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90" windowWidth="21075" windowHeight="9735"/>
  </bookViews>
  <sheets>
    <sheet name="2023" sheetId="1" r:id="rId1"/>
  </sheets>
  <externalReferences>
    <externalReference r:id="rId2"/>
  </externalReferences>
  <definedNames>
    <definedName name="_xlnm._FilterDatabase" localSheetId="0" hidden="1">'2023'!$B$3:$E$1729</definedName>
    <definedName name="ВР">[1]коды!$F$6:$G$46</definedName>
    <definedName name="_xlnm.Print_Titles" localSheetId="0">'2023'!$3:$5</definedName>
    <definedName name="_xlnm.Print_Area" localSheetId="0">'2023'!$A$1:$BS$1732</definedName>
    <definedName name="ЦСР">[1]коды!$D$6:$E$546</definedName>
  </definedNames>
  <calcPr calcId="125725"/>
</workbook>
</file>

<file path=xl/calcChain.xml><?xml version="1.0" encoding="utf-8"?>
<calcChain xmlns="http://schemas.openxmlformats.org/spreadsheetml/2006/main">
  <c r="AT1730" i="1"/>
  <c r="AS1730"/>
  <c r="BQ55" l="1"/>
  <c r="BP31"/>
  <c r="BQ89" l="1"/>
  <c r="BO1641" l="1"/>
  <c r="BO1640" s="1"/>
  <c r="BP1641"/>
  <c r="BP1640" s="1"/>
  <c r="BQ1641"/>
  <c r="BQ1640" s="1"/>
  <c r="BN1641"/>
  <c r="BN1640" s="1"/>
  <c r="BO1124"/>
  <c r="BO1123" s="1"/>
  <c r="BP1124"/>
  <c r="BP1123" s="1"/>
  <c r="BQ1124"/>
  <c r="BN1123"/>
  <c r="BN1124"/>
  <c r="BP991"/>
  <c r="BP990" s="1"/>
  <c r="BQ991"/>
  <c r="BQ990" s="1"/>
  <c r="BO991"/>
  <c r="BO990" s="1"/>
  <c r="BQ1123" l="1"/>
  <c r="BO902"/>
  <c r="BO901" s="1"/>
  <c r="BP902"/>
  <c r="BP901" s="1"/>
  <c r="BQ902"/>
  <c r="BQ901" s="1"/>
  <c r="BN902"/>
  <c r="BN901" s="1"/>
  <c r="BS424" l="1"/>
  <c r="BS425"/>
  <c r="BS426"/>
  <c r="BS427"/>
  <c r="BS428"/>
  <c r="BR804" l="1"/>
  <c r="BS804"/>
  <c r="BR805"/>
  <c r="BS805"/>
  <c r="BR826"/>
  <c r="BS826"/>
  <c r="BR827"/>
  <c r="BS827"/>
  <c r="BR828"/>
  <c r="BS828"/>
  <c r="BR829"/>
  <c r="BS829"/>
  <c r="BR830"/>
  <c r="BS830"/>
  <c r="BR843"/>
  <c r="BS843"/>
  <c r="BR844"/>
  <c r="BS844"/>
  <c r="BR845"/>
  <c r="BS845"/>
  <c r="BR857"/>
  <c r="BS857"/>
  <c r="BR858"/>
  <c r="BS858"/>
  <c r="BR859"/>
  <c r="BS859"/>
  <c r="BR860"/>
  <c r="BS860"/>
  <c r="BR861"/>
  <c r="BS861"/>
  <c r="BR862"/>
  <c r="BS862"/>
  <c r="BR863"/>
  <c r="BS863"/>
  <c r="BR864"/>
  <c r="BS864"/>
  <c r="BR865"/>
  <c r="BS865"/>
  <c r="BR872"/>
  <c r="BS872"/>
  <c r="BR873"/>
  <c r="BS873"/>
  <c r="BR874"/>
  <c r="BS874"/>
  <c r="BR910"/>
  <c r="BS910"/>
  <c r="BR911"/>
  <c r="BS911"/>
  <c r="BR912"/>
  <c r="BS912"/>
  <c r="BR917"/>
  <c r="BS917"/>
  <c r="BR918"/>
  <c r="BS918"/>
  <c r="BR919"/>
  <c r="BS919"/>
  <c r="BR920"/>
  <c r="BS920"/>
  <c r="BR936"/>
  <c r="BS936"/>
  <c r="BR937"/>
  <c r="BS937"/>
  <c r="BR938"/>
  <c r="BS938"/>
  <c r="BR939"/>
  <c r="BS939"/>
  <c r="BR940"/>
  <c r="BS940"/>
  <c r="BR941"/>
  <c r="BS941"/>
  <c r="BR942"/>
  <c r="BS942"/>
  <c r="BR943"/>
  <c r="BS943"/>
  <c r="BR944"/>
  <c r="BS944"/>
  <c r="BR945"/>
  <c r="BS945"/>
  <c r="BR946"/>
  <c r="BS946"/>
  <c r="BR947"/>
  <c r="BS947"/>
  <c r="BR951"/>
  <c r="BS951"/>
  <c r="BR952"/>
  <c r="BS952"/>
  <c r="BR953"/>
  <c r="BS953"/>
  <c r="BR954"/>
  <c r="BS954"/>
  <c r="BR955"/>
  <c r="BS955"/>
  <c r="BR956"/>
  <c r="BS956"/>
  <c r="BR957"/>
  <c r="BS957"/>
  <c r="BR964"/>
  <c r="BR965"/>
  <c r="BR966"/>
  <c r="BR967"/>
  <c r="BR968"/>
  <c r="BR983"/>
  <c r="BR984"/>
  <c r="BR985"/>
  <c r="BR1009"/>
  <c r="BS1009"/>
  <c r="BR1010"/>
  <c r="BS1010"/>
  <c r="BR1011"/>
  <c r="BS1011"/>
  <c r="BR1015"/>
  <c r="BS1015"/>
  <c r="BR1016"/>
  <c r="BS1016"/>
  <c r="BR1017"/>
  <c r="BS1017"/>
  <c r="BR1021"/>
  <c r="BS1021"/>
  <c r="BR1022"/>
  <c r="BS1022"/>
  <c r="BR1023"/>
  <c r="BS1023"/>
  <c r="BR1036"/>
  <c r="BS1036"/>
  <c r="BR1037"/>
  <c r="BS1037"/>
  <c r="BR1038"/>
  <c r="BS1038"/>
  <c r="BR1039"/>
  <c r="BS1039"/>
  <c r="BR1040"/>
  <c r="BS1040"/>
  <c r="BR1041"/>
  <c r="BS1041"/>
  <c r="BR1042"/>
  <c r="BS1042"/>
  <c r="BR1043"/>
  <c r="BS1043"/>
  <c r="BR1044"/>
  <c r="BS1044"/>
  <c r="BR1048"/>
  <c r="BS1048"/>
  <c r="BR1049"/>
  <c r="BS1049"/>
  <c r="BR1050"/>
  <c r="BS1050"/>
  <c r="BR1054"/>
  <c r="BS1054"/>
  <c r="BR1055"/>
  <c r="BS1055"/>
  <c r="BR1056"/>
  <c r="BS1056"/>
  <c r="BR1065"/>
  <c r="BS1065"/>
  <c r="BR1066"/>
  <c r="BS1066"/>
  <c r="BR1067"/>
  <c r="BS1067"/>
  <c r="BR1068"/>
  <c r="BS1068"/>
  <c r="BR1069"/>
  <c r="BS1069"/>
  <c r="BR1070"/>
  <c r="BS1070"/>
  <c r="BR1071"/>
  <c r="BS1071"/>
  <c r="BR1072"/>
  <c r="BS1072"/>
  <c r="BR1084"/>
  <c r="BS1084"/>
  <c r="BR1085"/>
  <c r="BS1085"/>
  <c r="BR1086"/>
  <c r="BS1086"/>
  <c r="BR1093"/>
  <c r="BS1093"/>
  <c r="BR1094"/>
  <c r="BS1094"/>
  <c r="BR1095"/>
  <c r="BS1095"/>
  <c r="BR1132"/>
  <c r="BS1132"/>
  <c r="BR1133"/>
  <c r="BS1133"/>
  <c r="BR1134"/>
  <c r="BS1134"/>
  <c r="BR1135"/>
  <c r="BS1135"/>
  <c r="BR1136"/>
  <c r="BS1136"/>
  <c r="BR1137"/>
  <c r="BS1137"/>
  <c r="BR1138"/>
  <c r="BS1138"/>
  <c r="BR1139"/>
  <c r="BS1139"/>
  <c r="BR1140"/>
  <c r="BS1140"/>
  <c r="BR1144"/>
  <c r="BS1144"/>
  <c r="BR1145"/>
  <c r="BS1145"/>
  <c r="BR1146"/>
  <c r="BS1146"/>
  <c r="BR1147"/>
  <c r="BS1147"/>
  <c r="BR1148"/>
  <c r="BS1148"/>
  <c r="BR1149"/>
  <c r="BS1149"/>
  <c r="BR1150"/>
  <c r="BS1150"/>
  <c r="BR1151"/>
  <c r="BS1151"/>
  <c r="BR1152"/>
  <c r="BS1152"/>
  <c r="BR1153"/>
  <c r="BS1153"/>
  <c r="BR1159"/>
  <c r="BS1159"/>
  <c r="BR1160"/>
  <c r="BS1160"/>
  <c r="BR1182"/>
  <c r="BS1182"/>
  <c r="BR1183"/>
  <c r="BS1183"/>
  <c r="BR1184"/>
  <c r="BS1184"/>
  <c r="BR1185"/>
  <c r="BS1185"/>
  <c r="BR1186"/>
  <c r="BS1186"/>
  <c r="BR1187"/>
  <c r="BS1187"/>
  <c r="BR1188"/>
  <c r="BS1188"/>
  <c r="BR1189"/>
  <c r="BS1189"/>
  <c r="BR1190"/>
  <c r="BS1190"/>
  <c r="BR1191"/>
  <c r="BS1191"/>
  <c r="BR1192"/>
  <c r="BS1192"/>
  <c r="BR1193"/>
  <c r="BS1193"/>
  <c r="BR1194"/>
  <c r="BS1194"/>
  <c r="BR1195"/>
  <c r="BS1195"/>
  <c r="BR1196"/>
  <c r="BS1196"/>
  <c r="BR1197"/>
  <c r="BS1197"/>
  <c r="BR1198"/>
  <c r="BS1198"/>
  <c r="BR1199"/>
  <c r="BS1199"/>
  <c r="BR1211"/>
  <c r="BS1211"/>
  <c r="BR1212"/>
  <c r="BS1212"/>
  <c r="BR1213"/>
  <c r="BS1213"/>
  <c r="BR1219"/>
  <c r="BS1219"/>
  <c r="BR1220"/>
  <c r="BS1220"/>
  <c r="BR1291"/>
  <c r="BS1291"/>
  <c r="BR1292"/>
  <c r="BS1292"/>
  <c r="BR1293"/>
  <c r="BS1293"/>
  <c r="BR1294"/>
  <c r="BS1294"/>
  <c r="BR1295"/>
  <c r="BS1295"/>
  <c r="BR1296"/>
  <c r="BS1296"/>
  <c r="BR1297"/>
  <c r="BS1297"/>
  <c r="BR1298"/>
  <c r="BS1298"/>
  <c r="BR1299"/>
  <c r="BS1299"/>
  <c r="BR1300"/>
  <c r="BS1300"/>
  <c r="BR1301"/>
  <c r="BS1301"/>
  <c r="BR1302"/>
  <c r="BS1302"/>
  <c r="BR1303"/>
  <c r="BS1303"/>
  <c r="BR1312"/>
  <c r="BS1312"/>
  <c r="BR1313"/>
  <c r="BS1313"/>
  <c r="BR1314"/>
  <c r="BS1314"/>
  <c r="BR1315"/>
  <c r="BS1315"/>
  <c r="BR1316"/>
  <c r="BS1316"/>
  <c r="BR1317"/>
  <c r="BS1317"/>
  <c r="BR1318"/>
  <c r="BS1318"/>
  <c r="BR1319"/>
  <c r="BS1319"/>
  <c r="BR1320"/>
  <c r="BS1320"/>
  <c r="BR1321"/>
  <c r="BS1321"/>
  <c r="BR1322"/>
  <c r="BS1322"/>
  <c r="BR1323"/>
  <c r="BS1323"/>
  <c r="BR1324"/>
  <c r="BS1324"/>
  <c r="BR1342"/>
  <c r="BR1343"/>
  <c r="BR1344"/>
  <c r="BR1345"/>
  <c r="BR1346"/>
  <c r="BR1347"/>
  <c r="BR1348"/>
  <c r="BR1349"/>
  <c r="BR1350"/>
  <c r="BR1351"/>
  <c r="BR1352"/>
  <c r="BR1353"/>
  <c r="BR1354"/>
  <c r="BR1355"/>
  <c r="BR1356"/>
  <c r="BR1357"/>
  <c r="BR1358"/>
  <c r="BR1359"/>
  <c r="BR1360"/>
  <c r="BR1361"/>
  <c r="BR1362"/>
  <c r="BR1363"/>
  <c r="BR1364"/>
  <c r="BR1365"/>
  <c r="BR1366"/>
  <c r="BR1367"/>
  <c r="BR1368"/>
  <c r="BR1369"/>
  <c r="BR1370"/>
  <c r="BR1371"/>
  <c r="BR1397"/>
  <c r="BR1398"/>
  <c r="BR1399"/>
  <c r="BR1400"/>
  <c r="BR1401"/>
  <c r="BR1402"/>
  <c r="BR1406"/>
  <c r="BR1407"/>
  <c r="BR1408"/>
  <c r="BR1409"/>
  <c r="BR1410"/>
  <c r="BR1411"/>
  <c r="BR1412"/>
  <c r="BR1413"/>
  <c r="BR1414"/>
  <c r="BR1421"/>
  <c r="BS1421"/>
  <c r="BR1422"/>
  <c r="BS1422"/>
  <c r="BR1423"/>
  <c r="BS1423"/>
  <c r="BR1436"/>
  <c r="BR1437"/>
  <c r="BR1438"/>
  <c r="BR1439"/>
  <c r="BR1440"/>
  <c r="BR1441"/>
  <c r="BR1442"/>
  <c r="BR1443"/>
  <c r="BR1444"/>
  <c r="BR1451"/>
  <c r="BR1452"/>
  <c r="BR1453"/>
  <c r="BR1454"/>
  <c r="BR1455"/>
  <c r="BR1456"/>
  <c r="BR1457"/>
  <c r="BR1458"/>
  <c r="BR1459"/>
  <c r="BR1466"/>
  <c r="BR1467"/>
  <c r="BR1468"/>
  <c r="BR1469"/>
  <c r="BR1470"/>
  <c r="BR1471"/>
  <c r="BR1472"/>
  <c r="BR1473"/>
  <c r="BR1474"/>
  <c r="BR1475"/>
  <c r="BR1476"/>
  <c r="BR1493"/>
  <c r="BS1493"/>
  <c r="BR1494"/>
  <c r="BS1494"/>
  <c r="BR1495"/>
  <c r="BS1495"/>
  <c r="BR1505"/>
  <c r="BS1505"/>
  <c r="BR1506"/>
  <c r="BS1506"/>
  <c r="BR1507"/>
  <c r="BS1507"/>
  <c r="BR1518"/>
  <c r="BS1518"/>
  <c r="BR1519"/>
  <c r="BS1519"/>
  <c r="BR1520"/>
  <c r="BS1520"/>
  <c r="BR1524"/>
  <c r="BR1525"/>
  <c r="BR1526"/>
  <c r="BR1527"/>
  <c r="BR1528"/>
  <c r="BR1529"/>
  <c r="BR1530"/>
  <c r="BR1531"/>
  <c r="BR1532"/>
  <c r="BR1533"/>
  <c r="BR1534"/>
  <c r="BR1535"/>
  <c r="BR1536"/>
  <c r="BR1537"/>
  <c r="BR1538"/>
  <c r="BR1560"/>
  <c r="BS1560"/>
  <c r="BR1561"/>
  <c r="BS1561"/>
  <c r="BR1562"/>
  <c r="BS1562"/>
  <c r="BR1572"/>
  <c r="BS1572"/>
  <c r="BR1573"/>
  <c r="BS1573"/>
  <c r="BR1574"/>
  <c r="BS1574"/>
  <c r="BR1575"/>
  <c r="BS1575"/>
  <c r="BR1576"/>
  <c r="BS1576"/>
  <c r="BR1577"/>
  <c r="BS1577"/>
  <c r="BR1578"/>
  <c r="BS1578"/>
  <c r="BR1579"/>
  <c r="BS1579"/>
  <c r="BR1580"/>
  <c r="BS1580"/>
  <c r="BR1623"/>
  <c r="BR1624"/>
  <c r="BR1625"/>
  <c r="BR1626"/>
  <c r="BR116"/>
  <c r="BR156"/>
  <c r="BR157"/>
  <c r="BR173"/>
  <c r="BS173"/>
  <c r="BR174"/>
  <c r="BS174"/>
  <c r="BR175"/>
  <c r="BS175"/>
  <c r="BR176"/>
  <c r="BS176"/>
  <c r="BR177"/>
  <c r="BS177"/>
  <c r="BR178"/>
  <c r="BS178"/>
  <c r="BR179"/>
  <c r="BS179"/>
  <c r="BR211"/>
  <c r="BR229"/>
  <c r="BS229"/>
  <c r="BR230"/>
  <c r="BS230"/>
  <c r="BR231"/>
  <c r="BS231"/>
  <c r="BR232"/>
  <c r="BS232"/>
  <c r="BR233"/>
  <c r="BS233"/>
  <c r="BR237"/>
  <c r="BS237"/>
  <c r="BR238"/>
  <c r="BS238"/>
  <c r="BR239"/>
  <c r="BS239"/>
  <c r="BR247"/>
  <c r="BS247"/>
  <c r="BR248"/>
  <c r="BS248"/>
  <c r="BR249"/>
  <c r="BS249"/>
  <c r="BR250"/>
  <c r="BS250"/>
  <c r="BR251"/>
  <c r="BS251"/>
  <c r="BR252"/>
  <c r="BS252"/>
  <c r="BR253"/>
  <c r="BS253"/>
  <c r="BR269"/>
  <c r="BS269"/>
  <c r="BR270"/>
  <c r="BS270"/>
  <c r="BR271"/>
  <c r="BS271"/>
  <c r="BR272"/>
  <c r="BS272"/>
  <c r="BR304"/>
  <c r="BR305"/>
  <c r="BR309"/>
  <c r="BR310"/>
  <c r="BR311"/>
  <c r="BR315"/>
  <c r="BR316"/>
  <c r="BR317"/>
  <c r="BR324"/>
  <c r="BS324"/>
  <c r="BR325"/>
  <c r="BS325"/>
  <c r="BR326"/>
  <c r="BS326"/>
  <c r="BR327"/>
  <c r="BS327"/>
  <c r="BR328"/>
  <c r="BS328"/>
  <c r="BR329"/>
  <c r="BS329"/>
  <c r="BR330"/>
  <c r="BS330"/>
  <c r="BR331"/>
  <c r="BS331"/>
  <c r="BR332"/>
  <c r="BS332"/>
  <c r="BR333"/>
  <c r="BS333"/>
  <c r="BR334"/>
  <c r="BS334"/>
  <c r="BR335"/>
  <c r="BS335"/>
  <c r="BR336"/>
  <c r="BS336"/>
  <c r="BR358"/>
  <c r="BS358"/>
  <c r="BR359"/>
  <c r="BS359"/>
  <c r="BR360"/>
  <c r="BS360"/>
  <c r="BR361"/>
  <c r="BS361"/>
  <c r="BR362"/>
  <c r="BS362"/>
  <c r="BR383"/>
  <c r="BS383"/>
  <c r="BR384"/>
  <c r="BS384"/>
  <c r="BR385"/>
  <c r="BS385"/>
  <c r="BR386"/>
  <c r="BS386"/>
  <c r="BR387"/>
  <c r="BS387"/>
  <c r="BR388"/>
  <c r="BS388"/>
  <c r="BR389"/>
  <c r="BS389"/>
  <c r="BR390"/>
  <c r="BS390"/>
  <c r="BR391"/>
  <c r="BS391"/>
  <c r="BR392"/>
  <c r="BS392"/>
  <c r="BR393"/>
  <c r="BS393"/>
  <c r="BR394"/>
  <c r="BS394"/>
  <c r="BR402"/>
  <c r="BS402"/>
  <c r="BR403"/>
  <c r="BS403"/>
  <c r="BR404"/>
  <c r="BS404"/>
  <c r="BR405"/>
  <c r="BS405"/>
  <c r="BR406"/>
  <c r="BS406"/>
  <c r="BR419"/>
  <c r="BR424"/>
  <c r="BR425"/>
  <c r="BR426"/>
  <c r="BR427"/>
  <c r="BR428"/>
  <c r="BR449"/>
  <c r="BR450"/>
  <c r="BR451"/>
  <c r="BR452"/>
  <c r="BR468"/>
  <c r="BS468"/>
  <c r="BR469"/>
  <c r="BS469"/>
  <c r="BR470"/>
  <c r="BS470"/>
  <c r="BR474"/>
  <c r="BS474"/>
  <c r="BR475"/>
  <c r="BS475"/>
  <c r="BR476"/>
  <c r="BS476"/>
  <c r="BR477"/>
  <c r="BS477"/>
  <c r="BR478"/>
  <c r="BS478"/>
  <c r="BR479"/>
  <c r="BS479"/>
  <c r="BR480"/>
  <c r="BS480"/>
  <c r="BR481"/>
  <c r="BS481"/>
  <c r="BR482"/>
  <c r="BS482"/>
  <c r="BR484"/>
  <c r="BS484"/>
  <c r="BR485"/>
  <c r="BS485"/>
  <c r="BR488"/>
  <c r="BS488"/>
  <c r="BR489"/>
  <c r="BS489"/>
  <c r="BR490"/>
  <c r="BS490"/>
  <c r="BR491"/>
  <c r="BS491"/>
  <c r="BR492"/>
  <c r="BS492"/>
  <c r="BR493"/>
  <c r="BS493"/>
  <c r="BR494"/>
  <c r="BS494"/>
  <c r="BR495"/>
  <c r="BS495"/>
  <c r="BR496"/>
  <c r="BS496"/>
  <c r="BR497"/>
  <c r="BS497"/>
  <c r="BR498"/>
  <c r="BS498"/>
  <c r="BR499"/>
  <c r="BS499"/>
  <c r="BR500"/>
  <c r="BS500"/>
  <c r="BR501"/>
  <c r="BS501"/>
  <c r="BR502"/>
  <c r="BS502"/>
  <c r="BR524"/>
  <c r="BS524"/>
  <c r="BR525"/>
  <c r="BS525"/>
  <c r="BR526"/>
  <c r="BS526"/>
  <c r="BR527"/>
  <c r="BS527"/>
  <c r="BR528"/>
  <c r="BS528"/>
  <c r="BR529"/>
  <c r="BS529"/>
  <c r="BR533"/>
  <c r="BS533"/>
  <c r="BR534"/>
  <c r="BS534"/>
  <c r="BR535"/>
  <c r="BS535"/>
  <c r="BR563"/>
  <c r="BS563"/>
  <c r="BR564"/>
  <c r="BS564"/>
  <c r="BR565"/>
  <c r="BS565"/>
  <c r="BR566"/>
  <c r="BS566"/>
  <c r="BR567"/>
  <c r="BS567"/>
  <c r="BR568"/>
  <c r="BS568"/>
  <c r="BR572"/>
  <c r="BS572"/>
  <c r="BR573"/>
  <c r="BS573"/>
  <c r="BR589"/>
  <c r="BR623"/>
  <c r="BR624"/>
  <c r="BR625"/>
  <c r="BR626"/>
  <c r="BR627"/>
  <c r="BR628"/>
  <c r="BR629"/>
  <c r="BR630"/>
  <c r="BR631"/>
  <c r="BR632"/>
  <c r="BR633"/>
  <c r="BR634"/>
  <c r="BR635"/>
  <c r="BR636"/>
  <c r="BR637"/>
  <c r="BR638"/>
  <c r="BR639"/>
  <c r="BR640"/>
  <c r="BR641"/>
  <c r="BR642"/>
  <c r="BR650"/>
  <c r="BR659"/>
  <c r="BS659"/>
  <c r="BR660"/>
  <c r="BS660"/>
  <c r="BR661"/>
  <c r="BS661"/>
  <c r="BR662"/>
  <c r="BS662"/>
  <c r="BR672"/>
  <c r="BR673"/>
  <c r="BR674"/>
  <c r="BR675"/>
  <c r="BR676"/>
  <c r="BR692"/>
  <c r="BR693"/>
  <c r="BR694"/>
  <c r="BR726"/>
  <c r="BR727"/>
  <c r="BR728"/>
  <c r="BR763"/>
  <c r="BR764"/>
  <c r="BR765"/>
  <c r="BR766"/>
  <c r="BR767"/>
  <c r="BR780"/>
  <c r="BS780"/>
  <c r="BR15"/>
  <c r="BR16"/>
  <c r="BR17"/>
  <c r="BR18"/>
  <c r="BR35"/>
  <c r="BR38"/>
  <c r="BR66"/>
  <c r="BS66"/>
  <c r="BR67"/>
  <c r="BS67"/>
  <c r="BR68"/>
  <c r="BS68"/>
  <c r="BR72"/>
  <c r="BS72"/>
  <c r="BR73"/>
  <c r="BS73"/>
  <c r="BR84"/>
  <c r="BS84"/>
  <c r="BR85"/>
  <c r="BS85"/>
  <c r="BR94"/>
  <c r="BS94"/>
  <c r="BR95"/>
  <c r="BS95"/>
  <c r="BR96"/>
  <c r="BS96"/>
  <c r="BR97"/>
  <c r="BS97"/>
  <c r="BR98"/>
  <c r="BS98"/>
  <c r="BR99"/>
  <c r="BS99"/>
  <c r="BR100"/>
  <c r="BS100"/>
  <c r="BR101"/>
  <c r="BS101"/>
  <c r="BR102"/>
  <c r="BS102"/>
  <c r="BR103"/>
  <c r="BS103"/>
  <c r="BR104"/>
  <c r="BS104"/>
  <c r="BR105"/>
  <c r="BS105"/>
  <c r="BQ214"/>
  <c r="BP214"/>
  <c r="BP1726"/>
  <c r="BP1725" s="1"/>
  <c r="BP1724" s="1"/>
  <c r="BP1723" s="1"/>
  <c r="BP1721" s="1"/>
  <c r="BP1718"/>
  <c r="BP1717" s="1"/>
  <c r="BP1716" s="1"/>
  <c r="BP1715" s="1"/>
  <c r="BP1714" s="1"/>
  <c r="BP1712" s="1"/>
  <c r="BQ1695"/>
  <c r="BQ1694" s="1"/>
  <c r="BP1695"/>
  <c r="BP1694" s="1"/>
  <c r="BQ1689"/>
  <c r="BQ1688" s="1"/>
  <c r="BP1689"/>
  <c r="BP1688" s="1"/>
  <c r="BP1686"/>
  <c r="BP1685" s="1"/>
  <c r="BQ1686"/>
  <c r="BQ1685" s="1"/>
  <c r="BP1683"/>
  <c r="BP1682" s="1"/>
  <c r="BP1681" s="1"/>
  <c r="BP1679"/>
  <c r="BP1678" s="1"/>
  <c r="BP1677" s="1"/>
  <c r="BP1672"/>
  <c r="BP1671" s="1"/>
  <c r="BP1662"/>
  <c r="BP1661" s="1"/>
  <c r="BP1655"/>
  <c r="BP1654" s="1"/>
  <c r="BP1653" s="1"/>
  <c r="BP1646"/>
  <c r="BP1645" s="1"/>
  <c r="BP1644" s="1"/>
  <c r="BP1643" s="1"/>
  <c r="BP1638"/>
  <c r="BP1637" s="1"/>
  <c r="BP1635"/>
  <c r="BP1634" s="1"/>
  <c r="BP1632"/>
  <c r="BP1631" s="1"/>
  <c r="BP1621"/>
  <c r="BP1619"/>
  <c r="BP1614"/>
  <c r="BP1613" s="1"/>
  <c r="BP1612" s="1"/>
  <c r="BP1611" s="1"/>
  <c r="BP1609"/>
  <c r="BP1608" s="1"/>
  <c r="BP1607" s="1"/>
  <c r="BP1605"/>
  <c r="BP1603"/>
  <c r="BP1601"/>
  <c r="BQ1585"/>
  <c r="BQ1584" s="1"/>
  <c r="BP1585"/>
  <c r="BP1584" s="1"/>
  <c r="BQ1582"/>
  <c r="BQ1581" s="1"/>
  <c r="BP1582"/>
  <c r="BP1581" s="1"/>
  <c r="BQ1570"/>
  <c r="BQ1569" s="1"/>
  <c r="BP1570"/>
  <c r="BP1569" s="1"/>
  <c r="BQ1567"/>
  <c r="BQ1566" s="1"/>
  <c r="BP1567"/>
  <c r="BP1566" s="1"/>
  <c r="BQ1564"/>
  <c r="BQ1563" s="1"/>
  <c r="BP1564"/>
  <c r="BP1563" s="1"/>
  <c r="BP1558"/>
  <c r="BP1557" s="1"/>
  <c r="BP1556" s="1"/>
  <c r="BQ1553"/>
  <c r="BQ1552" s="1"/>
  <c r="BP1553"/>
  <c r="BP1552" s="1"/>
  <c r="BQ1546"/>
  <c r="BQ1545" s="1"/>
  <c r="BP1546"/>
  <c r="BP1545" s="1"/>
  <c r="BQ1543"/>
  <c r="BQ1542" s="1"/>
  <c r="BP1543"/>
  <c r="BP1542" s="1"/>
  <c r="BP1540"/>
  <c r="BP1539" s="1"/>
  <c r="BP1522"/>
  <c r="BP1516"/>
  <c r="BP1515" s="1"/>
  <c r="BP1513"/>
  <c r="BQ1503"/>
  <c r="BQ1502" s="1"/>
  <c r="BP1503"/>
  <c r="BP1502" s="1"/>
  <c r="BQ1500"/>
  <c r="BQ1499" s="1"/>
  <c r="BP1500"/>
  <c r="BP1499" s="1"/>
  <c r="BP1491"/>
  <c r="BP1490" s="1"/>
  <c r="BP1489" s="1"/>
  <c r="BP1486"/>
  <c r="BP1485" s="1"/>
  <c r="BP1483"/>
  <c r="BP1482" s="1"/>
  <c r="BP1480"/>
  <c r="BP1479" s="1"/>
  <c r="BP1464"/>
  <c r="BP1463" s="1"/>
  <c r="BP1461"/>
  <c r="BP1460" s="1"/>
  <c r="BP1449"/>
  <c r="BP1448" s="1"/>
  <c r="BP1446"/>
  <c r="BP1434"/>
  <c r="BP1433" s="1"/>
  <c r="BP1431"/>
  <c r="BP1430" s="1"/>
  <c r="BP1428"/>
  <c r="BP1427" s="1"/>
  <c r="BP1425"/>
  <c r="BP1424" s="1"/>
  <c r="BP1419"/>
  <c r="BP1418" s="1"/>
  <c r="BP1416"/>
  <c r="BP1415" s="1"/>
  <c r="BP1404"/>
  <c r="BP1403" s="1"/>
  <c r="BP1395"/>
  <c r="BP1394" s="1"/>
  <c r="BP1388"/>
  <c r="BP1386"/>
  <c r="BP1377"/>
  <c r="BP1376" s="1"/>
  <c r="BP1375" s="1"/>
  <c r="BP1374" s="1"/>
  <c r="BP1373" s="1"/>
  <c r="BQ1332"/>
  <c r="BQ1331" s="1"/>
  <c r="BP1332"/>
  <c r="BP1331" s="1"/>
  <c r="BQ1329"/>
  <c r="BQ1328" s="1"/>
  <c r="BP1329"/>
  <c r="BP1328" s="1"/>
  <c r="BQ1326"/>
  <c r="BQ1325" s="1"/>
  <c r="BP1326"/>
  <c r="BP1325" s="1"/>
  <c r="BQ1309"/>
  <c r="BQ1308" s="1"/>
  <c r="BP1309"/>
  <c r="BP1308" s="1"/>
  <c r="BQ1305"/>
  <c r="BQ1304" s="1"/>
  <c r="BP1305"/>
  <c r="BP1304" s="1"/>
  <c r="BP1288"/>
  <c r="BP1287" s="1"/>
  <c r="BP1284"/>
  <c r="BP1283" s="1"/>
  <c r="BP1281"/>
  <c r="BP1280" s="1"/>
  <c r="BP1277"/>
  <c r="BP1276" s="1"/>
  <c r="BP1274"/>
  <c r="BP1273" s="1"/>
  <c r="BP1266"/>
  <c r="BP1265" s="1"/>
  <c r="BP1262"/>
  <c r="BP1261" s="1"/>
  <c r="BP1259"/>
  <c r="BP1258" s="1"/>
  <c r="BP1255"/>
  <c r="BP1254" s="1"/>
  <c r="BP1252"/>
  <c r="BP1251" s="1"/>
  <c r="BQ1243"/>
  <c r="BQ1242" s="1"/>
  <c r="BP1243"/>
  <c r="BP1242" s="1"/>
  <c r="BP1240"/>
  <c r="BP1238"/>
  <c r="BP1236"/>
  <c r="BP1232"/>
  <c r="BP1231" s="1"/>
  <c r="BP1230" s="1"/>
  <c r="BP1228"/>
  <c r="BP1227" s="1"/>
  <c r="BP1226" s="1"/>
  <c r="BQ1221"/>
  <c r="BQ1218" s="1"/>
  <c r="BQ1217" s="1"/>
  <c r="BP1221"/>
  <c r="BP1218" s="1"/>
  <c r="BP1217" s="1"/>
  <c r="BQ1215"/>
  <c r="BQ1214" s="1"/>
  <c r="BP1215"/>
  <c r="BP1214" s="1"/>
  <c r="BP1209"/>
  <c r="BP1208" s="1"/>
  <c r="BP1207" s="1"/>
  <c r="BP1205"/>
  <c r="BP1204" s="1"/>
  <c r="BP1203" s="1"/>
  <c r="BP1180"/>
  <c r="BP1179" s="1"/>
  <c r="BP1178" s="1"/>
  <c r="BP1169"/>
  <c r="BP1168" s="1"/>
  <c r="BP1167" s="1"/>
  <c r="BP1166" s="1"/>
  <c r="BP1165" s="1"/>
  <c r="BP1157"/>
  <c r="BP1156" s="1"/>
  <c r="BP1155" s="1"/>
  <c r="BP1154" s="1"/>
  <c r="BQ1142"/>
  <c r="BQ1141" s="1"/>
  <c r="BP1142"/>
  <c r="BP1141" s="1"/>
  <c r="BQ1130"/>
  <c r="BQ1129" s="1"/>
  <c r="BP1130"/>
  <c r="BP1129" s="1"/>
  <c r="BP1127"/>
  <c r="BP1126" s="1"/>
  <c r="BQ1127"/>
  <c r="BQ1126" s="1"/>
  <c r="BP1121"/>
  <c r="BP1120" s="1"/>
  <c r="BP1119" s="1"/>
  <c r="BP1117"/>
  <c r="BP1116" s="1"/>
  <c r="BP1115" s="1"/>
  <c r="BQ1088"/>
  <c r="BQ1087" s="1"/>
  <c r="BP1088"/>
  <c r="BP1087" s="1"/>
  <c r="BP1082"/>
  <c r="BP1081" s="1"/>
  <c r="BP1080" s="1"/>
  <c r="BP1078"/>
  <c r="BP1077" s="1"/>
  <c r="BP1076" s="1"/>
  <c r="BP1063"/>
  <c r="BP1062" s="1"/>
  <c r="BP1061" s="1"/>
  <c r="BP1060" s="1"/>
  <c r="BQ1058"/>
  <c r="BQ1057" s="1"/>
  <c r="BP1058"/>
  <c r="BP1057" s="1"/>
  <c r="BQ1052"/>
  <c r="BQ1051" s="1"/>
  <c r="BP1052"/>
  <c r="BP1051" s="1"/>
  <c r="BQ1046"/>
  <c r="BQ1045" s="1"/>
  <c r="BP1046"/>
  <c r="BP1045" s="1"/>
  <c r="BQ1034"/>
  <c r="BQ1033" s="1"/>
  <c r="BP1034"/>
  <c r="BP1033" s="1"/>
  <c r="BP1031"/>
  <c r="BP1030" s="1"/>
  <c r="BQ1031"/>
  <c r="BQ1028"/>
  <c r="BQ1027" s="1"/>
  <c r="BP1028"/>
  <c r="BP1027" s="1"/>
  <c r="BQ1025"/>
  <c r="BQ1024" s="1"/>
  <c r="BP1025"/>
  <c r="BP1024" s="1"/>
  <c r="BQ1019"/>
  <c r="BQ1018" s="1"/>
  <c r="BP1019"/>
  <c r="BP1018" s="1"/>
  <c r="BQ1013"/>
  <c r="BQ1012" s="1"/>
  <c r="BP1013"/>
  <c r="BP1012" s="1"/>
  <c r="BQ1007"/>
  <c r="BQ1006" s="1"/>
  <c r="BP1007"/>
  <c r="BP1006" s="1"/>
  <c r="BP1004"/>
  <c r="BP1003" s="1"/>
  <c r="BQ1004"/>
  <c r="BQ1003" s="1"/>
  <c r="BQ1000"/>
  <c r="BQ999" s="1"/>
  <c r="BP1000"/>
  <c r="BP999" s="1"/>
  <c r="BQ997"/>
  <c r="BQ996" s="1"/>
  <c r="BP997"/>
  <c r="BP996" s="1"/>
  <c r="BQ994"/>
  <c r="BQ993" s="1"/>
  <c r="BP994"/>
  <c r="BP993" s="1"/>
  <c r="BP988"/>
  <c r="BP987" s="1"/>
  <c r="BP986" s="1"/>
  <c r="BP981"/>
  <c r="BP980" s="1"/>
  <c r="BP974"/>
  <c r="BP973" s="1"/>
  <c r="BP972" s="1"/>
  <c r="BP961"/>
  <c r="BP960" s="1"/>
  <c r="BP959" s="1"/>
  <c r="BP958" s="1"/>
  <c r="BQ949"/>
  <c r="BQ948" s="1"/>
  <c r="BP949"/>
  <c r="BP948" s="1"/>
  <c r="BQ933"/>
  <c r="BQ932" s="1"/>
  <c r="BP933"/>
  <c r="BP932" s="1"/>
  <c r="BP929"/>
  <c r="BP928" s="1"/>
  <c r="BQ929"/>
  <c r="BQ928" s="1"/>
  <c r="BQ926"/>
  <c r="BQ925" s="1"/>
  <c r="BP926"/>
  <c r="BP925" s="1"/>
  <c r="BQ922"/>
  <c r="BQ921" s="1"/>
  <c r="BP922"/>
  <c r="BP921" s="1"/>
  <c r="BQ914"/>
  <c r="BQ913" s="1"/>
  <c r="BP914"/>
  <c r="BP913" s="1"/>
  <c r="BQ906"/>
  <c r="BQ905" s="1"/>
  <c r="BP906"/>
  <c r="BP905" s="1"/>
  <c r="BP899"/>
  <c r="BP898" s="1"/>
  <c r="BP897" s="1"/>
  <c r="BP894"/>
  <c r="BP893" s="1"/>
  <c r="BP891"/>
  <c r="BP886"/>
  <c r="BP885" s="1"/>
  <c r="BQ877"/>
  <c r="BQ876" s="1"/>
  <c r="BQ875" s="1"/>
  <c r="BP877"/>
  <c r="BP876" s="1"/>
  <c r="BP875" s="1"/>
  <c r="BQ870"/>
  <c r="BQ869" s="1"/>
  <c r="BP870"/>
  <c r="BP869" s="1"/>
  <c r="BQ867"/>
  <c r="BP867"/>
  <c r="BP855"/>
  <c r="BP854" s="1"/>
  <c r="BP853" s="1"/>
  <c r="BP841"/>
  <c r="BP840" s="1"/>
  <c r="BP838"/>
  <c r="BP824"/>
  <c r="BP823" s="1"/>
  <c r="BP822" s="1"/>
  <c r="BP821" s="1"/>
  <c r="BP819"/>
  <c r="BP818" s="1"/>
  <c r="BP817" s="1"/>
  <c r="BQ819"/>
  <c r="BQ818" s="1"/>
  <c r="BQ817" s="1"/>
  <c r="BP815"/>
  <c r="BP814" s="1"/>
  <c r="BP813" s="1"/>
  <c r="BP810"/>
  <c r="BP809" s="1"/>
  <c r="BP808" s="1"/>
  <c r="BP802"/>
  <c r="BP801" s="1"/>
  <c r="BP794"/>
  <c r="BP793" s="1"/>
  <c r="BQ794"/>
  <c r="BP791"/>
  <c r="BP790" s="1"/>
  <c r="BQ791"/>
  <c r="BQ790" s="1"/>
  <c r="BQ782"/>
  <c r="BP782"/>
  <c r="BP781" s="1"/>
  <c r="BP778"/>
  <c r="BP776"/>
  <c r="BP771"/>
  <c r="BP770" s="1"/>
  <c r="BP769" s="1"/>
  <c r="BP768" s="1"/>
  <c r="BP761"/>
  <c r="BP760" s="1"/>
  <c r="BP759" s="1"/>
  <c r="BP758" s="1"/>
  <c r="BP756"/>
  <c r="BP755" s="1"/>
  <c r="BP754" s="1"/>
  <c r="BP753" s="1"/>
  <c r="BP752" s="1"/>
  <c r="BP750"/>
  <c r="BP748"/>
  <c r="BP746"/>
  <c r="BP742"/>
  <c r="BP741" s="1"/>
  <c r="BP740" s="1"/>
  <c r="BP735"/>
  <c r="BP734" s="1"/>
  <c r="BP724"/>
  <c r="BP723" s="1"/>
  <c r="BP722" s="1"/>
  <c r="BP721" s="1"/>
  <c r="BP719"/>
  <c r="BP718" s="1"/>
  <c r="BP717" s="1"/>
  <c r="BP716" s="1"/>
  <c r="BP714"/>
  <c r="BP713" s="1"/>
  <c r="BP712" s="1"/>
  <c r="BP711" s="1"/>
  <c r="BP709"/>
  <c r="BP697"/>
  <c r="BP696" s="1"/>
  <c r="BP695" s="1"/>
  <c r="BP690"/>
  <c r="BP689" s="1"/>
  <c r="BP688" s="1"/>
  <c r="BP685"/>
  <c r="BP684" s="1"/>
  <c r="BP683" s="1"/>
  <c r="BP682" s="1"/>
  <c r="BP680"/>
  <c r="BP679" s="1"/>
  <c r="BP678" s="1"/>
  <c r="BP677" s="1"/>
  <c r="BP670"/>
  <c r="BP669" s="1"/>
  <c r="BP668" s="1"/>
  <c r="BP667" s="1"/>
  <c r="BP657"/>
  <c r="BP656" s="1"/>
  <c r="BP621"/>
  <c r="BP620" s="1"/>
  <c r="BP619" s="1"/>
  <c r="BP617"/>
  <c r="BP616" s="1"/>
  <c r="BP615" s="1"/>
  <c r="BP612"/>
  <c r="BP611" s="1"/>
  <c r="BP609"/>
  <c r="BP608" s="1"/>
  <c r="BP605"/>
  <c r="BP604" s="1"/>
  <c r="BP603" s="1"/>
  <c r="BP598"/>
  <c r="BP597" s="1"/>
  <c r="BP596" s="1"/>
  <c r="BP588"/>
  <c r="BP586"/>
  <c r="BP584"/>
  <c r="BP580"/>
  <c r="BP579" s="1"/>
  <c r="BP578" s="1"/>
  <c r="BP575"/>
  <c r="BP574" s="1"/>
  <c r="BQ575"/>
  <c r="BQ574" s="1"/>
  <c r="BP561"/>
  <c r="BP560" s="1"/>
  <c r="BQ561"/>
  <c r="BQ560" s="1"/>
  <c r="BQ558"/>
  <c r="BP558"/>
  <c r="BQ556"/>
  <c r="BP556"/>
  <c r="BP553"/>
  <c r="BP552" s="1"/>
  <c r="BP550"/>
  <c r="BP549" s="1"/>
  <c r="BP545"/>
  <c r="BP544" s="1"/>
  <c r="BP543" s="1"/>
  <c r="BP542" s="1"/>
  <c r="BQ537"/>
  <c r="BQ536" s="1"/>
  <c r="BP537"/>
  <c r="BP536" s="1"/>
  <c r="BP531"/>
  <c r="BP530" s="1"/>
  <c r="BQ531"/>
  <c r="BQ530" s="1"/>
  <c r="BP522"/>
  <c r="BP519"/>
  <c r="BP518" s="1"/>
  <c r="BP509"/>
  <c r="BP508" s="1"/>
  <c r="BP507" s="1"/>
  <c r="BQ472"/>
  <c r="BP472"/>
  <c r="BP471" s="1"/>
  <c r="BQ466"/>
  <c r="BP466"/>
  <c r="BP465" s="1"/>
  <c r="BP459"/>
  <c r="BP457"/>
  <c r="BP455"/>
  <c r="BP447"/>
  <c r="BP446" s="1"/>
  <c r="BP445" s="1"/>
  <c r="BP442"/>
  <c r="BP441" s="1"/>
  <c r="BP440" s="1"/>
  <c r="BP439" s="1"/>
  <c r="BQ435"/>
  <c r="BQ434" s="1"/>
  <c r="BQ433" s="1"/>
  <c r="BQ432" s="1"/>
  <c r="BP435"/>
  <c r="BP434" s="1"/>
  <c r="BP433" s="1"/>
  <c r="BP432" s="1"/>
  <c r="BQ422"/>
  <c r="BQ421" s="1"/>
  <c r="BP422"/>
  <c r="BP421" s="1"/>
  <c r="BP418"/>
  <c r="BP416"/>
  <c r="BP414"/>
  <c r="BP410"/>
  <c r="BP409" s="1"/>
  <c r="BP408" s="1"/>
  <c r="BP400"/>
  <c r="BP399" s="1"/>
  <c r="BP398" s="1"/>
  <c r="BP397" s="1"/>
  <c r="BP381"/>
  <c r="BP380" s="1"/>
  <c r="BP379" s="1"/>
  <c r="BP378" s="1"/>
  <c r="BP376"/>
  <c r="BP374"/>
  <c r="BP372"/>
  <c r="BP368"/>
  <c r="BP367" s="1"/>
  <c r="BP366" s="1"/>
  <c r="BP356"/>
  <c r="BP355" s="1"/>
  <c r="BP354" s="1"/>
  <c r="BP353" s="1"/>
  <c r="BP352" s="1"/>
  <c r="BP347"/>
  <c r="BP346" s="1"/>
  <c r="BP345" s="1"/>
  <c r="BP319"/>
  <c r="BP313"/>
  <c r="BP312" s="1"/>
  <c r="BP306"/>
  <c r="BP302"/>
  <c r="BP300"/>
  <c r="BP295"/>
  <c r="BP290"/>
  <c r="BQ290"/>
  <c r="BP288"/>
  <c r="BQ288"/>
  <c r="BP285"/>
  <c r="BP283"/>
  <c r="BP281"/>
  <c r="BP276"/>
  <c r="BP275" s="1"/>
  <c r="BP274" s="1"/>
  <c r="BP273" s="1"/>
  <c r="BQ267"/>
  <c r="BP267"/>
  <c r="BP264"/>
  <c r="BP262"/>
  <c r="BQ257"/>
  <c r="BP257"/>
  <c r="BQ255"/>
  <c r="BP255"/>
  <c r="BP245"/>
  <c r="BQ245"/>
  <c r="BP243"/>
  <c r="BQ243"/>
  <c r="BP241"/>
  <c r="BQ241"/>
  <c r="BQ235"/>
  <c r="BQ234" s="1"/>
  <c r="BP235"/>
  <c r="BP234" s="1"/>
  <c r="BP227"/>
  <c r="BQ227"/>
  <c r="BP225"/>
  <c r="BQ225"/>
  <c r="BQ222"/>
  <c r="BQ221" s="1"/>
  <c r="BP222"/>
  <c r="BP221" s="1"/>
  <c r="BP219"/>
  <c r="BQ219"/>
  <c r="BP217"/>
  <c r="BQ217"/>
  <c r="BQ213"/>
  <c r="BP213"/>
  <c r="BP210"/>
  <c r="BP208"/>
  <c r="BP206"/>
  <c r="BP203"/>
  <c r="BP199"/>
  <c r="BP195"/>
  <c r="BP194" s="1"/>
  <c r="BP192"/>
  <c r="BP190"/>
  <c r="BP188"/>
  <c r="BP183"/>
  <c r="BP182" s="1"/>
  <c r="BP181" s="1"/>
  <c r="BP180" s="1"/>
  <c r="BP171"/>
  <c r="BP170" s="1"/>
  <c r="BQ171"/>
  <c r="BQ170" s="1"/>
  <c r="BQ168"/>
  <c r="BQ167" s="1"/>
  <c r="BP168"/>
  <c r="BP167" s="1"/>
  <c r="BP165"/>
  <c r="BP164" s="1"/>
  <c r="BQ165"/>
  <c r="BQ164" s="1"/>
  <c r="BQ162"/>
  <c r="BQ161" s="1"/>
  <c r="BP162"/>
  <c r="BP161" s="1"/>
  <c r="BP159"/>
  <c r="BP158" s="1"/>
  <c r="BP154"/>
  <c r="BP153" s="1"/>
  <c r="BP150"/>
  <c r="BP149" s="1"/>
  <c r="BP148" s="1"/>
  <c r="BP145"/>
  <c r="BP144" s="1"/>
  <c r="BP143" s="1"/>
  <c r="BP142" s="1"/>
  <c r="BP133"/>
  <c r="BP126"/>
  <c r="BP125" s="1"/>
  <c r="BP124" s="1"/>
  <c r="BP123" s="1"/>
  <c r="BP122" s="1"/>
  <c r="BP119"/>
  <c r="BP118" s="1"/>
  <c r="BP115"/>
  <c r="BP113"/>
  <c r="BP111"/>
  <c r="BP92"/>
  <c r="BQ92"/>
  <c r="BP89"/>
  <c r="BQ87"/>
  <c r="BP87"/>
  <c r="BP82"/>
  <c r="BP81" s="1"/>
  <c r="BQ82"/>
  <c r="BQ81" s="1"/>
  <c r="BQ79"/>
  <c r="BP79"/>
  <c r="BQ77"/>
  <c r="BP77"/>
  <c r="BQ75"/>
  <c r="BP75"/>
  <c r="BP70"/>
  <c r="BP69" s="1"/>
  <c r="BQ70"/>
  <c r="BQ69" s="1"/>
  <c r="BQ64"/>
  <c r="BP64"/>
  <c r="BQ62"/>
  <c r="BP62"/>
  <c r="BP59"/>
  <c r="BQ59"/>
  <c r="BP57"/>
  <c r="BQ57"/>
  <c r="BQ54"/>
  <c r="BQ53" s="1"/>
  <c r="BP54"/>
  <c r="BP53" s="1"/>
  <c r="BP51"/>
  <c r="BP49"/>
  <c r="BP47"/>
  <c r="BP45"/>
  <c r="BP37"/>
  <c r="BP34"/>
  <c r="BP32"/>
  <c r="BP30"/>
  <c r="BP27"/>
  <c r="BP26" s="1"/>
  <c r="BP24"/>
  <c r="BP23" s="1"/>
  <c r="BP13"/>
  <c r="BP12" s="1"/>
  <c r="BP11" s="1"/>
  <c r="BP10" s="1"/>
  <c r="BP9" s="1"/>
  <c r="BK46"/>
  <c r="BQ91" l="1"/>
  <c r="BP294"/>
  <c r="BQ471"/>
  <c r="BQ866"/>
  <c r="BP91"/>
  <c r="BP318"/>
  <c r="BP866"/>
  <c r="BP890"/>
  <c r="BQ266"/>
  <c r="BQ465"/>
  <c r="BP521"/>
  <c r="BP708"/>
  <c r="BQ781"/>
  <c r="BP837"/>
  <c r="BP132"/>
  <c r="BP266"/>
  <c r="BP61"/>
  <c r="BP1521"/>
  <c r="BQ793"/>
  <c r="BP454"/>
  <c r="BP453" s="1"/>
  <c r="BP254"/>
  <c r="BP110"/>
  <c r="BP1512"/>
  <c r="BP1445"/>
  <c r="BP1114"/>
  <c r="BP884"/>
  <c r="BP287"/>
  <c r="BP224"/>
  <c r="BP86"/>
  <c r="BQ1030"/>
  <c r="BQ216"/>
  <c r="BP56"/>
  <c r="BQ56"/>
  <c r="BQ61"/>
  <c r="BQ74"/>
  <c r="BP74"/>
  <c r="BQ86"/>
  <c r="BP109"/>
  <c r="BP152"/>
  <c r="BP187"/>
  <c r="BP201"/>
  <c r="BP216"/>
  <c r="BQ224"/>
  <c r="BQ240"/>
  <c r="BQ254"/>
  <c r="BP261"/>
  <c r="BP280"/>
  <c r="BQ287"/>
  <c r="BP299"/>
  <c r="BP343"/>
  <c r="BP371"/>
  <c r="BP548"/>
  <c r="BP555"/>
  <c r="BP583"/>
  <c r="BP607"/>
  <c r="BP614"/>
  <c r="BP687"/>
  <c r="BP836"/>
  <c r="BP852"/>
  <c r="BP889"/>
  <c r="BP1202"/>
  <c r="BP1250"/>
  <c r="BP413"/>
  <c r="BP29"/>
  <c r="BP44"/>
  <c r="BP205"/>
  <c r="BP240"/>
  <c r="BQ555"/>
  <c r="BP745"/>
  <c r="BP775"/>
  <c r="BP812"/>
  <c r="BP1555"/>
  <c r="BP1600"/>
  <c r="BP1618"/>
  <c r="BP1385"/>
  <c r="BP1478"/>
  <c r="BP666"/>
  <c r="BP1393"/>
  <c r="BP1511"/>
  <c r="BP602"/>
  <c r="BP1235"/>
  <c r="BM1337"/>
  <c r="BM1336" s="1"/>
  <c r="BL1337"/>
  <c r="BL1336" s="1"/>
  <c r="BK1337"/>
  <c r="BJ1337"/>
  <c r="BJ1336" s="1"/>
  <c r="BI1337"/>
  <c r="BI1336" s="1"/>
  <c r="BK1336"/>
  <c r="BO1338"/>
  <c r="BN1338"/>
  <c r="BI296"/>
  <c r="BM1726"/>
  <c r="BM1725" s="1"/>
  <c r="BM1724" s="1"/>
  <c r="BM1723" s="1"/>
  <c r="BM1721" s="1"/>
  <c r="BL1726"/>
  <c r="BK1726"/>
  <c r="BJ1726"/>
  <c r="BI1726"/>
  <c r="BI1725" s="1"/>
  <c r="BI1724" s="1"/>
  <c r="BI1723" s="1"/>
  <c r="BI1721" s="1"/>
  <c r="BL1725"/>
  <c r="BL1724" s="1"/>
  <c r="BL1723" s="1"/>
  <c r="BL1721" s="1"/>
  <c r="BK1725"/>
  <c r="BK1724" s="1"/>
  <c r="BK1723" s="1"/>
  <c r="BK1721" s="1"/>
  <c r="BJ1725"/>
  <c r="BJ1724" s="1"/>
  <c r="BJ1723" s="1"/>
  <c r="BJ1721" s="1"/>
  <c r="BM1718"/>
  <c r="BL1718"/>
  <c r="BL1717" s="1"/>
  <c r="BL1716" s="1"/>
  <c r="BL1715" s="1"/>
  <c r="BL1714" s="1"/>
  <c r="BL1712" s="1"/>
  <c r="BK1718"/>
  <c r="BJ1718"/>
  <c r="BJ1717" s="1"/>
  <c r="BJ1716" s="1"/>
  <c r="BJ1715" s="1"/>
  <c r="BJ1714" s="1"/>
  <c r="BJ1712" s="1"/>
  <c r="BI1718"/>
  <c r="BI1717" s="1"/>
  <c r="BI1716" s="1"/>
  <c r="BI1715" s="1"/>
  <c r="BI1714" s="1"/>
  <c r="BI1712" s="1"/>
  <c r="BM1717"/>
  <c r="BM1716" s="1"/>
  <c r="BM1715" s="1"/>
  <c r="BM1714" s="1"/>
  <c r="BM1712" s="1"/>
  <c r="BK1717"/>
  <c r="BK1716" s="1"/>
  <c r="BK1715" s="1"/>
  <c r="BK1714" s="1"/>
  <c r="BK1712" s="1"/>
  <c r="BM1695"/>
  <c r="BL1695"/>
  <c r="BL1694" s="1"/>
  <c r="BK1695"/>
  <c r="BJ1695"/>
  <c r="BJ1694" s="1"/>
  <c r="BI1695"/>
  <c r="BM1694"/>
  <c r="BK1694"/>
  <c r="BI1694"/>
  <c r="BM1692"/>
  <c r="BL1692"/>
  <c r="BL1691" s="1"/>
  <c r="BK1692"/>
  <c r="BK1691" s="1"/>
  <c r="BJ1692"/>
  <c r="BI1692"/>
  <c r="BI1691" s="1"/>
  <c r="BM1691"/>
  <c r="BJ1691"/>
  <c r="BM1689"/>
  <c r="BM1688" s="1"/>
  <c r="BL1689"/>
  <c r="BL1688" s="1"/>
  <c r="BK1689"/>
  <c r="BK1688" s="1"/>
  <c r="BJ1689"/>
  <c r="BJ1688" s="1"/>
  <c r="BI1689"/>
  <c r="BI1688"/>
  <c r="BM1686"/>
  <c r="BM1685" s="1"/>
  <c r="BL1686"/>
  <c r="BL1685" s="1"/>
  <c r="BK1686"/>
  <c r="BK1685" s="1"/>
  <c r="BJ1686"/>
  <c r="BJ1685" s="1"/>
  <c r="BI1686"/>
  <c r="BI1685" s="1"/>
  <c r="BK1683"/>
  <c r="BK1682" s="1"/>
  <c r="BK1681" s="1"/>
  <c r="BM1683"/>
  <c r="BM1682" s="1"/>
  <c r="BM1681" s="1"/>
  <c r="BL1683"/>
  <c r="BL1682" s="1"/>
  <c r="BL1681" s="1"/>
  <c r="BJ1683"/>
  <c r="BJ1682" s="1"/>
  <c r="BJ1681" s="1"/>
  <c r="BI1683"/>
  <c r="BI1682" s="1"/>
  <c r="BI1681" s="1"/>
  <c r="BM1679"/>
  <c r="BM1678" s="1"/>
  <c r="BM1677" s="1"/>
  <c r="BL1679"/>
  <c r="BL1678" s="1"/>
  <c r="BL1677" s="1"/>
  <c r="BK1679"/>
  <c r="BJ1679"/>
  <c r="BI1679"/>
  <c r="BI1678" s="1"/>
  <c r="BI1677" s="1"/>
  <c r="BK1678"/>
  <c r="BK1677" s="1"/>
  <c r="BJ1678"/>
  <c r="BJ1677"/>
  <c r="BM1672"/>
  <c r="BM1671" s="1"/>
  <c r="BL1672"/>
  <c r="BK1672"/>
  <c r="BJ1672"/>
  <c r="BI1672"/>
  <c r="BI1671" s="1"/>
  <c r="BL1671"/>
  <c r="BK1671"/>
  <c r="BJ1671"/>
  <c r="BM1662"/>
  <c r="BM1661" s="1"/>
  <c r="BL1662"/>
  <c r="BK1662"/>
  <c r="BK1661" s="1"/>
  <c r="BJ1662"/>
  <c r="BJ1661" s="1"/>
  <c r="BI1662"/>
  <c r="BI1661" s="1"/>
  <c r="BL1661"/>
  <c r="BM1655"/>
  <c r="BL1655"/>
  <c r="BL1654" s="1"/>
  <c r="BL1653" s="1"/>
  <c r="BK1655"/>
  <c r="BK1654" s="1"/>
  <c r="BK1653" s="1"/>
  <c r="BJ1655"/>
  <c r="BI1655"/>
  <c r="BI1654" s="1"/>
  <c r="BI1653" s="1"/>
  <c r="BM1654"/>
  <c r="BM1653" s="1"/>
  <c r="BJ1654"/>
  <c r="BJ1653" s="1"/>
  <c r="BM1646"/>
  <c r="BL1646"/>
  <c r="BL1645" s="1"/>
  <c r="BL1644" s="1"/>
  <c r="BL1643" s="1"/>
  <c r="BK1646"/>
  <c r="BK1645" s="1"/>
  <c r="BK1644" s="1"/>
  <c r="BK1643" s="1"/>
  <c r="BJ1646"/>
  <c r="BJ1645" s="1"/>
  <c r="BJ1644" s="1"/>
  <c r="BJ1643" s="1"/>
  <c r="BI1646"/>
  <c r="BI1645" s="1"/>
  <c r="BI1644" s="1"/>
  <c r="BI1643" s="1"/>
  <c r="BM1645"/>
  <c r="BM1644" s="1"/>
  <c r="BM1643" s="1"/>
  <c r="BM1638"/>
  <c r="BM1637" s="1"/>
  <c r="BL1638"/>
  <c r="BK1638"/>
  <c r="BJ1638"/>
  <c r="BI1638"/>
  <c r="BI1637" s="1"/>
  <c r="BL1637"/>
  <c r="BK1637"/>
  <c r="BJ1637"/>
  <c r="BM1635"/>
  <c r="BM1634" s="1"/>
  <c r="BL1635"/>
  <c r="BK1635"/>
  <c r="BJ1635"/>
  <c r="BI1635"/>
  <c r="BI1634" s="1"/>
  <c r="BL1634"/>
  <c r="BK1634"/>
  <c r="BJ1634"/>
  <c r="BM1632"/>
  <c r="BM1631" s="1"/>
  <c r="BL1632"/>
  <c r="BK1632"/>
  <c r="BJ1632"/>
  <c r="BI1632"/>
  <c r="BI1631" s="1"/>
  <c r="BL1631"/>
  <c r="BK1631"/>
  <c r="BJ1631"/>
  <c r="BM1621"/>
  <c r="BL1621"/>
  <c r="BK1621"/>
  <c r="BJ1621"/>
  <c r="BI1621"/>
  <c r="BM1619"/>
  <c r="BL1619"/>
  <c r="BL1618" s="1"/>
  <c r="BL1617" s="1"/>
  <c r="BK1619"/>
  <c r="BJ1619"/>
  <c r="BJ1618" s="1"/>
  <c r="BJ1617" s="1"/>
  <c r="BI1619"/>
  <c r="BK1618"/>
  <c r="BK1617" s="1"/>
  <c r="BM1614"/>
  <c r="BL1614"/>
  <c r="BL1613" s="1"/>
  <c r="BL1612" s="1"/>
  <c r="BL1611" s="1"/>
  <c r="BK1614"/>
  <c r="BJ1614"/>
  <c r="BI1614"/>
  <c r="BM1613"/>
  <c r="BK1613"/>
  <c r="BK1612" s="1"/>
  <c r="BK1611" s="1"/>
  <c r="BJ1613"/>
  <c r="BI1613"/>
  <c r="BM1612"/>
  <c r="BM1611" s="1"/>
  <c r="BJ1612"/>
  <c r="BJ1611" s="1"/>
  <c r="BI1612"/>
  <c r="BI1611" s="1"/>
  <c r="BM1609"/>
  <c r="BM1608" s="1"/>
  <c r="BM1607" s="1"/>
  <c r="BL1609"/>
  <c r="BL1608" s="1"/>
  <c r="BL1607" s="1"/>
  <c r="BK1609"/>
  <c r="BJ1609"/>
  <c r="BJ1608" s="1"/>
  <c r="BJ1607" s="1"/>
  <c r="BI1609"/>
  <c r="BI1608" s="1"/>
  <c r="BI1607" s="1"/>
  <c r="BK1608"/>
  <c r="BK1607" s="1"/>
  <c r="BM1605"/>
  <c r="BL1605"/>
  <c r="BK1605"/>
  <c r="BJ1605"/>
  <c r="BI1605"/>
  <c r="BM1603"/>
  <c r="BL1603"/>
  <c r="BK1603"/>
  <c r="BJ1603"/>
  <c r="BI1603"/>
  <c r="BM1601"/>
  <c r="BL1601"/>
  <c r="BK1601"/>
  <c r="BK1600" s="1"/>
  <c r="BJ1601"/>
  <c r="BJ1600" s="1"/>
  <c r="BI1601"/>
  <c r="BM1585"/>
  <c r="BL1585"/>
  <c r="BL1584" s="1"/>
  <c r="BK1585"/>
  <c r="BK1584" s="1"/>
  <c r="BJ1585"/>
  <c r="BI1585"/>
  <c r="BM1584"/>
  <c r="BJ1584"/>
  <c r="BI1584"/>
  <c r="BM1582"/>
  <c r="BM1581" s="1"/>
  <c r="BL1582"/>
  <c r="BK1582"/>
  <c r="BK1581" s="1"/>
  <c r="BJ1582"/>
  <c r="BI1582"/>
  <c r="BI1581" s="1"/>
  <c r="BL1581"/>
  <c r="BJ1581"/>
  <c r="BM1570"/>
  <c r="BM1569" s="1"/>
  <c r="BL1570"/>
  <c r="BK1570"/>
  <c r="BK1569" s="1"/>
  <c r="BJ1570"/>
  <c r="BI1570"/>
  <c r="BI1569" s="1"/>
  <c r="BL1569"/>
  <c r="BJ1569"/>
  <c r="BM1567"/>
  <c r="BM1566" s="1"/>
  <c r="BL1567"/>
  <c r="BL1566" s="1"/>
  <c r="BK1567"/>
  <c r="BK1566" s="1"/>
  <c r="BJ1567"/>
  <c r="BI1567"/>
  <c r="BI1566" s="1"/>
  <c r="BJ1566"/>
  <c r="BM1564"/>
  <c r="BM1563" s="1"/>
  <c r="BL1564"/>
  <c r="BL1563" s="1"/>
  <c r="BK1564"/>
  <c r="BK1563" s="1"/>
  <c r="BJ1564"/>
  <c r="BJ1563" s="1"/>
  <c r="BI1564"/>
  <c r="BI1563" s="1"/>
  <c r="BM1558"/>
  <c r="BM1557" s="1"/>
  <c r="BM1556" s="1"/>
  <c r="BL1558"/>
  <c r="BL1557" s="1"/>
  <c r="BL1556" s="1"/>
  <c r="BK1558"/>
  <c r="BK1557" s="1"/>
  <c r="BK1556" s="1"/>
  <c r="BJ1558"/>
  <c r="BI1558"/>
  <c r="BI1557" s="1"/>
  <c r="BI1556" s="1"/>
  <c r="BJ1557"/>
  <c r="BJ1556" s="1"/>
  <c r="BM1553"/>
  <c r="BM1552" s="1"/>
  <c r="BL1553"/>
  <c r="BK1553"/>
  <c r="BJ1553"/>
  <c r="BI1553"/>
  <c r="BI1552" s="1"/>
  <c r="BL1552"/>
  <c r="BK1552"/>
  <c r="BJ1552"/>
  <c r="BM1546"/>
  <c r="BM1545" s="1"/>
  <c r="BL1546"/>
  <c r="BK1546"/>
  <c r="BJ1546"/>
  <c r="BI1546"/>
  <c r="BI1545" s="1"/>
  <c r="BL1545"/>
  <c r="BK1545"/>
  <c r="BJ1545"/>
  <c r="BM1543"/>
  <c r="BM1542" s="1"/>
  <c r="BL1543"/>
  <c r="BK1543"/>
  <c r="BJ1543"/>
  <c r="BI1543"/>
  <c r="BI1542" s="1"/>
  <c r="BL1542"/>
  <c r="BK1542"/>
  <c r="BJ1542"/>
  <c r="BM1540"/>
  <c r="BM1539" s="1"/>
  <c r="BL1540"/>
  <c r="BK1540"/>
  <c r="BJ1540"/>
  <c r="BI1540"/>
  <c r="BI1539" s="1"/>
  <c r="BL1539"/>
  <c r="BK1539"/>
  <c r="BJ1539"/>
  <c r="BJ1511" s="1"/>
  <c r="BJ1510" s="1"/>
  <c r="BM1522"/>
  <c r="BM1521" s="1"/>
  <c r="BL1522"/>
  <c r="BK1522"/>
  <c r="BJ1522"/>
  <c r="BI1522"/>
  <c r="BI1521" s="1"/>
  <c r="BL1521"/>
  <c r="BK1521"/>
  <c r="BJ1521"/>
  <c r="BM1516"/>
  <c r="BM1515" s="1"/>
  <c r="BL1516"/>
  <c r="BK1516"/>
  <c r="BJ1516"/>
  <c r="BI1516"/>
  <c r="BI1515" s="1"/>
  <c r="BL1515"/>
  <c r="BK1515"/>
  <c r="BJ1515"/>
  <c r="BM1513"/>
  <c r="BM1512" s="1"/>
  <c r="BL1513"/>
  <c r="BK1513"/>
  <c r="BJ1513"/>
  <c r="BI1513"/>
  <c r="BI1512" s="1"/>
  <c r="BL1512"/>
  <c r="BK1512"/>
  <c r="BJ1512"/>
  <c r="BK1511"/>
  <c r="BK1510" s="1"/>
  <c r="BM1503"/>
  <c r="BL1503"/>
  <c r="BL1502" s="1"/>
  <c r="BK1503"/>
  <c r="BK1502" s="1"/>
  <c r="BJ1503"/>
  <c r="BJ1502" s="1"/>
  <c r="BI1503"/>
  <c r="BM1502"/>
  <c r="BI1502"/>
  <c r="BM1500"/>
  <c r="BL1500"/>
  <c r="BL1499" s="1"/>
  <c r="BK1500"/>
  <c r="BJ1500"/>
  <c r="BJ1499" s="1"/>
  <c r="BI1500"/>
  <c r="BM1499"/>
  <c r="BK1499"/>
  <c r="BI1499"/>
  <c r="BM1497"/>
  <c r="BM1496" s="1"/>
  <c r="BL1497"/>
  <c r="BK1497"/>
  <c r="BJ1497"/>
  <c r="BJ1496" s="1"/>
  <c r="BI1497"/>
  <c r="BI1496" s="1"/>
  <c r="BL1496"/>
  <c r="BK1496"/>
  <c r="BM1491"/>
  <c r="BM1490" s="1"/>
  <c r="BM1489" s="1"/>
  <c r="BL1491"/>
  <c r="BK1491"/>
  <c r="BJ1491"/>
  <c r="BJ1490" s="1"/>
  <c r="BJ1489" s="1"/>
  <c r="BI1491"/>
  <c r="BI1490" s="1"/>
  <c r="BI1489" s="1"/>
  <c r="BL1490"/>
  <c r="BK1490"/>
  <c r="BK1489" s="1"/>
  <c r="BL1489"/>
  <c r="BM1486"/>
  <c r="BM1485" s="1"/>
  <c r="BL1486"/>
  <c r="BL1485" s="1"/>
  <c r="BK1486"/>
  <c r="BJ1486"/>
  <c r="BI1486"/>
  <c r="BI1485" s="1"/>
  <c r="BK1485"/>
  <c r="BJ1485"/>
  <c r="BM1483"/>
  <c r="BM1482" s="1"/>
  <c r="BL1483"/>
  <c r="BL1482" s="1"/>
  <c r="BK1483"/>
  <c r="BK1482" s="1"/>
  <c r="BJ1483"/>
  <c r="BJ1482" s="1"/>
  <c r="BI1483"/>
  <c r="BI1482" s="1"/>
  <c r="BM1480"/>
  <c r="BM1479" s="1"/>
  <c r="BM1478" s="1"/>
  <c r="BM1477" s="1"/>
  <c r="BL1480"/>
  <c r="BL1479" s="1"/>
  <c r="BK1480"/>
  <c r="BJ1480"/>
  <c r="BI1480"/>
  <c r="BI1479" s="1"/>
  <c r="BK1479"/>
  <c r="BJ1479"/>
  <c r="BM1464"/>
  <c r="BL1464"/>
  <c r="BL1463" s="1"/>
  <c r="BK1464"/>
  <c r="BJ1464"/>
  <c r="BJ1463" s="1"/>
  <c r="BI1464"/>
  <c r="BM1463"/>
  <c r="BK1463"/>
  <c r="BI1463"/>
  <c r="BM1461"/>
  <c r="BL1461"/>
  <c r="BL1460" s="1"/>
  <c r="BK1461"/>
  <c r="BJ1461"/>
  <c r="BJ1460" s="1"/>
  <c r="BI1461"/>
  <c r="BM1460"/>
  <c r="BK1460"/>
  <c r="BI1460"/>
  <c r="BM1449"/>
  <c r="BL1449"/>
  <c r="BL1448" s="1"/>
  <c r="BK1449"/>
  <c r="BJ1449"/>
  <c r="BJ1448" s="1"/>
  <c r="BI1449"/>
  <c r="BM1448"/>
  <c r="BK1448"/>
  <c r="BI1448"/>
  <c r="BM1446"/>
  <c r="BL1446"/>
  <c r="BL1445" s="1"/>
  <c r="BK1446"/>
  <c r="BJ1446"/>
  <c r="BJ1445" s="1"/>
  <c r="BI1446"/>
  <c r="BM1445"/>
  <c r="BK1445"/>
  <c r="BI1445"/>
  <c r="BM1434"/>
  <c r="BL1434"/>
  <c r="BL1433" s="1"/>
  <c r="BK1434"/>
  <c r="BJ1434"/>
  <c r="BJ1433" s="1"/>
  <c r="BI1434"/>
  <c r="BM1433"/>
  <c r="BK1433"/>
  <c r="BI1433"/>
  <c r="BM1431"/>
  <c r="BL1431"/>
  <c r="BL1430" s="1"/>
  <c r="BK1431"/>
  <c r="BJ1431"/>
  <c r="BJ1430" s="1"/>
  <c r="BI1431"/>
  <c r="BM1430"/>
  <c r="BK1430"/>
  <c r="BI1430"/>
  <c r="BM1428"/>
  <c r="BL1428"/>
  <c r="BL1427" s="1"/>
  <c r="BK1428"/>
  <c r="BJ1428"/>
  <c r="BJ1427" s="1"/>
  <c r="BI1428"/>
  <c r="BM1427"/>
  <c r="BK1427"/>
  <c r="BI1427"/>
  <c r="BM1425"/>
  <c r="BL1425"/>
  <c r="BL1424" s="1"/>
  <c r="BK1425"/>
  <c r="BJ1425"/>
  <c r="BJ1424" s="1"/>
  <c r="BI1425"/>
  <c r="BM1424"/>
  <c r="BK1424"/>
  <c r="BI1424"/>
  <c r="BM1419"/>
  <c r="BM1418" s="1"/>
  <c r="BL1419"/>
  <c r="BL1418" s="1"/>
  <c r="BK1419"/>
  <c r="BJ1419"/>
  <c r="BJ1418" s="1"/>
  <c r="BI1419"/>
  <c r="BI1418" s="1"/>
  <c r="BK1418"/>
  <c r="BM1416"/>
  <c r="BM1415" s="1"/>
  <c r="BL1416"/>
  <c r="BK1416"/>
  <c r="BJ1416"/>
  <c r="BJ1415" s="1"/>
  <c r="BI1416"/>
  <c r="BI1415" s="1"/>
  <c r="BL1415"/>
  <c r="BK1415"/>
  <c r="BM1404"/>
  <c r="BM1403" s="1"/>
  <c r="BL1404"/>
  <c r="BL1403" s="1"/>
  <c r="BK1404"/>
  <c r="BJ1404"/>
  <c r="BJ1403" s="1"/>
  <c r="BI1404"/>
  <c r="BI1403" s="1"/>
  <c r="BK1403"/>
  <c r="BM1395"/>
  <c r="BM1394" s="1"/>
  <c r="BL1395"/>
  <c r="BL1394" s="1"/>
  <c r="BK1395"/>
  <c r="BJ1395"/>
  <c r="BJ1394" s="1"/>
  <c r="BI1395"/>
  <c r="BI1394" s="1"/>
  <c r="BK1394"/>
  <c r="BK1393"/>
  <c r="BK1392" s="1"/>
  <c r="BM1388"/>
  <c r="BL1388"/>
  <c r="BK1388"/>
  <c r="BJ1388"/>
  <c r="BI1388"/>
  <c r="BM1386"/>
  <c r="BL1386"/>
  <c r="BL1385" s="1"/>
  <c r="BL1384" s="1"/>
  <c r="BL1383" s="1"/>
  <c r="BL1382" s="1"/>
  <c r="BK1386"/>
  <c r="BJ1386"/>
  <c r="BJ1385" s="1"/>
  <c r="BJ1384" s="1"/>
  <c r="BJ1383" s="1"/>
  <c r="BJ1382" s="1"/>
  <c r="BI1386"/>
  <c r="BK1385"/>
  <c r="BK1384" s="1"/>
  <c r="BK1383" s="1"/>
  <c r="BK1382" s="1"/>
  <c r="BI1385"/>
  <c r="BI1384" s="1"/>
  <c r="BI1383" s="1"/>
  <c r="BI1382" s="1"/>
  <c r="BM1377"/>
  <c r="BM1376" s="1"/>
  <c r="BM1375" s="1"/>
  <c r="BM1374" s="1"/>
  <c r="BM1373" s="1"/>
  <c r="BL1377"/>
  <c r="BL1376" s="1"/>
  <c r="BL1375" s="1"/>
  <c r="BL1374" s="1"/>
  <c r="BL1373" s="1"/>
  <c r="BK1377"/>
  <c r="BJ1377"/>
  <c r="BJ1376" s="1"/>
  <c r="BJ1375" s="1"/>
  <c r="BJ1374" s="1"/>
  <c r="BJ1373" s="1"/>
  <c r="BI1377"/>
  <c r="BK1376"/>
  <c r="BK1375" s="1"/>
  <c r="BK1374" s="1"/>
  <c r="BK1373" s="1"/>
  <c r="BI1376"/>
  <c r="BI1375" s="1"/>
  <c r="BI1374" s="1"/>
  <c r="BI1373" s="1"/>
  <c r="BM1340"/>
  <c r="BM1339" s="1"/>
  <c r="BL1340"/>
  <c r="BK1340"/>
  <c r="BJ1340"/>
  <c r="BI1340"/>
  <c r="BI1339" s="1"/>
  <c r="BL1339"/>
  <c r="BK1339"/>
  <c r="BK1335" s="1"/>
  <c r="BK1334" s="1"/>
  <c r="BJ1339"/>
  <c r="BJ1335" s="1"/>
  <c r="BJ1334" s="1"/>
  <c r="BM1332"/>
  <c r="BM1331" s="1"/>
  <c r="BL1332"/>
  <c r="BK1332"/>
  <c r="BK1331" s="1"/>
  <c r="BJ1332"/>
  <c r="BI1332"/>
  <c r="BI1331" s="1"/>
  <c r="BL1331"/>
  <c r="BJ1331"/>
  <c r="BM1329"/>
  <c r="BL1329"/>
  <c r="BL1328" s="1"/>
  <c r="BK1329"/>
  <c r="BK1328" s="1"/>
  <c r="BJ1329"/>
  <c r="BI1329"/>
  <c r="BM1328"/>
  <c r="BJ1328"/>
  <c r="BI1328"/>
  <c r="BM1326"/>
  <c r="BM1325" s="1"/>
  <c r="BL1326"/>
  <c r="BL1325" s="1"/>
  <c r="BK1326"/>
  <c r="BK1325" s="1"/>
  <c r="BJ1326"/>
  <c r="BI1326"/>
  <c r="BJ1325"/>
  <c r="BI1325"/>
  <c r="BM1309"/>
  <c r="BM1308" s="1"/>
  <c r="BL1309"/>
  <c r="BK1309"/>
  <c r="BJ1309"/>
  <c r="BI1309"/>
  <c r="BI1308" s="1"/>
  <c r="BL1308"/>
  <c r="BK1308"/>
  <c r="BJ1308"/>
  <c r="BM1305"/>
  <c r="BM1304" s="1"/>
  <c r="BL1305"/>
  <c r="BK1305"/>
  <c r="BK1304" s="1"/>
  <c r="BJ1305"/>
  <c r="BI1305"/>
  <c r="BL1304"/>
  <c r="BJ1304"/>
  <c r="BI1304"/>
  <c r="BM1288"/>
  <c r="BM1287" s="1"/>
  <c r="BL1288"/>
  <c r="BK1288"/>
  <c r="BJ1288"/>
  <c r="BI1288"/>
  <c r="BI1287" s="1"/>
  <c r="BL1287"/>
  <c r="BK1287"/>
  <c r="BJ1287"/>
  <c r="BM1284"/>
  <c r="BL1284"/>
  <c r="BK1284"/>
  <c r="BK1283" s="1"/>
  <c r="BJ1284"/>
  <c r="BI1284"/>
  <c r="BM1283"/>
  <c r="BL1283"/>
  <c r="BJ1283"/>
  <c r="BI1283"/>
  <c r="BM1281"/>
  <c r="BL1281"/>
  <c r="BL1280" s="1"/>
  <c r="BK1281"/>
  <c r="BK1280" s="1"/>
  <c r="BJ1281"/>
  <c r="BI1281"/>
  <c r="BM1280"/>
  <c r="BJ1280"/>
  <c r="BI1280"/>
  <c r="BM1277"/>
  <c r="BM1276" s="1"/>
  <c r="BL1277"/>
  <c r="BK1277"/>
  <c r="BJ1277"/>
  <c r="BI1277"/>
  <c r="BI1276" s="1"/>
  <c r="BL1276"/>
  <c r="BK1276"/>
  <c r="BJ1276"/>
  <c r="BM1274"/>
  <c r="BM1273" s="1"/>
  <c r="BL1274"/>
  <c r="BK1274"/>
  <c r="BJ1274"/>
  <c r="BI1274"/>
  <c r="BI1273" s="1"/>
  <c r="BL1273"/>
  <c r="BK1273"/>
  <c r="BJ1273"/>
  <c r="BM1271"/>
  <c r="BM1270" s="1"/>
  <c r="BM1269" s="1"/>
  <c r="BL1271"/>
  <c r="BK1271"/>
  <c r="BJ1271"/>
  <c r="BI1271"/>
  <c r="BI1270" s="1"/>
  <c r="BI1269" s="1"/>
  <c r="BL1270"/>
  <c r="BK1270"/>
  <c r="BJ1270"/>
  <c r="BJ1269"/>
  <c r="BM1266"/>
  <c r="BM1265" s="1"/>
  <c r="BL1266"/>
  <c r="BK1266"/>
  <c r="BK1265" s="1"/>
  <c r="BJ1266"/>
  <c r="BJ1265" s="1"/>
  <c r="BI1266"/>
  <c r="BL1265"/>
  <c r="BI1265"/>
  <c r="BM1262"/>
  <c r="BM1261" s="1"/>
  <c r="BL1262"/>
  <c r="BL1261" s="1"/>
  <c r="BK1262"/>
  <c r="BJ1262"/>
  <c r="BJ1261" s="1"/>
  <c r="BI1262"/>
  <c r="BI1261" s="1"/>
  <c r="BK1261"/>
  <c r="BM1259"/>
  <c r="BM1258" s="1"/>
  <c r="BL1259"/>
  <c r="BL1258" s="1"/>
  <c r="BK1259"/>
  <c r="BJ1259"/>
  <c r="BI1259"/>
  <c r="BK1258"/>
  <c r="BJ1258"/>
  <c r="BI1258"/>
  <c r="BM1255"/>
  <c r="BM1254" s="1"/>
  <c r="BL1255"/>
  <c r="BK1255"/>
  <c r="BJ1255"/>
  <c r="BJ1254" s="1"/>
  <c r="BI1255"/>
  <c r="BL1254"/>
  <c r="BK1254"/>
  <c r="BI1254"/>
  <c r="BM1252"/>
  <c r="BL1252"/>
  <c r="BK1252"/>
  <c r="BK1251" s="1"/>
  <c r="BJ1252"/>
  <c r="BJ1251" s="1"/>
  <c r="BI1252"/>
  <c r="BM1251"/>
  <c r="BL1251"/>
  <c r="BI1251"/>
  <c r="BM1243"/>
  <c r="BL1243"/>
  <c r="BL1242" s="1"/>
  <c r="BK1243"/>
  <c r="BK1242" s="1"/>
  <c r="BJ1243"/>
  <c r="BJ1242" s="1"/>
  <c r="BI1243"/>
  <c r="BI1242" s="1"/>
  <c r="BM1242"/>
  <c r="BM1240"/>
  <c r="BL1240"/>
  <c r="BK1240"/>
  <c r="BJ1240"/>
  <c r="BI1240"/>
  <c r="BM1238"/>
  <c r="BL1238"/>
  <c r="BK1238"/>
  <c r="BJ1238"/>
  <c r="BI1238"/>
  <c r="BM1236"/>
  <c r="BL1236"/>
  <c r="BK1236"/>
  <c r="BJ1236"/>
  <c r="BI1236"/>
  <c r="BK1235"/>
  <c r="BK1234" s="1"/>
  <c r="BM1232"/>
  <c r="BL1232"/>
  <c r="BL1231" s="1"/>
  <c r="BL1230" s="1"/>
  <c r="BK1232"/>
  <c r="BK1231" s="1"/>
  <c r="BK1230" s="1"/>
  <c r="BJ1232"/>
  <c r="BJ1231" s="1"/>
  <c r="BJ1230" s="1"/>
  <c r="BI1232"/>
  <c r="BM1231"/>
  <c r="BM1230" s="1"/>
  <c r="BI1231"/>
  <c r="BI1230" s="1"/>
  <c r="BM1228"/>
  <c r="BL1228"/>
  <c r="BL1227" s="1"/>
  <c r="BL1226" s="1"/>
  <c r="BK1228"/>
  <c r="BJ1228"/>
  <c r="BJ1227" s="1"/>
  <c r="BJ1226" s="1"/>
  <c r="BI1228"/>
  <c r="BM1227"/>
  <c r="BM1226" s="1"/>
  <c r="BK1227"/>
  <c r="BK1226" s="1"/>
  <c r="BI1227"/>
  <c r="BI1226" s="1"/>
  <c r="BM1221"/>
  <c r="BL1221"/>
  <c r="BL1218" s="1"/>
  <c r="BL1217" s="1"/>
  <c r="BK1221"/>
  <c r="BK1218" s="1"/>
  <c r="BK1217" s="1"/>
  <c r="BJ1221"/>
  <c r="BI1221"/>
  <c r="BI1218" s="1"/>
  <c r="BI1217" s="1"/>
  <c r="BM1218"/>
  <c r="BM1217" s="1"/>
  <c r="BJ1218"/>
  <c r="BJ1217" s="1"/>
  <c r="BM1215"/>
  <c r="BM1214" s="1"/>
  <c r="BL1215"/>
  <c r="BK1215"/>
  <c r="BJ1215"/>
  <c r="BJ1214" s="1"/>
  <c r="BI1215"/>
  <c r="BL1214"/>
  <c r="BK1214"/>
  <c r="BI1214"/>
  <c r="BM1209"/>
  <c r="BM1208" s="1"/>
  <c r="BM1207" s="1"/>
  <c r="BL1209"/>
  <c r="BL1208" s="1"/>
  <c r="BL1207" s="1"/>
  <c r="BK1209"/>
  <c r="BJ1209"/>
  <c r="BJ1208" s="1"/>
  <c r="BJ1207" s="1"/>
  <c r="BI1209"/>
  <c r="BK1208"/>
  <c r="BK1207" s="1"/>
  <c r="BI1208"/>
  <c r="BI1207" s="1"/>
  <c r="BM1205"/>
  <c r="BM1204" s="1"/>
  <c r="BM1203" s="1"/>
  <c r="BL1205"/>
  <c r="BK1205"/>
  <c r="BJ1205"/>
  <c r="BI1205"/>
  <c r="BI1204" s="1"/>
  <c r="BI1203" s="1"/>
  <c r="BL1204"/>
  <c r="BL1203" s="1"/>
  <c r="BK1204"/>
  <c r="BK1203" s="1"/>
  <c r="BJ1204"/>
  <c r="BJ1203"/>
  <c r="BM1180"/>
  <c r="BM1179" s="1"/>
  <c r="BM1178" s="1"/>
  <c r="BL1180"/>
  <c r="BL1179" s="1"/>
  <c r="BL1178" s="1"/>
  <c r="BK1180"/>
  <c r="BJ1180"/>
  <c r="BJ1179" s="1"/>
  <c r="BJ1178" s="1"/>
  <c r="BI1180"/>
  <c r="BI1179" s="1"/>
  <c r="BI1178" s="1"/>
  <c r="BK1179"/>
  <c r="BK1178" s="1"/>
  <c r="BM1169"/>
  <c r="BM1168" s="1"/>
  <c r="BM1167" s="1"/>
  <c r="BM1166" s="1"/>
  <c r="BM1165" s="1"/>
  <c r="BL1169"/>
  <c r="BK1169"/>
  <c r="BK1168" s="1"/>
  <c r="BK1167" s="1"/>
  <c r="BK1166" s="1"/>
  <c r="BK1165" s="1"/>
  <c r="BJ1169"/>
  <c r="BI1169"/>
  <c r="BL1168"/>
  <c r="BJ1168"/>
  <c r="BJ1167" s="1"/>
  <c r="BJ1166" s="1"/>
  <c r="BJ1165" s="1"/>
  <c r="BI1168"/>
  <c r="BI1167" s="1"/>
  <c r="BI1166" s="1"/>
  <c r="BI1165" s="1"/>
  <c r="BL1167"/>
  <c r="BL1166"/>
  <c r="BL1165" s="1"/>
  <c r="BM1162"/>
  <c r="BL1162"/>
  <c r="BL1161" s="1"/>
  <c r="BK1162"/>
  <c r="BJ1162"/>
  <c r="BI1162"/>
  <c r="BM1161"/>
  <c r="BK1161"/>
  <c r="BJ1161"/>
  <c r="BI1161"/>
  <c r="BM1157"/>
  <c r="BL1157"/>
  <c r="BL1156" s="1"/>
  <c r="BL1155" s="1"/>
  <c r="BL1154" s="1"/>
  <c r="BK1157"/>
  <c r="BJ1157"/>
  <c r="BI1157"/>
  <c r="BM1156"/>
  <c r="BK1156"/>
  <c r="BK1155" s="1"/>
  <c r="BK1154" s="1"/>
  <c r="BJ1156"/>
  <c r="BI1156"/>
  <c r="BI1155" s="1"/>
  <c r="BI1154" s="1"/>
  <c r="BM1155"/>
  <c r="BM1154" s="1"/>
  <c r="BJ1155"/>
  <c r="BJ1154" s="1"/>
  <c r="BM1142"/>
  <c r="BL1142"/>
  <c r="BK1142"/>
  <c r="BK1141" s="1"/>
  <c r="BJ1142"/>
  <c r="BJ1141" s="1"/>
  <c r="BI1142"/>
  <c r="BM1141"/>
  <c r="BL1141"/>
  <c r="BI1141"/>
  <c r="BM1130"/>
  <c r="BL1130"/>
  <c r="BL1129" s="1"/>
  <c r="BK1130"/>
  <c r="BJ1130"/>
  <c r="BJ1129" s="1"/>
  <c r="BI1130"/>
  <c r="BM1129"/>
  <c r="BK1129"/>
  <c r="BI1129"/>
  <c r="BM1127"/>
  <c r="BM1126" s="1"/>
  <c r="BL1127"/>
  <c r="BK1127"/>
  <c r="BJ1127"/>
  <c r="BJ1126" s="1"/>
  <c r="BI1127"/>
  <c r="BL1126"/>
  <c r="BK1126"/>
  <c r="BI1126"/>
  <c r="BM1121"/>
  <c r="BL1121"/>
  <c r="BK1121"/>
  <c r="BJ1121"/>
  <c r="BJ1120" s="1"/>
  <c r="BJ1119" s="1"/>
  <c r="BI1121"/>
  <c r="BM1120"/>
  <c r="BM1119" s="1"/>
  <c r="BL1120"/>
  <c r="BK1120"/>
  <c r="BK1119" s="1"/>
  <c r="BI1120"/>
  <c r="BI1119" s="1"/>
  <c r="BL1119"/>
  <c r="BM1117"/>
  <c r="BM1116" s="1"/>
  <c r="BM1115" s="1"/>
  <c r="BL1117"/>
  <c r="BK1117"/>
  <c r="BJ1117"/>
  <c r="BI1117"/>
  <c r="BI1116" s="1"/>
  <c r="BI1115" s="1"/>
  <c r="BL1116"/>
  <c r="BL1115" s="1"/>
  <c r="BK1116"/>
  <c r="BJ1116"/>
  <c r="BK1115"/>
  <c r="BJ1115"/>
  <c r="BM1112"/>
  <c r="BL1112"/>
  <c r="BK1112"/>
  <c r="BK1111" s="1"/>
  <c r="BJ1112"/>
  <c r="BI1112"/>
  <c r="BI1111" s="1"/>
  <c r="BM1111"/>
  <c r="BL1111"/>
  <c r="BJ1111"/>
  <c r="BM1109"/>
  <c r="BM1108" s="1"/>
  <c r="BL1109"/>
  <c r="BK1109"/>
  <c r="BK1108" s="1"/>
  <c r="BJ1109"/>
  <c r="BJ1108" s="1"/>
  <c r="BI1109"/>
  <c r="BI1108" s="1"/>
  <c r="BL1108"/>
  <c r="BM1106"/>
  <c r="BM1105" s="1"/>
  <c r="BL1106"/>
  <c r="BK1106"/>
  <c r="BK1105" s="1"/>
  <c r="BJ1106"/>
  <c r="BI1106"/>
  <c r="BL1105"/>
  <c r="BJ1105"/>
  <c r="BI1105"/>
  <c r="BM1103"/>
  <c r="BL1103"/>
  <c r="BK1103"/>
  <c r="BK1102" s="1"/>
  <c r="BK1101" s="1"/>
  <c r="BJ1103"/>
  <c r="BI1103"/>
  <c r="BM1102"/>
  <c r="BL1102"/>
  <c r="BJ1102"/>
  <c r="BJ1101" s="1"/>
  <c r="BI1102"/>
  <c r="BM1101"/>
  <c r="BL1101"/>
  <c r="BI1101"/>
  <c r="BM1099"/>
  <c r="BL1099"/>
  <c r="BK1099"/>
  <c r="BJ1099"/>
  <c r="BJ1098" s="1"/>
  <c r="BJ1097" s="1"/>
  <c r="BI1099"/>
  <c r="BM1098"/>
  <c r="BM1097" s="1"/>
  <c r="BL1098"/>
  <c r="BL1097" s="1"/>
  <c r="BL1096" s="1"/>
  <c r="BK1098"/>
  <c r="BK1097" s="1"/>
  <c r="BI1098"/>
  <c r="BI1097" s="1"/>
  <c r="BM1091"/>
  <c r="BL1091"/>
  <c r="BL1090" s="1"/>
  <c r="BK1091"/>
  <c r="BJ1091"/>
  <c r="BI1091"/>
  <c r="BM1090"/>
  <c r="BK1090"/>
  <c r="BJ1090"/>
  <c r="BI1090"/>
  <c r="BM1088"/>
  <c r="BM1087" s="1"/>
  <c r="BL1088"/>
  <c r="BL1087" s="1"/>
  <c r="BK1088"/>
  <c r="BJ1088"/>
  <c r="BI1088"/>
  <c r="BK1087"/>
  <c r="BJ1087"/>
  <c r="BI1087"/>
  <c r="BK1082"/>
  <c r="BK1081" s="1"/>
  <c r="BK1080" s="1"/>
  <c r="BM1082"/>
  <c r="BM1081" s="1"/>
  <c r="BM1080" s="1"/>
  <c r="BL1082"/>
  <c r="BL1081" s="1"/>
  <c r="BL1080" s="1"/>
  <c r="BJ1082"/>
  <c r="BJ1081" s="1"/>
  <c r="BJ1080" s="1"/>
  <c r="BI1082"/>
  <c r="BI1081" s="1"/>
  <c r="BI1080" s="1"/>
  <c r="BM1078"/>
  <c r="BL1078"/>
  <c r="BL1077" s="1"/>
  <c r="BL1076" s="1"/>
  <c r="BK1078"/>
  <c r="BK1077" s="1"/>
  <c r="BK1076" s="1"/>
  <c r="BK1075" s="1"/>
  <c r="BJ1078"/>
  <c r="BJ1077" s="1"/>
  <c r="BJ1076" s="1"/>
  <c r="BI1078"/>
  <c r="BM1077"/>
  <c r="BM1076" s="1"/>
  <c r="BI1077"/>
  <c r="BI1076" s="1"/>
  <c r="BM1063"/>
  <c r="BM1062" s="1"/>
  <c r="BM1061" s="1"/>
  <c r="BM1060" s="1"/>
  <c r="BL1063"/>
  <c r="BK1063"/>
  <c r="BJ1063"/>
  <c r="BI1063"/>
  <c r="BI1062" s="1"/>
  <c r="BI1061" s="1"/>
  <c r="BI1060" s="1"/>
  <c r="BL1062"/>
  <c r="BL1061" s="1"/>
  <c r="BL1060" s="1"/>
  <c r="BK1062"/>
  <c r="BK1061" s="1"/>
  <c r="BK1060" s="1"/>
  <c r="BJ1062"/>
  <c r="BJ1061"/>
  <c r="BJ1060" s="1"/>
  <c r="BM1058"/>
  <c r="BM1057" s="1"/>
  <c r="BL1058"/>
  <c r="BL1057" s="1"/>
  <c r="BK1058"/>
  <c r="BK1057" s="1"/>
  <c r="BJ1058"/>
  <c r="BJ1057" s="1"/>
  <c r="BI1058"/>
  <c r="BI1057" s="1"/>
  <c r="BM1052"/>
  <c r="BM1051" s="1"/>
  <c r="BL1052"/>
  <c r="BK1052"/>
  <c r="BK1051" s="1"/>
  <c r="BJ1052"/>
  <c r="BJ1051" s="1"/>
  <c r="BI1052"/>
  <c r="BI1051" s="1"/>
  <c r="BL1051"/>
  <c r="BM1046"/>
  <c r="BM1045" s="1"/>
  <c r="BL1046"/>
  <c r="BK1046"/>
  <c r="BK1045" s="1"/>
  <c r="BJ1046"/>
  <c r="BI1046"/>
  <c r="BL1045"/>
  <c r="BJ1045"/>
  <c r="BI1045"/>
  <c r="BM1034"/>
  <c r="BL1034"/>
  <c r="BK1034"/>
  <c r="BK1033" s="1"/>
  <c r="BJ1034"/>
  <c r="BI1034"/>
  <c r="BM1033"/>
  <c r="BL1033"/>
  <c r="BJ1033"/>
  <c r="BI1033"/>
  <c r="BM1031"/>
  <c r="BL1031"/>
  <c r="BK1031"/>
  <c r="BK1030" s="1"/>
  <c r="BJ1031"/>
  <c r="BI1031"/>
  <c r="BM1030"/>
  <c r="BL1030"/>
  <c r="BJ1030"/>
  <c r="BI1030"/>
  <c r="BM1028"/>
  <c r="BM1027" s="1"/>
  <c r="BL1028"/>
  <c r="BK1028"/>
  <c r="BK1027" s="1"/>
  <c r="BJ1028"/>
  <c r="BI1028"/>
  <c r="BI1027" s="1"/>
  <c r="BL1027"/>
  <c r="BJ1027"/>
  <c r="BM1025"/>
  <c r="BM1024" s="1"/>
  <c r="BL1025"/>
  <c r="BK1025"/>
  <c r="BK1024" s="1"/>
  <c r="BJ1025"/>
  <c r="BI1025"/>
  <c r="BI1024" s="1"/>
  <c r="BL1024"/>
  <c r="BJ1024"/>
  <c r="BM1019"/>
  <c r="BM1018" s="1"/>
  <c r="BL1019"/>
  <c r="BK1019"/>
  <c r="BK1018" s="1"/>
  <c r="BJ1019"/>
  <c r="BJ1018" s="1"/>
  <c r="BI1019"/>
  <c r="BI1018" s="1"/>
  <c r="BL1018"/>
  <c r="BM1013"/>
  <c r="BM1012" s="1"/>
  <c r="BL1013"/>
  <c r="BK1013"/>
  <c r="BK1012" s="1"/>
  <c r="BJ1013"/>
  <c r="BJ1012" s="1"/>
  <c r="BI1013"/>
  <c r="BI1012" s="1"/>
  <c r="BL1012"/>
  <c r="BM1007"/>
  <c r="BM1006" s="1"/>
  <c r="BL1007"/>
  <c r="BK1007"/>
  <c r="BK1006" s="1"/>
  <c r="BJ1007"/>
  <c r="BI1007"/>
  <c r="BI1006" s="1"/>
  <c r="BL1006"/>
  <c r="BJ1006"/>
  <c r="BM1004"/>
  <c r="BM1003" s="1"/>
  <c r="BL1004"/>
  <c r="BK1004"/>
  <c r="BK1003" s="1"/>
  <c r="BJ1004"/>
  <c r="BI1004"/>
  <c r="BI1003" s="1"/>
  <c r="BL1003"/>
  <c r="BJ1003"/>
  <c r="BM1000"/>
  <c r="BM999" s="1"/>
  <c r="BL1000"/>
  <c r="BK1000"/>
  <c r="BK999" s="1"/>
  <c r="BJ1000"/>
  <c r="BJ999" s="1"/>
  <c r="BI1000"/>
  <c r="BI999" s="1"/>
  <c r="BL999"/>
  <c r="BM997"/>
  <c r="BM996" s="1"/>
  <c r="BL997"/>
  <c r="BK997"/>
  <c r="BK996" s="1"/>
  <c r="BJ997"/>
  <c r="BI997"/>
  <c r="BI996" s="1"/>
  <c r="BL996"/>
  <c r="BJ996"/>
  <c r="BM994"/>
  <c r="BM993" s="1"/>
  <c r="BL994"/>
  <c r="BK994"/>
  <c r="BK993" s="1"/>
  <c r="BJ994"/>
  <c r="BI994"/>
  <c r="BI993" s="1"/>
  <c r="BL993"/>
  <c r="BJ993"/>
  <c r="BM988"/>
  <c r="BM987" s="1"/>
  <c r="BM986" s="1"/>
  <c r="BL988"/>
  <c r="BK988"/>
  <c r="BK987" s="1"/>
  <c r="BK986" s="1"/>
  <c r="BJ988"/>
  <c r="BI988"/>
  <c r="BI987" s="1"/>
  <c r="BI986" s="1"/>
  <c r="BL987"/>
  <c r="BL986" s="1"/>
  <c r="BJ987"/>
  <c r="BJ986" s="1"/>
  <c r="BM981"/>
  <c r="BL981"/>
  <c r="BL980" s="1"/>
  <c r="BK981"/>
  <c r="BJ981"/>
  <c r="BJ980" s="1"/>
  <c r="BI981"/>
  <c r="BM980"/>
  <c r="BK980"/>
  <c r="BI980"/>
  <c r="BM974"/>
  <c r="BL974"/>
  <c r="BL973" s="1"/>
  <c r="BL972" s="1"/>
  <c r="BK974"/>
  <c r="BJ974"/>
  <c r="BJ973" s="1"/>
  <c r="BJ972" s="1"/>
  <c r="BI974"/>
  <c r="BM973"/>
  <c r="BM972" s="1"/>
  <c r="BK973"/>
  <c r="BK972" s="1"/>
  <c r="BI973"/>
  <c r="BI972" s="1"/>
  <c r="BM961"/>
  <c r="BL961"/>
  <c r="BK961"/>
  <c r="BK960" s="1"/>
  <c r="BK959" s="1"/>
  <c r="BK958" s="1"/>
  <c r="BJ961"/>
  <c r="BI961"/>
  <c r="BM960"/>
  <c r="BM959" s="1"/>
  <c r="BM958" s="1"/>
  <c r="BL960"/>
  <c r="BL959" s="1"/>
  <c r="BL958" s="1"/>
  <c r="BJ960"/>
  <c r="BJ959" s="1"/>
  <c r="BJ958" s="1"/>
  <c r="BI960"/>
  <c r="BI959"/>
  <c r="BI958" s="1"/>
  <c r="BM949"/>
  <c r="BL949"/>
  <c r="BL948" s="1"/>
  <c r="BK949"/>
  <c r="BJ949"/>
  <c r="BI949"/>
  <c r="BM948"/>
  <c r="BK948"/>
  <c r="BJ948"/>
  <c r="BI948"/>
  <c r="BM933"/>
  <c r="BL933"/>
  <c r="BL932" s="1"/>
  <c r="BK933"/>
  <c r="BJ933"/>
  <c r="BJ932" s="1"/>
  <c r="BI933"/>
  <c r="BM932"/>
  <c r="BK932"/>
  <c r="BI932"/>
  <c r="BM929"/>
  <c r="BM928" s="1"/>
  <c r="BL929"/>
  <c r="BK929"/>
  <c r="BJ929"/>
  <c r="BI929"/>
  <c r="BI928" s="1"/>
  <c r="BL928"/>
  <c r="BK928"/>
  <c r="BJ928"/>
  <c r="BM926"/>
  <c r="BM925" s="1"/>
  <c r="BL926"/>
  <c r="BL925" s="1"/>
  <c r="BK926"/>
  <c r="BJ926"/>
  <c r="BJ925" s="1"/>
  <c r="BI926"/>
  <c r="BI925" s="1"/>
  <c r="BK925"/>
  <c r="BM922"/>
  <c r="BL922"/>
  <c r="BK922"/>
  <c r="BJ922"/>
  <c r="BI922"/>
  <c r="BM921"/>
  <c r="BL921"/>
  <c r="BK921"/>
  <c r="BJ921"/>
  <c r="BI921"/>
  <c r="BM914"/>
  <c r="BL914"/>
  <c r="BK914"/>
  <c r="BJ914"/>
  <c r="BI914"/>
  <c r="BM913"/>
  <c r="BL913"/>
  <c r="BK913"/>
  <c r="BJ913"/>
  <c r="BI913"/>
  <c r="BM906"/>
  <c r="BL906"/>
  <c r="BK906"/>
  <c r="BJ906"/>
  <c r="BJ905" s="1"/>
  <c r="BI906"/>
  <c r="BM905"/>
  <c r="BL905"/>
  <c r="BK905"/>
  <c r="BI905"/>
  <c r="BM899"/>
  <c r="BL899"/>
  <c r="BK899"/>
  <c r="BJ899"/>
  <c r="BJ898" s="1"/>
  <c r="BJ897" s="1"/>
  <c r="BI899"/>
  <c r="BM898"/>
  <c r="BM897" s="1"/>
  <c r="BL898"/>
  <c r="BK898"/>
  <c r="BK897" s="1"/>
  <c r="BI898"/>
  <c r="BI897" s="1"/>
  <c r="BL897"/>
  <c r="BM894"/>
  <c r="BL894"/>
  <c r="BL893" s="1"/>
  <c r="BK894"/>
  <c r="BJ894"/>
  <c r="BM893"/>
  <c r="BK893"/>
  <c r="BJ893"/>
  <c r="BM891"/>
  <c r="BL891"/>
  <c r="BL890" s="1"/>
  <c r="BK891"/>
  <c r="BJ891"/>
  <c r="BI891"/>
  <c r="BM890"/>
  <c r="BK890"/>
  <c r="BK889" s="1"/>
  <c r="BJ890"/>
  <c r="BI890"/>
  <c r="BM889"/>
  <c r="BJ889"/>
  <c r="BM886"/>
  <c r="BL886"/>
  <c r="BK886"/>
  <c r="BJ886"/>
  <c r="BJ885" s="1"/>
  <c r="BJ884" s="1"/>
  <c r="BI886"/>
  <c r="BI885" s="1"/>
  <c r="BI884" s="1"/>
  <c r="BM885"/>
  <c r="BL885"/>
  <c r="BK885"/>
  <c r="BK884" s="1"/>
  <c r="BM884"/>
  <c r="BL884"/>
  <c r="BM877"/>
  <c r="BM876" s="1"/>
  <c r="BM875" s="1"/>
  <c r="BL877"/>
  <c r="BK877"/>
  <c r="BJ877"/>
  <c r="BJ876" s="1"/>
  <c r="BJ875" s="1"/>
  <c r="BI877"/>
  <c r="BI876" s="1"/>
  <c r="BI875" s="1"/>
  <c r="BL876"/>
  <c r="BK876"/>
  <c r="BK875" s="1"/>
  <c r="BL875"/>
  <c r="BM870"/>
  <c r="BM869" s="1"/>
  <c r="BL870"/>
  <c r="BL869" s="1"/>
  <c r="BK870"/>
  <c r="BJ870"/>
  <c r="BI870"/>
  <c r="BI869" s="1"/>
  <c r="BK869"/>
  <c r="BJ869"/>
  <c r="BM867"/>
  <c r="BL867"/>
  <c r="BK867"/>
  <c r="BK866" s="1"/>
  <c r="BJ867"/>
  <c r="BJ866" s="1"/>
  <c r="BI867"/>
  <c r="BM866"/>
  <c r="BL866"/>
  <c r="BI866"/>
  <c r="BM855"/>
  <c r="BM854" s="1"/>
  <c r="BM853" s="1"/>
  <c r="BM852" s="1"/>
  <c r="BL855"/>
  <c r="BL854" s="1"/>
  <c r="BK855"/>
  <c r="BJ855"/>
  <c r="BI855"/>
  <c r="BK854"/>
  <c r="BJ854"/>
  <c r="BI854"/>
  <c r="BI853" s="1"/>
  <c r="BL853"/>
  <c r="BK853"/>
  <c r="BJ853"/>
  <c r="BL852"/>
  <c r="BK852"/>
  <c r="BJ852"/>
  <c r="BI852"/>
  <c r="BM841"/>
  <c r="BM840" s="1"/>
  <c r="BL841"/>
  <c r="BK841"/>
  <c r="BK840" s="1"/>
  <c r="BJ841"/>
  <c r="BJ840" s="1"/>
  <c r="BI841"/>
  <c r="BI840" s="1"/>
  <c r="BL840"/>
  <c r="BM838"/>
  <c r="BM837" s="1"/>
  <c r="BL838"/>
  <c r="BL837" s="1"/>
  <c r="BL836" s="1"/>
  <c r="BL835" s="1"/>
  <c r="BL834" s="1"/>
  <c r="BK838"/>
  <c r="BK837" s="1"/>
  <c r="BK836" s="1"/>
  <c r="BK835" s="1"/>
  <c r="BK834" s="1"/>
  <c r="BJ838"/>
  <c r="BI838"/>
  <c r="BI837" s="1"/>
  <c r="BJ837"/>
  <c r="BJ836" s="1"/>
  <c r="BJ835" s="1"/>
  <c r="BJ834" s="1"/>
  <c r="BM824"/>
  <c r="BM823" s="1"/>
  <c r="BM822" s="1"/>
  <c r="BM821" s="1"/>
  <c r="BL824"/>
  <c r="BL823" s="1"/>
  <c r="BL822" s="1"/>
  <c r="BL821" s="1"/>
  <c r="BK824"/>
  <c r="BK823" s="1"/>
  <c r="BK822" s="1"/>
  <c r="BK821" s="1"/>
  <c r="BJ824"/>
  <c r="BI824"/>
  <c r="BI823" s="1"/>
  <c r="BI822" s="1"/>
  <c r="BI821" s="1"/>
  <c r="BJ823"/>
  <c r="BJ822" s="1"/>
  <c r="BJ821" s="1"/>
  <c r="BO819"/>
  <c r="BO818" s="1"/>
  <c r="BO817" s="1"/>
  <c r="BM819"/>
  <c r="BM818" s="1"/>
  <c r="BM817" s="1"/>
  <c r="BL819"/>
  <c r="BL818" s="1"/>
  <c r="BL817" s="1"/>
  <c r="BK819"/>
  <c r="BK818" s="1"/>
  <c r="BK817" s="1"/>
  <c r="BJ819"/>
  <c r="BI819"/>
  <c r="BI818" s="1"/>
  <c r="BI817" s="1"/>
  <c r="BJ818"/>
  <c r="BJ817" s="1"/>
  <c r="BM815"/>
  <c r="BL815"/>
  <c r="BL814" s="1"/>
  <c r="BL813" s="1"/>
  <c r="BK815"/>
  <c r="BK814" s="1"/>
  <c r="BK813" s="1"/>
  <c r="BJ815"/>
  <c r="BI815"/>
  <c r="BM814"/>
  <c r="BM813" s="1"/>
  <c r="BJ814"/>
  <c r="BJ813" s="1"/>
  <c r="BI814"/>
  <c r="BI813"/>
  <c r="BM810"/>
  <c r="BM809" s="1"/>
  <c r="BM808" s="1"/>
  <c r="BL810"/>
  <c r="BL809" s="1"/>
  <c r="BL808" s="1"/>
  <c r="BK810"/>
  <c r="BJ810"/>
  <c r="BI810"/>
  <c r="BK809"/>
  <c r="BK808" s="1"/>
  <c r="BJ809"/>
  <c r="BJ808" s="1"/>
  <c r="BI809"/>
  <c r="BI808" s="1"/>
  <c r="BM802"/>
  <c r="BM801" s="1"/>
  <c r="BL802"/>
  <c r="BL801" s="1"/>
  <c r="BK802"/>
  <c r="BK801" s="1"/>
  <c r="BJ802"/>
  <c r="BI802"/>
  <c r="BI801" s="1"/>
  <c r="BJ801"/>
  <c r="BM794"/>
  <c r="BL794"/>
  <c r="BL793" s="1"/>
  <c r="BK794"/>
  <c r="BJ794"/>
  <c r="BI794"/>
  <c r="BM793"/>
  <c r="BK793"/>
  <c r="BJ793"/>
  <c r="BI793"/>
  <c r="BM791"/>
  <c r="BM790" s="1"/>
  <c r="BL791"/>
  <c r="BL790" s="1"/>
  <c r="BK791"/>
  <c r="BJ791"/>
  <c r="BI791"/>
  <c r="BI790" s="1"/>
  <c r="BK790"/>
  <c r="BJ790"/>
  <c r="BM782"/>
  <c r="BL782"/>
  <c r="BK782"/>
  <c r="BK781" s="1"/>
  <c r="BJ782"/>
  <c r="BJ781" s="1"/>
  <c r="BI782"/>
  <c r="BM781"/>
  <c r="BL781"/>
  <c r="BI781"/>
  <c r="BM778"/>
  <c r="BL778"/>
  <c r="BK778"/>
  <c r="BJ778"/>
  <c r="BI778"/>
  <c r="BM776"/>
  <c r="BM775" s="1"/>
  <c r="BM774" s="1"/>
  <c r="BM773" s="1"/>
  <c r="BL776"/>
  <c r="BK776"/>
  <c r="BJ776"/>
  <c r="BJ775" s="1"/>
  <c r="BJ774" s="1"/>
  <c r="BJ773" s="1"/>
  <c r="BI776"/>
  <c r="BI775" s="1"/>
  <c r="BI774" s="1"/>
  <c r="BI773" s="1"/>
  <c r="BL775"/>
  <c r="BK775"/>
  <c r="BK774" s="1"/>
  <c r="BL774"/>
  <c r="BL773"/>
  <c r="BM771"/>
  <c r="BL771"/>
  <c r="BL770" s="1"/>
  <c r="BL769" s="1"/>
  <c r="BL768" s="1"/>
  <c r="BK771"/>
  <c r="BK770" s="1"/>
  <c r="BK769" s="1"/>
  <c r="BK768" s="1"/>
  <c r="BJ771"/>
  <c r="BI771"/>
  <c r="BM770"/>
  <c r="BM769" s="1"/>
  <c r="BM768" s="1"/>
  <c r="BJ770"/>
  <c r="BI770"/>
  <c r="BI769" s="1"/>
  <c r="BI768" s="1"/>
  <c r="BJ769"/>
  <c r="BJ768" s="1"/>
  <c r="BM761"/>
  <c r="BL761"/>
  <c r="BL760" s="1"/>
  <c r="BL759" s="1"/>
  <c r="BL758" s="1"/>
  <c r="BK761"/>
  <c r="BJ761"/>
  <c r="BI761"/>
  <c r="BM760"/>
  <c r="BM759" s="1"/>
  <c r="BM758" s="1"/>
  <c r="BK760"/>
  <c r="BJ760"/>
  <c r="BI760"/>
  <c r="BI759" s="1"/>
  <c r="BI758" s="1"/>
  <c r="BK759"/>
  <c r="BJ759"/>
  <c r="BJ758" s="1"/>
  <c r="BK758"/>
  <c r="BM756"/>
  <c r="BL756"/>
  <c r="BL755" s="1"/>
  <c r="BL754" s="1"/>
  <c r="BL753" s="1"/>
  <c r="BL752" s="1"/>
  <c r="BK756"/>
  <c r="BK755" s="1"/>
  <c r="BK754" s="1"/>
  <c r="BK753" s="1"/>
  <c r="BK752" s="1"/>
  <c r="BJ756"/>
  <c r="BI756"/>
  <c r="BM755"/>
  <c r="BJ755"/>
  <c r="BI755"/>
  <c r="BI754" s="1"/>
  <c r="BI753" s="1"/>
  <c r="BI752" s="1"/>
  <c r="BM754"/>
  <c r="BM753" s="1"/>
  <c r="BM752" s="1"/>
  <c r="BJ754"/>
  <c r="BJ753"/>
  <c r="BJ752" s="1"/>
  <c r="BM750"/>
  <c r="BL750"/>
  <c r="BK750"/>
  <c r="BJ750"/>
  <c r="BI750"/>
  <c r="BM748"/>
  <c r="BM745" s="1"/>
  <c r="BM744" s="1"/>
  <c r="BL748"/>
  <c r="BK748"/>
  <c r="BJ748"/>
  <c r="BI748"/>
  <c r="BM746"/>
  <c r="BL746"/>
  <c r="BK746"/>
  <c r="BJ746"/>
  <c r="BI746"/>
  <c r="BK745"/>
  <c r="BK744" s="1"/>
  <c r="BI745"/>
  <c r="BI744" s="1"/>
  <c r="BK742"/>
  <c r="BK741" s="1"/>
  <c r="BK740" s="1"/>
  <c r="BK739" s="1"/>
  <c r="BM742"/>
  <c r="BL742"/>
  <c r="BL741" s="1"/>
  <c r="BL740" s="1"/>
  <c r="BJ742"/>
  <c r="BI742"/>
  <c r="BI741" s="1"/>
  <c r="BI740" s="1"/>
  <c r="BI739" s="1"/>
  <c r="BM741"/>
  <c r="BM740" s="1"/>
  <c r="BJ741"/>
  <c r="BJ740" s="1"/>
  <c r="BM735"/>
  <c r="BM734" s="1"/>
  <c r="BL735"/>
  <c r="BK735"/>
  <c r="BJ735"/>
  <c r="BI735"/>
  <c r="BI734" s="1"/>
  <c r="BL734"/>
  <c r="BK734"/>
  <c r="BJ734"/>
  <c r="BM724"/>
  <c r="BL724"/>
  <c r="BL723" s="1"/>
  <c r="BL722" s="1"/>
  <c r="BL721" s="1"/>
  <c r="BK724"/>
  <c r="BK723" s="1"/>
  <c r="BK722" s="1"/>
  <c r="BK721" s="1"/>
  <c r="BJ724"/>
  <c r="BI724"/>
  <c r="BM723"/>
  <c r="BM722" s="1"/>
  <c r="BM721" s="1"/>
  <c r="BJ723"/>
  <c r="BI723"/>
  <c r="BJ722"/>
  <c r="BJ721" s="1"/>
  <c r="BI722"/>
  <c r="BI721" s="1"/>
  <c r="BM719"/>
  <c r="BL719"/>
  <c r="BL718" s="1"/>
  <c r="BL717" s="1"/>
  <c r="BL716" s="1"/>
  <c r="BK719"/>
  <c r="BJ719"/>
  <c r="BJ718" s="1"/>
  <c r="BJ717" s="1"/>
  <c r="BJ716" s="1"/>
  <c r="BI719"/>
  <c r="BM718"/>
  <c r="BM717" s="1"/>
  <c r="BM716" s="1"/>
  <c r="BK718"/>
  <c r="BK717" s="1"/>
  <c r="BK716" s="1"/>
  <c r="BI718"/>
  <c r="BI717" s="1"/>
  <c r="BI716" s="1"/>
  <c r="BM714"/>
  <c r="BL714"/>
  <c r="BL713" s="1"/>
  <c r="BL712" s="1"/>
  <c r="BL711" s="1"/>
  <c r="BK714"/>
  <c r="BJ714"/>
  <c r="BI714"/>
  <c r="BM713"/>
  <c r="BK713"/>
  <c r="BK712" s="1"/>
  <c r="BK711" s="1"/>
  <c r="BJ713"/>
  <c r="BI713"/>
  <c r="BI712" s="1"/>
  <c r="BI711" s="1"/>
  <c r="BM712"/>
  <c r="BM711" s="1"/>
  <c r="BJ712"/>
  <c r="BJ711" s="1"/>
  <c r="BM709"/>
  <c r="BM708" s="1"/>
  <c r="BM707" s="1"/>
  <c r="BM706" s="1"/>
  <c r="BK709"/>
  <c r="BK708" s="1"/>
  <c r="BK707" s="1"/>
  <c r="BK706" s="1"/>
  <c r="BJ709"/>
  <c r="BJ708" s="1"/>
  <c r="BJ707" s="1"/>
  <c r="BJ706" s="1"/>
  <c r="BI709"/>
  <c r="BI708" s="1"/>
  <c r="BI707" s="1"/>
  <c r="BI706" s="1"/>
  <c r="BM697"/>
  <c r="BM696" s="1"/>
  <c r="BM695" s="1"/>
  <c r="BL697"/>
  <c r="BK697"/>
  <c r="BK696" s="1"/>
  <c r="BK695" s="1"/>
  <c r="BJ697"/>
  <c r="BI697"/>
  <c r="BI696" s="1"/>
  <c r="BI695" s="1"/>
  <c r="BL696"/>
  <c r="BL695" s="1"/>
  <c r="BJ696"/>
  <c r="BJ695" s="1"/>
  <c r="BM690"/>
  <c r="BL690"/>
  <c r="BL689" s="1"/>
  <c r="BL688" s="1"/>
  <c r="BK690"/>
  <c r="BJ690"/>
  <c r="BJ689" s="1"/>
  <c r="BJ688" s="1"/>
  <c r="BI690"/>
  <c r="BM689"/>
  <c r="BM688" s="1"/>
  <c r="BM687" s="1"/>
  <c r="BK689"/>
  <c r="BK688" s="1"/>
  <c r="BK687" s="1"/>
  <c r="BI689"/>
  <c r="BI688" s="1"/>
  <c r="BM685"/>
  <c r="BL685"/>
  <c r="BL684" s="1"/>
  <c r="BL683" s="1"/>
  <c r="BL682" s="1"/>
  <c r="BK685"/>
  <c r="BJ685"/>
  <c r="BJ684" s="1"/>
  <c r="BJ683" s="1"/>
  <c r="BJ682" s="1"/>
  <c r="BI685"/>
  <c r="BM684"/>
  <c r="BM683" s="1"/>
  <c r="BM682" s="1"/>
  <c r="BK684"/>
  <c r="BK683" s="1"/>
  <c r="BK682" s="1"/>
  <c r="BI684"/>
  <c r="BI683" s="1"/>
  <c r="BI682" s="1"/>
  <c r="BM680"/>
  <c r="BL680"/>
  <c r="BL679" s="1"/>
  <c r="BL678" s="1"/>
  <c r="BL677" s="1"/>
  <c r="BK680"/>
  <c r="BJ680"/>
  <c r="BJ679" s="1"/>
  <c r="BJ678" s="1"/>
  <c r="BJ677" s="1"/>
  <c r="BI680"/>
  <c r="BM679"/>
  <c r="BM678" s="1"/>
  <c r="BM677" s="1"/>
  <c r="BK679"/>
  <c r="BK678" s="1"/>
  <c r="BK677" s="1"/>
  <c r="BI679"/>
  <c r="BI678" s="1"/>
  <c r="BI677" s="1"/>
  <c r="BM670"/>
  <c r="BL670"/>
  <c r="BL669" s="1"/>
  <c r="BL668" s="1"/>
  <c r="BL667" s="1"/>
  <c r="BK670"/>
  <c r="BK669" s="1"/>
  <c r="BK668" s="1"/>
  <c r="BK667" s="1"/>
  <c r="BK666" s="1"/>
  <c r="BJ670"/>
  <c r="BI670"/>
  <c r="BM669"/>
  <c r="BM668" s="1"/>
  <c r="BM667" s="1"/>
  <c r="BJ669"/>
  <c r="BJ668" s="1"/>
  <c r="BJ667" s="1"/>
  <c r="BI669"/>
  <c r="BI668" s="1"/>
  <c r="BI667" s="1"/>
  <c r="BM657"/>
  <c r="BL657"/>
  <c r="BL656" s="1"/>
  <c r="BK657"/>
  <c r="BJ657"/>
  <c r="BJ656" s="1"/>
  <c r="BI657"/>
  <c r="BI656" s="1"/>
  <c r="BM656"/>
  <c r="BK656"/>
  <c r="BM621"/>
  <c r="BL621"/>
  <c r="BL620" s="1"/>
  <c r="BL619" s="1"/>
  <c r="BK621"/>
  <c r="BJ621"/>
  <c r="BI621"/>
  <c r="BM620"/>
  <c r="BK620"/>
  <c r="BK619" s="1"/>
  <c r="BJ620"/>
  <c r="BI620"/>
  <c r="BI619" s="1"/>
  <c r="BM619"/>
  <c r="BJ619"/>
  <c r="BM617"/>
  <c r="BL617"/>
  <c r="BK617"/>
  <c r="BK616" s="1"/>
  <c r="BK615" s="1"/>
  <c r="BK614" s="1"/>
  <c r="BJ617"/>
  <c r="BI617"/>
  <c r="BI616" s="1"/>
  <c r="BI615" s="1"/>
  <c r="BM616"/>
  <c r="BM615" s="1"/>
  <c r="BM614" s="1"/>
  <c r="BL616"/>
  <c r="BL615" s="1"/>
  <c r="BJ616"/>
  <c r="BJ615" s="1"/>
  <c r="BJ614" s="1"/>
  <c r="BM612"/>
  <c r="BM611" s="1"/>
  <c r="BL612"/>
  <c r="BK612"/>
  <c r="BJ612"/>
  <c r="BI612"/>
  <c r="BI611" s="1"/>
  <c r="BL611"/>
  <c r="BK611"/>
  <c r="BJ611"/>
  <c r="BM609"/>
  <c r="BM608" s="1"/>
  <c r="BM607" s="1"/>
  <c r="BL609"/>
  <c r="BK609"/>
  <c r="BJ609"/>
  <c r="BI609"/>
  <c r="BI608" s="1"/>
  <c r="BI607" s="1"/>
  <c r="BL608"/>
  <c r="BL607" s="1"/>
  <c r="BK608"/>
  <c r="BJ608"/>
  <c r="BJ607" s="1"/>
  <c r="BK607"/>
  <c r="BM605"/>
  <c r="BL605"/>
  <c r="BL604" s="1"/>
  <c r="BL603" s="1"/>
  <c r="BK605"/>
  <c r="BJ605"/>
  <c r="BJ604" s="1"/>
  <c r="BJ603" s="1"/>
  <c r="BI605"/>
  <c r="BM604"/>
  <c r="BM603" s="1"/>
  <c r="BK604"/>
  <c r="BK603" s="1"/>
  <c r="BK602" s="1"/>
  <c r="BI604"/>
  <c r="BI603"/>
  <c r="BM598"/>
  <c r="BM597" s="1"/>
  <c r="BM596" s="1"/>
  <c r="BL598"/>
  <c r="BK598"/>
  <c r="BJ598"/>
  <c r="BI598"/>
  <c r="BI597" s="1"/>
  <c r="BI596" s="1"/>
  <c r="BL597"/>
  <c r="BL596" s="1"/>
  <c r="BK597"/>
  <c r="BJ597"/>
  <c r="BJ596" s="1"/>
  <c r="BK596"/>
  <c r="BK588"/>
  <c r="BM588"/>
  <c r="BL588"/>
  <c r="BJ588"/>
  <c r="BI588"/>
  <c r="BM586"/>
  <c r="BL586"/>
  <c r="BK586"/>
  <c r="BJ586"/>
  <c r="BI586"/>
  <c r="BM584"/>
  <c r="BM583" s="1"/>
  <c r="BM582" s="1"/>
  <c r="BL584"/>
  <c r="BK584"/>
  <c r="BJ584"/>
  <c r="BJ583" s="1"/>
  <c r="BJ582" s="1"/>
  <c r="BI584"/>
  <c r="BI583" s="1"/>
  <c r="BI582" s="1"/>
  <c r="BM580"/>
  <c r="BM579" s="1"/>
  <c r="BM578" s="1"/>
  <c r="BL580"/>
  <c r="BK580"/>
  <c r="BJ580"/>
  <c r="BI580"/>
  <c r="BI579" s="1"/>
  <c r="BI578" s="1"/>
  <c r="BL579"/>
  <c r="BL578" s="1"/>
  <c r="BK579"/>
  <c r="BK578" s="1"/>
  <c r="BJ579"/>
  <c r="BJ578"/>
  <c r="BM575"/>
  <c r="BM574" s="1"/>
  <c r="BL575"/>
  <c r="BL574" s="1"/>
  <c r="BK575"/>
  <c r="BK574" s="1"/>
  <c r="BJ575"/>
  <c r="BI575"/>
  <c r="BJ574"/>
  <c r="BI574"/>
  <c r="BM570"/>
  <c r="BM569" s="1"/>
  <c r="BL570"/>
  <c r="BK570"/>
  <c r="BK569" s="1"/>
  <c r="BJ570"/>
  <c r="BI570"/>
  <c r="BL569"/>
  <c r="BJ569"/>
  <c r="BI569"/>
  <c r="BM561"/>
  <c r="BL561"/>
  <c r="BK561"/>
  <c r="BK560" s="1"/>
  <c r="BJ561"/>
  <c r="BI561"/>
  <c r="BM560"/>
  <c r="BL560"/>
  <c r="BJ560"/>
  <c r="BI560"/>
  <c r="BM558"/>
  <c r="BL558"/>
  <c r="BK558"/>
  <c r="BK555" s="1"/>
  <c r="BJ558"/>
  <c r="BI558"/>
  <c r="BM556"/>
  <c r="BM555" s="1"/>
  <c r="BL556"/>
  <c r="BK556"/>
  <c r="BJ556"/>
  <c r="BI556"/>
  <c r="BJ555"/>
  <c r="BI555"/>
  <c r="BM553"/>
  <c r="BM552" s="1"/>
  <c r="BL553"/>
  <c r="BL552" s="1"/>
  <c r="BK553"/>
  <c r="BJ553"/>
  <c r="BJ552" s="1"/>
  <c r="BI553"/>
  <c r="BK552"/>
  <c r="BI552"/>
  <c r="BI548" s="1"/>
  <c r="BI547" s="1"/>
  <c r="BM550"/>
  <c r="BM549" s="1"/>
  <c r="BL550"/>
  <c r="BL549" s="1"/>
  <c r="BK550"/>
  <c r="BJ550"/>
  <c r="BI550"/>
  <c r="BK549"/>
  <c r="BK548" s="1"/>
  <c r="BJ549"/>
  <c r="BI549"/>
  <c r="BM545"/>
  <c r="BM544" s="1"/>
  <c r="BM543" s="1"/>
  <c r="BM542" s="1"/>
  <c r="BL545"/>
  <c r="BK545"/>
  <c r="BK544" s="1"/>
  <c r="BK543" s="1"/>
  <c r="BK542" s="1"/>
  <c r="BJ545"/>
  <c r="BJ544" s="1"/>
  <c r="BJ543" s="1"/>
  <c r="BJ542" s="1"/>
  <c r="BI545"/>
  <c r="BL544"/>
  <c r="BL543" s="1"/>
  <c r="BL542" s="1"/>
  <c r="BI544"/>
  <c r="BI543" s="1"/>
  <c r="BI542" s="1"/>
  <c r="BM537"/>
  <c r="BM536" s="1"/>
  <c r="BL537"/>
  <c r="BK537"/>
  <c r="BJ537"/>
  <c r="BJ536" s="1"/>
  <c r="BI537"/>
  <c r="BL536"/>
  <c r="BK536"/>
  <c r="BI536"/>
  <c r="BM531"/>
  <c r="BL531"/>
  <c r="BK531"/>
  <c r="BK530" s="1"/>
  <c r="BJ531"/>
  <c r="BJ530" s="1"/>
  <c r="BI531"/>
  <c r="BM530"/>
  <c r="BL530"/>
  <c r="BI530"/>
  <c r="BM522"/>
  <c r="BL522"/>
  <c r="BL521" s="1"/>
  <c r="BK522"/>
  <c r="BJ522"/>
  <c r="BJ521" s="1"/>
  <c r="BI522"/>
  <c r="BM521"/>
  <c r="BK521"/>
  <c r="BI521"/>
  <c r="BM519"/>
  <c r="BM518" s="1"/>
  <c r="BL519"/>
  <c r="BL518" s="1"/>
  <c r="BK519"/>
  <c r="BJ519"/>
  <c r="BJ518" s="1"/>
  <c r="BI519"/>
  <c r="BI518" s="1"/>
  <c r="BK518"/>
  <c r="BM509"/>
  <c r="BM508" s="1"/>
  <c r="BM507" s="1"/>
  <c r="BL509"/>
  <c r="BK509"/>
  <c r="BK508" s="1"/>
  <c r="BK507" s="1"/>
  <c r="BJ509"/>
  <c r="BJ508" s="1"/>
  <c r="BJ507" s="1"/>
  <c r="BI509"/>
  <c r="BI508" s="1"/>
  <c r="BI507" s="1"/>
  <c r="BL508"/>
  <c r="BL507" s="1"/>
  <c r="BM486"/>
  <c r="BM483" s="1"/>
  <c r="BL486"/>
  <c r="BK486"/>
  <c r="BK483" s="1"/>
  <c r="BJ486"/>
  <c r="BI486"/>
  <c r="BL483"/>
  <c r="BJ483"/>
  <c r="BI483"/>
  <c r="BM472"/>
  <c r="BL472"/>
  <c r="BK472"/>
  <c r="BK471" s="1"/>
  <c r="BJ472"/>
  <c r="BI472"/>
  <c r="BM471"/>
  <c r="BL471"/>
  <c r="BJ471"/>
  <c r="BI471"/>
  <c r="BM466"/>
  <c r="BL466"/>
  <c r="BK466"/>
  <c r="BK465" s="1"/>
  <c r="BJ466"/>
  <c r="BI466"/>
  <c r="BM465"/>
  <c r="BL465"/>
  <c r="BJ465"/>
  <c r="BI465"/>
  <c r="BM463"/>
  <c r="BL463"/>
  <c r="BL462" s="1"/>
  <c r="BL461" s="1"/>
  <c r="BK463"/>
  <c r="BK462" s="1"/>
  <c r="BK461" s="1"/>
  <c r="BJ463"/>
  <c r="BI463"/>
  <c r="BM462"/>
  <c r="BJ462"/>
  <c r="BJ461" s="1"/>
  <c r="BI462"/>
  <c r="BI461" s="1"/>
  <c r="BM461"/>
  <c r="BM459"/>
  <c r="BL459"/>
  <c r="BK459"/>
  <c r="BJ459"/>
  <c r="BI459"/>
  <c r="BM457"/>
  <c r="BM454" s="1"/>
  <c r="BM453" s="1"/>
  <c r="BL457"/>
  <c r="BK457"/>
  <c r="BJ457"/>
  <c r="BI457"/>
  <c r="BM455"/>
  <c r="BL455"/>
  <c r="BK455"/>
  <c r="BJ455"/>
  <c r="BJ454" s="1"/>
  <c r="BJ453" s="1"/>
  <c r="BI455"/>
  <c r="BK454"/>
  <c r="BK453" s="1"/>
  <c r="BI454"/>
  <c r="BI453" s="1"/>
  <c r="BM447"/>
  <c r="BM446" s="1"/>
  <c r="BM445" s="1"/>
  <c r="BL447"/>
  <c r="BL446" s="1"/>
  <c r="BL445" s="1"/>
  <c r="BK447"/>
  <c r="BK446" s="1"/>
  <c r="BK445" s="1"/>
  <c r="BJ447"/>
  <c r="BJ446" s="1"/>
  <c r="BJ445" s="1"/>
  <c r="BI447"/>
  <c r="BI446" s="1"/>
  <c r="BI445" s="1"/>
  <c r="BM442"/>
  <c r="BM441" s="1"/>
  <c r="BM440" s="1"/>
  <c r="BM439" s="1"/>
  <c r="BL442"/>
  <c r="BK442"/>
  <c r="BK441" s="1"/>
  <c r="BK440" s="1"/>
  <c r="BK439" s="1"/>
  <c r="BJ442"/>
  <c r="BI442"/>
  <c r="BI441" s="1"/>
  <c r="BI440" s="1"/>
  <c r="BI439" s="1"/>
  <c r="BL441"/>
  <c r="BL440" s="1"/>
  <c r="BL439" s="1"/>
  <c r="BJ441"/>
  <c r="BJ440" s="1"/>
  <c r="BJ439" s="1"/>
  <c r="BM435"/>
  <c r="BL435"/>
  <c r="BL434" s="1"/>
  <c r="BL433" s="1"/>
  <c r="BL432" s="1"/>
  <c r="BK435"/>
  <c r="BJ435"/>
  <c r="BJ434" s="1"/>
  <c r="BJ433" s="1"/>
  <c r="BJ432" s="1"/>
  <c r="BI435"/>
  <c r="BI434" s="1"/>
  <c r="BI433" s="1"/>
  <c r="BI432" s="1"/>
  <c r="BM434"/>
  <c r="BM433" s="1"/>
  <c r="BM432" s="1"/>
  <c r="BK434"/>
  <c r="BK433" s="1"/>
  <c r="BK432" s="1"/>
  <c r="BM422"/>
  <c r="BM421" s="1"/>
  <c r="BM418"/>
  <c r="BL418"/>
  <c r="BK418"/>
  <c r="BJ418"/>
  <c r="BI418"/>
  <c r="BM416"/>
  <c r="BL416"/>
  <c r="BL413" s="1"/>
  <c r="BL412" s="1"/>
  <c r="BK416"/>
  <c r="BJ416"/>
  <c r="BI416"/>
  <c r="BM414"/>
  <c r="BL414"/>
  <c r="BK414"/>
  <c r="BJ414"/>
  <c r="BJ413" s="1"/>
  <c r="BJ412" s="1"/>
  <c r="BI414"/>
  <c r="BM410"/>
  <c r="BL410"/>
  <c r="BL409" s="1"/>
  <c r="BL408" s="1"/>
  <c r="BK410"/>
  <c r="BJ410"/>
  <c r="BJ409" s="1"/>
  <c r="BJ408" s="1"/>
  <c r="BI410"/>
  <c r="BI409" s="1"/>
  <c r="BI408" s="1"/>
  <c r="BM409"/>
  <c r="BM408" s="1"/>
  <c r="BK409"/>
  <c r="BK408" s="1"/>
  <c r="BM400"/>
  <c r="BM399" s="1"/>
  <c r="BM398" s="1"/>
  <c r="BM397" s="1"/>
  <c r="BL400"/>
  <c r="BL399" s="1"/>
  <c r="BL398" s="1"/>
  <c r="BL397" s="1"/>
  <c r="BK400"/>
  <c r="BJ400"/>
  <c r="BJ399" s="1"/>
  <c r="BJ398" s="1"/>
  <c r="BJ397" s="1"/>
  <c r="BI400"/>
  <c r="BI399" s="1"/>
  <c r="BI398" s="1"/>
  <c r="BI397" s="1"/>
  <c r="BK399"/>
  <c r="BK398" s="1"/>
  <c r="BK397" s="1"/>
  <c r="BM381"/>
  <c r="BM380" s="1"/>
  <c r="BM379" s="1"/>
  <c r="BM378" s="1"/>
  <c r="BL381"/>
  <c r="BL380" s="1"/>
  <c r="BL379" s="1"/>
  <c r="BL378" s="1"/>
  <c r="BK381"/>
  <c r="BK380" s="1"/>
  <c r="BK379" s="1"/>
  <c r="BK378" s="1"/>
  <c r="BJ381"/>
  <c r="BJ380" s="1"/>
  <c r="BJ379" s="1"/>
  <c r="BJ378" s="1"/>
  <c r="BI381"/>
  <c r="BI380" s="1"/>
  <c r="BI379" s="1"/>
  <c r="BI378" s="1"/>
  <c r="BM376"/>
  <c r="BL376"/>
  <c r="BL371" s="1"/>
  <c r="BL370" s="1"/>
  <c r="BK376"/>
  <c r="BJ376"/>
  <c r="BI376"/>
  <c r="BM374"/>
  <c r="BL374"/>
  <c r="BK374"/>
  <c r="BJ374"/>
  <c r="BI374"/>
  <c r="BM372"/>
  <c r="BL372"/>
  <c r="BK372"/>
  <c r="BJ372"/>
  <c r="BJ371" s="1"/>
  <c r="BJ370" s="1"/>
  <c r="BI372"/>
  <c r="BM368"/>
  <c r="BM367" s="1"/>
  <c r="BM366" s="1"/>
  <c r="BL368"/>
  <c r="BL367" s="1"/>
  <c r="BL366" s="1"/>
  <c r="BK368"/>
  <c r="BJ368"/>
  <c r="BJ367" s="1"/>
  <c r="BJ366" s="1"/>
  <c r="BI368"/>
  <c r="BI367" s="1"/>
  <c r="BI366" s="1"/>
  <c r="BK367"/>
  <c r="BK366" s="1"/>
  <c r="BM356"/>
  <c r="BM355" s="1"/>
  <c r="BM354" s="1"/>
  <c r="BM353" s="1"/>
  <c r="BM352" s="1"/>
  <c r="BL356"/>
  <c r="BK356"/>
  <c r="BK355" s="1"/>
  <c r="BK354" s="1"/>
  <c r="BK353" s="1"/>
  <c r="BK352" s="1"/>
  <c r="BJ356"/>
  <c r="BI356"/>
  <c r="BI355" s="1"/>
  <c r="BI354" s="1"/>
  <c r="BI353" s="1"/>
  <c r="BI352" s="1"/>
  <c r="BL355"/>
  <c r="BL354" s="1"/>
  <c r="BL353" s="1"/>
  <c r="BL352" s="1"/>
  <c r="BJ355"/>
  <c r="BJ354" s="1"/>
  <c r="BJ353" s="1"/>
  <c r="BJ352" s="1"/>
  <c r="BM347"/>
  <c r="BM346" s="1"/>
  <c r="BM345" s="1"/>
  <c r="BL347"/>
  <c r="BK347"/>
  <c r="BK346" s="1"/>
  <c r="BK345" s="1"/>
  <c r="BJ347"/>
  <c r="BJ346" s="1"/>
  <c r="BJ345" s="1"/>
  <c r="BI347"/>
  <c r="BI346" s="1"/>
  <c r="BI345" s="1"/>
  <c r="BL346"/>
  <c r="BL345" s="1"/>
  <c r="BM343"/>
  <c r="BM342" s="1"/>
  <c r="BM341" s="1"/>
  <c r="BL343"/>
  <c r="BK343"/>
  <c r="BK342" s="1"/>
  <c r="BK341" s="1"/>
  <c r="BJ343"/>
  <c r="BJ342" s="1"/>
  <c r="BJ341" s="1"/>
  <c r="BI343"/>
  <c r="BI342" s="1"/>
  <c r="BI341" s="1"/>
  <c r="BL342"/>
  <c r="BL341" s="1"/>
  <c r="BM322"/>
  <c r="BM321" s="1"/>
  <c r="BL322"/>
  <c r="BK322"/>
  <c r="BJ322"/>
  <c r="BI322"/>
  <c r="BI321" s="1"/>
  <c r="BL321"/>
  <c r="BK321"/>
  <c r="BJ321"/>
  <c r="BM319"/>
  <c r="BM318" s="1"/>
  <c r="BL319"/>
  <c r="BK319"/>
  <c r="BJ319"/>
  <c r="BI319"/>
  <c r="BI318" s="1"/>
  <c r="BL318"/>
  <c r="BK318"/>
  <c r="BJ318"/>
  <c r="BM313"/>
  <c r="BM312" s="1"/>
  <c r="BL313"/>
  <c r="BK313"/>
  <c r="BJ313"/>
  <c r="BI313"/>
  <c r="BI312" s="1"/>
  <c r="BL312"/>
  <c r="BK312"/>
  <c r="BJ312"/>
  <c r="BK306"/>
  <c r="BM306"/>
  <c r="BL306"/>
  <c r="BJ306"/>
  <c r="BI306"/>
  <c r="BM302"/>
  <c r="BM299" s="1"/>
  <c r="BL302"/>
  <c r="BK302"/>
  <c r="BJ302"/>
  <c r="BI302"/>
  <c r="BI299" s="1"/>
  <c r="BM300"/>
  <c r="BL300"/>
  <c r="BK300"/>
  <c r="BJ300"/>
  <c r="BI300"/>
  <c r="BL299"/>
  <c r="BL298" s="1"/>
  <c r="BL297" s="1"/>
  <c r="BM295"/>
  <c r="BM294" s="1"/>
  <c r="BL295"/>
  <c r="BK295"/>
  <c r="BK294" s="1"/>
  <c r="BK293" s="1"/>
  <c r="BK292" s="1"/>
  <c r="BJ295"/>
  <c r="BJ294" s="1"/>
  <c r="BJ293" s="1"/>
  <c r="BJ292" s="1"/>
  <c r="BI295"/>
  <c r="BI294" s="1"/>
  <c r="BI293" s="1"/>
  <c r="BI292" s="1"/>
  <c r="BL294"/>
  <c r="BL293" s="1"/>
  <c r="BL292" s="1"/>
  <c r="BM293"/>
  <c r="BM292" s="1"/>
  <c r="BM290"/>
  <c r="BM287" s="1"/>
  <c r="BL290"/>
  <c r="BK290"/>
  <c r="BJ290"/>
  <c r="BI290"/>
  <c r="BM288"/>
  <c r="BL288"/>
  <c r="BL287" s="1"/>
  <c r="BK288"/>
  <c r="BJ288"/>
  <c r="BI288"/>
  <c r="BM285"/>
  <c r="BL285"/>
  <c r="BK285"/>
  <c r="BJ285"/>
  <c r="BI285"/>
  <c r="BM283"/>
  <c r="BM280" s="1"/>
  <c r="BM279" s="1"/>
  <c r="BL283"/>
  <c r="BK283"/>
  <c r="BJ283"/>
  <c r="BI283"/>
  <c r="BM281"/>
  <c r="BL281"/>
  <c r="BK281"/>
  <c r="BJ281"/>
  <c r="BI281"/>
  <c r="BI280"/>
  <c r="BI279" s="1"/>
  <c r="BM276"/>
  <c r="BM275" s="1"/>
  <c r="BM274" s="1"/>
  <c r="BM273" s="1"/>
  <c r="BL276"/>
  <c r="BL275" s="1"/>
  <c r="BK276"/>
  <c r="BK275" s="1"/>
  <c r="BK274" s="1"/>
  <c r="BK273" s="1"/>
  <c r="BJ276"/>
  <c r="BJ275" s="1"/>
  <c r="BJ274" s="1"/>
  <c r="BJ273" s="1"/>
  <c r="BI276"/>
  <c r="BI275" s="1"/>
  <c r="BI274" s="1"/>
  <c r="BI273" s="1"/>
  <c r="BL274"/>
  <c r="BL273" s="1"/>
  <c r="BM267"/>
  <c r="BM266" s="1"/>
  <c r="BL267"/>
  <c r="BL266" s="1"/>
  <c r="BK267"/>
  <c r="BK266" s="1"/>
  <c r="BJ267"/>
  <c r="BJ266" s="1"/>
  <c r="BI267"/>
  <c r="BI266" s="1"/>
  <c r="BM264"/>
  <c r="BL264"/>
  <c r="BL261" s="1"/>
  <c r="BL260" s="1"/>
  <c r="BL259" s="1"/>
  <c r="BK264"/>
  <c r="BJ264"/>
  <c r="BI264"/>
  <c r="BM262"/>
  <c r="BM261" s="1"/>
  <c r="BM260" s="1"/>
  <c r="BL262"/>
  <c r="BK262"/>
  <c r="BJ262"/>
  <c r="BI262"/>
  <c r="BI261" s="1"/>
  <c r="BI260" s="1"/>
  <c r="BJ261"/>
  <c r="BJ260" s="1"/>
  <c r="BM257"/>
  <c r="BL257"/>
  <c r="BK257"/>
  <c r="BK254" s="1"/>
  <c r="BJ257"/>
  <c r="BI257"/>
  <c r="BM255"/>
  <c r="BM254" s="1"/>
  <c r="BL255"/>
  <c r="BK255"/>
  <c r="BJ255"/>
  <c r="BI255"/>
  <c r="BI254" s="1"/>
  <c r="BM245"/>
  <c r="BL245"/>
  <c r="BK245"/>
  <c r="BJ245"/>
  <c r="BI245"/>
  <c r="BM243"/>
  <c r="BL243"/>
  <c r="BK243"/>
  <c r="BJ243"/>
  <c r="BI243"/>
  <c r="BM241"/>
  <c r="BL241"/>
  <c r="BK241"/>
  <c r="BK240" s="1"/>
  <c r="BJ241"/>
  <c r="BI241"/>
  <c r="BM235"/>
  <c r="BM234" s="1"/>
  <c r="BL235"/>
  <c r="BL234" s="1"/>
  <c r="BK235"/>
  <c r="BJ235"/>
  <c r="BJ234" s="1"/>
  <c r="BI235"/>
  <c r="BK234"/>
  <c r="BI234"/>
  <c r="BM227"/>
  <c r="BL227"/>
  <c r="BK227"/>
  <c r="BJ227"/>
  <c r="BI227"/>
  <c r="BM225"/>
  <c r="BL225"/>
  <c r="BK225"/>
  <c r="BJ225"/>
  <c r="BI225"/>
  <c r="BI224" s="1"/>
  <c r="BL224"/>
  <c r="BM222"/>
  <c r="BM221" s="1"/>
  <c r="BL222"/>
  <c r="BL221" s="1"/>
  <c r="BK222"/>
  <c r="BK221" s="1"/>
  <c r="BJ222"/>
  <c r="BJ221" s="1"/>
  <c r="BI222"/>
  <c r="BI221" s="1"/>
  <c r="BM219"/>
  <c r="BL219"/>
  <c r="BK219"/>
  <c r="BJ219"/>
  <c r="BI219"/>
  <c r="BM217"/>
  <c r="BM216" s="1"/>
  <c r="BL217"/>
  <c r="BL216" s="1"/>
  <c r="BK217"/>
  <c r="BJ217"/>
  <c r="BJ216" s="1"/>
  <c r="BI217"/>
  <c r="BI216" s="1"/>
  <c r="BM214"/>
  <c r="BM213" s="1"/>
  <c r="BL214"/>
  <c r="BL213" s="1"/>
  <c r="BK214"/>
  <c r="BJ214"/>
  <c r="BJ213" s="1"/>
  <c r="BI214"/>
  <c r="BI213" s="1"/>
  <c r="BK213"/>
  <c r="BM210"/>
  <c r="BL210"/>
  <c r="BK210"/>
  <c r="BJ210"/>
  <c r="BI210"/>
  <c r="BM208"/>
  <c r="BL208"/>
  <c r="BK208"/>
  <c r="BJ208"/>
  <c r="BI208"/>
  <c r="BM206"/>
  <c r="BM205" s="1"/>
  <c r="BL206"/>
  <c r="BK206"/>
  <c r="BJ206"/>
  <c r="BJ205" s="1"/>
  <c r="BI206"/>
  <c r="BI205" s="1"/>
  <c r="BM203"/>
  <c r="BL203"/>
  <c r="BK203"/>
  <c r="BJ203"/>
  <c r="BI203"/>
  <c r="BM201"/>
  <c r="BL201"/>
  <c r="BK201"/>
  <c r="BJ201"/>
  <c r="BI201"/>
  <c r="BM199"/>
  <c r="BL199"/>
  <c r="BL198" s="1"/>
  <c r="BK199"/>
  <c r="BK198" s="1"/>
  <c r="BJ199"/>
  <c r="BI199"/>
  <c r="BJ198"/>
  <c r="BM195"/>
  <c r="BM194" s="1"/>
  <c r="BL195"/>
  <c r="BL194" s="1"/>
  <c r="BK195"/>
  <c r="BK194" s="1"/>
  <c r="BJ195"/>
  <c r="BJ194" s="1"/>
  <c r="BI195"/>
  <c r="BI194" s="1"/>
  <c r="BM192"/>
  <c r="BL192"/>
  <c r="BK192"/>
  <c r="BJ192"/>
  <c r="BI192"/>
  <c r="BM190"/>
  <c r="BL190"/>
  <c r="BK190"/>
  <c r="BJ190"/>
  <c r="BI190"/>
  <c r="BM188"/>
  <c r="BL188"/>
  <c r="BK188"/>
  <c r="BK187" s="1"/>
  <c r="BJ188"/>
  <c r="BI188"/>
  <c r="BI187" s="1"/>
  <c r="BM183"/>
  <c r="BM182" s="1"/>
  <c r="BM181" s="1"/>
  <c r="BM180" s="1"/>
  <c r="BL183"/>
  <c r="BL182" s="1"/>
  <c r="BL181" s="1"/>
  <c r="BL180" s="1"/>
  <c r="BK183"/>
  <c r="BK182" s="1"/>
  <c r="BK181" s="1"/>
  <c r="BK180" s="1"/>
  <c r="BJ183"/>
  <c r="BI183"/>
  <c r="BI182" s="1"/>
  <c r="BI181" s="1"/>
  <c r="BI180" s="1"/>
  <c r="BJ182"/>
  <c r="BJ181" s="1"/>
  <c r="BJ180" s="1"/>
  <c r="BM171"/>
  <c r="BM170" s="1"/>
  <c r="BL171"/>
  <c r="BK171"/>
  <c r="BJ171"/>
  <c r="BJ170" s="1"/>
  <c r="BI171"/>
  <c r="BI170" s="1"/>
  <c r="BL170"/>
  <c r="BK170"/>
  <c r="BM168"/>
  <c r="BM167" s="1"/>
  <c r="BL168"/>
  <c r="BK168"/>
  <c r="BJ168"/>
  <c r="BJ167" s="1"/>
  <c r="BI168"/>
  <c r="BI167" s="1"/>
  <c r="BL167"/>
  <c r="BK167"/>
  <c r="BM165"/>
  <c r="BM164" s="1"/>
  <c r="BL165"/>
  <c r="BK165"/>
  <c r="BJ165"/>
  <c r="BJ164" s="1"/>
  <c r="BI165"/>
  <c r="BI164" s="1"/>
  <c r="BL164"/>
  <c r="BK164"/>
  <c r="BM162"/>
  <c r="BM161" s="1"/>
  <c r="BL162"/>
  <c r="BK162"/>
  <c r="BJ162"/>
  <c r="BJ161" s="1"/>
  <c r="BI162"/>
  <c r="BI161" s="1"/>
  <c r="BL161"/>
  <c r="BK161"/>
  <c r="BM159"/>
  <c r="BM158" s="1"/>
  <c r="BL159"/>
  <c r="BK159"/>
  <c r="BJ159"/>
  <c r="BJ158" s="1"/>
  <c r="BI159"/>
  <c r="BI158" s="1"/>
  <c r="BL158"/>
  <c r="BK158"/>
  <c r="BM154"/>
  <c r="BM153" s="1"/>
  <c r="BM152" s="1"/>
  <c r="BL154"/>
  <c r="BL153" s="1"/>
  <c r="BL152" s="1"/>
  <c r="BK154"/>
  <c r="BK153" s="1"/>
  <c r="BK152" s="1"/>
  <c r="BJ154"/>
  <c r="BJ153" s="1"/>
  <c r="BI154"/>
  <c r="BI153" s="1"/>
  <c r="BI152" s="1"/>
  <c r="BM150"/>
  <c r="BM149" s="1"/>
  <c r="BM148" s="1"/>
  <c r="BL150"/>
  <c r="BL149" s="1"/>
  <c r="BL148" s="1"/>
  <c r="BL147" s="1"/>
  <c r="BK150"/>
  <c r="BJ150"/>
  <c r="BJ149" s="1"/>
  <c r="BJ148" s="1"/>
  <c r="BI150"/>
  <c r="BI149" s="1"/>
  <c r="BI148" s="1"/>
  <c r="BK149"/>
  <c r="BK148" s="1"/>
  <c r="BM145"/>
  <c r="BM144" s="1"/>
  <c r="BM143" s="1"/>
  <c r="BM142" s="1"/>
  <c r="BL145"/>
  <c r="BK145"/>
  <c r="BK144" s="1"/>
  <c r="BK143" s="1"/>
  <c r="BK142" s="1"/>
  <c r="BJ145"/>
  <c r="BJ144" s="1"/>
  <c r="BJ143" s="1"/>
  <c r="BJ142" s="1"/>
  <c r="BI145"/>
  <c r="BL144"/>
  <c r="BL143" s="1"/>
  <c r="BL142" s="1"/>
  <c r="BI144"/>
  <c r="BI143" s="1"/>
  <c r="BI142" s="1"/>
  <c r="BM133"/>
  <c r="BL133"/>
  <c r="BL132" s="1"/>
  <c r="BL131" s="1"/>
  <c r="BL130" s="1"/>
  <c r="BL129" s="1"/>
  <c r="BK133"/>
  <c r="BK132" s="1"/>
  <c r="BK131" s="1"/>
  <c r="BK130" s="1"/>
  <c r="BK129" s="1"/>
  <c r="BJ133"/>
  <c r="BJ132" s="1"/>
  <c r="BJ131" s="1"/>
  <c r="BJ130" s="1"/>
  <c r="BJ129" s="1"/>
  <c r="BM132"/>
  <c r="BM131"/>
  <c r="BM130" s="1"/>
  <c r="BM129" s="1"/>
  <c r="BM126"/>
  <c r="BM125" s="1"/>
  <c r="BM124" s="1"/>
  <c r="BM123" s="1"/>
  <c r="BM122" s="1"/>
  <c r="BL126"/>
  <c r="BL125" s="1"/>
  <c r="BL124" s="1"/>
  <c r="BL123" s="1"/>
  <c r="BL122" s="1"/>
  <c r="BK126"/>
  <c r="BJ126"/>
  <c r="BJ125" s="1"/>
  <c r="BJ124" s="1"/>
  <c r="BJ123" s="1"/>
  <c r="BJ122" s="1"/>
  <c r="BI126"/>
  <c r="BI125" s="1"/>
  <c r="BI124" s="1"/>
  <c r="BI123" s="1"/>
  <c r="BI122" s="1"/>
  <c r="BK125"/>
  <c r="BK124" s="1"/>
  <c r="BK123" s="1"/>
  <c r="BK122" s="1"/>
  <c r="BM119"/>
  <c r="BM118" s="1"/>
  <c r="BL119"/>
  <c r="BK119"/>
  <c r="BJ119"/>
  <c r="BJ118" s="1"/>
  <c r="BI119"/>
  <c r="BI118" s="1"/>
  <c r="BL118"/>
  <c r="BK118"/>
  <c r="BM115"/>
  <c r="BL115"/>
  <c r="BK115"/>
  <c r="BJ115"/>
  <c r="BI115"/>
  <c r="BM113"/>
  <c r="BL113"/>
  <c r="BK113"/>
  <c r="BJ113"/>
  <c r="BI113"/>
  <c r="BK111"/>
  <c r="BK110" s="1"/>
  <c r="BK109" s="1"/>
  <c r="BK108" s="1"/>
  <c r="BK107" s="1"/>
  <c r="BM111"/>
  <c r="BL111"/>
  <c r="BJ111"/>
  <c r="BI111"/>
  <c r="BM92"/>
  <c r="BM91" s="1"/>
  <c r="BL92"/>
  <c r="BK92"/>
  <c r="BJ92"/>
  <c r="BJ91" s="1"/>
  <c r="BI92"/>
  <c r="BI91" s="1"/>
  <c r="BL91"/>
  <c r="BK91"/>
  <c r="BM89"/>
  <c r="BL89"/>
  <c r="BK89"/>
  <c r="BJ89"/>
  <c r="BI89"/>
  <c r="BM87"/>
  <c r="BL87"/>
  <c r="BK87"/>
  <c r="BK86" s="1"/>
  <c r="BJ87"/>
  <c r="BI87"/>
  <c r="BM86"/>
  <c r="BL86"/>
  <c r="BI86"/>
  <c r="BM82"/>
  <c r="BL82"/>
  <c r="BK82"/>
  <c r="BK81" s="1"/>
  <c r="BJ82"/>
  <c r="BJ81" s="1"/>
  <c r="BI82"/>
  <c r="BM81"/>
  <c r="BL81"/>
  <c r="BI81"/>
  <c r="BM79"/>
  <c r="BM77"/>
  <c r="BL77"/>
  <c r="BK77"/>
  <c r="BJ77"/>
  <c r="BI77"/>
  <c r="BM75"/>
  <c r="BM74" s="1"/>
  <c r="BL75"/>
  <c r="BK75"/>
  <c r="BJ75"/>
  <c r="BJ74" s="1"/>
  <c r="BI75"/>
  <c r="BI74" s="1"/>
  <c r="BK74"/>
  <c r="BM70"/>
  <c r="BM69" s="1"/>
  <c r="BL70"/>
  <c r="BL69" s="1"/>
  <c r="BK70"/>
  <c r="BJ70"/>
  <c r="BI70"/>
  <c r="BI69" s="1"/>
  <c r="BK69"/>
  <c r="BJ69"/>
  <c r="BM64"/>
  <c r="BL64"/>
  <c r="BK64"/>
  <c r="BK61" s="1"/>
  <c r="BJ64"/>
  <c r="BI64"/>
  <c r="BM62"/>
  <c r="BM61" s="1"/>
  <c r="BL62"/>
  <c r="BK62"/>
  <c r="BJ62"/>
  <c r="BI62"/>
  <c r="BI61" s="1"/>
  <c r="BL61"/>
  <c r="BM59"/>
  <c r="BL59"/>
  <c r="BK59"/>
  <c r="BJ59"/>
  <c r="BI59"/>
  <c r="BM57"/>
  <c r="BL57"/>
  <c r="BL56" s="1"/>
  <c r="BK57"/>
  <c r="BJ57"/>
  <c r="BI57"/>
  <c r="BI56" s="1"/>
  <c r="BM56"/>
  <c r="BM54"/>
  <c r="BL54"/>
  <c r="BL53" s="1"/>
  <c r="BK54"/>
  <c r="BK53" s="1"/>
  <c r="BJ54"/>
  <c r="BJ53" s="1"/>
  <c r="BI54"/>
  <c r="BI53" s="1"/>
  <c r="BM53"/>
  <c r="BM51"/>
  <c r="BL51"/>
  <c r="BK51"/>
  <c r="BJ51"/>
  <c r="BI51"/>
  <c r="BM49"/>
  <c r="BM44" s="1"/>
  <c r="BM43" s="1"/>
  <c r="BM42" s="1"/>
  <c r="BM41" s="1"/>
  <c r="BL49"/>
  <c r="BK49"/>
  <c r="BJ49"/>
  <c r="BI49"/>
  <c r="BM47"/>
  <c r="BL47"/>
  <c r="BK47"/>
  <c r="BJ47"/>
  <c r="BI47"/>
  <c r="BM45"/>
  <c r="BL45"/>
  <c r="BK45"/>
  <c r="BK44" s="1"/>
  <c r="BK43" s="1"/>
  <c r="BJ45"/>
  <c r="BI45"/>
  <c r="BI44"/>
  <c r="BI43" s="1"/>
  <c r="BM37"/>
  <c r="BL37"/>
  <c r="BK37"/>
  <c r="BJ37"/>
  <c r="BI37"/>
  <c r="BM34"/>
  <c r="BL34"/>
  <c r="BK34"/>
  <c r="BJ34"/>
  <c r="BI34"/>
  <c r="BM32"/>
  <c r="BL32"/>
  <c r="BK32"/>
  <c r="BJ32"/>
  <c r="BI32"/>
  <c r="BM30"/>
  <c r="BL30"/>
  <c r="BK30"/>
  <c r="BJ30"/>
  <c r="BI30"/>
  <c r="BM27"/>
  <c r="BM26" s="1"/>
  <c r="BL27"/>
  <c r="BL26" s="1"/>
  <c r="BK27"/>
  <c r="BK26" s="1"/>
  <c r="BJ27"/>
  <c r="BJ26" s="1"/>
  <c r="BI27"/>
  <c r="BI26"/>
  <c r="BM24"/>
  <c r="BM23" s="1"/>
  <c r="BL24"/>
  <c r="BL23" s="1"/>
  <c r="BJ24"/>
  <c r="BJ23" s="1"/>
  <c r="BI24"/>
  <c r="BI23" s="1"/>
  <c r="BM13"/>
  <c r="BM12" s="1"/>
  <c r="BM11" s="1"/>
  <c r="BM10" s="1"/>
  <c r="BM9" s="1"/>
  <c r="BL13"/>
  <c r="BK13"/>
  <c r="BK12" s="1"/>
  <c r="BK11" s="1"/>
  <c r="BK10" s="1"/>
  <c r="BK9" s="1"/>
  <c r="BJ13"/>
  <c r="BJ12" s="1"/>
  <c r="BJ11" s="1"/>
  <c r="BJ10" s="1"/>
  <c r="BJ9" s="1"/>
  <c r="BI13"/>
  <c r="BI12" s="1"/>
  <c r="BI11" s="1"/>
  <c r="BI10" s="1"/>
  <c r="BI9" s="1"/>
  <c r="BL12"/>
  <c r="BL11" s="1"/>
  <c r="BL10" s="1"/>
  <c r="BL9" s="1"/>
  <c r="BM278" l="1"/>
  <c r="BM548"/>
  <c r="BM547" s="1"/>
  <c r="BI836"/>
  <c r="BI835" s="1"/>
  <c r="BI834" s="1"/>
  <c r="BM836"/>
  <c r="BM835" s="1"/>
  <c r="BM834" s="1"/>
  <c r="BJ22"/>
  <c r="BJ21" s="1"/>
  <c r="BJ20" s="1"/>
  <c r="BL110"/>
  <c r="BL109" s="1"/>
  <c r="BL108" s="1"/>
  <c r="BL107" s="1"/>
  <c r="BJ299"/>
  <c r="BJ298" s="1"/>
  <c r="BJ297" s="1"/>
  <c r="BK547"/>
  <c r="BM577"/>
  <c r="BM541" s="1"/>
  <c r="BL687"/>
  <c r="BM739"/>
  <c r="BI42"/>
  <c r="BI41" s="1"/>
  <c r="BK42"/>
  <c r="BK41" s="1"/>
  <c r="BK147"/>
  <c r="BJ187"/>
  <c r="BJ186" s="1"/>
  <c r="BK224"/>
  <c r="BJ240"/>
  <c r="BI240"/>
  <c r="BM240"/>
  <c r="BJ280"/>
  <c r="BJ279" s="1"/>
  <c r="BK773"/>
  <c r="BL812"/>
  <c r="BL29"/>
  <c r="BJ29"/>
  <c r="BJ44"/>
  <c r="BJ43" s="1"/>
  <c r="BK56"/>
  <c r="BL74"/>
  <c r="BJ86"/>
  <c r="BI110"/>
  <c r="BI109" s="1"/>
  <c r="BI108" s="1"/>
  <c r="BI107" s="1"/>
  <c r="BI186"/>
  <c r="BM187"/>
  <c r="BL187"/>
  <c r="BL186" s="1"/>
  <c r="BI198"/>
  <c r="BI197" s="1"/>
  <c r="BM198"/>
  <c r="BM197" s="1"/>
  <c r="BJ224"/>
  <c r="BK261"/>
  <c r="BK260" s="1"/>
  <c r="BK259" s="1"/>
  <c r="BI287"/>
  <c r="BL340"/>
  <c r="BL339" s="1"/>
  <c r="BL338" s="1"/>
  <c r="BI371"/>
  <c r="BI370" s="1"/>
  <c r="BM371"/>
  <c r="BM370" s="1"/>
  <c r="BM444"/>
  <c r="BL555"/>
  <c r="BJ602"/>
  <c r="BJ812"/>
  <c r="BJ807" s="1"/>
  <c r="BJ1075"/>
  <c r="BL22"/>
  <c r="BL21" s="1"/>
  <c r="BL20" s="1"/>
  <c r="BK29"/>
  <c r="BJ56"/>
  <c r="BJ61"/>
  <c r="BM110"/>
  <c r="BK205"/>
  <c r="BM224"/>
  <c r="BJ254"/>
  <c r="BK287"/>
  <c r="BJ407"/>
  <c r="BK413"/>
  <c r="BK412" s="1"/>
  <c r="BK407" s="1"/>
  <c r="BK396" s="1"/>
  <c r="BL444"/>
  <c r="BL454"/>
  <c r="BL453" s="1"/>
  <c r="BL745"/>
  <c r="BL744" s="1"/>
  <c r="BI1393"/>
  <c r="BI1392" s="1"/>
  <c r="BP707"/>
  <c r="BI1114"/>
  <c r="BM1114"/>
  <c r="BM1385"/>
  <c r="BM1384" s="1"/>
  <c r="BM1383" s="1"/>
  <c r="BM1382" s="1"/>
  <c r="BI1555"/>
  <c r="BM1555"/>
  <c r="BP131"/>
  <c r="BL1114"/>
  <c r="BL1202"/>
  <c r="BL1201" s="1"/>
  <c r="BM1335"/>
  <c r="BL1393"/>
  <c r="BL1392" s="1"/>
  <c r="BJ1555"/>
  <c r="BP293"/>
  <c r="BJ1250"/>
  <c r="BJ1249" s="1"/>
  <c r="BL1269"/>
  <c r="BK1478"/>
  <c r="BK1477" s="1"/>
  <c r="BJ1478"/>
  <c r="BJ1477" s="1"/>
  <c r="BL1600"/>
  <c r="BI1618"/>
  <c r="BI1617" s="1"/>
  <c r="BM1618"/>
  <c r="BM1617" s="1"/>
  <c r="BL1235"/>
  <c r="BL1234" s="1"/>
  <c r="BP147"/>
  <c r="BP1617"/>
  <c r="BP1510"/>
  <c r="BP1477"/>
  <c r="BP1392"/>
  <c r="BP1384"/>
  <c r="BP1234"/>
  <c r="BP1201"/>
  <c r="BP883"/>
  <c r="BP835"/>
  <c r="BP807"/>
  <c r="BP774"/>
  <c r="BP744"/>
  <c r="BP582"/>
  <c r="BP412"/>
  <c r="BP370"/>
  <c r="BP342"/>
  <c r="BP279"/>
  <c r="BP260"/>
  <c r="BP198"/>
  <c r="BP186"/>
  <c r="BP108"/>
  <c r="BP43"/>
  <c r="BP22"/>
  <c r="BP42"/>
  <c r="BI259"/>
  <c r="BI185" s="1"/>
  <c r="BO1337"/>
  <c r="BO1336" s="1"/>
  <c r="BQ1338"/>
  <c r="BN1337"/>
  <c r="BN1336" s="1"/>
  <c r="BP1338"/>
  <c r="BI29"/>
  <c r="BM29"/>
  <c r="BM22" s="1"/>
  <c r="BM21" s="1"/>
  <c r="BM20" s="1"/>
  <c r="BL44"/>
  <c r="BL43" s="1"/>
  <c r="BL42" s="1"/>
  <c r="BL41" s="1"/>
  <c r="BJ110"/>
  <c r="BJ109" s="1"/>
  <c r="BJ108" s="1"/>
  <c r="BJ107" s="1"/>
  <c r="BJ287"/>
  <c r="BM340"/>
  <c r="BM339" s="1"/>
  <c r="BM338" s="1"/>
  <c r="BM438"/>
  <c r="BK444"/>
  <c r="BI614"/>
  <c r="BK186"/>
  <c r="BL254"/>
  <c r="BM259"/>
  <c r="BJ259"/>
  <c r="BL280"/>
  <c r="BL279" s="1"/>
  <c r="BM298"/>
  <c r="BM297" s="1"/>
  <c r="BL365"/>
  <c r="BL364" s="1"/>
  <c r="BI413"/>
  <c r="BI412" s="1"/>
  <c r="BI407" s="1"/>
  <c r="BI396" s="1"/>
  <c r="BM413"/>
  <c r="BM412" s="1"/>
  <c r="BM407" s="1"/>
  <c r="BM396" s="1"/>
  <c r="BK1250"/>
  <c r="BJ185"/>
  <c r="BJ197"/>
  <c r="BI278"/>
  <c r="BK438"/>
  <c r="BM186"/>
  <c r="BK216"/>
  <c r="BJ278"/>
  <c r="BK280"/>
  <c r="BK279" s="1"/>
  <c r="BK278" s="1"/>
  <c r="BJ340"/>
  <c r="BJ339" s="1"/>
  <c r="BJ338" s="1"/>
  <c r="BI602"/>
  <c r="BM602"/>
  <c r="BI1235"/>
  <c r="BI1234" s="1"/>
  <c r="BM1235"/>
  <c r="BM1234" s="1"/>
  <c r="BM1225" s="1"/>
  <c r="BM1224" s="1"/>
  <c r="BM1250"/>
  <c r="BK1269"/>
  <c r="BK1249" s="1"/>
  <c r="BM1676"/>
  <c r="BJ577"/>
  <c r="BL583"/>
  <c r="BL582" s="1"/>
  <c r="BL577" s="1"/>
  <c r="BI812"/>
  <c r="BI807" s="1"/>
  <c r="BM812"/>
  <c r="BM807" s="1"/>
  <c r="BM883"/>
  <c r="BM882" s="1"/>
  <c r="BI1075"/>
  <c r="BI1096"/>
  <c r="BK1114"/>
  <c r="BK1202"/>
  <c r="BK1201" s="1"/>
  <c r="BJ1202"/>
  <c r="BM1393"/>
  <c r="BM1392" s="1"/>
  <c r="BJ1393"/>
  <c r="BJ1392" s="1"/>
  <c r="BI1478"/>
  <c r="BI1477" s="1"/>
  <c r="BL1511"/>
  <c r="BL1510" s="1"/>
  <c r="BJ1676"/>
  <c r="BJ548"/>
  <c r="BJ547" s="1"/>
  <c r="BK583"/>
  <c r="BK582" s="1"/>
  <c r="BK577" s="1"/>
  <c r="BK541" s="1"/>
  <c r="BJ745"/>
  <c r="BJ744" s="1"/>
  <c r="BJ739" s="1"/>
  <c r="BK883"/>
  <c r="BK882" s="1"/>
  <c r="BM1075"/>
  <c r="BM1074" s="1"/>
  <c r="BM1096"/>
  <c r="BI1600"/>
  <c r="BM1600"/>
  <c r="BL614"/>
  <c r="BJ1114"/>
  <c r="BM1202"/>
  <c r="BM1201" s="1"/>
  <c r="BI1225"/>
  <c r="BI1224" s="1"/>
  <c r="BJ1235"/>
  <c r="BJ1234" s="1"/>
  <c r="BJ1225" s="1"/>
  <c r="BJ1224" s="1"/>
  <c r="BI1250"/>
  <c r="BI1249" s="1"/>
  <c r="BK1488"/>
  <c r="BK1391" s="1"/>
  <c r="BI1676"/>
  <c r="BI298"/>
  <c r="BI297" s="1"/>
  <c r="BI340"/>
  <c r="BI339" s="1"/>
  <c r="BI338" s="1"/>
  <c r="BK1248"/>
  <c r="BK1246" s="1"/>
  <c r="BL1335"/>
  <c r="BL1334" s="1"/>
  <c r="BM1334"/>
  <c r="BI1335"/>
  <c r="BI1334" s="1"/>
  <c r="BI1248" s="1"/>
  <c r="BI1246" s="1"/>
  <c r="BJ1248"/>
  <c r="BJ1246" s="1"/>
  <c r="BK1676"/>
  <c r="BI1488"/>
  <c r="BM1488"/>
  <c r="BM1391" s="1"/>
  <c r="BL1488"/>
  <c r="BI1391"/>
  <c r="BK812"/>
  <c r="BK807" s="1"/>
  <c r="BI444"/>
  <c r="BI438" s="1"/>
  <c r="BK371"/>
  <c r="BK370" s="1"/>
  <c r="BI22"/>
  <c r="BI21" s="1"/>
  <c r="BI20" s="1"/>
  <c r="BJ42"/>
  <c r="BJ41" s="1"/>
  <c r="BJ152"/>
  <c r="BJ147" s="1"/>
  <c r="BM185"/>
  <c r="BM109"/>
  <c r="BM108" s="1"/>
  <c r="BM107" s="1"/>
  <c r="BI147"/>
  <c r="BM147"/>
  <c r="BK197"/>
  <c r="BK185" s="1"/>
  <c r="BK24"/>
  <c r="BK23" s="1"/>
  <c r="BK22" s="1"/>
  <c r="BK21" s="1"/>
  <c r="BK20" s="1"/>
  <c r="BI133"/>
  <c r="BI132" s="1"/>
  <c r="BI131" s="1"/>
  <c r="BI130" s="1"/>
  <c r="BI129" s="1"/>
  <c r="BL240"/>
  <c r="BK340"/>
  <c r="BK339" s="1"/>
  <c r="BK338" s="1"/>
  <c r="BJ396"/>
  <c r="BL438"/>
  <c r="BJ444"/>
  <c r="BJ541"/>
  <c r="BL548"/>
  <c r="BL547" s="1"/>
  <c r="BL602"/>
  <c r="BM666"/>
  <c r="BL666"/>
  <c r="BI687"/>
  <c r="BI666" s="1"/>
  <c r="BJ687"/>
  <c r="BL739"/>
  <c r="BL205"/>
  <c r="BL197" s="1"/>
  <c r="BL185" s="1"/>
  <c r="BL278"/>
  <c r="BI365"/>
  <c r="BI364" s="1"/>
  <c r="BM365"/>
  <c r="BM364" s="1"/>
  <c r="BJ438"/>
  <c r="BI577"/>
  <c r="BI541" s="1"/>
  <c r="BK299"/>
  <c r="BK298" s="1"/>
  <c r="BK297" s="1"/>
  <c r="BJ666"/>
  <c r="BJ365"/>
  <c r="BJ364" s="1"/>
  <c r="BJ350" s="1"/>
  <c r="BK365"/>
  <c r="BK364" s="1"/>
  <c r="BL407"/>
  <c r="BL396" s="1"/>
  <c r="BL350" s="1"/>
  <c r="BJ883"/>
  <c r="BJ882" s="1"/>
  <c r="BJ1096"/>
  <c r="BJ1074" s="1"/>
  <c r="BJ1201"/>
  <c r="BK1225"/>
  <c r="BK1224" s="1"/>
  <c r="BL1250"/>
  <c r="BL1249" s="1"/>
  <c r="BL889"/>
  <c r="BL883" s="1"/>
  <c r="BL882" s="1"/>
  <c r="BI1202"/>
  <c r="BI1201" s="1"/>
  <c r="BL807"/>
  <c r="BL1075"/>
  <c r="BL1074" s="1"/>
  <c r="BK1096"/>
  <c r="BK1074" s="1"/>
  <c r="BL1225"/>
  <c r="BL1224" s="1"/>
  <c r="BM1249"/>
  <c r="BM1248" s="1"/>
  <c r="BM1246" s="1"/>
  <c r="BJ1488"/>
  <c r="BJ1391" s="1"/>
  <c r="BL1478"/>
  <c r="BL1477" s="1"/>
  <c r="BL1391" s="1"/>
  <c r="BI1511"/>
  <c r="BI1510" s="1"/>
  <c r="BM1511"/>
  <c r="BM1510" s="1"/>
  <c r="BL1555"/>
  <c r="BI894"/>
  <c r="BI893" s="1"/>
  <c r="BI889" s="1"/>
  <c r="BI883" s="1"/>
  <c r="BI882" s="1"/>
  <c r="BK1555"/>
  <c r="BL1676"/>
  <c r="BD820"/>
  <c r="BD743"/>
  <c r="BP292" l="1"/>
  <c r="BP130"/>
  <c r="BP706"/>
  <c r="BL541"/>
  <c r="BK350"/>
  <c r="BP197"/>
  <c r="BP1383"/>
  <c r="BP1337"/>
  <c r="BR1338"/>
  <c r="BP1225"/>
  <c r="BP882"/>
  <c r="BP834"/>
  <c r="BP773"/>
  <c r="BP739"/>
  <c r="BP577"/>
  <c r="BP407"/>
  <c r="BP365"/>
  <c r="BP341"/>
  <c r="BP278"/>
  <c r="BP107"/>
  <c r="BP41"/>
  <c r="BP21"/>
  <c r="BP20" s="1"/>
  <c r="BQ1337"/>
  <c r="BQ1336" s="1"/>
  <c r="BL1248"/>
  <c r="BL1246" s="1"/>
  <c r="BM350"/>
  <c r="BI1074"/>
  <c r="BI350"/>
  <c r="BD590"/>
  <c r="BP129" l="1"/>
  <c r="BP1382"/>
  <c r="BP1336"/>
  <c r="BR1336" s="1"/>
  <c r="BR1337"/>
  <c r="BP1224"/>
  <c r="BP396"/>
  <c r="BP364"/>
  <c r="BP340"/>
  <c r="AU348"/>
  <c r="AN348"/>
  <c r="AG348"/>
  <c r="AG347" s="1"/>
  <c r="AG346" s="1"/>
  <c r="AG345" s="1"/>
  <c r="Z348"/>
  <c r="Z347" s="1"/>
  <c r="Z346" s="1"/>
  <c r="Z345" s="1"/>
  <c r="Q348"/>
  <c r="X348" s="1"/>
  <c r="K348"/>
  <c r="J348"/>
  <c r="J347" s="1"/>
  <c r="J346" s="1"/>
  <c r="J345" s="1"/>
  <c r="BF347"/>
  <c r="BF346" s="1"/>
  <c r="BF345" s="1"/>
  <c r="BE347"/>
  <c r="BE346" s="1"/>
  <c r="BE345" s="1"/>
  <c r="BD347"/>
  <c r="BD346" s="1"/>
  <c r="BD345" s="1"/>
  <c r="BC347"/>
  <c r="BC346" s="1"/>
  <c r="BC345" s="1"/>
  <c r="BB347"/>
  <c r="BB346" s="1"/>
  <c r="BB345" s="1"/>
  <c r="AY347"/>
  <c r="AY346" s="1"/>
  <c r="AY345" s="1"/>
  <c r="AX347"/>
  <c r="AX346" s="1"/>
  <c r="AX345" s="1"/>
  <c r="AW347"/>
  <c r="AV347"/>
  <c r="AV346" s="1"/>
  <c r="AV345" s="1"/>
  <c r="AU347"/>
  <c r="AU346" s="1"/>
  <c r="AU345" s="1"/>
  <c r="AR347"/>
  <c r="AR346" s="1"/>
  <c r="AQ347"/>
  <c r="AQ346" s="1"/>
  <c r="AQ345" s="1"/>
  <c r="AP347"/>
  <c r="AP346" s="1"/>
  <c r="AP345" s="1"/>
  <c r="AO347"/>
  <c r="AN347"/>
  <c r="AN346" s="1"/>
  <c r="AN345" s="1"/>
  <c r="AK347"/>
  <c r="AJ347"/>
  <c r="AJ346" s="1"/>
  <c r="AJ345" s="1"/>
  <c r="AI347"/>
  <c r="AI346" s="1"/>
  <c r="AI345" s="1"/>
  <c r="AH347"/>
  <c r="AD347"/>
  <c r="AC347"/>
  <c r="AC346" s="1"/>
  <c r="AC345" s="1"/>
  <c r="AB347"/>
  <c r="AB346" s="1"/>
  <c r="AB345" s="1"/>
  <c r="AA347"/>
  <c r="AA346" s="1"/>
  <c r="AA345" s="1"/>
  <c r="W347"/>
  <c r="W346" s="1"/>
  <c r="W345" s="1"/>
  <c r="V347"/>
  <c r="V346" s="1"/>
  <c r="V345" s="1"/>
  <c r="U347"/>
  <c r="U346" s="1"/>
  <c r="U345" s="1"/>
  <c r="T347"/>
  <c r="T346" s="1"/>
  <c r="S347"/>
  <c r="S346" s="1"/>
  <c r="S345" s="1"/>
  <c r="P347"/>
  <c r="P346" s="1"/>
  <c r="P345" s="1"/>
  <c r="O347"/>
  <c r="O346" s="1"/>
  <c r="O345" s="1"/>
  <c r="N347"/>
  <c r="N346" s="1"/>
  <c r="N345" s="1"/>
  <c r="M347"/>
  <c r="M346" s="1"/>
  <c r="M345" s="1"/>
  <c r="L347"/>
  <c r="L346" s="1"/>
  <c r="L345" s="1"/>
  <c r="I347"/>
  <c r="H347"/>
  <c r="H346" s="1"/>
  <c r="H345" s="1"/>
  <c r="G347"/>
  <c r="G346" s="1"/>
  <c r="G345" s="1"/>
  <c r="F347"/>
  <c r="F346" s="1"/>
  <c r="F345" s="1"/>
  <c r="AW346"/>
  <c r="AO346"/>
  <c r="AO345" s="1"/>
  <c r="AK346"/>
  <c r="AK345" s="1"/>
  <c r="AH346"/>
  <c r="AH345" s="1"/>
  <c r="AD346"/>
  <c r="AD345" s="1"/>
  <c r="I346"/>
  <c r="I345" s="1"/>
  <c r="AW345"/>
  <c r="AR345"/>
  <c r="T345"/>
  <c r="BP350" l="1"/>
  <c r="BP339"/>
  <c r="R348"/>
  <c r="K347"/>
  <c r="K346" s="1"/>
  <c r="K345" s="1"/>
  <c r="AE348"/>
  <c r="X347"/>
  <c r="X346" s="1"/>
  <c r="X345" s="1"/>
  <c r="Q347"/>
  <c r="Q346" s="1"/>
  <c r="Q345" s="1"/>
  <c r="BD307"/>
  <c r="BP338" l="1"/>
  <c r="AL348"/>
  <c r="AE347"/>
  <c r="AE346" s="1"/>
  <c r="AE345" s="1"/>
  <c r="R347"/>
  <c r="R346" s="1"/>
  <c r="R345" s="1"/>
  <c r="Y348"/>
  <c r="BD375"/>
  <c r="BD373"/>
  <c r="BD308"/>
  <c r="BB134"/>
  <c r="BD46"/>
  <c r="BD112"/>
  <c r="BD31"/>
  <c r="BD25"/>
  <c r="AF348" l="1"/>
  <c r="Y347"/>
  <c r="Y346" s="1"/>
  <c r="Y345" s="1"/>
  <c r="AS348"/>
  <c r="AZ348" s="1"/>
  <c r="AZ347" s="1"/>
  <c r="AZ346" s="1"/>
  <c r="AZ345" s="1"/>
  <c r="AL347"/>
  <c r="AL346" s="1"/>
  <c r="AL345" s="1"/>
  <c r="BD1083"/>
  <c r="BB895"/>
  <c r="BB888"/>
  <c r="BB887"/>
  <c r="AM348" l="1"/>
  <c r="AF347"/>
  <c r="AF346" s="1"/>
  <c r="AF345" s="1"/>
  <c r="AS347"/>
  <c r="AS346" s="1"/>
  <c r="AS345" s="1"/>
  <c r="BD1684"/>
  <c r="BG348" l="1"/>
  <c r="AT348"/>
  <c r="BA348" s="1"/>
  <c r="BA347" s="1"/>
  <c r="BA346" s="1"/>
  <c r="BA345" s="1"/>
  <c r="AM347"/>
  <c r="AM346" s="1"/>
  <c r="AM345" s="1"/>
  <c r="BH1504"/>
  <c r="BG1504"/>
  <c r="BF1503"/>
  <c r="BF1502" s="1"/>
  <c r="BE1503"/>
  <c r="BE1502" s="1"/>
  <c r="BD1503"/>
  <c r="BD1502" s="1"/>
  <c r="BC1503"/>
  <c r="BC1502" s="1"/>
  <c r="BB1503"/>
  <c r="BB1502" s="1"/>
  <c r="BF1726"/>
  <c r="BF1725" s="1"/>
  <c r="BF1724" s="1"/>
  <c r="BF1723" s="1"/>
  <c r="BF1721" s="1"/>
  <c r="BE1726"/>
  <c r="BE1725" s="1"/>
  <c r="BE1724" s="1"/>
  <c r="BE1723" s="1"/>
  <c r="BE1721" s="1"/>
  <c r="BD1726"/>
  <c r="BD1725" s="1"/>
  <c r="BD1724" s="1"/>
  <c r="BD1723" s="1"/>
  <c r="BD1721" s="1"/>
  <c r="BC1726"/>
  <c r="BC1725" s="1"/>
  <c r="BC1724" s="1"/>
  <c r="BC1723" s="1"/>
  <c r="BC1721" s="1"/>
  <c r="BB1726"/>
  <c r="BB1725" s="1"/>
  <c r="BB1724" s="1"/>
  <c r="BB1723" s="1"/>
  <c r="BB1721" s="1"/>
  <c r="BF1718"/>
  <c r="BF1717" s="1"/>
  <c r="BF1716" s="1"/>
  <c r="BF1715" s="1"/>
  <c r="BF1714" s="1"/>
  <c r="BF1712" s="1"/>
  <c r="BE1718"/>
  <c r="BD1718"/>
  <c r="BD1717" s="1"/>
  <c r="BD1716" s="1"/>
  <c r="BD1715" s="1"/>
  <c r="BD1714" s="1"/>
  <c r="BD1712" s="1"/>
  <c r="BC1718"/>
  <c r="BC1717" s="1"/>
  <c r="BC1716" s="1"/>
  <c r="BC1715" s="1"/>
  <c r="BC1714" s="1"/>
  <c r="BC1712" s="1"/>
  <c r="BB1718"/>
  <c r="BB1717" s="1"/>
  <c r="BB1716" s="1"/>
  <c r="BB1715" s="1"/>
  <c r="BB1714" s="1"/>
  <c r="BB1712" s="1"/>
  <c r="BE1717"/>
  <c r="BE1716" s="1"/>
  <c r="BE1715" s="1"/>
  <c r="BE1714" s="1"/>
  <c r="BE1712" s="1"/>
  <c r="BF1695"/>
  <c r="BF1694" s="1"/>
  <c r="BE1695"/>
  <c r="BE1694" s="1"/>
  <c r="BD1695"/>
  <c r="BD1694" s="1"/>
  <c r="BC1695"/>
  <c r="BB1695"/>
  <c r="BB1694" s="1"/>
  <c r="BC1694"/>
  <c r="BF1692"/>
  <c r="BF1691" s="1"/>
  <c r="BE1692"/>
  <c r="BE1691" s="1"/>
  <c r="BD1692"/>
  <c r="BD1691" s="1"/>
  <c r="BC1692"/>
  <c r="BC1691" s="1"/>
  <c r="BB1692"/>
  <c r="BB1691" s="1"/>
  <c r="BF1689"/>
  <c r="BF1688" s="1"/>
  <c r="BE1689"/>
  <c r="BE1688" s="1"/>
  <c r="BD1689"/>
  <c r="BD1688" s="1"/>
  <c r="BC1689"/>
  <c r="BC1688" s="1"/>
  <c r="BB1689"/>
  <c r="BB1688" s="1"/>
  <c r="BF1686"/>
  <c r="BF1685" s="1"/>
  <c r="BE1686"/>
  <c r="BE1685" s="1"/>
  <c r="BD1686"/>
  <c r="BD1685" s="1"/>
  <c r="BC1686"/>
  <c r="BB1686"/>
  <c r="BB1685" s="1"/>
  <c r="BC1685"/>
  <c r="BF1683"/>
  <c r="BF1682" s="1"/>
  <c r="BF1681" s="1"/>
  <c r="BE1683"/>
  <c r="BE1682" s="1"/>
  <c r="BE1681" s="1"/>
  <c r="BD1683"/>
  <c r="BD1682" s="1"/>
  <c r="BD1681" s="1"/>
  <c r="BC1683"/>
  <c r="BC1682" s="1"/>
  <c r="BC1681" s="1"/>
  <c r="BB1683"/>
  <c r="BB1682" s="1"/>
  <c r="BB1681" s="1"/>
  <c r="BF1679"/>
  <c r="BE1679"/>
  <c r="BE1678" s="1"/>
  <c r="BE1677" s="1"/>
  <c r="BD1679"/>
  <c r="BD1678" s="1"/>
  <c r="BD1677" s="1"/>
  <c r="BC1679"/>
  <c r="BC1678" s="1"/>
  <c r="BC1677" s="1"/>
  <c r="BB1679"/>
  <c r="BB1678" s="1"/>
  <c r="BB1677" s="1"/>
  <c r="BF1678"/>
  <c r="BF1677" s="1"/>
  <c r="BF1672"/>
  <c r="BE1672"/>
  <c r="BE1671" s="1"/>
  <c r="BD1672"/>
  <c r="BD1671" s="1"/>
  <c r="BC1672"/>
  <c r="BC1671" s="1"/>
  <c r="BB1672"/>
  <c r="BB1671" s="1"/>
  <c r="BF1671"/>
  <c r="BF1662"/>
  <c r="BF1661" s="1"/>
  <c r="BE1662"/>
  <c r="BD1662"/>
  <c r="BC1662"/>
  <c r="BC1661" s="1"/>
  <c r="BB1662"/>
  <c r="BB1661" s="1"/>
  <c r="BE1661"/>
  <c r="BD1661"/>
  <c r="BF1655"/>
  <c r="BF1654" s="1"/>
  <c r="BF1653" s="1"/>
  <c r="BE1655"/>
  <c r="BD1655"/>
  <c r="BC1655"/>
  <c r="BC1654" s="1"/>
  <c r="BC1653" s="1"/>
  <c r="BB1655"/>
  <c r="BB1654" s="1"/>
  <c r="BB1653" s="1"/>
  <c r="BE1654"/>
  <c r="BE1653" s="1"/>
  <c r="BD1654"/>
  <c r="BD1653" s="1"/>
  <c r="BF1646"/>
  <c r="BF1645" s="1"/>
  <c r="BF1644" s="1"/>
  <c r="BF1643" s="1"/>
  <c r="BE1646"/>
  <c r="BD1646"/>
  <c r="BC1646"/>
  <c r="BC1645" s="1"/>
  <c r="BC1644" s="1"/>
  <c r="BC1643" s="1"/>
  <c r="BB1646"/>
  <c r="BB1645" s="1"/>
  <c r="BB1644" s="1"/>
  <c r="BB1643" s="1"/>
  <c r="BE1645"/>
  <c r="BE1644" s="1"/>
  <c r="BE1643" s="1"/>
  <c r="BD1645"/>
  <c r="BD1644"/>
  <c r="BD1643" s="1"/>
  <c r="BF1638"/>
  <c r="BF1637" s="1"/>
  <c r="BE1638"/>
  <c r="BE1637" s="1"/>
  <c r="BD1638"/>
  <c r="BD1637" s="1"/>
  <c r="BC1638"/>
  <c r="BC1637" s="1"/>
  <c r="BB1638"/>
  <c r="BB1637" s="1"/>
  <c r="BF1635"/>
  <c r="BF1634" s="1"/>
  <c r="BE1635"/>
  <c r="BE1634" s="1"/>
  <c r="BD1635"/>
  <c r="BD1634" s="1"/>
  <c r="BC1635"/>
  <c r="BC1634" s="1"/>
  <c r="BB1635"/>
  <c r="BB1634" s="1"/>
  <c r="BF1632"/>
  <c r="BE1632"/>
  <c r="BE1631" s="1"/>
  <c r="BD1632"/>
  <c r="BD1631" s="1"/>
  <c r="BC1632"/>
  <c r="BC1631" s="1"/>
  <c r="BB1632"/>
  <c r="BF1631"/>
  <c r="BB1631"/>
  <c r="BF1621"/>
  <c r="BE1621"/>
  <c r="BD1621"/>
  <c r="BC1621"/>
  <c r="BB1621"/>
  <c r="BF1619"/>
  <c r="BE1619"/>
  <c r="BE1618" s="1"/>
  <c r="BE1617" s="1"/>
  <c r="BD1619"/>
  <c r="BC1619"/>
  <c r="BB1619"/>
  <c r="BB1618" s="1"/>
  <c r="BB1617" s="1"/>
  <c r="BF1614"/>
  <c r="BF1613" s="1"/>
  <c r="BF1612" s="1"/>
  <c r="BF1611" s="1"/>
  <c r="BE1614"/>
  <c r="BE1613" s="1"/>
  <c r="BE1612" s="1"/>
  <c r="BE1611" s="1"/>
  <c r="BD1614"/>
  <c r="BD1613" s="1"/>
  <c r="BD1612" s="1"/>
  <c r="BD1611" s="1"/>
  <c r="BC1614"/>
  <c r="BC1613" s="1"/>
  <c r="BC1612" s="1"/>
  <c r="BC1611" s="1"/>
  <c r="BB1614"/>
  <c r="BB1613" s="1"/>
  <c r="BB1612" s="1"/>
  <c r="BB1611" s="1"/>
  <c r="BF1609"/>
  <c r="BF1608" s="1"/>
  <c r="BF1607" s="1"/>
  <c r="BE1609"/>
  <c r="BE1608" s="1"/>
  <c r="BE1607" s="1"/>
  <c r="BD1609"/>
  <c r="BD1608" s="1"/>
  <c r="BD1607" s="1"/>
  <c r="BC1609"/>
  <c r="BC1608" s="1"/>
  <c r="BC1607" s="1"/>
  <c r="BB1609"/>
  <c r="BB1608" s="1"/>
  <c r="BB1607" s="1"/>
  <c r="BF1605"/>
  <c r="BE1605"/>
  <c r="BD1605"/>
  <c r="BC1605"/>
  <c r="BB1605"/>
  <c r="BF1603"/>
  <c r="BE1603"/>
  <c r="BD1603"/>
  <c r="BC1603"/>
  <c r="BB1603"/>
  <c r="BF1601"/>
  <c r="BF1600" s="1"/>
  <c r="BE1601"/>
  <c r="BD1601"/>
  <c r="BC1601"/>
  <c r="BB1601"/>
  <c r="BB1600" s="1"/>
  <c r="BF1585"/>
  <c r="BF1584" s="1"/>
  <c r="BE1585"/>
  <c r="BD1585"/>
  <c r="BC1585"/>
  <c r="BC1584" s="1"/>
  <c r="BB1585"/>
  <c r="BB1584" s="1"/>
  <c r="BE1584"/>
  <c r="BD1584"/>
  <c r="BF1582"/>
  <c r="BF1581" s="1"/>
  <c r="BE1582"/>
  <c r="BD1582"/>
  <c r="BC1582"/>
  <c r="BC1581" s="1"/>
  <c r="BB1582"/>
  <c r="BB1581" s="1"/>
  <c r="BE1581"/>
  <c r="BD1581"/>
  <c r="BF1570"/>
  <c r="BF1569" s="1"/>
  <c r="BE1570"/>
  <c r="BD1570"/>
  <c r="BC1570"/>
  <c r="BC1569" s="1"/>
  <c r="BB1570"/>
  <c r="BB1569" s="1"/>
  <c r="BE1569"/>
  <c r="BD1569"/>
  <c r="BF1567"/>
  <c r="BF1566" s="1"/>
  <c r="BE1567"/>
  <c r="BD1567"/>
  <c r="BC1567"/>
  <c r="BC1566" s="1"/>
  <c r="BB1567"/>
  <c r="BB1566" s="1"/>
  <c r="BE1566"/>
  <c r="BD1566"/>
  <c r="BF1564"/>
  <c r="BF1563" s="1"/>
  <c r="BE1564"/>
  <c r="BD1564"/>
  <c r="BC1564"/>
  <c r="BC1563" s="1"/>
  <c r="BB1564"/>
  <c r="BB1563" s="1"/>
  <c r="BE1563"/>
  <c r="BD1563"/>
  <c r="BF1558"/>
  <c r="BF1557" s="1"/>
  <c r="BF1556" s="1"/>
  <c r="BE1558"/>
  <c r="BD1558"/>
  <c r="BC1558"/>
  <c r="BC1557" s="1"/>
  <c r="BC1556" s="1"/>
  <c r="BB1558"/>
  <c r="BB1557" s="1"/>
  <c r="BB1556" s="1"/>
  <c r="BE1557"/>
  <c r="BE1556" s="1"/>
  <c r="BD1557"/>
  <c r="BD1556"/>
  <c r="BF1553"/>
  <c r="BF1552" s="1"/>
  <c r="BE1553"/>
  <c r="BE1552" s="1"/>
  <c r="BD1553"/>
  <c r="BD1552" s="1"/>
  <c r="BC1553"/>
  <c r="BC1552" s="1"/>
  <c r="BB1553"/>
  <c r="BB1552" s="1"/>
  <c r="BF1546"/>
  <c r="BF1545" s="1"/>
  <c r="BE1546"/>
  <c r="BE1545" s="1"/>
  <c r="BD1546"/>
  <c r="BD1545" s="1"/>
  <c r="BC1546"/>
  <c r="BC1545" s="1"/>
  <c r="BB1546"/>
  <c r="BB1545" s="1"/>
  <c r="BF1543"/>
  <c r="BF1542" s="1"/>
  <c r="BE1543"/>
  <c r="BE1542" s="1"/>
  <c r="BD1543"/>
  <c r="BD1542" s="1"/>
  <c r="BC1543"/>
  <c r="BC1542" s="1"/>
  <c r="BB1543"/>
  <c r="BB1542"/>
  <c r="BF1540"/>
  <c r="BF1539" s="1"/>
  <c r="BE1540"/>
  <c r="BE1539" s="1"/>
  <c r="BD1540"/>
  <c r="BD1539" s="1"/>
  <c r="BC1540"/>
  <c r="BB1540"/>
  <c r="BB1539" s="1"/>
  <c r="BC1539"/>
  <c r="BF1522"/>
  <c r="BE1522"/>
  <c r="BE1521" s="1"/>
  <c r="BD1522"/>
  <c r="BD1521" s="1"/>
  <c r="BC1522"/>
  <c r="BC1521" s="1"/>
  <c r="BB1522"/>
  <c r="BF1521"/>
  <c r="BB1521"/>
  <c r="BF1516"/>
  <c r="BF1515" s="1"/>
  <c r="BE1516"/>
  <c r="BE1515" s="1"/>
  <c r="BD1516"/>
  <c r="BC1516"/>
  <c r="BB1516"/>
  <c r="BB1515" s="1"/>
  <c r="BD1515"/>
  <c r="BC1515"/>
  <c r="BF1513"/>
  <c r="BE1513"/>
  <c r="BE1512" s="1"/>
  <c r="BD1513"/>
  <c r="BC1513"/>
  <c r="BC1512" s="1"/>
  <c r="BB1513"/>
  <c r="BF1512"/>
  <c r="BD1512"/>
  <c r="BB1512"/>
  <c r="BC1511"/>
  <c r="BF1500"/>
  <c r="BF1499" s="1"/>
  <c r="BE1500"/>
  <c r="BE1499" s="1"/>
  <c r="BD1500"/>
  <c r="BC1500"/>
  <c r="BC1499" s="1"/>
  <c r="BB1500"/>
  <c r="BB1499" s="1"/>
  <c r="BD1499"/>
  <c r="BF1497"/>
  <c r="BF1496" s="1"/>
  <c r="BE1497"/>
  <c r="BE1496" s="1"/>
  <c r="BD1497"/>
  <c r="BD1496" s="1"/>
  <c r="BC1497"/>
  <c r="BB1497"/>
  <c r="BB1496" s="1"/>
  <c r="BC1496"/>
  <c r="BF1491"/>
  <c r="BF1490" s="1"/>
  <c r="BF1489" s="1"/>
  <c r="BE1491"/>
  <c r="BE1490" s="1"/>
  <c r="BE1489" s="1"/>
  <c r="BD1491"/>
  <c r="BD1490" s="1"/>
  <c r="BD1489" s="1"/>
  <c r="BC1491"/>
  <c r="BC1490" s="1"/>
  <c r="BC1489" s="1"/>
  <c r="BB1491"/>
  <c r="BB1490" s="1"/>
  <c r="BB1489" s="1"/>
  <c r="BF1486"/>
  <c r="BF1485" s="1"/>
  <c r="BE1486"/>
  <c r="BD1486"/>
  <c r="BD1485" s="1"/>
  <c r="BC1486"/>
  <c r="BB1486"/>
  <c r="BB1485" s="1"/>
  <c r="BE1485"/>
  <c r="BC1485"/>
  <c r="BF1483"/>
  <c r="BE1483"/>
  <c r="BE1482" s="1"/>
  <c r="BD1483"/>
  <c r="BD1482" s="1"/>
  <c r="BC1483"/>
  <c r="BB1483"/>
  <c r="BF1482"/>
  <c r="BC1482"/>
  <c r="BB1482"/>
  <c r="BF1480"/>
  <c r="BF1479" s="1"/>
  <c r="BE1480"/>
  <c r="BE1479" s="1"/>
  <c r="BD1480"/>
  <c r="BD1479" s="1"/>
  <c r="BC1480"/>
  <c r="BB1480"/>
  <c r="BB1479" s="1"/>
  <c r="BB1478" s="1"/>
  <c r="BB1477" s="1"/>
  <c r="BC1479"/>
  <c r="BF1464"/>
  <c r="BF1463" s="1"/>
  <c r="BE1464"/>
  <c r="BD1464"/>
  <c r="BC1464"/>
  <c r="BB1464"/>
  <c r="BB1463" s="1"/>
  <c r="BE1463"/>
  <c r="BD1463"/>
  <c r="BC1463"/>
  <c r="BF1461"/>
  <c r="BF1460" s="1"/>
  <c r="BE1461"/>
  <c r="BD1461"/>
  <c r="BC1461"/>
  <c r="BB1461"/>
  <c r="BB1460" s="1"/>
  <c r="BE1460"/>
  <c r="BD1460"/>
  <c r="BC1460"/>
  <c r="BF1449"/>
  <c r="BF1448" s="1"/>
  <c r="BE1449"/>
  <c r="BE1448" s="1"/>
  <c r="BD1449"/>
  <c r="BD1448" s="1"/>
  <c r="BC1449"/>
  <c r="BC1448" s="1"/>
  <c r="BB1449"/>
  <c r="BB1448" s="1"/>
  <c r="BF1446"/>
  <c r="BE1446"/>
  <c r="BE1445" s="1"/>
  <c r="BD1446"/>
  <c r="BC1446"/>
  <c r="BB1446"/>
  <c r="BF1445"/>
  <c r="BD1445"/>
  <c r="BC1445"/>
  <c r="BB1445"/>
  <c r="BF1434"/>
  <c r="BE1434"/>
  <c r="BE1433" s="1"/>
  <c r="BD1434"/>
  <c r="BC1434"/>
  <c r="BB1434"/>
  <c r="BF1433"/>
  <c r="BD1433"/>
  <c r="BC1433"/>
  <c r="BB1433"/>
  <c r="BF1431"/>
  <c r="BF1430" s="1"/>
  <c r="BE1431"/>
  <c r="BE1430" s="1"/>
  <c r="BD1431"/>
  <c r="BC1431"/>
  <c r="BC1430" s="1"/>
  <c r="BB1431"/>
  <c r="BB1430" s="1"/>
  <c r="BD1430"/>
  <c r="BF1428"/>
  <c r="BF1427" s="1"/>
  <c r="BE1428"/>
  <c r="BE1427" s="1"/>
  <c r="BD1428"/>
  <c r="BC1428"/>
  <c r="BC1427" s="1"/>
  <c r="BB1428"/>
  <c r="BB1427" s="1"/>
  <c r="BD1427"/>
  <c r="BF1425"/>
  <c r="BE1425"/>
  <c r="BE1424" s="1"/>
  <c r="BD1425"/>
  <c r="BC1425"/>
  <c r="BC1424" s="1"/>
  <c r="BB1425"/>
  <c r="BF1424"/>
  <c r="BD1424"/>
  <c r="BB1424"/>
  <c r="BF1419"/>
  <c r="BE1419"/>
  <c r="BE1418" s="1"/>
  <c r="BD1419"/>
  <c r="BC1419"/>
  <c r="BC1418" s="1"/>
  <c r="BB1419"/>
  <c r="BF1418"/>
  <c r="BD1418"/>
  <c r="BB1418"/>
  <c r="BF1416"/>
  <c r="BE1416"/>
  <c r="BE1415" s="1"/>
  <c r="BD1416"/>
  <c r="BC1416"/>
  <c r="BC1415" s="1"/>
  <c r="BB1416"/>
  <c r="BF1415"/>
  <c r="BD1415"/>
  <c r="BB1415"/>
  <c r="BF1404"/>
  <c r="BE1404"/>
  <c r="BE1403" s="1"/>
  <c r="BD1404"/>
  <c r="BC1404"/>
  <c r="BC1403" s="1"/>
  <c r="BB1404"/>
  <c r="BB1403" s="1"/>
  <c r="BF1403"/>
  <c r="BD1403"/>
  <c r="BF1395"/>
  <c r="BF1394" s="1"/>
  <c r="BE1395"/>
  <c r="BE1394" s="1"/>
  <c r="BD1395"/>
  <c r="BC1395"/>
  <c r="BC1394" s="1"/>
  <c r="BB1395"/>
  <c r="BB1394" s="1"/>
  <c r="BD1394"/>
  <c r="BF1388"/>
  <c r="BE1388"/>
  <c r="BD1388"/>
  <c r="BC1388"/>
  <c r="BB1388"/>
  <c r="BF1386"/>
  <c r="BF1385" s="1"/>
  <c r="BF1384" s="1"/>
  <c r="BF1383" s="1"/>
  <c r="BF1382" s="1"/>
  <c r="BE1386"/>
  <c r="BD1386"/>
  <c r="BC1386"/>
  <c r="BC1385" s="1"/>
  <c r="BC1384" s="1"/>
  <c r="BC1383" s="1"/>
  <c r="BC1382" s="1"/>
  <c r="BB1386"/>
  <c r="BF1377"/>
  <c r="BF1376" s="1"/>
  <c r="BF1375" s="1"/>
  <c r="BF1374" s="1"/>
  <c r="BF1373" s="1"/>
  <c r="BE1377"/>
  <c r="BE1376" s="1"/>
  <c r="BE1375" s="1"/>
  <c r="BE1374" s="1"/>
  <c r="BE1373" s="1"/>
  <c r="BD1377"/>
  <c r="BD1376" s="1"/>
  <c r="BD1375" s="1"/>
  <c r="BD1374" s="1"/>
  <c r="BD1373" s="1"/>
  <c r="BC1377"/>
  <c r="BC1376" s="1"/>
  <c r="BC1375" s="1"/>
  <c r="BC1374" s="1"/>
  <c r="BC1373" s="1"/>
  <c r="BB1377"/>
  <c r="BB1376" s="1"/>
  <c r="BB1375" s="1"/>
  <c r="BB1374" s="1"/>
  <c r="BB1373" s="1"/>
  <c r="BF1340"/>
  <c r="BF1339" s="1"/>
  <c r="BF1335" s="1"/>
  <c r="BF1334" s="1"/>
  <c r="BE1340"/>
  <c r="BD1340"/>
  <c r="BC1340"/>
  <c r="BB1340"/>
  <c r="BB1339" s="1"/>
  <c r="BB1335" s="1"/>
  <c r="BB1334" s="1"/>
  <c r="BE1339"/>
  <c r="BE1335" s="1"/>
  <c r="BE1334" s="1"/>
  <c r="BD1339"/>
  <c r="BD1335" s="1"/>
  <c r="BD1334" s="1"/>
  <c r="BC1339"/>
  <c r="BC1335"/>
  <c r="BC1334" s="1"/>
  <c r="BF1332"/>
  <c r="BF1331" s="1"/>
  <c r="BE1332"/>
  <c r="BE1331" s="1"/>
  <c r="BD1332"/>
  <c r="BD1331" s="1"/>
  <c r="BC1332"/>
  <c r="BC1331" s="1"/>
  <c r="BB1332"/>
  <c r="BB1331" s="1"/>
  <c r="BF1329"/>
  <c r="BF1328" s="1"/>
  <c r="BE1329"/>
  <c r="BE1328" s="1"/>
  <c r="BD1329"/>
  <c r="BD1328" s="1"/>
  <c r="BC1329"/>
  <c r="BB1329"/>
  <c r="BB1328" s="1"/>
  <c r="BC1328"/>
  <c r="BF1326"/>
  <c r="BF1325" s="1"/>
  <c r="BE1326"/>
  <c r="BD1326"/>
  <c r="BD1325" s="1"/>
  <c r="BC1326"/>
  <c r="BC1325" s="1"/>
  <c r="BB1326"/>
  <c r="BB1325" s="1"/>
  <c r="BE1325"/>
  <c r="BF1309"/>
  <c r="BF1308" s="1"/>
  <c r="BE1309"/>
  <c r="BD1309"/>
  <c r="BC1309"/>
  <c r="BB1309"/>
  <c r="BB1308" s="1"/>
  <c r="BE1308"/>
  <c r="BD1308"/>
  <c r="BC1308"/>
  <c r="BF1305"/>
  <c r="BF1304" s="1"/>
  <c r="BE1305"/>
  <c r="BD1305"/>
  <c r="BD1304" s="1"/>
  <c r="BC1305"/>
  <c r="BC1304" s="1"/>
  <c r="BB1305"/>
  <c r="BB1304" s="1"/>
  <c r="BE1304"/>
  <c r="BF1288"/>
  <c r="BF1287" s="1"/>
  <c r="BE1288"/>
  <c r="BE1287" s="1"/>
  <c r="BD1288"/>
  <c r="BD1287" s="1"/>
  <c r="BC1288"/>
  <c r="BC1287" s="1"/>
  <c r="BB1288"/>
  <c r="BB1287" s="1"/>
  <c r="BF1284"/>
  <c r="BF1283" s="1"/>
  <c r="BE1284"/>
  <c r="BD1284"/>
  <c r="BD1283" s="1"/>
  <c r="BC1284"/>
  <c r="BC1283" s="1"/>
  <c r="BB1284"/>
  <c r="BB1283" s="1"/>
  <c r="BE1283"/>
  <c r="BF1281"/>
  <c r="BF1280" s="1"/>
  <c r="BE1281"/>
  <c r="BD1281"/>
  <c r="BC1281"/>
  <c r="BC1280" s="1"/>
  <c r="BB1281"/>
  <c r="BE1280"/>
  <c r="BD1280"/>
  <c r="BB1280"/>
  <c r="BF1277"/>
  <c r="BE1277"/>
  <c r="BE1276" s="1"/>
  <c r="BD1277"/>
  <c r="BD1276" s="1"/>
  <c r="BC1277"/>
  <c r="BB1277"/>
  <c r="BF1276"/>
  <c r="BC1276"/>
  <c r="BB1276"/>
  <c r="BF1274"/>
  <c r="BE1274"/>
  <c r="BE1273" s="1"/>
  <c r="BD1274"/>
  <c r="BC1274"/>
  <c r="BB1274"/>
  <c r="BF1273"/>
  <c r="BD1273"/>
  <c r="BC1273"/>
  <c r="BB1273"/>
  <c r="BF1271"/>
  <c r="BF1270" s="1"/>
  <c r="BE1271"/>
  <c r="BE1270" s="1"/>
  <c r="BD1271"/>
  <c r="BC1271"/>
  <c r="BB1271"/>
  <c r="BB1270" s="1"/>
  <c r="BD1270"/>
  <c r="BC1270"/>
  <c r="BF1266"/>
  <c r="BF1265" s="1"/>
  <c r="BE1266"/>
  <c r="BD1266"/>
  <c r="BC1266"/>
  <c r="BB1266"/>
  <c r="BB1265" s="1"/>
  <c r="BE1265"/>
  <c r="BD1265"/>
  <c r="BC1265"/>
  <c r="BF1262"/>
  <c r="BF1261" s="1"/>
  <c r="BE1262"/>
  <c r="BD1262"/>
  <c r="BD1261" s="1"/>
  <c r="BC1262"/>
  <c r="BC1261" s="1"/>
  <c r="BB1262"/>
  <c r="BB1261" s="1"/>
  <c r="BE1261"/>
  <c r="BF1259"/>
  <c r="BF1258" s="1"/>
  <c r="BE1259"/>
  <c r="BD1259"/>
  <c r="BD1258" s="1"/>
  <c r="BC1259"/>
  <c r="BC1258" s="1"/>
  <c r="BB1259"/>
  <c r="BB1258" s="1"/>
  <c r="BE1258"/>
  <c r="BF1255"/>
  <c r="BF1254" s="1"/>
  <c r="BE1255"/>
  <c r="BE1254" s="1"/>
  <c r="BD1255"/>
  <c r="BD1254" s="1"/>
  <c r="BC1255"/>
  <c r="BC1254" s="1"/>
  <c r="BB1255"/>
  <c r="BB1254" s="1"/>
  <c r="BF1252"/>
  <c r="BF1251" s="1"/>
  <c r="BE1252"/>
  <c r="BE1251" s="1"/>
  <c r="BD1252"/>
  <c r="BD1251" s="1"/>
  <c r="BD1250" s="1"/>
  <c r="BC1252"/>
  <c r="BC1251" s="1"/>
  <c r="BB1252"/>
  <c r="BB1251" s="1"/>
  <c r="BF1243"/>
  <c r="BF1242" s="1"/>
  <c r="BE1243"/>
  <c r="BE1242" s="1"/>
  <c r="BD1243"/>
  <c r="BD1242" s="1"/>
  <c r="BC1243"/>
  <c r="BB1243"/>
  <c r="BB1242" s="1"/>
  <c r="BC1242"/>
  <c r="BF1240"/>
  <c r="BE1240"/>
  <c r="BD1240"/>
  <c r="BC1240"/>
  <c r="BB1240"/>
  <c r="BF1238"/>
  <c r="BE1238"/>
  <c r="BD1238"/>
  <c r="BC1238"/>
  <c r="BB1238"/>
  <c r="BF1236"/>
  <c r="BF1235" s="1"/>
  <c r="BF1234" s="1"/>
  <c r="BE1236"/>
  <c r="BD1236"/>
  <c r="BD1235" s="1"/>
  <c r="BD1234" s="1"/>
  <c r="BC1236"/>
  <c r="BC1235" s="1"/>
  <c r="BC1234" s="1"/>
  <c r="BB1236"/>
  <c r="BB1235" s="1"/>
  <c r="BB1234" s="1"/>
  <c r="BF1232"/>
  <c r="BF1231" s="1"/>
  <c r="BF1230" s="1"/>
  <c r="BE1232"/>
  <c r="BD1232"/>
  <c r="BC1232"/>
  <c r="BC1231" s="1"/>
  <c r="BC1230" s="1"/>
  <c r="BB1232"/>
  <c r="BB1231" s="1"/>
  <c r="BB1230" s="1"/>
  <c r="BE1231"/>
  <c r="BE1230" s="1"/>
  <c r="BD1231"/>
  <c r="BD1230" s="1"/>
  <c r="BF1228"/>
  <c r="BF1227" s="1"/>
  <c r="BF1226" s="1"/>
  <c r="BE1228"/>
  <c r="BE1227" s="1"/>
  <c r="BE1226" s="1"/>
  <c r="BD1228"/>
  <c r="BC1228"/>
  <c r="BB1228"/>
  <c r="BB1227" s="1"/>
  <c r="BB1226" s="1"/>
  <c r="BD1227"/>
  <c r="BD1226" s="1"/>
  <c r="BC1227"/>
  <c r="BC1226" s="1"/>
  <c r="BF1221"/>
  <c r="BF1218" s="1"/>
  <c r="BF1217" s="1"/>
  <c r="BE1221"/>
  <c r="BD1221"/>
  <c r="BC1221"/>
  <c r="BC1218" s="1"/>
  <c r="BC1217" s="1"/>
  <c r="BB1221"/>
  <c r="BB1218" s="1"/>
  <c r="BB1217" s="1"/>
  <c r="BE1218"/>
  <c r="BE1217" s="1"/>
  <c r="BD1218"/>
  <c r="BD1217" s="1"/>
  <c r="BF1215"/>
  <c r="BF1214" s="1"/>
  <c r="BE1215"/>
  <c r="BE1214" s="1"/>
  <c r="BD1215"/>
  <c r="BD1214" s="1"/>
  <c r="BC1215"/>
  <c r="BB1215"/>
  <c r="BB1214" s="1"/>
  <c r="BC1214"/>
  <c r="BF1209"/>
  <c r="BF1208" s="1"/>
  <c r="BF1207" s="1"/>
  <c r="BE1209"/>
  <c r="BE1208" s="1"/>
  <c r="BE1207" s="1"/>
  <c r="BD1209"/>
  <c r="BC1209"/>
  <c r="BC1208" s="1"/>
  <c r="BC1207" s="1"/>
  <c r="BB1209"/>
  <c r="BB1208" s="1"/>
  <c r="BB1207" s="1"/>
  <c r="BD1208"/>
  <c r="BD1207" s="1"/>
  <c r="BF1205"/>
  <c r="BF1204" s="1"/>
  <c r="BF1203" s="1"/>
  <c r="BF1202" s="1"/>
  <c r="BF1201" s="1"/>
  <c r="BE1205"/>
  <c r="BE1204" s="1"/>
  <c r="BE1203" s="1"/>
  <c r="BE1202" s="1"/>
  <c r="BE1201" s="1"/>
  <c r="BD1205"/>
  <c r="BD1204" s="1"/>
  <c r="BD1203" s="1"/>
  <c r="BC1205"/>
  <c r="BB1205"/>
  <c r="BB1204" s="1"/>
  <c r="BB1203" s="1"/>
  <c r="BC1204"/>
  <c r="BC1203" s="1"/>
  <c r="BF1180"/>
  <c r="BF1179" s="1"/>
  <c r="BF1178" s="1"/>
  <c r="BE1180"/>
  <c r="BE1179" s="1"/>
  <c r="BE1178" s="1"/>
  <c r="BD1180"/>
  <c r="BD1179" s="1"/>
  <c r="BD1178" s="1"/>
  <c r="BC1180"/>
  <c r="BC1179" s="1"/>
  <c r="BC1178" s="1"/>
  <c r="BB1180"/>
  <c r="BB1179" s="1"/>
  <c r="BB1178" s="1"/>
  <c r="BF1169"/>
  <c r="BF1168" s="1"/>
  <c r="BF1167" s="1"/>
  <c r="BF1166" s="1"/>
  <c r="BF1165" s="1"/>
  <c r="BE1169"/>
  <c r="BD1169"/>
  <c r="BC1169"/>
  <c r="BC1168" s="1"/>
  <c r="BC1167" s="1"/>
  <c r="BC1166" s="1"/>
  <c r="BC1165" s="1"/>
  <c r="BB1169"/>
  <c r="BB1168" s="1"/>
  <c r="BB1167" s="1"/>
  <c r="BB1166" s="1"/>
  <c r="BB1165" s="1"/>
  <c r="BE1168"/>
  <c r="BE1167" s="1"/>
  <c r="BE1166" s="1"/>
  <c r="BE1165" s="1"/>
  <c r="BD1168"/>
  <c r="BD1167" s="1"/>
  <c r="BD1166" s="1"/>
  <c r="BD1165" s="1"/>
  <c r="BF1162"/>
  <c r="BF1161" s="1"/>
  <c r="BE1162"/>
  <c r="BE1161" s="1"/>
  <c r="BD1162"/>
  <c r="BD1161" s="1"/>
  <c r="BC1162"/>
  <c r="BC1161" s="1"/>
  <c r="BB1162"/>
  <c r="BB1161" s="1"/>
  <c r="BF1157"/>
  <c r="BF1156" s="1"/>
  <c r="BF1155" s="1"/>
  <c r="BF1154" s="1"/>
  <c r="BE1157"/>
  <c r="BE1156" s="1"/>
  <c r="BE1155" s="1"/>
  <c r="BE1154" s="1"/>
  <c r="BD1157"/>
  <c r="BD1156" s="1"/>
  <c r="BD1155" s="1"/>
  <c r="BD1154" s="1"/>
  <c r="BC1157"/>
  <c r="BC1156" s="1"/>
  <c r="BC1155" s="1"/>
  <c r="BC1154" s="1"/>
  <c r="BB1157"/>
  <c r="BB1156" s="1"/>
  <c r="BB1155" s="1"/>
  <c r="BB1154" s="1"/>
  <c r="BF1142"/>
  <c r="BF1141" s="1"/>
  <c r="BE1142"/>
  <c r="BE1141" s="1"/>
  <c r="BD1142"/>
  <c r="BC1142"/>
  <c r="BC1141" s="1"/>
  <c r="BB1142"/>
  <c r="BB1141" s="1"/>
  <c r="BD1141"/>
  <c r="BF1130"/>
  <c r="BF1129" s="1"/>
  <c r="BE1130"/>
  <c r="BE1129" s="1"/>
  <c r="BD1130"/>
  <c r="BC1130"/>
  <c r="BC1129" s="1"/>
  <c r="BB1130"/>
  <c r="BB1129" s="1"/>
  <c r="BD1129"/>
  <c r="BF1127"/>
  <c r="BF1126" s="1"/>
  <c r="BE1127"/>
  <c r="BE1126" s="1"/>
  <c r="BD1127"/>
  <c r="BD1126" s="1"/>
  <c r="BC1127"/>
  <c r="BC1126" s="1"/>
  <c r="BB1127"/>
  <c r="BB1126" s="1"/>
  <c r="BF1121"/>
  <c r="BF1120" s="1"/>
  <c r="BF1119" s="1"/>
  <c r="BE1121"/>
  <c r="BE1120" s="1"/>
  <c r="BE1119" s="1"/>
  <c r="BD1121"/>
  <c r="BC1121"/>
  <c r="BC1120" s="1"/>
  <c r="BC1119" s="1"/>
  <c r="BB1121"/>
  <c r="BB1120" s="1"/>
  <c r="BB1119" s="1"/>
  <c r="BD1120"/>
  <c r="BD1119" s="1"/>
  <c r="BF1117"/>
  <c r="BF1116" s="1"/>
  <c r="BF1115" s="1"/>
  <c r="BE1117"/>
  <c r="BE1116" s="1"/>
  <c r="BE1115" s="1"/>
  <c r="BD1117"/>
  <c r="BD1116" s="1"/>
  <c r="BD1115" s="1"/>
  <c r="BC1117"/>
  <c r="BB1117"/>
  <c r="BB1116" s="1"/>
  <c r="BB1115" s="1"/>
  <c r="BC1116"/>
  <c r="BC1115" s="1"/>
  <c r="BF1112"/>
  <c r="BF1111" s="1"/>
  <c r="BE1112"/>
  <c r="BD1112"/>
  <c r="BC1112"/>
  <c r="BC1111" s="1"/>
  <c r="BB1112"/>
  <c r="BB1111" s="1"/>
  <c r="BE1111"/>
  <c r="BD1111"/>
  <c r="BF1109"/>
  <c r="BF1108" s="1"/>
  <c r="BE1109"/>
  <c r="BD1109"/>
  <c r="BC1109"/>
  <c r="BC1108" s="1"/>
  <c r="BB1109"/>
  <c r="BB1108" s="1"/>
  <c r="BE1108"/>
  <c r="BD1108"/>
  <c r="BF1106"/>
  <c r="BF1105" s="1"/>
  <c r="BE1106"/>
  <c r="BD1106"/>
  <c r="BC1106"/>
  <c r="BC1105" s="1"/>
  <c r="BB1106"/>
  <c r="BB1105" s="1"/>
  <c r="BE1105"/>
  <c r="BD1105"/>
  <c r="BF1103"/>
  <c r="BF1102" s="1"/>
  <c r="BF1101" s="1"/>
  <c r="BE1103"/>
  <c r="BD1103"/>
  <c r="BC1103"/>
  <c r="BC1102" s="1"/>
  <c r="BC1101" s="1"/>
  <c r="BB1103"/>
  <c r="BB1102" s="1"/>
  <c r="BB1101" s="1"/>
  <c r="BE1102"/>
  <c r="BE1101" s="1"/>
  <c r="BD1102"/>
  <c r="BD1101" s="1"/>
  <c r="BF1099"/>
  <c r="BF1098" s="1"/>
  <c r="BF1097" s="1"/>
  <c r="BE1099"/>
  <c r="BE1098" s="1"/>
  <c r="BE1097" s="1"/>
  <c r="BE1096" s="1"/>
  <c r="BD1099"/>
  <c r="BC1099"/>
  <c r="BC1098" s="1"/>
  <c r="BC1097" s="1"/>
  <c r="BB1099"/>
  <c r="BB1098" s="1"/>
  <c r="BB1097" s="1"/>
  <c r="BD1098"/>
  <c r="BD1097" s="1"/>
  <c r="BF1091"/>
  <c r="BE1091"/>
  <c r="BE1090" s="1"/>
  <c r="BD1091"/>
  <c r="BD1090" s="1"/>
  <c r="BC1091"/>
  <c r="BC1090" s="1"/>
  <c r="BB1091"/>
  <c r="BF1090"/>
  <c r="BB1090"/>
  <c r="BF1088"/>
  <c r="BF1087" s="1"/>
  <c r="BE1088"/>
  <c r="BE1087" s="1"/>
  <c r="BD1088"/>
  <c r="BD1087" s="1"/>
  <c r="BC1088"/>
  <c r="BC1087" s="1"/>
  <c r="BB1088"/>
  <c r="BB1087"/>
  <c r="BF1082"/>
  <c r="BF1081" s="1"/>
  <c r="BF1080" s="1"/>
  <c r="BE1082"/>
  <c r="BD1082"/>
  <c r="BD1081" s="1"/>
  <c r="BD1080" s="1"/>
  <c r="BC1082"/>
  <c r="BC1081" s="1"/>
  <c r="BC1080" s="1"/>
  <c r="BB1082"/>
  <c r="BB1081" s="1"/>
  <c r="BB1080" s="1"/>
  <c r="BE1081"/>
  <c r="BE1080" s="1"/>
  <c r="BF1078"/>
  <c r="BF1077" s="1"/>
  <c r="BF1076" s="1"/>
  <c r="BE1078"/>
  <c r="BD1078"/>
  <c r="BC1078"/>
  <c r="BC1077" s="1"/>
  <c r="BC1076" s="1"/>
  <c r="BB1078"/>
  <c r="BB1077" s="1"/>
  <c r="BB1076" s="1"/>
  <c r="BE1077"/>
  <c r="BE1076" s="1"/>
  <c r="BD1077"/>
  <c r="BD1076" s="1"/>
  <c r="BF1063"/>
  <c r="BF1062" s="1"/>
  <c r="BF1061" s="1"/>
  <c r="BF1060" s="1"/>
  <c r="BE1063"/>
  <c r="BE1062" s="1"/>
  <c r="BE1061" s="1"/>
  <c r="BE1060" s="1"/>
  <c r="BD1063"/>
  <c r="BD1062" s="1"/>
  <c r="BD1061" s="1"/>
  <c r="BD1060" s="1"/>
  <c r="BC1063"/>
  <c r="BC1062" s="1"/>
  <c r="BC1061" s="1"/>
  <c r="BC1060" s="1"/>
  <c r="BB1063"/>
  <c r="BB1062" s="1"/>
  <c r="BB1061" s="1"/>
  <c r="BB1060" s="1"/>
  <c r="BF1058"/>
  <c r="BF1057" s="1"/>
  <c r="BE1058"/>
  <c r="BE1057" s="1"/>
  <c r="BD1058"/>
  <c r="BC1058"/>
  <c r="BC1057" s="1"/>
  <c r="BB1058"/>
  <c r="BB1057" s="1"/>
  <c r="BD1057"/>
  <c r="BF1052"/>
  <c r="BF1051" s="1"/>
  <c r="BE1052"/>
  <c r="BE1051" s="1"/>
  <c r="BD1052"/>
  <c r="BD1051" s="1"/>
  <c r="BC1052"/>
  <c r="BB1052"/>
  <c r="BB1051" s="1"/>
  <c r="BC1051"/>
  <c r="BF1046"/>
  <c r="BF1045" s="1"/>
  <c r="BE1046"/>
  <c r="BE1045" s="1"/>
  <c r="BD1046"/>
  <c r="BC1046"/>
  <c r="BC1045" s="1"/>
  <c r="BB1046"/>
  <c r="BB1045" s="1"/>
  <c r="BD1045"/>
  <c r="BF1034"/>
  <c r="BF1033" s="1"/>
  <c r="BE1034"/>
  <c r="BE1033" s="1"/>
  <c r="BD1034"/>
  <c r="BD1033" s="1"/>
  <c r="BC1034"/>
  <c r="BB1034"/>
  <c r="BB1033" s="1"/>
  <c r="BC1033"/>
  <c r="BF1031"/>
  <c r="BF1030" s="1"/>
  <c r="BE1031"/>
  <c r="BE1030" s="1"/>
  <c r="BD1031"/>
  <c r="BC1031"/>
  <c r="BC1030" s="1"/>
  <c r="BB1031"/>
  <c r="BB1030" s="1"/>
  <c r="BD1030"/>
  <c r="BF1028"/>
  <c r="BF1027" s="1"/>
  <c r="BE1028"/>
  <c r="BE1027" s="1"/>
  <c r="BD1028"/>
  <c r="BD1027" s="1"/>
  <c r="BC1028"/>
  <c r="BB1028"/>
  <c r="BB1027" s="1"/>
  <c r="BC1027"/>
  <c r="BF1025"/>
  <c r="BF1024" s="1"/>
  <c r="BE1025"/>
  <c r="BE1024" s="1"/>
  <c r="BD1025"/>
  <c r="BD1024" s="1"/>
  <c r="BC1025"/>
  <c r="BC1024" s="1"/>
  <c r="BB1025"/>
  <c r="BB1024" s="1"/>
  <c r="BF1019"/>
  <c r="BF1018" s="1"/>
  <c r="BE1019"/>
  <c r="BE1018" s="1"/>
  <c r="BD1019"/>
  <c r="BC1019"/>
  <c r="BB1019"/>
  <c r="BB1018" s="1"/>
  <c r="BD1018"/>
  <c r="BC1018"/>
  <c r="BF1013"/>
  <c r="BF1012" s="1"/>
  <c r="BE1013"/>
  <c r="BE1012" s="1"/>
  <c r="BD1013"/>
  <c r="BC1013"/>
  <c r="BB1013"/>
  <c r="BB1012" s="1"/>
  <c r="BD1012"/>
  <c r="BC1012"/>
  <c r="BF1007"/>
  <c r="BF1006" s="1"/>
  <c r="BE1007"/>
  <c r="BD1007"/>
  <c r="BC1007"/>
  <c r="BB1007"/>
  <c r="BB1006" s="1"/>
  <c r="BE1006"/>
  <c r="BD1006"/>
  <c r="BC1006"/>
  <c r="BF1004"/>
  <c r="BF1003" s="1"/>
  <c r="BE1004"/>
  <c r="BE1003" s="1"/>
  <c r="BD1004"/>
  <c r="BD1003" s="1"/>
  <c r="BC1004"/>
  <c r="BB1004"/>
  <c r="BB1003" s="1"/>
  <c r="BC1003"/>
  <c r="BF1000"/>
  <c r="BE1000"/>
  <c r="BE999" s="1"/>
  <c r="BD1000"/>
  <c r="BD999" s="1"/>
  <c r="BC1000"/>
  <c r="BB1000"/>
  <c r="BF999"/>
  <c r="BC999"/>
  <c r="BB999"/>
  <c r="BF997"/>
  <c r="BF996" s="1"/>
  <c r="BE997"/>
  <c r="BD997"/>
  <c r="BD996" s="1"/>
  <c r="BC997"/>
  <c r="BC996" s="1"/>
  <c r="BB997"/>
  <c r="BB996" s="1"/>
  <c r="BE996"/>
  <c r="BF994"/>
  <c r="BE994"/>
  <c r="BE993" s="1"/>
  <c r="BD994"/>
  <c r="BD993" s="1"/>
  <c r="BC994"/>
  <c r="BC993" s="1"/>
  <c r="BB994"/>
  <c r="BB993" s="1"/>
  <c r="BF993"/>
  <c r="BF988"/>
  <c r="BE988"/>
  <c r="BE987" s="1"/>
  <c r="BE986" s="1"/>
  <c r="BD988"/>
  <c r="BD987" s="1"/>
  <c r="BD986" s="1"/>
  <c r="BC988"/>
  <c r="BB988"/>
  <c r="BB987" s="1"/>
  <c r="BB986" s="1"/>
  <c r="BF987"/>
  <c r="BF986" s="1"/>
  <c r="BC987"/>
  <c r="BC986" s="1"/>
  <c r="BF981"/>
  <c r="BF980" s="1"/>
  <c r="BE981"/>
  <c r="BD981"/>
  <c r="BC981"/>
  <c r="BC980" s="1"/>
  <c r="BB981"/>
  <c r="BB980" s="1"/>
  <c r="BE980"/>
  <c r="BD980"/>
  <c r="BF974"/>
  <c r="BF973" s="1"/>
  <c r="BF972" s="1"/>
  <c r="BE974"/>
  <c r="BD974"/>
  <c r="BC974"/>
  <c r="BC973" s="1"/>
  <c r="BC972" s="1"/>
  <c r="BB974"/>
  <c r="BB973" s="1"/>
  <c r="BB972" s="1"/>
  <c r="BE973"/>
  <c r="BD973"/>
  <c r="BE972"/>
  <c r="BD972"/>
  <c r="BF961"/>
  <c r="BF960" s="1"/>
  <c r="BF959" s="1"/>
  <c r="BF958" s="1"/>
  <c r="BE961"/>
  <c r="BE960" s="1"/>
  <c r="BE959" s="1"/>
  <c r="BE958" s="1"/>
  <c r="BD961"/>
  <c r="BC961"/>
  <c r="BC960" s="1"/>
  <c r="BC959" s="1"/>
  <c r="BC958" s="1"/>
  <c r="BB961"/>
  <c r="BB960" s="1"/>
  <c r="BB959" s="1"/>
  <c r="BB958" s="1"/>
  <c r="BD960"/>
  <c r="BD959" s="1"/>
  <c r="BD958" s="1"/>
  <c r="BF949"/>
  <c r="BE949"/>
  <c r="BE948" s="1"/>
  <c r="BD949"/>
  <c r="BD948" s="1"/>
  <c r="BC949"/>
  <c r="BC948" s="1"/>
  <c r="BB949"/>
  <c r="BB948" s="1"/>
  <c r="BF948"/>
  <c r="BF933"/>
  <c r="BF932" s="1"/>
  <c r="BE933"/>
  <c r="BE932" s="1"/>
  <c r="BD933"/>
  <c r="BC933"/>
  <c r="BC932" s="1"/>
  <c r="BB933"/>
  <c r="BB932" s="1"/>
  <c r="BD932"/>
  <c r="BF929"/>
  <c r="BE929"/>
  <c r="BD929"/>
  <c r="BC929"/>
  <c r="BC928" s="1"/>
  <c r="BB929"/>
  <c r="BB928" s="1"/>
  <c r="BF928"/>
  <c r="BE928"/>
  <c r="BD928"/>
  <c r="BF926"/>
  <c r="BF925" s="1"/>
  <c r="BE926"/>
  <c r="BD926"/>
  <c r="BC926"/>
  <c r="BC925" s="1"/>
  <c r="BB926"/>
  <c r="BE925"/>
  <c r="BD925"/>
  <c r="BB925"/>
  <c r="BF922"/>
  <c r="BE922"/>
  <c r="BE921" s="1"/>
  <c r="BD922"/>
  <c r="BC922"/>
  <c r="BB922"/>
  <c r="BF921"/>
  <c r="BD921"/>
  <c r="BC921"/>
  <c r="BB921"/>
  <c r="BF914"/>
  <c r="BE914"/>
  <c r="BD914"/>
  <c r="BD913" s="1"/>
  <c r="BC914"/>
  <c r="BC913" s="1"/>
  <c r="BB914"/>
  <c r="BF913"/>
  <c r="BE913"/>
  <c r="BB913"/>
  <c r="BF906"/>
  <c r="BE906"/>
  <c r="BD906"/>
  <c r="BD905" s="1"/>
  <c r="BC906"/>
  <c r="BC905" s="1"/>
  <c r="BB906"/>
  <c r="BF905"/>
  <c r="BE905"/>
  <c r="BB905"/>
  <c r="BF899"/>
  <c r="BE899"/>
  <c r="BD899"/>
  <c r="BD898" s="1"/>
  <c r="BD897" s="1"/>
  <c r="BC899"/>
  <c r="BC898" s="1"/>
  <c r="BC897" s="1"/>
  <c r="BB899"/>
  <c r="BF898"/>
  <c r="BF897" s="1"/>
  <c r="BE898"/>
  <c r="BE897" s="1"/>
  <c r="BB898"/>
  <c r="BB897" s="1"/>
  <c r="BF894"/>
  <c r="BE894"/>
  <c r="BE893" s="1"/>
  <c r="BD894"/>
  <c r="BD893" s="1"/>
  <c r="BC894"/>
  <c r="BB894"/>
  <c r="BB893" s="1"/>
  <c r="BF893"/>
  <c r="BC893"/>
  <c r="BF891"/>
  <c r="BE891"/>
  <c r="BD891"/>
  <c r="BD890" s="1"/>
  <c r="BC891"/>
  <c r="BC890" s="1"/>
  <c r="BB891"/>
  <c r="BF890"/>
  <c r="BF889" s="1"/>
  <c r="BE890"/>
  <c r="BB890"/>
  <c r="BF886"/>
  <c r="BE886"/>
  <c r="BE885" s="1"/>
  <c r="BE884" s="1"/>
  <c r="BD886"/>
  <c r="BC886"/>
  <c r="BB886"/>
  <c r="BF885"/>
  <c r="BD885"/>
  <c r="BD884" s="1"/>
  <c r="BC885"/>
  <c r="BB885"/>
  <c r="BB884" s="1"/>
  <c r="BF884"/>
  <c r="BC884"/>
  <c r="BF877"/>
  <c r="BE877"/>
  <c r="BE876" s="1"/>
  <c r="BE875" s="1"/>
  <c r="BD877"/>
  <c r="BD876" s="1"/>
  <c r="BD875" s="1"/>
  <c r="BC877"/>
  <c r="BB877"/>
  <c r="BB876" s="1"/>
  <c r="BB875" s="1"/>
  <c r="BF876"/>
  <c r="BF875" s="1"/>
  <c r="BC876"/>
  <c r="BC875" s="1"/>
  <c r="BF870"/>
  <c r="BF869" s="1"/>
  <c r="BE870"/>
  <c r="BD870"/>
  <c r="BD869" s="1"/>
  <c r="BC870"/>
  <c r="BC869" s="1"/>
  <c r="BB870"/>
  <c r="BB869" s="1"/>
  <c r="BE869"/>
  <c r="BF867"/>
  <c r="BE867"/>
  <c r="BD867"/>
  <c r="BD866" s="1"/>
  <c r="BC867"/>
  <c r="BB867"/>
  <c r="BF866"/>
  <c r="BE866"/>
  <c r="BC866"/>
  <c r="BB866"/>
  <c r="BF855"/>
  <c r="BF854" s="1"/>
  <c r="BF853" s="1"/>
  <c r="BE855"/>
  <c r="BD855"/>
  <c r="BD854" s="1"/>
  <c r="BD853" s="1"/>
  <c r="BC855"/>
  <c r="BB855"/>
  <c r="BB854" s="1"/>
  <c r="BB853" s="1"/>
  <c r="BE854"/>
  <c r="BE853" s="1"/>
  <c r="BE852" s="1"/>
  <c r="BC854"/>
  <c r="BC853" s="1"/>
  <c r="BF841"/>
  <c r="BF840" s="1"/>
  <c r="BE841"/>
  <c r="BE840" s="1"/>
  <c r="BD841"/>
  <c r="BD840" s="1"/>
  <c r="BC841"/>
  <c r="BB841"/>
  <c r="BB840" s="1"/>
  <c r="BC840"/>
  <c r="BF838"/>
  <c r="BF837" s="1"/>
  <c r="BE838"/>
  <c r="BE837" s="1"/>
  <c r="BD838"/>
  <c r="BC838"/>
  <c r="BB838"/>
  <c r="BD837"/>
  <c r="BC837"/>
  <c r="BC836" s="1"/>
  <c r="BC835" s="1"/>
  <c r="BC834" s="1"/>
  <c r="BB837"/>
  <c r="BF824"/>
  <c r="BF823" s="1"/>
  <c r="BF822" s="1"/>
  <c r="BF821" s="1"/>
  <c r="BE824"/>
  <c r="BE823" s="1"/>
  <c r="BE822" s="1"/>
  <c r="BE821" s="1"/>
  <c r="BD824"/>
  <c r="BC824"/>
  <c r="BC823" s="1"/>
  <c r="BC822" s="1"/>
  <c r="BC821" s="1"/>
  <c r="BB824"/>
  <c r="BB823" s="1"/>
  <c r="BB822" s="1"/>
  <c r="BB821" s="1"/>
  <c r="BD823"/>
  <c r="BD822" s="1"/>
  <c r="BD821" s="1"/>
  <c r="BH819"/>
  <c r="BH818" s="1"/>
  <c r="BH817" s="1"/>
  <c r="BF819"/>
  <c r="BF818" s="1"/>
  <c r="BF817" s="1"/>
  <c r="BE819"/>
  <c r="BD819"/>
  <c r="BD818" s="1"/>
  <c r="BD817" s="1"/>
  <c r="BC819"/>
  <c r="BB819"/>
  <c r="BB818" s="1"/>
  <c r="BB817" s="1"/>
  <c r="BE818"/>
  <c r="BE817" s="1"/>
  <c r="BC818"/>
  <c r="BC817" s="1"/>
  <c r="BF815"/>
  <c r="BE815"/>
  <c r="BE814" s="1"/>
  <c r="BE813" s="1"/>
  <c r="BD815"/>
  <c r="BC815"/>
  <c r="BC814" s="1"/>
  <c r="BC813" s="1"/>
  <c r="BB815"/>
  <c r="BF814"/>
  <c r="BF813" s="1"/>
  <c r="BD814"/>
  <c r="BD813" s="1"/>
  <c r="BB814"/>
  <c r="BB813" s="1"/>
  <c r="BF810"/>
  <c r="BE810"/>
  <c r="BE809" s="1"/>
  <c r="BE808" s="1"/>
  <c r="BD810"/>
  <c r="BC810"/>
  <c r="BC809" s="1"/>
  <c r="BC808" s="1"/>
  <c r="BB810"/>
  <c r="BB809" s="1"/>
  <c r="BB808" s="1"/>
  <c r="BF809"/>
  <c r="BF808" s="1"/>
  <c r="BD809"/>
  <c r="BD808" s="1"/>
  <c r="BF802"/>
  <c r="BE802"/>
  <c r="BE801" s="1"/>
  <c r="BD802"/>
  <c r="BC802"/>
  <c r="BC801" s="1"/>
  <c r="BB802"/>
  <c r="BB801" s="1"/>
  <c r="BF801"/>
  <c r="BD801"/>
  <c r="BF794"/>
  <c r="BF793" s="1"/>
  <c r="BE794"/>
  <c r="BE793" s="1"/>
  <c r="BD794"/>
  <c r="BD793" s="1"/>
  <c r="BC794"/>
  <c r="BC793" s="1"/>
  <c r="BB794"/>
  <c r="BB793" s="1"/>
  <c r="BF791"/>
  <c r="BE791"/>
  <c r="BE790" s="1"/>
  <c r="BD791"/>
  <c r="BD790" s="1"/>
  <c r="BC791"/>
  <c r="BC790" s="1"/>
  <c r="BB791"/>
  <c r="BB790" s="1"/>
  <c r="BF790"/>
  <c r="BF782"/>
  <c r="BF781" s="1"/>
  <c r="BE782"/>
  <c r="BD782"/>
  <c r="BC782"/>
  <c r="BB782"/>
  <c r="BB781" s="1"/>
  <c r="BE781"/>
  <c r="BD781"/>
  <c r="BC781"/>
  <c r="BF778"/>
  <c r="BE778"/>
  <c r="BD778"/>
  <c r="BC778"/>
  <c r="BB778"/>
  <c r="BF776"/>
  <c r="BE776"/>
  <c r="BE775" s="1"/>
  <c r="BE774" s="1"/>
  <c r="BE773" s="1"/>
  <c r="BD776"/>
  <c r="BC776"/>
  <c r="BC775" s="1"/>
  <c r="BC774" s="1"/>
  <c r="BB776"/>
  <c r="BB775" s="1"/>
  <c r="BB774" s="1"/>
  <c r="BB773" s="1"/>
  <c r="BF775"/>
  <c r="BF774" s="1"/>
  <c r="BF773" s="1"/>
  <c r="BF771"/>
  <c r="BE771"/>
  <c r="BE770" s="1"/>
  <c r="BE769" s="1"/>
  <c r="BE768" s="1"/>
  <c r="BD771"/>
  <c r="BD770" s="1"/>
  <c r="BD769" s="1"/>
  <c r="BD768" s="1"/>
  <c r="BC771"/>
  <c r="BC770" s="1"/>
  <c r="BC769" s="1"/>
  <c r="BC768" s="1"/>
  <c r="BB771"/>
  <c r="BF770"/>
  <c r="BF769" s="1"/>
  <c r="BF768" s="1"/>
  <c r="BB770"/>
  <c r="BB769" s="1"/>
  <c r="BB768" s="1"/>
  <c r="BF761"/>
  <c r="BF760" s="1"/>
  <c r="BF759" s="1"/>
  <c r="BF758" s="1"/>
  <c r="BE761"/>
  <c r="BE760" s="1"/>
  <c r="BE759" s="1"/>
  <c r="BE758" s="1"/>
  <c r="BD761"/>
  <c r="BD760" s="1"/>
  <c r="BD759" s="1"/>
  <c r="BD758" s="1"/>
  <c r="BC761"/>
  <c r="BC760" s="1"/>
  <c r="BC759" s="1"/>
  <c r="BC758" s="1"/>
  <c r="BB761"/>
  <c r="BB760"/>
  <c r="BB759" s="1"/>
  <c r="BB758" s="1"/>
  <c r="BF756"/>
  <c r="BF755" s="1"/>
  <c r="BF754" s="1"/>
  <c r="BF753" s="1"/>
  <c r="BF752" s="1"/>
  <c r="BE756"/>
  <c r="BE755" s="1"/>
  <c r="BE754" s="1"/>
  <c r="BE753" s="1"/>
  <c r="BE752" s="1"/>
  <c r="BD756"/>
  <c r="BC756"/>
  <c r="BC755" s="1"/>
  <c r="BC754" s="1"/>
  <c r="BC753" s="1"/>
  <c r="BC752" s="1"/>
  <c r="BB756"/>
  <c r="BB755" s="1"/>
  <c r="BB754" s="1"/>
  <c r="BB753" s="1"/>
  <c r="BB752" s="1"/>
  <c r="BD755"/>
  <c r="BD754" s="1"/>
  <c r="BD753" s="1"/>
  <c r="BD752" s="1"/>
  <c r="BF750"/>
  <c r="BE750"/>
  <c r="BD750"/>
  <c r="BC750"/>
  <c r="BB750"/>
  <c r="BF748"/>
  <c r="BE748"/>
  <c r="BD748"/>
  <c r="BC748"/>
  <c r="BB748"/>
  <c r="BF746"/>
  <c r="BE746"/>
  <c r="BD746"/>
  <c r="BC746"/>
  <c r="BB746"/>
  <c r="BF742"/>
  <c r="BE742"/>
  <c r="BE741" s="1"/>
  <c r="BE740" s="1"/>
  <c r="BD742"/>
  <c r="BD741" s="1"/>
  <c r="BC742"/>
  <c r="BC741" s="1"/>
  <c r="BC740" s="1"/>
  <c r="BB742"/>
  <c r="BB741" s="1"/>
  <c r="BB740" s="1"/>
  <c r="BF741"/>
  <c r="BF740" s="1"/>
  <c r="BD740"/>
  <c r="BF735"/>
  <c r="BF734" s="1"/>
  <c r="BE735"/>
  <c r="BD735"/>
  <c r="BD734" s="1"/>
  <c r="BC735"/>
  <c r="BC734" s="1"/>
  <c r="BB735"/>
  <c r="BB734" s="1"/>
  <c r="BE734"/>
  <c r="BF724"/>
  <c r="BF723" s="1"/>
  <c r="BF722" s="1"/>
  <c r="BF721" s="1"/>
  <c r="BE724"/>
  <c r="BD724"/>
  <c r="BD723" s="1"/>
  <c r="BD722" s="1"/>
  <c r="BD721" s="1"/>
  <c r="BC724"/>
  <c r="BC723" s="1"/>
  <c r="BC722" s="1"/>
  <c r="BC721" s="1"/>
  <c r="BB724"/>
  <c r="BB723" s="1"/>
  <c r="BB722" s="1"/>
  <c r="BB721" s="1"/>
  <c r="BE723"/>
  <c r="BE722" s="1"/>
  <c r="BE721" s="1"/>
  <c r="BF719"/>
  <c r="BF718" s="1"/>
  <c r="BF717" s="1"/>
  <c r="BF716" s="1"/>
  <c r="BE719"/>
  <c r="BE718" s="1"/>
  <c r="BE717" s="1"/>
  <c r="BE716" s="1"/>
  <c r="BD719"/>
  <c r="BD718" s="1"/>
  <c r="BD717" s="1"/>
  <c r="BD716" s="1"/>
  <c r="BC719"/>
  <c r="BB719"/>
  <c r="BB718" s="1"/>
  <c r="BB717" s="1"/>
  <c r="BB716" s="1"/>
  <c r="BC718"/>
  <c r="BC717" s="1"/>
  <c r="BC716" s="1"/>
  <c r="BF714"/>
  <c r="BF713" s="1"/>
  <c r="BF712" s="1"/>
  <c r="BF711" s="1"/>
  <c r="BE714"/>
  <c r="BE713" s="1"/>
  <c r="BE712" s="1"/>
  <c r="BE711" s="1"/>
  <c r="BD714"/>
  <c r="BD713" s="1"/>
  <c r="BC714"/>
  <c r="BC713" s="1"/>
  <c r="BC712" s="1"/>
  <c r="BC711" s="1"/>
  <c r="BB714"/>
  <c r="BB713"/>
  <c r="BB712" s="1"/>
  <c r="BB711" s="1"/>
  <c r="BD712"/>
  <c r="BD711" s="1"/>
  <c r="BF709"/>
  <c r="BD709"/>
  <c r="BD708" s="1"/>
  <c r="BD707" s="1"/>
  <c r="BD706" s="1"/>
  <c r="BC709"/>
  <c r="BC708" s="1"/>
  <c r="BC707" s="1"/>
  <c r="BC706" s="1"/>
  <c r="BB709"/>
  <c r="BB708" s="1"/>
  <c r="BB707" s="1"/>
  <c r="BB706" s="1"/>
  <c r="BF708"/>
  <c r="BF707" s="1"/>
  <c r="BF706" s="1"/>
  <c r="BF697"/>
  <c r="BF696" s="1"/>
  <c r="BF695" s="1"/>
  <c r="BE697"/>
  <c r="BD697"/>
  <c r="BD696" s="1"/>
  <c r="BD695" s="1"/>
  <c r="BC697"/>
  <c r="BB697"/>
  <c r="BB696" s="1"/>
  <c r="BB695" s="1"/>
  <c r="BE696"/>
  <c r="BE695" s="1"/>
  <c r="BC696"/>
  <c r="BC695" s="1"/>
  <c r="BF690"/>
  <c r="BF689" s="1"/>
  <c r="BF688" s="1"/>
  <c r="BF687" s="1"/>
  <c r="BE690"/>
  <c r="BD690"/>
  <c r="BD689" s="1"/>
  <c r="BD688" s="1"/>
  <c r="BC690"/>
  <c r="BC689" s="1"/>
  <c r="BC688" s="1"/>
  <c r="BB690"/>
  <c r="BB689" s="1"/>
  <c r="BB688" s="1"/>
  <c r="BE689"/>
  <c r="BE688" s="1"/>
  <c r="BF685"/>
  <c r="BF684" s="1"/>
  <c r="BF683" s="1"/>
  <c r="BF682" s="1"/>
  <c r="BE685"/>
  <c r="BE684" s="1"/>
  <c r="BE683" s="1"/>
  <c r="BE682" s="1"/>
  <c r="BD685"/>
  <c r="BD684" s="1"/>
  <c r="BD683" s="1"/>
  <c r="BD682" s="1"/>
  <c r="BC685"/>
  <c r="BB685"/>
  <c r="BB684" s="1"/>
  <c r="BB683" s="1"/>
  <c r="BB682" s="1"/>
  <c r="BC684"/>
  <c r="BC683" s="1"/>
  <c r="BC682" s="1"/>
  <c r="BF680"/>
  <c r="BF679" s="1"/>
  <c r="BF678" s="1"/>
  <c r="BF677" s="1"/>
  <c r="BE680"/>
  <c r="BD680"/>
  <c r="BD679" s="1"/>
  <c r="BC680"/>
  <c r="BC679" s="1"/>
  <c r="BC678" s="1"/>
  <c r="BC677" s="1"/>
  <c r="BB680"/>
  <c r="BE679"/>
  <c r="BE678" s="1"/>
  <c r="BE677" s="1"/>
  <c r="BB679"/>
  <c r="BB678" s="1"/>
  <c r="BB677" s="1"/>
  <c r="BD678"/>
  <c r="BD677" s="1"/>
  <c r="BF670"/>
  <c r="BF669" s="1"/>
  <c r="BF668" s="1"/>
  <c r="BF667" s="1"/>
  <c r="BE670"/>
  <c r="BE669" s="1"/>
  <c r="BE668" s="1"/>
  <c r="BE667" s="1"/>
  <c r="BD670"/>
  <c r="BC670"/>
  <c r="BC669" s="1"/>
  <c r="BC668" s="1"/>
  <c r="BC667" s="1"/>
  <c r="BB670"/>
  <c r="BD669"/>
  <c r="BD668" s="1"/>
  <c r="BD667" s="1"/>
  <c r="BB669"/>
  <c r="BB668" s="1"/>
  <c r="BB667" s="1"/>
  <c r="BF657"/>
  <c r="BF656" s="1"/>
  <c r="BE657"/>
  <c r="BE656" s="1"/>
  <c r="BD657"/>
  <c r="BD656" s="1"/>
  <c r="BC657"/>
  <c r="BC656" s="1"/>
  <c r="BB657"/>
  <c r="BB656"/>
  <c r="BF621"/>
  <c r="BF620" s="1"/>
  <c r="BF619" s="1"/>
  <c r="BE621"/>
  <c r="BE620" s="1"/>
  <c r="BE619" s="1"/>
  <c r="BD621"/>
  <c r="BD620" s="1"/>
  <c r="BD619" s="1"/>
  <c r="BC621"/>
  <c r="BC620" s="1"/>
  <c r="BC619" s="1"/>
  <c r="BB621"/>
  <c r="BB620"/>
  <c r="BB619" s="1"/>
  <c r="BF617"/>
  <c r="BE617"/>
  <c r="BE616" s="1"/>
  <c r="BE615" s="1"/>
  <c r="BD617"/>
  <c r="BD616" s="1"/>
  <c r="BD615" s="1"/>
  <c r="BC617"/>
  <c r="BB617"/>
  <c r="BB616" s="1"/>
  <c r="BB615" s="1"/>
  <c r="BB614" s="1"/>
  <c r="BF616"/>
  <c r="BF615" s="1"/>
  <c r="BC616"/>
  <c r="BC615" s="1"/>
  <c r="BF612"/>
  <c r="BF611" s="1"/>
  <c r="BE612"/>
  <c r="BD612"/>
  <c r="BC612"/>
  <c r="BB612"/>
  <c r="BB611" s="1"/>
  <c r="BE611"/>
  <c r="BD611"/>
  <c r="BC611"/>
  <c r="BF609"/>
  <c r="BF608" s="1"/>
  <c r="BE609"/>
  <c r="BD609"/>
  <c r="BC609"/>
  <c r="BB609"/>
  <c r="BB608" s="1"/>
  <c r="BE608"/>
  <c r="BE607" s="1"/>
  <c r="BD608"/>
  <c r="BC608"/>
  <c r="BC607"/>
  <c r="BF605"/>
  <c r="BF604" s="1"/>
  <c r="BF603" s="1"/>
  <c r="BE605"/>
  <c r="BE604" s="1"/>
  <c r="BE603" s="1"/>
  <c r="BD605"/>
  <c r="BD604" s="1"/>
  <c r="BD603" s="1"/>
  <c r="BC605"/>
  <c r="BC604" s="1"/>
  <c r="BC603" s="1"/>
  <c r="BC602" s="1"/>
  <c r="BB605"/>
  <c r="BB604" s="1"/>
  <c r="BB603" s="1"/>
  <c r="BF598"/>
  <c r="BF597" s="1"/>
  <c r="BF596" s="1"/>
  <c r="BE598"/>
  <c r="BD598"/>
  <c r="BC598"/>
  <c r="BB598"/>
  <c r="BB597" s="1"/>
  <c r="BB596" s="1"/>
  <c r="BE597"/>
  <c r="BE596" s="1"/>
  <c r="BD597"/>
  <c r="BD596" s="1"/>
  <c r="BC597"/>
  <c r="BC596" s="1"/>
  <c r="BF588"/>
  <c r="BE588"/>
  <c r="BD588"/>
  <c r="BC588"/>
  <c r="BB588"/>
  <c r="BD586"/>
  <c r="BF586"/>
  <c r="BE586"/>
  <c r="BC586"/>
  <c r="BB586"/>
  <c r="BF584"/>
  <c r="BE584"/>
  <c r="BE583" s="1"/>
  <c r="BE582" s="1"/>
  <c r="BD584"/>
  <c r="BC584"/>
  <c r="BC583" s="1"/>
  <c r="BC582" s="1"/>
  <c r="BB584"/>
  <c r="BF580"/>
  <c r="BF579" s="1"/>
  <c r="BF578" s="1"/>
  <c r="BE580"/>
  <c r="BD580"/>
  <c r="BC580"/>
  <c r="BB580"/>
  <c r="BB579" s="1"/>
  <c r="BB578" s="1"/>
  <c r="BE579"/>
  <c r="BE578" s="1"/>
  <c r="BD579"/>
  <c r="BD578" s="1"/>
  <c r="BC579"/>
  <c r="BC578" s="1"/>
  <c r="BF575"/>
  <c r="BF574" s="1"/>
  <c r="BE575"/>
  <c r="BE574" s="1"/>
  <c r="BD575"/>
  <c r="BD574" s="1"/>
  <c r="BC575"/>
  <c r="BC574" s="1"/>
  <c r="BB575"/>
  <c r="BB574" s="1"/>
  <c r="BF570"/>
  <c r="BF569" s="1"/>
  <c r="BE570"/>
  <c r="BE569" s="1"/>
  <c r="BD570"/>
  <c r="BD569" s="1"/>
  <c r="BC570"/>
  <c r="BB570"/>
  <c r="BB569" s="1"/>
  <c r="BC569"/>
  <c r="BF561"/>
  <c r="BF560" s="1"/>
  <c r="BE561"/>
  <c r="BE560" s="1"/>
  <c r="BD561"/>
  <c r="BD560" s="1"/>
  <c r="BC561"/>
  <c r="BC560" s="1"/>
  <c r="BB561"/>
  <c r="BB560"/>
  <c r="BF558"/>
  <c r="BE558"/>
  <c r="BD558"/>
  <c r="BC558"/>
  <c r="BB558"/>
  <c r="BF556"/>
  <c r="BE556"/>
  <c r="BD556"/>
  <c r="BD555" s="1"/>
  <c r="BC556"/>
  <c r="BB556"/>
  <c r="BF553"/>
  <c r="BF552" s="1"/>
  <c r="BE553"/>
  <c r="BE552" s="1"/>
  <c r="BD553"/>
  <c r="BC553"/>
  <c r="BC552" s="1"/>
  <c r="BB553"/>
  <c r="BB552" s="1"/>
  <c r="BD552"/>
  <c r="BF550"/>
  <c r="BF549" s="1"/>
  <c r="BE550"/>
  <c r="BD550"/>
  <c r="BC550"/>
  <c r="BC549" s="1"/>
  <c r="BB550"/>
  <c r="BB549" s="1"/>
  <c r="BE549"/>
  <c r="BE548" s="1"/>
  <c r="BD549"/>
  <c r="BD548" s="1"/>
  <c r="BF545"/>
  <c r="BF544" s="1"/>
  <c r="BF543" s="1"/>
  <c r="BF542" s="1"/>
  <c r="BE545"/>
  <c r="BE544" s="1"/>
  <c r="BE543" s="1"/>
  <c r="BE542" s="1"/>
  <c r="BD545"/>
  <c r="BD544" s="1"/>
  <c r="BD543" s="1"/>
  <c r="BD542" s="1"/>
  <c r="BC545"/>
  <c r="BB545"/>
  <c r="BB544" s="1"/>
  <c r="BB543" s="1"/>
  <c r="BB542" s="1"/>
  <c r="BC544"/>
  <c r="BC543" s="1"/>
  <c r="BC542" s="1"/>
  <c r="BF537"/>
  <c r="BF536" s="1"/>
  <c r="BE537"/>
  <c r="BD537"/>
  <c r="BD536" s="1"/>
  <c r="BC537"/>
  <c r="BC536" s="1"/>
  <c r="BB537"/>
  <c r="BB536" s="1"/>
  <c r="BE536"/>
  <c r="BF531"/>
  <c r="BE531"/>
  <c r="BE530" s="1"/>
  <c r="BD531"/>
  <c r="BD530" s="1"/>
  <c r="BC531"/>
  <c r="BB531"/>
  <c r="BB530" s="1"/>
  <c r="BF530"/>
  <c r="BC530"/>
  <c r="BF522"/>
  <c r="BF521" s="1"/>
  <c r="BE522"/>
  <c r="BD522"/>
  <c r="BD521" s="1"/>
  <c r="BC522"/>
  <c r="BC521" s="1"/>
  <c r="BB522"/>
  <c r="BB521" s="1"/>
  <c r="BE521"/>
  <c r="BF519"/>
  <c r="BF518" s="1"/>
  <c r="BE519"/>
  <c r="BD519"/>
  <c r="BD518" s="1"/>
  <c r="BC519"/>
  <c r="BC518" s="1"/>
  <c r="BB519"/>
  <c r="BB518" s="1"/>
  <c r="BE518"/>
  <c r="BF509"/>
  <c r="BE509"/>
  <c r="BE508" s="1"/>
  <c r="BE507" s="1"/>
  <c r="BD509"/>
  <c r="BC509"/>
  <c r="BB509"/>
  <c r="BF508"/>
  <c r="BD508"/>
  <c r="BD507" s="1"/>
  <c r="BC508"/>
  <c r="BC507" s="1"/>
  <c r="BB508"/>
  <c r="BB507" s="1"/>
  <c r="BF507"/>
  <c r="BF486"/>
  <c r="BE486"/>
  <c r="BE483" s="1"/>
  <c r="BD486"/>
  <c r="BC486"/>
  <c r="BB486"/>
  <c r="BF483"/>
  <c r="BD483"/>
  <c r="BC483"/>
  <c r="BB483"/>
  <c r="BF472"/>
  <c r="BF471" s="1"/>
  <c r="BE472"/>
  <c r="BE471" s="1"/>
  <c r="BD472"/>
  <c r="BD471" s="1"/>
  <c r="BC472"/>
  <c r="BB472"/>
  <c r="BB471" s="1"/>
  <c r="BC471"/>
  <c r="BF466"/>
  <c r="BE466"/>
  <c r="BE465" s="1"/>
  <c r="BD466"/>
  <c r="BC466"/>
  <c r="BB466"/>
  <c r="BF465"/>
  <c r="BD465"/>
  <c r="BC465"/>
  <c r="BB465"/>
  <c r="BF463"/>
  <c r="BF462" s="1"/>
  <c r="BF461" s="1"/>
  <c r="BE463"/>
  <c r="BE462" s="1"/>
  <c r="BE461" s="1"/>
  <c r="BD463"/>
  <c r="BD462" s="1"/>
  <c r="BD461" s="1"/>
  <c r="BC463"/>
  <c r="BB463"/>
  <c r="BB462" s="1"/>
  <c r="BB461" s="1"/>
  <c r="BC462"/>
  <c r="BC461" s="1"/>
  <c r="BF459"/>
  <c r="BE459"/>
  <c r="BD459"/>
  <c r="BC459"/>
  <c r="BB459"/>
  <c r="BF457"/>
  <c r="BE457"/>
  <c r="BD457"/>
  <c r="BC457"/>
  <c r="BB457"/>
  <c r="BF455"/>
  <c r="BE455"/>
  <c r="BD455"/>
  <c r="BC455"/>
  <c r="BB455"/>
  <c r="BF447"/>
  <c r="BF446" s="1"/>
  <c r="BF445" s="1"/>
  <c r="BE447"/>
  <c r="BE446" s="1"/>
  <c r="BE445" s="1"/>
  <c r="BD447"/>
  <c r="BD446" s="1"/>
  <c r="BD445" s="1"/>
  <c r="BC447"/>
  <c r="BC446" s="1"/>
  <c r="BC445" s="1"/>
  <c r="BB447"/>
  <c r="BB446" s="1"/>
  <c r="BB445" s="1"/>
  <c r="BF442"/>
  <c r="BE442"/>
  <c r="BE441" s="1"/>
  <c r="BE440" s="1"/>
  <c r="BE439" s="1"/>
  <c r="BD442"/>
  <c r="BC442"/>
  <c r="BC441" s="1"/>
  <c r="BC440" s="1"/>
  <c r="BC439" s="1"/>
  <c r="BB442"/>
  <c r="BF441"/>
  <c r="BF440" s="1"/>
  <c r="BF439" s="1"/>
  <c r="BD441"/>
  <c r="BD440" s="1"/>
  <c r="BD439" s="1"/>
  <c r="BB441"/>
  <c r="BB440" s="1"/>
  <c r="BB439" s="1"/>
  <c r="BF435"/>
  <c r="BF434" s="1"/>
  <c r="BE435"/>
  <c r="BD435"/>
  <c r="BD434" s="1"/>
  <c r="BD433" s="1"/>
  <c r="BD432" s="1"/>
  <c r="BC435"/>
  <c r="BB435"/>
  <c r="BB434" s="1"/>
  <c r="BB433" s="1"/>
  <c r="BB432" s="1"/>
  <c r="BE434"/>
  <c r="BE433" s="1"/>
  <c r="BE432" s="1"/>
  <c r="BC434"/>
  <c r="BC433" s="1"/>
  <c r="BC432" s="1"/>
  <c r="BF433"/>
  <c r="BF432" s="1"/>
  <c r="BF422"/>
  <c r="BF421" s="1"/>
  <c r="BF418"/>
  <c r="BE418"/>
  <c r="BD418"/>
  <c r="BC418"/>
  <c r="BB418"/>
  <c r="BF416"/>
  <c r="BE416"/>
  <c r="BD416"/>
  <c r="BC416"/>
  <c r="BB416"/>
  <c r="BF414"/>
  <c r="BF413" s="1"/>
  <c r="BF412" s="1"/>
  <c r="BE414"/>
  <c r="BD414"/>
  <c r="BC414"/>
  <c r="BB414"/>
  <c r="BB413" s="1"/>
  <c r="BB412" s="1"/>
  <c r="BF410"/>
  <c r="BF409" s="1"/>
  <c r="BF408" s="1"/>
  <c r="BE410"/>
  <c r="BD410"/>
  <c r="BC410"/>
  <c r="BB410"/>
  <c r="BB409" s="1"/>
  <c r="BB408" s="1"/>
  <c r="BE409"/>
  <c r="BE408" s="1"/>
  <c r="BD409"/>
  <c r="BD408" s="1"/>
  <c r="BC409"/>
  <c r="BC408" s="1"/>
  <c r="BF400"/>
  <c r="BE400"/>
  <c r="BD400"/>
  <c r="BD399" s="1"/>
  <c r="BD398" s="1"/>
  <c r="BD397" s="1"/>
  <c r="BC400"/>
  <c r="BB400"/>
  <c r="BB399" s="1"/>
  <c r="BB398" s="1"/>
  <c r="BB397" s="1"/>
  <c r="BF399"/>
  <c r="BF398" s="1"/>
  <c r="BF397" s="1"/>
  <c r="BE399"/>
  <c r="BE398" s="1"/>
  <c r="BE397" s="1"/>
  <c r="BC399"/>
  <c r="BC398" s="1"/>
  <c r="BC397" s="1"/>
  <c r="BF381"/>
  <c r="BF380" s="1"/>
  <c r="BF379" s="1"/>
  <c r="BF378" s="1"/>
  <c r="BE381"/>
  <c r="BD381"/>
  <c r="BD380" s="1"/>
  <c r="BD379" s="1"/>
  <c r="BD378" s="1"/>
  <c r="BC381"/>
  <c r="BC380" s="1"/>
  <c r="BC379" s="1"/>
  <c r="BC378" s="1"/>
  <c r="BB381"/>
  <c r="BB380" s="1"/>
  <c r="BB379" s="1"/>
  <c r="BB378" s="1"/>
  <c r="BE380"/>
  <c r="BE379"/>
  <c r="BE378" s="1"/>
  <c r="BF376"/>
  <c r="BE376"/>
  <c r="BD376"/>
  <c r="BC376"/>
  <c r="BB376"/>
  <c r="BD374"/>
  <c r="BF374"/>
  <c r="BE374"/>
  <c r="BC374"/>
  <c r="BB374"/>
  <c r="BD372"/>
  <c r="BF372"/>
  <c r="BE372"/>
  <c r="BC372"/>
  <c r="BB372"/>
  <c r="BF368"/>
  <c r="BF367" s="1"/>
  <c r="BF366" s="1"/>
  <c r="BE368"/>
  <c r="BD368"/>
  <c r="BD367" s="1"/>
  <c r="BD366" s="1"/>
  <c r="BC368"/>
  <c r="BB368"/>
  <c r="BB367" s="1"/>
  <c r="BE367"/>
  <c r="BE366" s="1"/>
  <c r="BC367"/>
  <c r="BC366" s="1"/>
  <c r="BB366"/>
  <c r="BF356"/>
  <c r="BF355" s="1"/>
  <c r="BF354" s="1"/>
  <c r="BF353" s="1"/>
  <c r="BF352" s="1"/>
  <c r="BE356"/>
  <c r="BE355" s="1"/>
  <c r="BE354" s="1"/>
  <c r="BE353" s="1"/>
  <c r="BE352" s="1"/>
  <c r="BD356"/>
  <c r="BD355" s="1"/>
  <c r="BD354" s="1"/>
  <c r="BD353" s="1"/>
  <c r="BD352" s="1"/>
  <c r="BC356"/>
  <c r="BB356"/>
  <c r="BB355" s="1"/>
  <c r="BB354" s="1"/>
  <c r="BB353" s="1"/>
  <c r="BB352" s="1"/>
  <c r="BC355"/>
  <c r="BC354" s="1"/>
  <c r="BC353" s="1"/>
  <c r="BC352" s="1"/>
  <c r="BB344"/>
  <c r="BB343" s="1"/>
  <c r="BB342" s="1"/>
  <c r="BB341" s="1"/>
  <c r="BF343"/>
  <c r="BF342" s="1"/>
  <c r="BF341" s="1"/>
  <c r="BE343"/>
  <c r="BE342" s="1"/>
  <c r="BE341" s="1"/>
  <c r="BD343"/>
  <c r="BD342" s="1"/>
  <c r="BD341" s="1"/>
  <c r="BC343"/>
  <c r="BC342" s="1"/>
  <c r="BC341" s="1"/>
  <c r="BF322"/>
  <c r="BF321" s="1"/>
  <c r="BE322"/>
  <c r="BD322"/>
  <c r="BC322"/>
  <c r="BB322"/>
  <c r="BB321" s="1"/>
  <c r="BE321"/>
  <c r="BD321"/>
  <c r="BC321"/>
  <c r="BF319"/>
  <c r="BF318" s="1"/>
  <c r="BE319"/>
  <c r="BD319"/>
  <c r="BC319"/>
  <c r="BB319"/>
  <c r="BB318" s="1"/>
  <c r="BE318"/>
  <c r="BD318"/>
  <c r="BC318"/>
  <c r="BF313"/>
  <c r="BF312" s="1"/>
  <c r="BE313"/>
  <c r="BD313"/>
  <c r="BC313"/>
  <c r="BB313"/>
  <c r="BB312" s="1"/>
  <c r="BE312"/>
  <c r="BD312"/>
  <c r="BC312"/>
  <c r="BD306"/>
  <c r="BF306"/>
  <c r="BE306"/>
  <c r="BC306"/>
  <c r="BB306"/>
  <c r="BF302"/>
  <c r="BE302"/>
  <c r="BD302"/>
  <c r="BC302"/>
  <c r="BB302"/>
  <c r="BF300"/>
  <c r="BF299" s="1"/>
  <c r="BE300"/>
  <c r="BD300"/>
  <c r="BC300"/>
  <c r="BB300"/>
  <c r="BF295"/>
  <c r="BE295"/>
  <c r="BE294" s="1"/>
  <c r="BE293" s="1"/>
  <c r="BE292" s="1"/>
  <c r="BD295"/>
  <c r="BC295"/>
  <c r="BC294" s="1"/>
  <c r="BC293" s="1"/>
  <c r="BC292" s="1"/>
  <c r="BB295"/>
  <c r="BF294"/>
  <c r="BF293" s="1"/>
  <c r="BF292" s="1"/>
  <c r="BD294"/>
  <c r="BD293" s="1"/>
  <c r="BD292" s="1"/>
  <c r="BB294"/>
  <c r="BB293" s="1"/>
  <c r="BB292" s="1"/>
  <c r="BF290"/>
  <c r="BE290"/>
  <c r="BE287" s="1"/>
  <c r="BD290"/>
  <c r="BC290"/>
  <c r="BC287" s="1"/>
  <c r="BB290"/>
  <c r="BF288"/>
  <c r="BF287" s="1"/>
  <c r="BE288"/>
  <c r="BD288"/>
  <c r="BD287" s="1"/>
  <c r="BC288"/>
  <c r="BB288"/>
  <c r="BB287" s="1"/>
  <c r="BF285"/>
  <c r="BE285"/>
  <c r="BD285"/>
  <c r="BC285"/>
  <c r="BB285"/>
  <c r="BF283"/>
  <c r="BE283"/>
  <c r="BD283"/>
  <c r="BC283"/>
  <c r="BB283"/>
  <c r="BF281"/>
  <c r="BE281"/>
  <c r="BD281"/>
  <c r="BC281"/>
  <c r="BB281"/>
  <c r="BE280"/>
  <c r="BE279" s="1"/>
  <c r="BF276"/>
  <c r="BF275" s="1"/>
  <c r="BF274" s="1"/>
  <c r="BF273" s="1"/>
  <c r="BE276"/>
  <c r="BD276"/>
  <c r="BD275" s="1"/>
  <c r="BD274" s="1"/>
  <c r="BD273" s="1"/>
  <c r="BC276"/>
  <c r="BC275" s="1"/>
  <c r="BC274" s="1"/>
  <c r="BC273" s="1"/>
  <c r="BB276"/>
  <c r="BB275" s="1"/>
  <c r="BB274" s="1"/>
  <c r="BB273" s="1"/>
  <c r="BE275"/>
  <c r="BE274" s="1"/>
  <c r="BE273" s="1"/>
  <c r="BF267"/>
  <c r="BF266" s="1"/>
  <c r="BE267"/>
  <c r="BD267"/>
  <c r="BC267"/>
  <c r="BB267"/>
  <c r="BB266" s="1"/>
  <c r="BE266"/>
  <c r="BD266"/>
  <c r="BC266"/>
  <c r="BF264"/>
  <c r="BE264"/>
  <c r="BD264"/>
  <c r="BC264"/>
  <c r="BB264"/>
  <c r="BF262"/>
  <c r="BF261" s="1"/>
  <c r="BF260" s="1"/>
  <c r="BE262"/>
  <c r="BD262"/>
  <c r="BC262"/>
  <c r="BC261" s="1"/>
  <c r="BC260" s="1"/>
  <c r="BB262"/>
  <c r="BB261" s="1"/>
  <c r="BB260" s="1"/>
  <c r="BF257"/>
  <c r="BE257"/>
  <c r="BE254" s="1"/>
  <c r="BD257"/>
  <c r="BC257"/>
  <c r="BB257"/>
  <c r="BF255"/>
  <c r="BE255"/>
  <c r="BD255"/>
  <c r="BC255"/>
  <c r="BB255"/>
  <c r="BC254"/>
  <c r="BF245"/>
  <c r="BE245"/>
  <c r="BD245"/>
  <c r="BC245"/>
  <c r="BB245"/>
  <c r="BF243"/>
  <c r="BE243"/>
  <c r="BD243"/>
  <c r="BC243"/>
  <c r="BB243"/>
  <c r="BF241"/>
  <c r="BE241"/>
  <c r="BD241"/>
  <c r="BD240" s="1"/>
  <c r="BC241"/>
  <c r="BC240" s="1"/>
  <c r="BB241"/>
  <c r="BF235"/>
  <c r="BF234" s="1"/>
  <c r="BE235"/>
  <c r="BD235"/>
  <c r="BD234" s="1"/>
  <c r="BC235"/>
  <c r="BC234" s="1"/>
  <c r="BB235"/>
  <c r="BB234" s="1"/>
  <c r="BE234"/>
  <c r="BF227"/>
  <c r="BE227"/>
  <c r="BD227"/>
  <c r="BC227"/>
  <c r="BB227"/>
  <c r="BF225"/>
  <c r="BE225"/>
  <c r="BE224" s="1"/>
  <c r="BD225"/>
  <c r="BD224" s="1"/>
  <c r="BC225"/>
  <c r="BC224" s="1"/>
  <c r="BB225"/>
  <c r="BF222"/>
  <c r="BF221" s="1"/>
  <c r="BE222"/>
  <c r="BE221" s="1"/>
  <c r="BD222"/>
  <c r="BD221" s="1"/>
  <c r="BC222"/>
  <c r="BC221" s="1"/>
  <c r="BB222"/>
  <c r="BB221" s="1"/>
  <c r="BF219"/>
  <c r="BE219"/>
  <c r="BD219"/>
  <c r="BC219"/>
  <c r="BB219"/>
  <c r="BF217"/>
  <c r="BE217"/>
  <c r="BD217"/>
  <c r="BC217"/>
  <c r="BB217"/>
  <c r="BE216"/>
  <c r="BC216"/>
  <c r="BF214"/>
  <c r="BE214"/>
  <c r="BE213" s="1"/>
  <c r="BD214"/>
  <c r="BD213" s="1"/>
  <c r="BC214"/>
  <c r="BB214"/>
  <c r="BC213"/>
  <c r="BF210"/>
  <c r="BE210"/>
  <c r="BD210"/>
  <c r="BC210"/>
  <c r="BB210"/>
  <c r="BF208"/>
  <c r="BE208"/>
  <c r="BD208"/>
  <c r="BC208"/>
  <c r="BB208"/>
  <c r="BF206"/>
  <c r="BE206"/>
  <c r="BD206"/>
  <c r="BC206"/>
  <c r="BC205" s="1"/>
  <c r="BB206"/>
  <c r="BE205"/>
  <c r="BF203"/>
  <c r="BE203"/>
  <c r="BD203"/>
  <c r="BC203"/>
  <c r="BB203"/>
  <c r="BF201"/>
  <c r="BE201"/>
  <c r="BD201"/>
  <c r="BC201"/>
  <c r="BB201"/>
  <c r="BF199"/>
  <c r="BE199"/>
  <c r="BD199"/>
  <c r="BC199"/>
  <c r="BC198" s="1"/>
  <c r="BB199"/>
  <c r="BF195"/>
  <c r="BE195"/>
  <c r="BE194" s="1"/>
  <c r="BD195"/>
  <c r="BC195"/>
  <c r="BC194" s="1"/>
  <c r="BB195"/>
  <c r="BB194" s="1"/>
  <c r="BF194"/>
  <c r="BD194"/>
  <c r="BF192"/>
  <c r="BE192"/>
  <c r="BD192"/>
  <c r="BC192"/>
  <c r="BB192"/>
  <c r="BF190"/>
  <c r="BE190"/>
  <c r="BD190"/>
  <c r="BC190"/>
  <c r="BB190"/>
  <c r="BF188"/>
  <c r="BF187" s="1"/>
  <c r="BE188"/>
  <c r="BD188"/>
  <c r="BC188"/>
  <c r="BB188"/>
  <c r="BB187" s="1"/>
  <c r="BF183"/>
  <c r="BE183"/>
  <c r="BE182" s="1"/>
  <c r="BE181" s="1"/>
  <c r="BE180" s="1"/>
  <c r="BD183"/>
  <c r="BC183"/>
  <c r="BB183"/>
  <c r="BF182"/>
  <c r="BD182"/>
  <c r="BD181" s="1"/>
  <c r="BD180" s="1"/>
  <c r="BC182"/>
  <c r="BC181" s="1"/>
  <c r="BC180" s="1"/>
  <c r="BB182"/>
  <c r="BB181" s="1"/>
  <c r="BB180" s="1"/>
  <c r="BF181"/>
  <c r="BF180" s="1"/>
  <c r="BF171"/>
  <c r="BF170" s="1"/>
  <c r="BE171"/>
  <c r="BD171"/>
  <c r="BC171"/>
  <c r="BC170" s="1"/>
  <c r="BB171"/>
  <c r="BE170"/>
  <c r="BD170"/>
  <c r="BB170"/>
  <c r="BF168"/>
  <c r="BE168"/>
  <c r="BE167" s="1"/>
  <c r="BD168"/>
  <c r="BD167" s="1"/>
  <c r="BC168"/>
  <c r="BC167" s="1"/>
  <c r="BB168"/>
  <c r="BF167"/>
  <c r="BB167"/>
  <c r="BF165"/>
  <c r="BF164" s="1"/>
  <c r="BE165"/>
  <c r="BD165"/>
  <c r="BD164" s="1"/>
  <c r="BC165"/>
  <c r="BC164" s="1"/>
  <c r="BB165"/>
  <c r="BB164" s="1"/>
  <c r="BE164"/>
  <c r="BF162"/>
  <c r="BF161" s="1"/>
  <c r="BE162"/>
  <c r="BD162"/>
  <c r="BC162"/>
  <c r="BC161" s="1"/>
  <c r="BB162"/>
  <c r="BB161" s="1"/>
  <c r="BE161"/>
  <c r="BD161"/>
  <c r="BF159"/>
  <c r="BE159"/>
  <c r="BE158" s="1"/>
  <c r="BD159"/>
  <c r="BD158" s="1"/>
  <c r="BC159"/>
  <c r="BB159"/>
  <c r="BF158"/>
  <c r="BC158"/>
  <c r="BB158"/>
  <c r="BF154"/>
  <c r="BE154"/>
  <c r="BE153" s="1"/>
  <c r="BD154"/>
  <c r="BD153" s="1"/>
  <c r="BC154"/>
  <c r="BB154"/>
  <c r="BB153" s="1"/>
  <c r="BB152" s="1"/>
  <c r="BF153"/>
  <c r="BF152" s="1"/>
  <c r="BC153"/>
  <c r="BF150"/>
  <c r="BF149" s="1"/>
  <c r="BF148" s="1"/>
  <c r="BE150"/>
  <c r="BD150"/>
  <c r="BD149" s="1"/>
  <c r="BD148" s="1"/>
  <c r="BC150"/>
  <c r="BC149" s="1"/>
  <c r="BC148" s="1"/>
  <c r="BB150"/>
  <c r="BB149" s="1"/>
  <c r="BB148" s="1"/>
  <c r="BE149"/>
  <c r="BE148" s="1"/>
  <c r="BF145"/>
  <c r="BF144" s="1"/>
  <c r="BF143" s="1"/>
  <c r="BF142" s="1"/>
  <c r="BE145"/>
  <c r="BE144" s="1"/>
  <c r="BE143" s="1"/>
  <c r="BE142" s="1"/>
  <c r="BD145"/>
  <c r="BD144" s="1"/>
  <c r="BD143" s="1"/>
  <c r="BD142" s="1"/>
  <c r="BC145"/>
  <c r="BC144" s="1"/>
  <c r="BC143" s="1"/>
  <c r="BC142" s="1"/>
  <c r="BB145"/>
  <c r="BB144" s="1"/>
  <c r="BB143" s="1"/>
  <c r="BB142" s="1"/>
  <c r="BF133"/>
  <c r="BF132" s="1"/>
  <c r="BF131" s="1"/>
  <c r="BF130" s="1"/>
  <c r="BF129" s="1"/>
  <c r="BE133"/>
  <c r="BE132" s="1"/>
  <c r="BE131" s="1"/>
  <c r="BE130" s="1"/>
  <c r="BE129" s="1"/>
  <c r="BD133"/>
  <c r="BC133"/>
  <c r="BC132" s="1"/>
  <c r="BC131" s="1"/>
  <c r="BC130" s="1"/>
  <c r="BC129" s="1"/>
  <c r="BB133"/>
  <c r="BB132" s="1"/>
  <c r="BB131" s="1"/>
  <c r="BB130" s="1"/>
  <c r="BB129" s="1"/>
  <c r="BD132"/>
  <c r="BD131" s="1"/>
  <c r="BD130" s="1"/>
  <c r="BD129" s="1"/>
  <c r="BF126"/>
  <c r="BF125" s="1"/>
  <c r="BF124" s="1"/>
  <c r="BF123" s="1"/>
  <c r="BF122" s="1"/>
  <c r="BE126"/>
  <c r="BD126"/>
  <c r="BD125" s="1"/>
  <c r="BD124" s="1"/>
  <c r="BD123" s="1"/>
  <c r="BD122" s="1"/>
  <c r="BC126"/>
  <c r="BB126"/>
  <c r="BB125" s="1"/>
  <c r="BB124" s="1"/>
  <c r="BB123" s="1"/>
  <c r="BB122" s="1"/>
  <c r="BE125"/>
  <c r="BE124" s="1"/>
  <c r="BE123" s="1"/>
  <c r="BE122" s="1"/>
  <c r="BC125"/>
  <c r="BC124" s="1"/>
  <c r="BC123" s="1"/>
  <c r="BC122" s="1"/>
  <c r="BF119"/>
  <c r="BF118" s="1"/>
  <c r="BE119"/>
  <c r="BD119"/>
  <c r="BC119"/>
  <c r="BC118" s="1"/>
  <c r="BB119"/>
  <c r="BB118" s="1"/>
  <c r="BE118"/>
  <c r="BD118"/>
  <c r="BF115"/>
  <c r="BE115"/>
  <c r="BD115"/>
  <c r="BC115"/>
  <c r="BB115"/>
  <c r="BF113"/>
  <c r="BE113"/>
  <c r="BD113"/>
  <c r="BC113"/>
  <c r="BB113"/>
  <c r="BF111"/>
  <c r="BE111"/>
  <c r="BE110" s="1"/>
  <c r="BD111"/>
  <c r="BD110" s="1"/>
  <c r="BD109" s="1"/>
  <c r="BD108" s="1"/>
  <c r="BD107" s="1"/>
  <c r="BC111"/>
  <c r="BB111"/>
  <c r="BF92"/>
  <c r="BF91" s="1"/>
  <c r="BE92"/>
  <c r="BD92"/>
  <c r="BC92"/>
  <c r="BC91" s="1"/>
  <c r="BB92"/>
  <c r="BB91" s="1"/>
  <c r="BE91"/>
  <c r="BD91"/>
  <c r="BF89"/>
  <c r="BE89"/>
  <c r="BD89"/>
  <c r="BC89"/>
  <c r="BB89"/>
  <c r="BF87"/>
  <c r="BE87"/>
  <c r="BE86" s="1"/>
  <c r="BD87"/>
  <c r="BC87"/>
  <c r="BB87"/>
  <c r="BB86" s="1"/>
  <c r="BF86"/>
  <c r="BF82"/>
  <c r="BE82"/>
  <c r="BE81" s="1"/>
  <c r="BD82"/>
  <c r="BD81" s="1"/>
  <c r="BC82"/>
  <c r="BC81" s="1"/>
  <c r="BB82"/>
  <c r="BB81" s="1"/>
  <c r="BF81"/>
  <c r="BF79"/>
  <c r="BF77"/>
  <c r="BE77"/>
  <c r="BD77"/>
  <c r="BC77"/>
  <c r="BB77"/>
  <c r="BB74" s="1"/>
  <c r="BF75"/>
  <c r="BE75"/>
  <c r="BE74" s="1"/>
  <c r="BD75"/>
  <c r="BC75"/>
  <c r="BC74" s="1"/>
  <c r="BB75"/>
  <c r="BF70"/>
  <c r="BF69" s="1"/>
  <c r="BE70"/>
  <c r="BE69" s="1"/>
  <c r="BD70"/>
  <c r="BD69" s="1"/>
  <c r="BC70"/>
  <c r="BC69" s="1"/>
  <c r="BB70"/>
  <c r="BB69" s="1"/>
  <c r="BF64"/>
  <c r="BE64"/>
  <c r="BD64"/>
  <c r="BD61" s="1"/>
  <c r="BC64"/>
  <c r="BB64"/>
  <c r="BF62"/>
  <c r="BE62"/>
  <c r="BD62"/>
  <c r="BC62"/>
  <c r="BB62"/>
  <c r="BE61"/>
  <c r="BF59"/>
  <c r="BE59"/>
  <c r="BD59"/>
  <c r="BC59"/>
  <c r="BB59"/>
  <c r="BF57"/>
  <c r="BF56" s="1"/>
  <c r="BE57"/>
  <c r="BD57"/>
  <c r="BC57"/>
  <c r="BC56" s="1"/>
  <c r="BB57"/>
  <c r="BB56" s="1"/>
  <c r="BF54"/>
  <c r="BE54"/>
  <c r="BE53" s="1"/>
  <c r="BD54"/>
  <c r="BD53" s="1"/>
  <c r="BC54"/>
  <c r="BC53" s="1"/>
  <c r="BB54"/>
  <c r="BF53"/>
  <c r="BB53"/>
  <c r="BF51"/>
  <c r="BE51"/>
  <c r="BD51"/>
  <c r="BC51"/>
  <c r="BB51"/>
  <c r="BF49"/>
  <c r="BE49"/>
  <c r="BD49"/>
  <c r="BC49"/>
  <c r="BB49"/>
  <c r="BF47"/>
  <c r="BE47"/>
  <c r="BD47"/>
  <c r="BC47"/>
  <c r="BB47"/>
  <c r="BF45"/>
  <c r="BF44" s="1"/>
  <c r="BF43" s="1"/>
  <c r="BE45"/>
  <c r="BD45"/>
  <c r="BC45"/>
  <c r="BB45"/>
  <c r="BE44"/>
  <c r="BE43" s="1"/>
  <c r="BF37"/>
  <c r="BE37"/>
  <c r="BD37"/>
  <c r="BC37"/>
  <c r="BB37"/>
  <c r="BF34"/>
  <c r="BE34"/>
  <c r="BD34"/>
  <c r="BC34"/>
  <c r="BB34"/>
  <c r="BF32"/>
  <c r="BE32"/>
  <c r="BD32"/>
  <c r="BC32"/>
  <c r="BB32"/>
  <c r="BF30"/>
  <c r="BF29" s="1"/>
  <c r="BE30"/>
  <c r="BD30"/>
  <c r="BC30"/>
  <c r="BB30"/>
  <c r="BB29" s="1"/>
  <c r="BE29"/>
  <c r="BF27"/>
  <c r="BF26" s="1"/>
  <c r="BE27"/>
  <c r="BE26" s="1"/>
  <c r="BD27"/>
  <c r="BD26" s="1"/>
  <c r="BC27"/>
  <c r="BB27"/>
  <c r="BB26" s="1"/>
  <c r="BC26"/>
  <c r="BF24"/>
  <c r="BF23" s="1"/>
  <c r="BE24"/>
  <c r="BD24"/>
  <c r="BD23" s="1"/>
  <c r="BC24"/>
  <c r="BC23" s="1"/>
  <c r="BB24"/>
  <c r="BB23" s="1"/>
  <c r="BE23"/>
  <c r="BF13"/>
  <c r="BE13"/>
  <c r="BE12" s="1"/>
  <c r="BE11" s="1"/>
  <c r="BE10" s="1"/>
  <c r="BE9" s="1"/>
  <c r="BD13"/>
  <c r="BC13"/>
  <c r="BC12" s="1"/>
  <c r="BC11" s="1"/>
  <c r="BC10" s="1"/>
  <c r="BC9" s="1"/>
  <c r="BB13"/>
  <c r="BF12"/>
  <c r="BF11" s="1"/>
  <c r="BF10" s="1"/>
  <c r="BF9" s="1"/>
  <c r="BD12"/>
  <c r="BD11" s="1"/>
  <c r="BD10" s="1"/>
  <c r="BD9" s="1"/>
  <c r="BB12"/>
  <c r="BB11" s="1"/>
  <c r="BB10" s="1"/>
  <c r="BB9" s="1"/>
  <c r="AW160"/>
  <c r="BD216" l="1"/>
  <c r="BF407"/>
  <c r="BB1269"/>
  <c r="BE56"/>
  <c r="BB61"/>
  <c r="BF61"/>
  <c r="BE261"/>
  <c r="BE260" s="1"/>
  <c r="BE259" s="1"/>
  <c r="BD261"/>
  <c r="BD260" s="1"/>
  <c r="BD259" s="1"/>
  <c r="BC555"/>
  <c r="BB1385"/>
  <c r="BB1384" s="1"/>
  <c r="BB1383" s="1"/>
  <c r="BB1382" s="1"/>
  <c r="BB186"/>
  <c r="BB371"/>
  <c r="BB370" s="1"/>
  <c r="BD745"/>
  <c r="BD744" s="1"/>
  <c r="BD1202"/>
  <c r="BE1478"/>
  <c r="BE1477" s="1"/>
  <c r="BC1618"/>
  <c r="BC1617" s="1"/>
  <c r="BE152"/>
  <c r="BE555"/>
  <c r="BE836"/>
  <c r="BE835" s="1"/>
  <c r="BE834" s="1"/>
  <c r="BC1075"/>
  <c r="BE1385"/>
  <c r="BE1384" s="1"/>
  <c r="BE1383" s="1"/>
  <c r="BE1382" s="1"/>
  <c r="BD1385"/>
  <c r="BD1384" s="1"/>
  <c r="BD1383" s="1"/>
  <c r="BD1382" s="1"/>
  <c r="BE1600"/>
  <c r="BD340"/>
  <c r="BD339" s="1"/>
  <c r="BD338" s="1"/>
  <c r="BG1503"/>
  <c r="BG1502" s="1"/>
  <c r="BN1504"/>
  <c r="BG347"/>
  <c r="BG346" s="1"/>
  <c r="BG345" s="1"/>
  <c r="BN348"/>
  <c r="BC745"/>
  <c r="BC744" s="1"/>
  <c r="BE889"/>
  <c r="BE883" s="1"/>
  <c r="BE882" s="1"/>
  <c r="BC1269"/>
  <c r="BF1511"/>
  <c r="BD1618"/>
  <c r="BD1617" s="1"/>
  <c r="BC339"/>
  <c r="BC338" s="1"/>
  <c r="BC340"/>
  <c r="BB340"/>
  <c r="BB339" s="1"/>
  <c r="BB338" s="1"/>
  <c r="BB407"/>
  <c r="BB583"/>
  <c r="BB582" s="1"/>
  <c r="BB812"/>
  <c r="BD1096"/>
  <c r="BF340"/>
  <c r="BF339" s="1"/>
  <c r="BF338" s="1"/>
  <c r="BD56"/>
  <c r="BC61"/>
  <c r="BD86"/>
  <c r="BC110"/>
  <c r="BB147"/>
  <c r="BD187"/>
  <c r="BD186" s="1"/>
  <c r="BE198"/>
  <c r="BE197" s="1"/>
  <c r="BB224"/>
  <c r="BF224"/>
  <c r="BD254"/>
  <c r="BC614"/>
  <c r="BE687"/>
  <c r="BD775"/>
  <c r="BD774" s="1"/>
  <c r="BF836"/>
  <c r="BF835" s="1"/>
  <c r="BF834" s="1"/>
  <c r="BE340"/>
  <c r="BE339" s="1"/>
  <c r="BE338" s="1"/>
  <c r="BH1503"/>
  <c r="BH1502" s="1"/>
  <c r="BO1504"/>
  <c r="BD74"/>
  <c r="BC86"/>
  <c r="BC454"/>
  <c r="BC453" s="1"/>
  <c r="BE454"/>
  <c r="BE453" s="1"/>
  <c r="BF548"/>
  <c r="BB555"/>
  <c r="BF555"/>
  <c r="BF583"/>
  <c r="BF582" s="1"/>
  <c r="BD607"/>
  <c r="BD602" s="1"/>
  <c r="BC852"/>
  <c r="BB889"/>
  <c r="BF1269"/>
  <c r="BC1510"/>
  <c r="BF1618"/>
  <c r="BF1617" s="1"/>
  <c r="BB548"/>
  <c r="AT347"/>
  <c r="AT346" s="1"/>
  <c r="AT345" s="1"/>
  <c r="BE22"/>
  <c r="BE21" s="1"/>
  <c r="BE20" s="1"/>
  <c r="BE147"/>
  <c r="BE109"/>
  <c r="BE108" s="1"/>
  <c r="BE107" s="1"/>
  <c r="BF186"/>
  <c r="BB198"/>
  <c r="BF198"/>
  <c r="BD44"/>
  <c r="BD43" s="1"/>
  <c r="BD42" s="1"/>
  <c r="BD41" s="1"/>
  <c r="BC197"/>
  <c r="BC29"/>
  <c r="BC22" s="1"/>
  <c r="BC21" s="1"/>
  <c r="BC20" s="1"/>
  <c r="BC44"/>
  <c r="BC43" s="1"/>
  <c r="BC42" s="1"/>
  <c r="BC41" s="1"/>
  <c r="BD198"/>
  <c r="BB205"/>
  <c r="BF205"/>
  <c r="BB216"/>
  <c r="BF216"/>
  <c r="BB254"/>
  <c r="BF254"/>
  <c r="BC299"/>
  <c r="BC298" s="1"/>
  <c r="BC297" s="1"/>
  <c r="BE299"/>
  <c r="BE298" s="1"/>
  <c r="BE297" s="1"/>
  <c r="BE278"/>
  <c r="BC444"/>
  <c r="BC438" s="1"/>
  <c r="BF110"/>
  <c r="BF109" s="1"/>
  <c r="BF108" s="1"/>
  <c r="BF107" s="1"/>
  <c r="BC109"/>
  <c r="BC108" s="1"/>
  <c r="BC107" s="1"/>
  <c r="BF147"/>
  <c r="BC187"/>
  <c r="BC186" s="1"/>
  <c r="BE187"/>
  <c r="BB240"/>
  <c r="BF240"/>
  <c r="BB280"/>
  <c r="BB279" s="1"/>
  <c r="BB278" s="1"/>
  <c r="BF280"/>
  <c r="BF279" s="1"/>
  <c r="BF278" s="1"/>
  <c r="BC280"/>
  <c r="BC279" s="1"/>
  <c r="BC278" s="1"/>
  <c r="BB299"/>
  <c r="BD299"/>
  <c r="BD298" s="1"/>
  <c r="BD297" s="1"/>
  <c r="BB396"/>
  <c r="BE547"/>
  <c r="BB836"/>
  <c r="BB835" s="1"/>
  <c r="BB834" s="1"/>
  <c r="BE240"/>
  <c r="BC152"/>
  <c r="BC147" s="1"/>
  <c r="BB197"/>
  <c r="BC259"/>
  <c r="BD280"/>
  <c r="BD279" s="1"/>
  <c r="BB365"/>
  <c r="BB364" s="1"/>
  <c r="BB350" s="1"/>
  <c r="BE371"/>
  <c r="BE370" s="1"/>
  <c r="BE365" s="1"/>
  <c r="BE364" s="1"/>
  <c r="BF371"/>
  <c r="BF370" s="1"/>
  <c r="BF365" s="1"/>
  <c r="BD413"/>
  <c r="BD412" s="1"/>
  <c r="BE413"/>
  <c r="BE412" s="1"/>
  <c r="BE407" s="1"/>
  <c r="BE396" s="1"/>
  <c r="BE350" s="1"/>
  <c r="BF547"/>
  <c r="BE577"/>
  <c r="BD583"/>
  <c r="BD582" s="1"/>
  <c r="BD577" s="1"/>
  <c r="BB745"/>
  <c r="BB744" s="1"/>
  <c r="BF745"/>
  <c r="BF744" s="1"/>
  <c r="BB577"/>
  <c r="BF577"/>
  <c r="BB852"/>
  <c r="BF852"/>
  <c r="BC371"/>
  <c r="BC370" s="1"/>
  <c r="BC413"/>
  <c r="BC412" s="1"/>
  <c r="BC407" s="1"/>
  <c r="BC396" s="1"/>
  <c r="BE444"/>
  <c r="BE438" s="1"/>
  <c r="BB454"/>
  <c r="BB453" s="1"/>
  <c r="BB444" s="1"/>
  <c r="BB438" s="1"/>
  <c r="BF454"/>
  <c r="BF453" s="1"/>
  <c r="BF444" s="1"/>
  <c r="BF438" s="1"/>
  <c r="BE602"/>
  <c r="BF614"/>
  <c r="BD614"/>
  <c r="BC739"/>
  <c r="BE745"/>
  <c r="BE744" s="1"/>
  <c r="BE739" s="1"/>
  <c r="BC773"/>
  <c r="BB807"/>
  <c r="BD889"/>
  <c r="BD883" s="1"/>
  <c r="BD882" s="1"/>
  <c r="BE614"/>
  <c r="BF739"/>
  <c r="BD739"/>
  <c r="BC889"/>
  <c r="BC883" s="1"/>
  <c r="BC882" s="1"/>
  <c r="BF883"/>
  <c r="BF882" s="1"/>
  <c r="BF666"/>
  <c r="BE666"/>
  <c r="BD687"/>
  <c r="BC812"/>
  <c r="BF812"/>
  <c r="BF807" s="1"/>
  <c r="BD836"/>
  <c r="BD835" s="1"/>
  <c r="BD834" s="1"/>
  <c r="BD852"/>
  <c r="BD1225"/>
  <c r="BD1224" s="1"/>
  <c r="BB1250"/>
  <c r="BB1249" s="1"/>
  <c r="BB1248" s="1"/>
  <c r="BB1246" s="1"/>
  <c r="BF1250"/>
  <c r="BF1249" s="1"/>
  <c r="BF1248" s="1"/>
  <c r="BF1246" s="1"/>
  <c r="BF1478"/>
  <c r="BF1477" s="1"/>
  <c r="BC1114"/>
  <c r="BD1114"/>
  <c r="BE1235"/>
  <c r="BE1234" s="1"/>
  <c r="BE1225" s="1"/>
  <c r="BE1224" s="1"/>
  <c r="BF1510"/>
  <c r="BE1075"/>
  <c r="BC1250"/>
  <c r="BC1488"/>
  <c r="BB1511"/>
  <c r="BB1510" s="1"/>
  <c r="BC1202"/>
  <c r="BD1201"/>
  <c r="BC1676"/>
  <c r="BE1555"/>
  <c r="BD1393"/>
  <c r="BD1392" s="1"/>
  <c r="BC1478"/>
  <c r="BC1477" s="1"/>
  <c r="BD1555"/>
  <c r="BC1555"/>
  <c r="BC1600"/>
  <c r="BD1600"/>
  <c r="BB1676"/>
  <c r="BF1393"/>
  <c r="BF1392" s="1"/>
  <c r="BE1393"/>
  <c r="BE1392" s="1"/>
  <c r="BD1676"/>
  <c r="BD1269"/>
  <c r="BB883"/>
  <c r="BB882" s="1"/>
  <c r="BD812"/>
  <c r="BD807" s="1"/>
  <c r="BC807"/>
  <c r="BD773"/>
  <c r="BB687"/>
  <c r="BB666"/>
  <c r="BC577"/>
  <c r="BF541"/>
  <c r="BC548"/>
  <c r="BC547" s="1"/>
  <c r="BD454"/>
  <c r="BD453" s="1"/>
  <c r="BD444" s="1"/>
  <c r="BD438" s="1"/>
  <c r="BD407"/>
  <c r="BD396"/>
  <c r="BD205"/>
  <c r="BD152"/>
  <c r="BD147" s="1"/>
  <c r="BB110"/>
  <c r="BB109" s="1"/>
  <c r="BB108" s="1"/>
  <c r="BB107" s="1"/>
  <c r="BF74"/>
  <c r="BF42" s="1"/>
  <c r="BF41" s="1"/>
  <c r="BB44"/>
  <c r="BB43" s="1"/>
  <c r="BB42" s="1"/>
  <c r="BB41" s="1"/>
  <c r="BD29"/>
  <c r="BD22" s="1"/>
  <c r="BD21" s="1"/>
  <c r="BD20" s="1"/>
  <c r="BF22"/>
  <c r="BF21" s="1"/>
  <c r="BF20" s="1"/>
  <c r="BE42"/>
  <c r="BE41" s="1"/>
  <c r="BE186"/>
  <c r="BE185" s="1"/>
  <c r="BD278"/>
  <c r="BF298"/>
  <c r="BF297" s="1"/>
  <c r="BB259"/>
  <c r="BB298"/>
  <c r="BB297" s="1"/>
  <c r="BD371"/>
  <c r="BD370" s="1"/>
  <c r="BD365" s="1"/>
  <c r="BD364" s="1"/>
  <c r="BF259"/>
  <c r="BC365"/>
  <c r="BC364" s="1"/>
  <c r="BC350" s="1"/>
  <c r="BB22"/>
  <c r="BB21" s="1"/>
  <c r="BB20" s="1"/>
  <c r="BF364"/>
  <c r="BB213"/>
  <c r="BF213"/>
  <c r="BD547"/>
  <c r="BC687"/>
  <c r="BC666" s="1"/>
  <c r="BB739"/>
  <c r="BE812"/>
  <c r="BE807" s="1"/>
  <c r="BF396"/>
  <c r="BB607"/>
  <c r="BB602" s="1"/>
  <c r="BF607"/>
  <c r="BF602" s="1"/>
  <c r="BD666"/>
  <c r="BB1075"/>
  <c r="BF1075"/>
  <c r="BB1096"/>
  <c r="BF1096"/>
  <c r="BB1114"/>
  <c r="BE1114"/>
  <c r="BE1074" s="1"/>
  <c r="BB1225"/>
  <c r="BB1224" s="1"/>
  <c r="BF1225"/>
  <c r="BF1224" s="1"/>
  <c r="BB1202"/>
  <c r="BB1201" s="1"/>
  <c r="BD1249"/>
  <c r="BD1248" s="1"/>
  <c r="BD1246" s="1"/>
  <c r="BE1250"/>
  <c r="BD1075"/>
  <c r="BD1074" s="1"/>
  <c r="BC1074"/>
  <c r="BC1096"/>
  <c r="BF1114"/>
  <c r="BC1201"/>
  <c r="BC1225"/>
  <c r="BC1224" s="1"/>
  <c r="BC1249"/>
  <c r="BC1248" s="1"/>
  <c r="BC1246" s="1"/>
  <c r="BE1269"/>
  <c r="BD1488"/>
  <c r="BD1391" s="1"/>
  <c r="BE1488"/>
  <c r="BE1391" s="1"/>
  <c r="BF1676"/>
  <c r="BE1676"/>
  <c r="BE1511"/>
  <c r="BE1510" s="1"/>
  <c r="BB1393"/>
  <c r="BB1392" s="1"/>
  <c r="BC1393"/>
  <c r="BC1392" s="1"/>
  <c r="BC1391" s="1"/>
  <c r="BD1478"/>
  <c r="BD1477" s="1"/>
  <c r="BB1488"/>
  <c r="BF1488"/>
  <c r="BD1511"/>
  <c r="BD1510" s="1"/>
  <c r="BB1555"/>
  <c r="BF1555"/>
  <c r="AW375"/>
  <c r="AW373"/>
  <c r="BA1014"/>
  <c r="AZ1014"/>
  <c r="AY1013"/>
  <c r="AY1012" s="1"/>
  <c r="AX1013"/>
  <c r="AW1013"/>
  <c r="AW1012" s="1"/>
  <c r="AV1013"/>
  <c r="AV1012" s="1"/>
  <c r="AU1013"/>
  <c r="AU1012" s="1"/>
  <c r="AX1012"/>
  <c r="BF197" l="1"/>
  <c r="BN1503"/>
  <c r="BR1504"/>
  <c r="BB547"/>
  <c r="BO1503"/>
  <c r="BS1504"/>
  <c r="BN347"/>
  <c r="BR348"/>
  <c r="BE541"/>
  <c r="BD541"/>
  <c r="BD197"/>
  <c r="BD185" s="1"/>
  <c r="BB541"/>
  <c r="BH348"/>
  <c r="BC185"/>
  <c r="BF185"/>
  <c r="BF1391"/>
  <c r="BA1013"/>
  <c r="BA1012" s="1"/>
  <c r="BH1014"/>
  <c r="AZ1013"/>
  <c r="AZ1012" s="1"/>
  <c r="BG1014"/>
  <c r="BB185"/>
  <c r="BC541"/>
  <c r="BD350"/>
  <c r="BB1391"/>
  <c r="BB1074"/>
  <c r="BF350"/>
  <c r="BF1074"/>
  <c r="BE1249"/>
  <c r="BE1248" s="1"/>
  <c r="BE1246" s="1"/>
  <c r="AW587"/>
  <c r="BA878"/>
  <c r="BH878" s="1"/>
  <c r="AZ878"/>
  <c r="AY877"/>
  <c r="AY876" s="1"/>
  <c r="AY875" s="1"/>
  <c r="AX877"/>
  <c r="AX876" s="1"/>
  <c r="AX875" s="1"/>
  <c r="AW877"/>
  <c r="AV877"/>
  <c r="AV876" s="1"/>
  <c r="AV875" s="1"/>
  <c r="AU877"/>
  <c r="AU876" s="1"/>
  <c r="AU875" s="1"/>
  <c r="AW876"/>
  <c r="AW875" s="1"/>
  <c r="AW307"/>
  <c r="BO1502" l="1"/>
  <c r="BS1502" s="1"/>
  <c r="BS1503"/>
  <c r="BN1502"/>
  <c r="BR1502" s="1"/>
  <c r="BR1503"/>
  <c r="BN346"/>
  <c r="BR347"/>
  <c r="BA877"/>
  <c r="BA876" s="1"/>
  <c r="BA875" s="1"/>
  <c r="BG1013"/>
  <c r="BG1012" s="1"/>
  <c r="BN1014"/>
  <c r="BH347"/>
  <c r="BH346" s="1"/>
  <c r="BH345" s="1"/>
  <c r="BO348"/>
  <c r="BH877"/>
  <c r="BH876" s="1"/>
  <c r="BH875" s="1"/>
  <c r="BO878"/>
  <c r="BH1013"/>
  <c r="BH1012" s="1"/>
  <c r="BO1014"/>
  <c r="AZ877"/>
  <c r="AZ876" s="1"/>
  <c r="AZ875" s="1"/>
  <c r="BG878"/>
  <c r="BN1013" l="1"/>
  <c r="BR1014"/>
  <c r="BO347"/>
  <c r="BO346" s="1"/>
  <c r="BO345" s="1"/>
  <c r="BQ348"/>
  <c r="BQ347" s="1"/>
  <c r="BQ346" s="1"/>
  <c r="BQ345" s="1"/>
  <c r="BO877"/>
  <c r="BS878"/>
  <c r="BN345"/>
  <c r="BR345" s="1"/>
  <c r="BR346"/>
  <c r="BO1013"/>
  <c r="BS1014"/>
  <c r="BG877"/>
  <c r="BG876" s="1"/>
  <c r="BG875" s="1"/>
  <c r="BN878"/>
  <c r="AY1567"/>
  <c r="AY1566" s="1"/>
  <c r="AX1567"/>
  <c r="AX1566" s="1"/>
  <c r="AW1567"/>
  <c r="AW1566" s="1"/>
  <c r="AV1567"/>
  <c r="AV1566" s="1"/>
  <c r="AU1567"/>
  <c r="AU1566" s="1"/>
  <c r="BA1568"/>
  <c r="AZ1568"/>
  <c r="AV1340"/>
  <c r="AV1339" s="1"/>
  <c r="AV1335" s="1"/>
  <c r="AV1334" s="1"/>
  <c r="AW1340"/>
  <c r="AW1339" s="1"/>
  <c r="AW1335" s="1"/>
  <c r="AW1334" s="1"/>
  <c r="AX1340"/>
  <c r="AX1339" s="1"/>
  <c r="AX1335" s="1"/>
  <c r="AX1334" s="1"/>
  <c r="AY1340"/>
  <c r="AY1339" s="1"/>
  <c r="AY1335" s="1"/>
  <c r="AY1334" s="1"/>
  <c r="AU1340"/>
  <c r="AU1339" s="1"/>
  <c r="AU1335" s="1"/>
  <c r="AU1334" s="1"/>
  <c r="BA1341"/>
  <c r="AZ1341"/>
  <c r="BO1012" l="1"/>
  <c r="BS1012" s="1"/>
  <c r="BS1013"/>
  <c r="BO876"/>
  <c r="BS877"/>
  <c r="BN1012"/>
  <c r="BR1012" s="1"/>
  <c r="BR1013"/>
  <c r="BN877"/>
  <c r="BR878"/>
  <c r="AZ1340"/>
  <c r="AZ1339" s="1"/>
  <c r="AZ1335" s="1"/>
  <c r="AZ1334" s="1"/>
  <c r="BG1341"/>
  <c r="AZ1567"/>
  <c r="AZ1566" s="1"/>
  <c r="BG1568"/>
  <c r="BA1340"/>
  <c r="BA1339" s="1"/>
  <c r="BA1335" s="1"/>
  <c r="BA1334" s="1"/>
  <c r="BH1341"/>
  <c r="BA1567"/>
  <c r="BA1566" s="1"/>
  <c r="BH1568"/>
  <c r="BA204"/>
  <c r="AZ204"/>
  <c r="AV203"/>
  <c r="AW203"/>
  <c r="AX203"/>
  <c r="AY203"/>
  <c r="AU203"/>
  <c r="AU551"/>
  <c r="AY79"/>
  <c r="BA80"/>
  <c r="AZ80"/>
  <c r="BN876" l="1"/>
  <c r="BR877"/>
  <c r="BO875"/>
  <c r="BS875" s="1"/>
  <c r="BS876"/>
  <c r="BH1567"/>
  <c r="BH1566" s="1"/>
  <c r="BO1568"/>
  <c r="BG1567"/>
  <c r="BG1566" s="1"/>
  <c r="BN1568"/>
  <c r="BH1340"/>
  <c r="BH1339" s="1"/>
  <c r="BH1335" s="1"/>
  <c r="BH1334" s="1"/>
  <c r="BO1341"/>
  <c r="BG1340"/>
  <c r="BG1339" s="1"/>
  <c r="BG1335" s="1"/>
  <c r="BG1334" s="1"/>
  <c r="BN1341"/>
  <c r="BR1341" s="1"/>
  <c r="AZ79"/>
  <c r="BG80"/>
  <c r="BA79"/>
  <c r="BH80"/>
  <c r="AZ203"/>
  <c r="BG204"/>
  <c r="BA203"/>
  <c r="BH204"/>
  <c r="AY1726"/>
  <c r="AY1725" s="1"/>
  <c r="AY1724" s="1"/>
  <c r="AY1723" s="1"/>
  <c r="AY1721" s="1"/>
  <c r="AX1726"/>
  <c r="AW1726"/>
  <c r="AV1726"/>
  <c r="AV1725" s="1"/>
  <c r="AV1724" s="1"/>
  <c r="AV1723" s="1"/>
  <c r="AV1721" s="1"/>
  <c r="AU1726"/>
  <c r="AU1725" s="1"/>
  <c r="AU1724" s="1"/>
  <c r="AU1723" s="1"/>
  <c r="AU1721" s="1"/>
  <c r="AX1725"/>
  <c r="AX1724" s="1"/>
  <c r="AX1723" s="1"/>
  <c r="AX1721" s="1"/>
  <c r="AW1725"/>
  <c r="AW1724" s="1"/>
  <c r="AW1723" s="1"/>
  <c r="AW1721" s="1"/>
  <c r="AY1718"/>
  <c r="AY1717" s="1"/>
  <c r="AY1716" s="1"/>
  <c r="AY1715" s="1"/>
  <c r="AY1714" s="1"/>
  <c r="AY1712" s="1"/>
  <c r="AX1718"/>
  <c r="AW1718"/>
  <c r="AW1717" s="1"/>
  <c r="AW1716" s="1"/>
  <c r="AW1715" s="1"/>
  <c r="AW1714" s="1"/>
  <c r="AW1712" s="1"/>
  <c r="AV1718"/>
  <c r="AV1717" s="1"/>
  <c r="AV1716" s="1"/>
  <c r="AV1715" s="1"/>
  <c r="AV1714" s="1"/>
  <c r="AV1712" s="1"/>
  <c r="AU1718"/>
  <c r="AU1717" s="1"/>
  <c r="AU1716" s="1"/>
  <c r="AU1715" s="1"/>
  <c r="AU1714" s="1"/>
  <c r="AU1712" s="1"/>
  <c r="AX1717"/>
  <c r="AX1716" s="1"/>
  <c r="AX1715" s="1"/>
  <c r="AX1714" s="1"/>
  <c r="AX1712" s="1"/>
  <c r="AY1695"/>
  <c r="AY1694" s="1"/>
  <c r="AX1695"/>
  <c r="AX1694" s="1"/>
  <c r="AW1695"/>
  <c r="AW1694" s="1"/>
  <c r="AV1695"/>
  <c r="AV1694" s="1"/>
  <c r="AU1695"/>
  <c r="AU1694" s="1"/>
  <c r="AY1692"/>
  <c r="AY1691" s="1"/>
  <c r="AX1692"/>
  <c r="AX1691" s="1"/>
  <c r="AW1692"/>
  <c r="AW1691" s="1"/>
  <c r="AV1692"/>
  <c r="AV1691" s="1"/>
  <c r="AU1692"/>
  <c r="AU1691" s="1"/>
  <c r="AY1689"/>
  <c r="AY1688" s="1"/>
  <c r="AX1689"/>
  <c r="AX1688" s="1"/>
  <c r="AW1689"/>
  <c r="AW1688" s="1"/>
  <c r="AV1689"/>
  <c r="AV1688" s="1"/>
  <c r="AU1689"/>
  <c r="AU1688" s="1"/>
  <c r="AY1686"/>
  <c r="AY1685" s="1"/>
  <c r="AX1686"/>
  <c r="AX1685" s="1"/>
  <c r="AW1686"/>
  <c r="AW1685" s="1"/>
  <c r="AV1686"/>
  <c r="AV1685" s="1"/>
  <c r="AU1686"/>
  <c r="AU1685" s="1"/>
  <c r="AW1683"/>
  <c r="AW1682" s="1"/>
  <c r="AW1681" s="1"/>
  <c r="AY1683"/>
  <c r="AY1682" s="1"/>
  <c r="AY1681" s="1"/>
  <c r="AX1683"/>
  <c r="AX1682" s="1"/>
  <c r="AX1681" s="1"/>
  <c r="AV1683"/>
  <c r="AV1682" s="1"/>
  <c r="AV1681" s="1"/>
  <c r="AU1683"/>
  <c r="AU1682" s="1"/>
  <c r="AU1681" s="1"/>
  <c r="AY1679"/>
  <c r="AY1678" s="1"/>
  <c r="AY1677" s="1"/>
  <c r="AX1679"/>
  <c r="AX1678" s="1"/>
  <c r="AX1677" s="1"/>
  <c r="AW1679"/>
  <c r="AV1679"/>
  <c r="AV1678" s="1"/>
  <c r="AV1677" s="1"/>
  <c r="AU1679"/>
  <c r="AU1678" s="1"/>
  <c r="AU1677" s="1"/>
  <c r="AW1678"/>
  <c r="AW1677" s="1"/>
  <c r="AY1672"/>
  <c r="AY1671" s="1"/>
  <c r="AX1672"/>
  <c r="AW1672"/>
  <c r="AV1672"/>
  <c r="AV1671" s="1"/>
  <c r="AU1672"/>
  <c r="AU1671" s="1"/>
  <c r="AX1671"/>
  <c r="AW1671"/>
  <c r="AY1662"/>
  <c r="AY1661" s="1"/>
  <c r="AX1662"/>
  <c r="AX1661" s="1"/>
  <c r="AW1662"/>
  <c r="AW1661" s="1"/>
  <c r="AV1662"/>
  <c r="AV1661" s="1"/>
  <c r="AU1662"/>
  <c r="AU1661" s="1"/>
  <c r="AY1655"/>
  <c r="AY1654" s="1"/>
  <c r="AY1653" s="1"/>
  <c r="AX1655"/>
  <c r="AX1654" s="1"/>
  <c r="AX1653" s="1"/>
  <c r="AW1655"/>
  <c r="AW1654" s="1"/>
  <c r="AW1653" s="1"/>
  <c r="AV1655"/>
  <c r="AV1654" s="1"/>
  <c r="AV1653" s="1"/>
  <c r="AU1655"/>
  <c r="AU1654" s="1"/>
  <c r="AU1653" s="1"/>
  <c r="AY1646"/>
  <c r="AY1645" s="1"/>
  <c r="AY1644" s="1"/>
  <c r="AY1643" s="1"/>
  <c r="AX1646"/>
  <c r="AX1645" s="1"/>
  <c r="AX1644" s="1"/>
  <c r="AX1643" s="1"/>
  <c r="AW1646"/>
  <c r="AW1645" s="1"/>
  <c r="AW1644" s="1"/>
  <c r="AW1643" s="1"/>
  <c r="AV1646"/>
  <c r="AV1645" s="1"/>
  <c r="AV1644" s="1"/>
  <c r="AV1643" s="1"/>
  <c r="AU1646"/>
  <c r="AU1645" s="1"/>
  <c r="AU1644" s="1"/>
  <c r="AU1643" s="1"/>
  <c r="AY1638"/>
  <c r="AY1637" s="1"/>
  <c r="AX1638"/>
  <c r="AW1638"/>
  <c r="AV1638"/>
  <c r="AV1637" s="1"/>
  <c r="AU1638"/>
  <c r="AU1637" s="1"/>
  <c r="AX1637"/>
  <c r="AW1637"/>
  <c r="AY1635"/>
  <c r="AY1634" s="1"/>
  <c r="AX1635"/>
  <c r="AW1635"/>
  <c r="AV1635"/>
  <c r="AV1634" s="1"/>
  <c r="AU1635"/>
  <c r="AU1634" s="1"/>
  <c r="AX1634"/>
  <c r="AW1634"/>
  <c r="AY1632"/>
  <c r="AY1631" s="1"/>
  <c r="AX1632"/>
  <c r="AW1632"/>
  <c r="AW1631" s="1"/>
  <c r="AV1632"/>
  <c r="AV1631" s="1"/>
  <c r="AU1632"/>
  <c r="AU1631" s="1"/>
  <c r="AX1631"/>
  <c r="AY1621"/>
  <c r="AX1621"/>
  <c r="AW1621"/>
  <c r="AV1621"/>
  <c r="AU1621"/>
  <c r="AY1619"/>
  <c r="AX1619"/>
  <c r="AW1619"/>
  <c r="AW1618" s="1"/>
  <c r="AW1617" s="1"/>
  <c r="AV1619"/>
  <c r="AU1619"/>
  <c r="AU1618" s="1"/>
  <c r="AU1617" s="1"/>
  <c r="AY1614"/>
  <c r="AY1613" s="1"/>
  <c r="AY1612" s="1"/>
  <c r="AY1611" s="1"/>
  <c r="AX1614"/>
  <c r="AX1613" s="1"/>
  <c r="AX1612" s="1"/>
  <c r="AX1611" s="1"/>
  <c r="AW1614"/>
  <c r="AV1614"/>
  <c r="AV1613" s="1"/>
  <c r="AV1612" s="1"/>
  <c r="AV1611" s="1"/>
  <c r="AU1614"/>
  <c r="AU1613" s="1"/>
  <c r="AU1612" s="1"/>
  <c r="AU1611" s="1"/>
  <c r="AW1613"/>
  <c r="AW1612" s="1"/>
  <c r="AW1611" s="1"/>
  <c r="AY1609"/>
  <c r="AY1608" s="1"/>
  <c r="AY1607" s="1"/>
  <c r="AX1609"/>
  <c r="AX1608" s="1"/>
  <c r="AX1607" s="1"/>
  <c r="AW1609"/>
  <c r="AW1608" s="1"/>
  <c r="AW1607" s="1"/>
  <c r="AV1609"/>
  <c r="AV1608" s="1"/>
  <c r="AV1607" s="1"/>
  <c r="AU1609"/>
  <c r="AU1608" s="1"/>
  <c r="AU1607" s="1"/>
  <c r="AY1605"/>
  <c r="AX1605"/>
  <c r="AW1605"/>
  <c r="AV1605"/>
  <c r="AU1605"/>
  <c r="AY1603"/>
  <c r="AX1603"/>
  <c r="AW1603"/>
  <c r="AV1603"/>
  <c r="AU1603"/>
  <c r="AY1601"/>
  <c r="AX1601"/>
  <c r="AW1601"/>
  <c r="AV1601"/>
  <c r="AU1601"/>
  <c r="AY1585"/>
  <c r="AY1584" s="1"/>
  <c r="AX1585"/>
  <c r="AX1584" s="1"/>
  <c r="AW1585"/>
  <c r="AW1584" s="1"/>
  <c r="AV1585"/>
  <c r="AV1584" s="1"/>
  <c r="AU1585"/>
  <c r="AU1584" s="1"/>
  <c r="AY1582"/>
  <c r="AY1581" s="1"/>
  <c r="AX1582"/>
  <c r="AX1581" s="1"/>
  <c r="AW1582"/>
  <c r="AW1581" s="1"/>
  <c r="AV1582"/>
  <c r="AV1581" s="1"/>
  <c r="AU1582"/>
  <c r="AU1581" s="1"/>
  <c r="AY1570"/>
  <c r="AY1569" s="1"/>
  <c r="AX1570"/>
  <c r="AX1569" s="1"/>
  <c r="AW1570"/>
  <c r="AW1569" s="1"/>
  <c r="AV1570"/>
  <c r="AV1569" s="1"/>
  <c r="AU1570"/>
  <c r="AU1569" s="1"/>
  <c r="AY1564"/>
  <c r="AY1563" s="1"/>
  <c r="AX1564"/>
  <c r="AX1563" s="1"/>
  <c r="AW1564"/>
  <c r="AW1563" s="1"/>
  <c r="AV1564"/>
  <c r="AV1563" s="1"/>
  <c r="AU1564"/>
  <c r="AU1563" s="1"/>
  <c r="AY1558"/>
  <c r="AX1558"/>
  <c r="AX1557" s="1"/>
  <c r="AX1556" s="1"/>
  <c r="AX1555" s="1"/>
  <c r="AW1558"/>
  <c r="AW1557" s="1"/>
  <c r="AW1556" s="1"/>
  <c r="AV1558"/>
  <c r="AV1557" s="1"/>
  <c r="AV1556" s="1"/>
  <c r="AU1558"/>
  <c r="AU1557" s="1"/>
  <c r="AU1556" s="1"/>
  <c r="AY1557"/>
  <c r="AY1556" s="1"/>
  <c r="AY1553"/>
  <c r="AY1552" s="1"/>
  <c r="AX1553"/>
  <c r="AW1553"/>
  <c r="AV1553"/>
  <c r="AV1552" s="1"/>
  <c r="AU1553"/>
  <c r="AU1552" s="1"/>
  <c r="AX1552"/>
  <c r="AW1552"/>
  <c r="AY1546"/>
  <c r="AY1545" s="1"/>
  <c r="AX1546"/>
  <c r="AW1546"/>
  <c r="AV1546"/>
  <c r="AV1545" s="1"/>
  <c r="AU1546"/>
  <c r="AU1545" s="1"/>
  <c r="AX1545"/>
  <c r="AW1545"/>
  <c r="AY1543"/>
  <c r="AY1542" s="1"/>
  <c r="AX1543"/>
  <c r="AW1543"/>
  <c r="AV1543"/>
  <c r="AV1542" s="1"/>
  <c r="AU1543"/>
  <c r="AU1542" s="1"/>
  <c r="AX1542"/>
  <c r="AW1542"/>
  <c r="AY1540"/>
  <c r="AY1539" s="1"/>
  <c r="AX1540"/>
  <c r="AW1540"/>
  <c r="AV1540"/>
  <c r="AV1539" s="1"/>
  <c r="AU1540"/>
  <c r="AU1539" s="1"/>
  <c r="AX1539"/>
  <c r="AW1539"/>
  <c r="AY1522"/>
  <c r="AY1521" s="1"/>
  <c r="AX1522"/>
  <c r="AW1522"/>
  <c r="AW1521" s="1"/>
  <c r="AV1522"/>
  <c r="AV1521" s="1"/>
  <c r="AU1522"/>
  <c r="AU1521" s="1"/>
  <c r="AX1521"/>
  <c r="AY1516"/>
  <c r="AY1515" s="1"/>
  <c r="AX1516"/>
  <c r="AW1516"/>
  <c r="AV1516"/>
  <c r="AV1515" s="1"/>
  <c r="AU1516"/>
  <c r="AU1515" s="1"/>
  <c r="AX1515"/>
  <c r="AW1515"/>
  <c r="AY1513"/>
  <c r="AY1512" s="1"/>
  <c r="AX1513"/>
  <c r="AW1513"/>
  <c r="AV1513"/>
  <c r="AV1512" s="1"/>
  <c r="AU1513"/>
  <c r="AU1512" s="1"/>
  <c r="AX1512"/>
  <c r="AW1512"/>
  <c r="AY1500"/>
  <c r="AX1500"/>
  <c r="AX1499" s="1"/>
  <c r="AW1500"/>
  <c r="AW1499" s="1"/>
  <c r="AV1500"/>
  <c r="AV1499" s="1"/>
  <c r="AU1500"/>
  <c r="AU1499" s="1"/>
  <c r="AY1499"/>
  <c r="AY1497"/>
  <c r="AX1497"/>
  <c r="AX1496" s="1"/>
  <c r="AW1497"/>
  <c r="AW1496" s="1"/>
  <c r="AV1497"/>
  <c r="AV1496" s="1"/>
  <c r="AU1497"/>
  <c r="AU1496" s="1"/>
  <c r="AY1496"/>
  <c r="AY1491"/>
  <c r="AY1490" s="1"/>
  <c r="AY1489" s="1"/>
  <c r="AX1491"/>
  <c r="AX1490" s="1"/>
  <c r="AX1489" s="1"/>
  <c r="AW1491"/>
  <c r="AW1490" s="1"/>
  <c r="AW1489" s="1"/>
  <c r="AV1491"/>
  <c r="AV1490" s="1"/>
  <c r="AV1489" s="1"/>
  <c r="AU1491"/>
  <c r="AU1490" s="1"/>
  <c r="AU1489" s="1"/>
  <c r="AY1486"/>
  <c r="AY1485" s="1"/>
  <c r="AX1486"/>
  <c r="AX1485" s="1"/>
  <c r="AW1486"/>
  <c r="AW1485" s="1"/>
  <c r="AV1486"/>
  <c r="AV1485" s="1"/>
  <c r="AU1486"/>
  <c r="AU1485" s="1"/>
  <c r="AY1483"/>
  <c r="AY1482" s="1"/>
  <c r="AX1483"/>
  <c r="AX1482" s="1"/>
  <c r="AW1483"/>
  <c r="AW1482" s="1"/>
  <c r="AV1483"/>
  <c r="AV1482" s="1"/>
  <c r="AU1483"/>
  <c r="AU1482" s="1"/>
  <c r="AY1480"/>
  <c r="AY1479" s="1"/>
  <c r="AX1480"/>
  <c r="AX1479" s="1"/>
  <c r="AX1478" s="1"/>
  <c r="AX1477" s="1"/>
  <c r="AW1480"/>
  <c r="AV1480"/>
  <c r="AV1479" s="1"/>
  <c r="AU1480"/>
  <c r="AU1479" s="1"/>
  <c r="AW1479"/>
  <c r="AY1464"/>
  <c r="AY1463" s="1"/>
  <c r="AX1464"/>
  <c r="AX1463" s="1"/>
  <c r="AW1464"/>
  <c r="AW1463" s="1"/>
  <c r="AV1464"/>
  <c r="AV1463" s="1"/>
  <c r="AU1464"/>
  <c r="AU1463" s="1"/>
  <c r="AY1461"/>
  <c r="AY1460" s="1"/>
  <c r="AX1461"/>
  <c r="AX1460" s="1"/>
  <c r="AW1461"/>
  <c r="AW1460" s="1"/>
  <c r="AV1461"/>
  <c r="AV1460" s="1"/>
  <c r="AU1461"/>
  <c r="AU1460" s="1"/>
  <c r="AY1449"/>
  <c r="AX1449"/>
  <c r="AX1448" s="1"/>
  <c r="AW1449"/>
  <c r="AW1448" s="1"/>
  <c r="AV1449"/>
  <c r="AV1448" s="1"/>
  <c r="AU1449"/>
  <c r="AY1448"/>
  <c r="AU1448"/>
  <c r="AY1446"/>
  <c r="AY1445" s="1"/>
  <c r="AX1446"/>
  <c r="AX1445" s="1"/>
  <c r="AW1446"/>
  <c r="AV1446"/>
  <c r="AV1445" s="1"/>
  <c r="AU1446"/>
  <c r="AU1445" s="1"/>
  <c r="AW1445"/>
  <c r="AY1434"/>
  <c r="AX1434"/>
  <c r="AX1433" s="1"/>
  <c r="AW1434"/>
  <c r="AW1433" s="1"/>
  <c r="AV1434"/>
  <c r="AV1433" s="1"/>
  <c r="AU1434"/>
  <c r="AY1433"/>
  <c r="AU1433"/>
  <c r="AY1431"/>
  <c r="AY1430" s="1"/>
  <c r="AX1431"/>
  <c r="AX1430" s="1"/>
  <c r="AW1431"/>
  <c r="AW1430" s="1"/>
  <c r="AV1431"/>
  <c r="AV1430" s="1"/>
  <c r="AU1431"/>
  <c r="AU1430" s="1"/>
  <c r="AY1428"/>
  <c r="AX1428"/>
  <c r="AX1427" s="1"/>
  <c r="AW1428"/>
  <c r="AV1428"/>
  <c r="AV1427" s="1"/>
  <c r="AU1428"/>
  <c r="AU1427" s="1"/>
  <c r="AY1427"/>
  <c r="AW1427"/>
  <c r="AY1425"/>
  <c r="AX1425"/>
  <c r="AX1424" s="1"/>
  <c r="AW1425"/>
  <c r="AV1425"/>
  <c r="AV1424" s="1"/>
  <c r="AU1425"/>
  <c r="AY1424"/>
  <c r="AW1424"/>
  <c r="AU1424"/>
  <c r="AY1419"/>
  <c r="AY1418" s="1"/>
  <c r="AX1419"/>
  <c r="AW1419"/>
  <c r="AV1419"/>
  <c r="AV1418" s="1"/>
  <c r="AU1419"/>
  <c r="AX1418"/>
  <c r="AW1418"/>
  <c r="AU1418"/>
  <c r="AY1416"/>
  <c r="AY1415" s="1"/>
  <c r="AX1416"/>
  <c r="AW1416"/>
  <c r="AV1416"/>
  <c r="AV1415" s="1"/>
  <c r="AU1416"/>
  <c r="AX1415"/>
  <c r="AW1415"/>
  <c r="AU1415"/>
  <c r="AY1404"/>
  <c r="AY1403" s="1"/>
  <c r="AX1404"/>
  <c r="AW1404"/>
  <c r="AV1404"/>
  <c r="AV1403" s="1"/>
  <c r="AU1404"/>
  <c r="AU1403" s="1"/>
  <c r="AX1403"/>
  <c r="AW1403"/>
  <c r="AY1395"/>
  <c r="AY1394" s="1"/>
  <c r="AX1395"/>
  <c r="AW1395"/>
  <c r="AV1395"/>
  <c r="AV1394" s="1"/>
  <c r="AU1395"/>
  <c r="AU1394" s="1"/>
  <c r="AX1394"/>
  <c r="AW1394"/>
  <c r="AY1388"/>
  <c r="AX1388"/>
  <c r="AW1388"/>
  <c r="AV1388"/>
  <c r="AU1388"/>
  <c r="AY1386"/>
  <c r="AX1386"/>
  <c r="AX1385" s="1"/>
  <c r="AX1384" s="1"/>
  <c r="AX1383" s="1"/>
  <c r="AX1382" s="1"/>
  <c r="AW1386"/>
  <c r="AV1386"/>
  <c r="AV1385" s="1"/>
  <c r="AV1384" s="1"/>
  <c r="AV1383" s="1"/>
  <c r="AV1382" s="1"/>
  <c r="AU1386"/>
  <c r="AW1385"/>
  <c r="AW1384" s="1"/>
  <c r="AW1383" s="1"/>
  <c r="AW1382" s="1"/>
  <c r="AY1377"/>
  <c r="AY1376" s="1"/>
  <c r="AY1375" s="1"/>
  <c r="AY1374" s="1"/>
  <c r="AY1373" s="1"/>
  <c r="AX1377"/>
  <c r="AX1376" s="1"/>
  <c r="AX1375" s="1"/>
  <c r="AX1374" s="1"/>
  <c r="AX1373" s="1"/>
  <c r="AW1377"/>
  <c r="AW1376" s="1"/>
  <c r="AW1375" s="1"/>
  <c r="AW1374" s="1"/>
  <c r="AW1373" s="1"/>
  <c r="AV1377"/>
  <c r="AV1376" s="1"/>
  <c r="AV1375" s="1"/>
  <c r="AV1374" s="1"/>
  <c r="AV1373" s="1"/>
  <c r="AU1377"/>
  <c r="AU1376" s="1"/>
  <c r="AU1375" s="1"/>
  <c r="AU1374" s="1"/>
  <c r="AU1373" s="1"/>
  <c r="AY1332"/>
  <c r="AY1331" s="1"/>
  <c r="AX1332"/>
  <c r="AW1332"/>
  <c r="AV1332"/>
  <c r="AU1332"/>
  <c r="AU1331" s="1"/>
  <c r="AX1331"/>
  <c r="AW1331"/>
  <c r="AV1331"/>
  <c r="AY1329"/>
  <c r="AY1328" s="1"/>
  <c r="AX1329"/>
  <c r="AX1328" s="1"/>
  <c r="AW1329"/>
  <c r="AW1328" s="1"/>
  <c r="AV1329"/>
  <c r="AV1328" s="1"/>
  <c r="AU1329"/>
  <c r="AU1328" s="1"/>
  <c r="AY1326"/>
  <c r="AY1325" s="1"/>
  <c r="AX1326"/>
  <c r="AX1325" s="1"/>
  <c r="AW1326"/>
  <c r="AW1325" s="1"/>
  <c r="AV1326"/>
  <c r="AU1326"/>
  <c r="AU1325" s="1"/>
  <c r="AV1325"/>
  <c r="AY1309"/>
  <c r="AY1308" s="1"/>
  <c r="AX1309"/>
  <c r="AW1309"/>
  <c r="AW1308" s="1"/>
  <c r="AV1309"/>
  <c r="AV1308" s="1"/>
  <c r="AU1309"/>
  <c r="AU1308" s="1"/>
  <c r="AX1308"/>
  <c r="AY1305"/>
  <c r="AY1304" s="1"/>
  <c r="AX1305"/>
  <c r="AX1304" s="1"/>
  <c r="AW1305"/>
  <c r="AW1304" s="1"/>
  <c r="AV1305"/>
  <c r="AV1304" s="1"/>
  <c r="AU1305"/>
  <c r="AU1304" s="1"/>
  <c r="AY1288"/>
  <c r="AY1287" s="1"/>
  <c r="AX1288"/>
  <c r="AW1288"/>
  <c r="AW1287" s="1"/>
  <c r="AV1288"/>
  <c r="AV1287" s="1"/>
  <c r="AU1288"/>
  <c r="AU1287" s="1"/>
  <c r="AX1287"/>
  <c r="AY1284"/>
  <c r="AY1283" s="1"/>
  <c r="AX1284"/>
  <c r="AW1284"/>
  <c r="AW1283" s="1"/>
  <c r="AV1284"/>
  <c r="AV1283" s="1"/>
  <c r="AU1284"/>
  <c r="AU1283" s="1"/>
  <c r="AX1283"/>
  <c r="AY1281"/>
  <c r="AY1280" s="1"/>
  <c r="AX1281"/>
  <c r="AX1280" s="1"/>
  <c r="AW1281"/>
  <c r="AW1280" s="1"/>
  <c r="AV1281"/>
  <c r="AV1280" s="1"/>
  <c r="AU1281"/>
  <c r="AU1280" s="1"/>
  <c r="AY1277"/>
  <c r="AY1276" s="1"/>
  <c r="AX1277"/>
  <c r="AW1277"/>
  <c r="AV1277"/>
  <c r="AU1277"/>
  <c r="AU1276" s="1"/>
  <c r="AX1276"/>
  <c r="AW1276"/>
  <c r="AV1276"/>
  <c r="AY1274"/>
  <c r="AY1273" s="1"/>
  <c r="AX1274"/>
  <c r="AW1274"/>
  <c r="AV1274"/>
  <c r="AU1274"/>
  <c r="AU1273" s="1"/>
  <c r="AX1273"/>
  <c r="AW1273"/>
  <c r="AV1273"/>
  <c r="AY1271"/>
  <c r="AY1270" s="1"/>
  <c r="AX1271"/>
  <c r="AW1271"/>
  <c r="AV1271"/>
  <c r="AU1271"/>
  <c r="AU1270" s="1"/>
  <c r="AX1270"/>
  <c r="AW1270"/>
  <c r="AV1270"/>
  <c r="AY1266"/>
  <c r="AY1265" s="1"/>
  <c r="AX1266"/>
  <c r="AW1266"/>
  <c r="AV1266"/>
  <c r="AV1265" s="1"/>
  <c r="AU1266"/>
  <c r="AU1265" s="1"/>
  <c r="AX1265"/>
  <c r="AW1265"/>
  <c r="AY1262"/>
  <c r="AY1261" s="1"/>
  <c r="AX1262"/>
  <c r="AX1261" s="1"/>
  <c r="AW1262"/>
  <c r="AW1261" s="1"/>
  <c r="AV1262"/>
  <c r="AU1262"/>
  <c r="AU1261" s="1"/>
  <c r="AV1261"/>
  <c r="AY1259"/>
  <c r="AY1258" s="1"/>
  <c r="AX1259"/>
  <c r="AX1258" s="1"/>
  <c r="AW1259"/>
  <c r="AW1258" s="1"/>
  <c r="AV1259"/>
  <c r="AV1258" s="1"/>
  <c r="AU1259"/>
  <c r="AU1258" s="1"/>
  <c r="AY1255"/>
  <c r="AY1254" s="1"/>
  <c r="AX1255"/>
  <c r="AX1254" s="1"/>
  <c r="AW1255"/>
  <c r="AW1254" s="1"/>
  <c r="AV1255"/>
  <c r="AV1254" s="1"/>
  <c r="AU1255"/>
  <c r="AU1254" s="1"/>
  <c r="AY1252"/>
  <c r="AY1251" s="1"/>
  <c r="AX1252"/>
  <c r="AX1251" s="1"/>
  <c r="AW1252"/>
  <c r="AW1251" s="1"/>
  <c r="AV1252"/>
  <c r="AV1251" s="1"/>
  <c r="AU1252"/>
  <c r="AU1251" s="1"/>
  <c r="AY1243"/>
  <c r="AY1242" s="1"/>
  <c r="AX1243"/>
  <c r="AX1242" s="1"/>
  <c r="AW1243"/>
  <c r="AW1242" s="1"/>
  <c r="AV1243"/>
  <c r="AV1242" s="1"/>
  <c r="AU1243"/>
  <c r="AU1242" s="1"/>
  <c r="AY1240"/>
  <c r="AX1240"/>
  <c r="AW1240"/>
  <c r="AV1240"/>
  <c r="AU1240"/>
  <c r="AY1238"/>
  <c r="AX1238"/>
  <c r="AW1238"/>
  <c r="AV1238"/>
  <c r="AU1238"/>
  <c r="AY1236"/>
  <c r="AX1236"/>
  <c r="AW1236"/>
  <c r="AV1236"/>
  <c r="AV1235" s="1"/>
  <c r="AV1234" s="1"/>
  <c r="AU1236"/>
  <c r="AW1235"/>
  <c r="AW1234" s="1"/>
  <c r="AY1232"/>
  <c r="AX1232"/>
  <c r="AX1231" s="1"/>
  <c r="AX1230" s="1"/>
  <c r="AW1232"/>
  <c r="AW1231" s="1"/>
  <c r="AW1230" s="1"/>
  <c r="AV1232"/>
  <c r="AV1231" s="1"/>
  <c r="AV1230" s="1"/>
  <c r="AU1232"/>
  <c r="AU1231" s="1"/>
  <c r="AU1230" s="1"/>
  <c r="AY1231"/>
  <c r="AY1230" s="1"/>
  <c r="AY1228"/>
  <c r="AY1227" s="1"/>
  <c r="AY1226" s="1"/>
  <c r="AX1228"/>
  <c r="AW1228"/>
  <c r="AW1227" s="1"/>
  <c r="AW1226" s="1"/>
  <c r="AV1228"/>
  <c r="AV1227" s="1"/>
  <c r="AV1226" s="1"/>
  <c r="AU1228"/>
  <c r="AU1227" s="1"/>
  <c r="AU1226" s="1"/>
  <c r="AX1227"/>
  <c r="AX1226" s="1"/>
  <c r="AY1221"/>
  <c r="AY1218" s="1"/>
  <c r="AY1217" s="1"/>
  <c r="AX1221"/>
  <c r="AW1221"/>
  <c r="AW1218" s="1"/>
  <c r="AW1217" s="1"/>
  <c r="AV1221"/>
  <c r="AV1218" s="1"/>
  <c r="AV1217" s="1"/>
  <c r="AU1221"/>
  <c r="AU1218" s="1"/>
  <c r="AU1217" s="1"/>
  <c r="AX1218"/>
  <c r="AX1217" s="1"/>
  <c r="AY1215"/>
  <c r="AY1214" s="1"/>
  <c r="AX1215"/>
  <c r="AX1214" s="1"/>
  <c r="AW1215"/>
  <c r="AV1215"/>
  <c r="AV1214" s="1"/>
  <c r="AU1215"/>
  <c r="AW1214"/>
  <c r="AU1214"/>
  <c r="AY1209"/>
  <c r="AY1208" s="1"/>
  <c r="AY1207" s="1"/>
  <c r="AX1209"/>
  <c r="AX1208" s="1"/>
  <c r="AX1207" s="1"/>
  <c r="AW1209"/>
  <c r="AV1209"/>
  <c r="AV1208" s="1"/>
  <c r="AV1207" s="1"/>
  <c r="AU1209"/>
  <c r="AU1208" s="1"/>
  <c r="AU1207" s="1"/>
  <c r="AW1208"/>
  <c r="AW1207" s="1"/>
  <c r="AY1205"/>
  <c r="AY1204" s="1"/>
  <c r="AY1203" s="1"/>
  <c r="AX1205"/>
  <c r="AW1205"/>
  <c r="AV1205"/>
  <c r="AU1205"/>
  <c r="AU1204" s="1"/>
  <c r="AU1203" s="1"/>
  <c r="AX1204"/>
  <c r="AX1203" s="1"/>
  <c r="AW1204"/>
  <c r="AW1203" s="1"/>
  <c r="AW1202" s="1"/>
  <c r="AV1204"/>
  <c r="AV1203"/>
  <c r="AY1180"/>
  <c r="AX1180"/>
  <c r="AX1179" s="1"/>
  <c r="AX1178" s="1"/>
  <c r="AW1180"/>
  <c r="AV1180"/>
  <c r="AV1179" s="1"/>
  <c r="AV1178" s="1"/>
  <c r="AU1180"/>
  <c r="AY1179"/>
  <c r="AY1178" s="1"/>
  <c r="AW1179"/>
  <c r="AW1178" s="1"/>
  <c r="AU1179"/>
  <c r="AU1178" s="1"/>
  <c r="AY1169"/>
  <c r="AY1168" s="1"/>
  <c r="AY1167" s="1"/>
  <c r="AY1166" s="1"/>
  <c r="AY1165" s="1"/>
  <c r="AX1169"/>
  <c r="AW1169"/>
  <c r="AW1168" s="1"/>
  <c r="AW1167" s="1"/>
  <c r="AW1166" s="1"/>
  <c r="AW1165" s="1"/>
  <c r="AV1169"/>
  <c r="AV1168" s="1"/>
  <c r="AV1167" s="1"/>
  <c r="AV1166" s="1"/>
  <c r="AV1165" s="1"/>
  <c r="AU1169"/>
  <c r="AU1168" s="1"/>
  <c r="AU1167" s="1"/>
  <c r="AU1166" s="1"/>
  <c r="AU1165" s="1"/>
  <c r="AX1168"/>
  <c r="AX1167" s="1"/>
  <c r="AX1166" s="1"/>
  <c r="AX1165" s="1"/>
  <c r="AY1162"/>
  <c r="AX1162"/>
  <c r="AX1161" s="1"/>
  <c r="AW1162"/>
  <c r="AV1162"/>
  <c r="AV1161" s="1"/>
  <c r="AU1162"/>
  <c r="AY1161"/>
  <c r="AW1161"/>
  <c r="AU1161"/>
  <c r="AY1157"/>
  <c r="AX1157"/>
  <c r="AX1156" s="1"/>
  <c r="AX1155" s="1"/>
  <c r="AX1154" s="1"/>
  <c r="AW1157"/>
  <c r="AW1156" s="1"/>
  <c r="AW1155" s="1"/>
  <c r="AW1154" s="1"/>
  <c r="AV1157"/>
  <c r="AV1156" s="1"/>
  <c r="AV1155" s="1"/>
  <c r="AV1154" s="1"/>
  <c r="AU1157"/>
  <c r="AY1156"/>
  <c r="AY1155" s="1"/>
  <c r="AY1154" s="1"/>
  <c r="AU1156"/>
  <c r="AU1155" s="1"/>
  <c r="AU1154" s="1"/>
  <c r="AY1142"/>
  <c r="AY1141" s="1"/>
  <c r="AX1142"/>
  <c r="AW1142"/>
  <c r="AV1142"/>
  <c r="AV1141" s="1"/>
  <c r="AU1142"/>
  <c r="AU1141" s="1"/>
  <c r="AX1141"/>
  <c r="AW1141"/>
  <c r="AY1130"/>
  <c r="AY1129" s="1"/>
  <c r="AX1130"/>
  <c r="AW1130"/>
  <c r="AV1130"/>
  <c r="AV1129" s="1"/>
  <c r="AU1130"/>
  <c r="AU1129" s="1"/>
  <c r="AX1129"/>
  <c r="AW1129"/>
  <c r="AY1127"/>
  <c r="AX1127"/>
  <c r="AX1126" s="1"/>
  <c r="AW1127"/>
  <c r="AV1127"/>
  <c r="AV1126" s="1"/>
  <c r="AU1127"/>
  <c r="AU1126" s="1"/>
  <c r="AY1126"/>
  <c r="AW1126"/>
  <c r="AY1121"/>
  <c r="AX1121"/>
  <c r="AX1120" s="1"/>
  <c r="AX1119" s="1"/>
  <c r="AW1121"/>
  <c r="AV1121"/>
  <c r="AV1120" s="1"/>
  <c r="AV1119" s="1"/>
  <c r="AU1121"/>
  <c r="AU1120" s="1"/>
  <c r="AU1119" s="1"/>
  <c r="AY1120"/>
  <c r="AY1119" s="1"/>
  <c r="AW1120"/>
  <c r="AW1119" s="1"/>
  <c r="AY1117"/>
  <c r="AY1116" s="1"/>
  <c r="AY1115" s="1"/>
  <c r="AX1117"/>
  <c r="AX1116" s="1"/>
  <c r="AX1115" s="1"/>
  <c r="AW1117"/>
  <c r="AW1116" s="1"/>
  <c r="AW1115" s="1"/>
  <c r="AV1117"/>
  <c r="AU1117"/>
  <c r="AU1116" s="1"/>
  <c r="AU1115" s="1"/>
  <c r="AV1116"/>
  <c r="AV1115" s="1"/>
  <c r="AV1114" s="1"/>
  <c r="AY1112"/>
  <c r="AY1111" s="1"/>
  <c r="AX1112"/>
  <c r="AX1111" s="1"/>
  <c r="AW1112"/>
  <c r="AW1111" s="1"/>
  <c r="AV1112"/>
  <c r="AV1111" s="1"/>
  <c r="AU1112"/>
  <c r="AU1111" s="1"/>
  <c r="AY1109"/>
  <c r="AY1108" s="1"/>
  <c r="AX1109"/>
  <c r="AW1109"/>
  <c r="AW1108" s="1"/>
  <c r="AV1109"/>
  <c r="AV1108" s="1"/>
  <c r="AU1109"/>
  <c r="AU1108" s="1"/>
  <c r="AX1108"/>
  <c r="AY1106"/>
  <c r="AY1105" s="1"/>
  <c r="AX1106"/>
  <c r="AW1106"/>
  <c r="AW1105" s="1"/>
  <c r="AV1106"/>
  <c r="AV1105" s="1"/>
  <c r="AU1106"/>
  <c r="AU1105" s="1"/>
  <c r="AX1105"/>
  <c r="AY1103"/>
  <c r="AY1102" s="1"/>
  <c r="AY1101" s="1"/>
  <c r="AX1103"/>
  <c r="AW1103"/>
  <c r="AW1102" s="1"/>
  <c r="AW1101" s="1"/>
  <c r="AV1103"/>
  <c r="AU1103"/>
  <c r="AU1102" s="1"/>
  <c r="AU1101" s="1"/>
  <c r="AX1102"/>
  <c r="AV1102"/>
  <c r="AV1101" s="1"/>
  <c r="AX1101"/>
  <c r="AY1099"/>
  <c r="AY1098" s="1"/>
  <c r="AY1097" s="1"/>
  <c r="AX1099"/>
  <c r="AW1099"/>
  <c r="AV1099"/>
  <c r="AV1098" s="1"/>
  <c r="AV1097" s="1"/>
  <c r="AU1099"/>
  <c r="AU1098" s="1"/>
  <c r="AU1097" s="1"/>
  <c r="AX1098"/>
  <c r="AX1097" s="1"/>
  <c r="AW1098"/>
  <c r="AW1097" s="1"/>
  <c r="AY1091"/>
  <c r="AY1090" s="1"/>
  <c r="AX1091"/>
  <c r="AX1090" s="1"/>
  <c r="AW1091"/>
  <c r="AW1090" s="1"/>
  <c r="AV1091"/>
  <c r="AV1090" s="1"/>
  <c r="AU1091"/>
  <c r="AU1090" s="1"/>
  <c r="AY1088"/>
  <c r="AY1087" s="1"/>
  <c r="AX1088"/>
  <c r="AX1087" s="1"/>
  <c r="AW1088"/>
  <c r="AW1087" s="1"/>
  <c r="AV1088"/>
  <c r="AV1087" s="1"/>
  <c r="AU1088"/>
  <c r="AU1087" s="1"/>
  <c r="AY1082"/>
  <c r="AY1081" s="1"/>
  <c r="AY1080" s="1"/>
  <c r="AX1082"/>
  <c r="AW1082"/>
  <c r="AW1081" s="1"/>
  <c r="AW1080" s="1"/>
  <c r="AV1082"/>
  <c r="AU1082"/>
  <c r="AU1081" s="1"/>
  <c r="AU1080" s="1"/>
  <c r="AX1081"/>
  <c r="AX1080" s="1"/>
  <c r="AV1081"/>
  <c r="AV1080" s="1"/>
  <c r="AY1078"/>
  <c r="AX1078"/>
  <c r="AX1077" s="1"/>
  <c r="AX1076" s="1"/>
  <c r="AW1078"/>
  <c r="AV1078"/>
  <c r="AV1077" s="1"/>
  <c r="AV1076" s="1"/>
  <c r="AU1078"/>
  <c r="AY1077"/>
  <c r="AY1076" s="1"/>
  <c r="AW1077"/>
  <c r="AW1076" s="1"/>
  <c r="AU1077"/>
  <c r="AU1076" s="1"/>
  <c r="AY1063"/>
  <c r="AY1062" s="1"/>
  <c r="AY1061" s="1"/>
  <c r="AY1060" s="1"/>
  <c r="AX1063"/>
  <c r="AW1063"/>
  <c r="AV1063"/>
  <c r="AU1063"/>
  <c r="AU1062" s="1"/>
  <c r="AU1061" s="1"/>
  <c r="AU1060" s="1"/>
  <c r="AX1062"/>
  <c r="AX1061" s="1"/>
  <c r="AX1060" s="1"/>
  <c r="AW1062"/>
  <c r="AW1061" s="1"/>
  <c r="AW1060" s="1"/>
  <c r="AV1062"/>
  <c r="AV1061" s="1"/>
  <c r="AV1060" s="1"/>
  <c r="AY1058"/>
  <c r="AY1057" s="1"/>
  <c r="AX1058"/>
  <c r="AX1057" s="1"/>
  <c r="AW1058"/>
  <c r="AW1057" s="1"/>
  <c r="AV1058"/>
  <c r="AV1057" s="1"/>
  <c r="AU1058"/>
  <c r="AU1057" s="1"/>
  <c r="AY1052"/>
  <c r="AY1051" s="1"/>
  <c r="AX1052"/>
  <c r="AW1052"/>
  <c r="AW1051" s="1"/>
  <c r="AV1052"/>
  <c r="AV1051" s="1"/>
  <c r="AU1052"/>
  <c r="AU1051" s="1"/>
  <c r="AX1051"/>
  <c r="AY1046"/>
  <c r="AY1045" s="1"/>
  <c r="AX1046"/>
  <c r="AX1045" s="1"/>
  <c r="AW1046"/>
  <c r="AW1045" s="1"/>
  <c r="AV1046"/>
  <c r="AV1045" s="1"/>
  <c r="AU1046"/>
  <c r="AU1045" s="1"/>
  <c r="AY1034"/>
  <c r="AY1033" s="1"/>
  <c r="AX1034"/>
  <c r="AW1034"/>
  <c r="AW1033" s="1"/>
  <c r="AV1034"/>
  <c r="AV1033" s="1"/>
  <c r="AU1034"/>
  <c r="AU1033" s="1"/>
  <c r="AX1033"/>
  <c r="AY1031"/>
  <c r="AY1030" s="1"/>
  <c r="AX1031"/>
  <c r="AX1030" s="1"/>
  <c r="AW1031"/>
  <c r="AW1030" s="1"/>
  <c r="AV1031"/>
  <c r="AU1031"/>
  <c r="AU1030" s="1"/>
  <c r="AV1030"/>
  <c r="AY1028"/>
  <c r="AY1027" s="1"/>
  <c r="AX1028"/>
  <c r="AX1027" s="1"/>
  <c r="AW1028"/>
  <c r="AW1027" s="1"/>
  <c r="AV1028"/>
  <c r="AV1027" s="1"/>
  <c r="AU1028"/>
  <c r="AU1027" s="1"/>
  <c r="AY1025"/>
  <c r="AX1025"/>
  <c r="AX1024" s="1"/>
  <c r="AW1025"/>
  <c r="AW1024" s="1"/>
  <c r="AV1025"/>
  <c r="AV1024" s="1"/>
  <c r="AU1025"/>
  <c r="AU1024" s="1"/>
  <c r="AY1024"/>
  <c r="AY1019"/>
  <c r="AY1018" s="1"/>
  <c r="AX1019"/>
  <c r="AX1018" s="1"/>
  <c r="AW1019"/>
  <c r="AW1018" s="1"/>
  <c r="AV1019"/>
  <c r="AV1018" s="1"/>
  <c r="AU1019"/>
  <c r="AU1018"/>
  <c r="AY1007"/>
  <c r="AY1006" s="1"/>
  <c r="AX1007"/>
  <c r="AW1007"/>
  <c r="AW1006" s="1"/>
  <c r="AV1007"/>
  <c r="AV1006" s="1"/>
  <c r="AU1007"/>
  <c r="AU1006" s="1"/>
  <c r="AX1006"/>
  <c r="AY1004"/>
  <c r="AY1003" s="1"/>
  <c r="AX1004"/>
  <c r="AX1003" s="1"/>
  <c r="AW1004"/>
  <c r="AW1003" s="1"/>
  <c r="AV1004"/>
  <c r="AU1004"/>
  <c r="AU1003" s="1"/>
  <c r="AV1003"/>
  <c r="AY1000"/>
  <c r="AY999" s="1"/>
  <c r="AX1000"/>
  <c r="AW1000"/>
  <c r="AV1000"/>
  <c r="AU1000"/>
  <c r="AU999" s="1"/>
  <c r="AX999"/>
  <c r="AW999"/>
  <c r="AV999"/>
  <c r="AY997"/>
  <c r="AY996" s="1"/>
  <c r="AX997"/>
  <c r="AX996" s="1"/>
  <c r="AW997"/>
  <c r="AW996" s="1"/>
  <c r="AV997"/>
  <c r="AV996" s="1"/>
  <c r="AU997"/>
  <c r="AU996" s="1"/>
  <c r="AY994"/>
  <c r="AY993" s="1"/>
  <c r="AX994"/>
  <c r="AW994"/>
  <c r="AV994"/>
  <c r="AU994"/>
  <c r="AU993" s="1"/>
  <c r="AX993"/>
  <c r="AW993"/>
  <c r="AV993"/>
  <c r="AY988"/>
  <c r="AY987" s="1"/>
  <c r="AY986" s="1"/>
  <c r="AX988"/>
  <c r="AW988"/>
  <c r="AV988"/>
  <c r="AU988"/>
  <c r="AU987" s="1"/>
  <c r="AU986" s="1"/>
  <c r="AX987"/>
  <c r="AX986" s="1"/>
  <c r="AW987"/>
  <c r="AW986" s="1"/>
  <c r="AV987"/>
  <c r="AV986"/>
  <c r="AY981"/>
  <c r="AY980" s="1"/>
  <c r="AX981"/>
  <c r="AX980" s="1"/>
  <c r="AW981"/>
  <c r="AW980" s="1"/>
  <c r="AV981"/>
  <c r="AV980" s="1"/>
  <c r="AU981"/>
  <c r="AU980" s="1"/>
  <c r="AY974"/>
  <c r="AY973" s="1"/>
  <c r="AY972" s="1"/>
  <c r="AX974"/>
  <c r="AX973" s="1"/>
  <c r="AX972" s="1"/>
  <c r="AW974"/>
  <c r="AW973" s="1"/>
  <c r="AW972" s="1"/>
  <c r="AV974"/>
  <c r="AU974"/>
  <c r="AU973" s="1"/>
  <c r="AU972" s="1"/>
  <c r="AV973"/>
  <c r="AV972" s="1"/>
  <c r="AY961"/>
  <c r="AY960" s="1"/>
  <c r="AY959" s="1"/>
  <c r="AY958" s="1"/>
  <c r="AX961"/>
  <c r="AW961"/>
  <c r="AW960" s="1"/>
  <c r="AW959" s="1"/>
  <c r="AW958" s="1"/>
  <c r="AV961"/>
  <c r="AU961"/>
  <c r="AU960" s="1"/>
  <c r="AU959" s="1"/>
  <c r="AU958" s="1"/>
  <c r="AX960"/>
  <c r="AX959" s="1"/>
  <c r="AX958" s="1"/>
  <c r="AV960"/>
  <c r="AV959" s="1"/>
  <c r="AV958" s="1"/>
  <c r="AY949"/>
  <c r="AY948" s="1"/>
  <c r="AX949"/>
  <c r="AW949"/>
  <c r="AV949"/>
  <c r="AU949"/>
  <c r="AU948" s="1"/>
  <c r="AX948"/>
  <c r="AW948"/>
  <c r="AV948"/>
  <c r="AY933"/>
  <c r="AY932" s="1"/>
  <c r="AX933"/>
  <c r="AW933"/>
  <c r="AW932" s="1"/>
  <c r="AV933"/>
  <c r="AV932" s="1"/>
  <c r="AU933"/>
  <c r="AU932" s="1"/>
  <c r="AX932"/>
  <c r="AY929"/>
  <c r="AY928" s="1"/>
  <c r="AX929"/>
  <c r="AW929"/>
  <c r="AV929"/>
  <c r="AU929"/>
  <c r="AU928" s="1"/>
  <c r="AX928"/>
  <c r="AW928"/>
  <c r="AV928"/>
  <c r="AY926"/>
  <c r="AY925" s="1"/>
  <c r="AX926"/>
  <c r="AW926"/>
  <c r="AV926"/>
  <c r="AU926"/>
  <c r="AU925" s="1"/>
  <c r="AX925"/>
  <c r="AW925"/>
  <c r="AV925"/>
  <c r="AY922"/>
  <c r="AY921" s="1"/>
  <c r="AX922"/>
  <c r="AW922"/>
  <c r="AW921" s="1"/>
  <c r="AV922"/>
  <c r="AV921" s="1"/>
  <c r="AU922"/>
  <c r="AU921" s="1"/>
  <c r="AX921"/>
  <c r="AY914"/>
  <c r="AY913" s="1"/>
  <c r="AX914"/>
  <c r="AX913" s="1"/>
  <c r="AW914"/>
  <c r="AW913" s="1"/>
  <c r="AV914"/>
  <c r="AV913" s="1"/>
  <c r="AU914"/>
  <c r="AU913" s="1"/>
  <c r="AY906"/>
  <c r="AY905" s="1"/>
  <c r="AX906"/>
  <c r="AX905" s="1"/>
  <c r="AW906"/>
  <c r="AV906"/>
  <c r="AV905" s="1"/>
  <c r="AU906"/>
  <c r="AU905" s="1"/>
  <c r="AW905"/>
  <c r="AY899"/>
  <c r="AY898" s="1"/>
  <c r="AY897" s="1"/>
  <c r="AX899"/>
  <c r="AX898" s="1"/>
  <c r="AX897" s="1"/>
  <c r="AW899"/>
  <c r="AW898" s="1"/>
  <c r="AW897" s="1"/>
  <c r="AV899"/>
  <c r="AV898" s="1"/>
  <c r="AV897" s="1"/>
  <c r="AU899"/>
  <c r="AU898" s="1"/>
  <c r="AU897" s="1"/>
  <c r="AY894"/>
  <c r="AY893" s="1"/>
  <c r="AX894"/>
  <c r="AW894"/>
  <c r="AV894"/>
  <c r="AV893" s="1"/>
  <c r="AU894"/>
  <c r="AU893" s="1"/>
  <c r="AX893"/>
  <c r="AW893"/>
  <c r="AY891"/>
  <c r="AY890" s="1"/>
  <c r="AX891"/>
  <c r="AW891"/>
  <c r="AV891"/>
  <c r="AV890" s="1"/>
  <c r="AU891"/>
  <c r="AU890" s="1"/>
  <c r="AX890"/>
  <c r="AW890"/>
  <c r="AW889" s="1"/>
  <c r="AY886"/>
  <c r="AY885" s="1"/>
  <c r="AY884" s="1"/>
  <c r="AX886"/>
  <c r="AW886"/>
  <c r="AW885" s="1"/>
  <c r="AW884" s="1"/>
  <c r="AV886"/>
  <c r="AV885" s="1"/>
  <c r="AV884" s="1"/>
  <c r="AU886"/>
  <c r="AU885" s="1"/>
  <c r="AU884" s="1"/>
  <c r="AX885"/>
  <c r="AX884" s="1"/>
  <c r="AY870"/>
  <c r="AY869" s="1"/>
  <c r="AX870"/>
  <c r="AW870"/>
  <c r="AW869" s="1"/>
  <c r="AV870"/>
  <c r="AV869" s="1"/>
  <c r="AU870"/>
  <c r="AU869" s="1"/>
  <c r="AX869"/>
  <c r="AY867"/>
  <c r="AY866" s="1"/>
  <c r="AX867"/>
  <c r="AW867"/>
  <c r="AW866" s="1"/>
  <c r="AV867"/>
  <c r="AV866" s="1"/>
  <c r="AU867"/>
  <c r="AU866" s="1"/>
  <c r="AX866"/>
  <c r="AY855"/>
  <c r="AX855"/>
  <c r="AX854" s="1"/>
  <c r="AX853" s="1"/>
  <c r="AX852" s="1"/>
  <c r="AW855"/>
  <c r="AW854" s="1"/>
  <c r="AW853" s="1"/>
  <c r="AV855"/>
  <c r="AY854"/>
  <c r="AY853" s="1"/>
  <c r="AV854"/>
  <c r="AV853" s="1"/>
  <c r="AY841"/>
  <c r="AY840" s="1"/>
  <c r="AX841"/>
  <c r="AX840" s="1"/>
  <c r="AW841"/>
  <c r="AW840" s="1"/>
  <c r="AV841"/>
  <c r="AV840" s="1"/>
  <c r="AU841"/>
  <c r="AU840" s="1"/>
  <c r="AY838"/>
  <c r="AY837" s="1"/>
  <c r="AX838"/>
  <c r="AX837" s="1"/>
  <c r="AW838"/>
  <c r="AW837" s="1"/>
  <c r="AV838"/>
  <c r="AV837" s="1"/>
  <c r="AU838"/>
  <c r="AU837" s="1"/>
  <c r="AY824"/>
  <c r="AY823" s="1"/>
  <c r="AY822" s="1"/>
  <c r="AY821" s="1"/>
  <c r="AX824"/>
  <c r="AX823" s="1"/>
  <c r="AX822" s="1"/>
  <c r="AX821" s="1"/>
  <c r="AW824"/>
  <c r="AW823" s="1"/>
  <c r="AW822" s="1"/>
  <c r="AW821" s="1"/>
  <c r="AV824"/>
  <c r="AV823" s="1"/>
  <c r="AV822" s="1"/>
  <c r="AV821" s="1"/>
  <c r="AU824"/>
  <c r="AU823" s="1"/>
  <c r="AU822" s="1"/>
  <c r="AU821" s="1"/>
  <c r="BA819"/>
  <c r="BA818" s="1"/>
  <c r="BA817" s="1"/>
  <c r="AY819"/>
  <c r="AY818" s="1"/>
  <c r="AY817" s="1"/>
  <c r="AX819"/>
  <c r="AX818" s="1"/>
  <c r="AX817" s="1"/>
  <c r="AW819"/>
  <c r="AW818" s="1"/>
  <c r="AW817" s="1"/>
  <c r="AV819"/>
  <c r="AV818" s="1"/>
  <c r="AV817" s="1"/>
  <c r="AU819"/>
  <c r="AU818" s="1"/>
  <c r="AU817" s="1"/>
  <c r="AY815"/>
  <c r="AY814" s="1"/>
  <c r="AY813" s="1"/>
  <c r="AY812" s="1"/>
  <c r="AX815"/>
  <c r="AX814" s="1"/>
  <c r="AX813" s="1"/>
  <c r="AW815"/>
  <c r="AW814" s="1"/>
  <c r="AW813" s="1"/>
  <c r="AV815"/>
  <c r="AV814" s="1"/>
  <c r="AV813" s="1"/>
  <c r="AV812" s="1"/>
  <c r="AU815"/>
  <c r="AU814" s="1"/>
  <c r="AU813" s="1"/>
  <c r="AU812" s="1"/>
  <c r="AY810"/>
  <c r="AY809" s="1"/>
  <c r="AY808" s="1"/>
  <c r="AX810"/>
  <c r="AX809" s="1"/>
  <c r="AX808" s="1"/>
  <c r="AW810"/>
  <c r="AW809" s="1"/>
  <c r="AW808" s="1"/>
  <c r="AV810"/>
  <c r="AV809" s="1"/>
  <c r="AV808" s="1"/>
  <c r="AU810"/>
  <c r="AU809" s="1"/>
  <c r="AU808" s="1"/>
  <c r="AY802"/>
  <c r="AY801" s="1"/>
  <c r="AX802"/>
  <c r="AX801" s="1"/>
  <c r="AW802"/>
  <c r="AW801" s="1"/>
  <c r="AV802"/>
  <c r="AV801" s="1"/>
  <c r="AU802"/>
  <c r="AU801" s="1"/>
  <c r="AY794"/>
  <c r="AY793" s="1"/>
  <c r="AX794"/>
  <c r="AX793" s="1"/>
  <c r="AW794"/>
  <c r="AW793" s="1"/>
  <c r="AV794"/>
  <c r="AV793" s="1"/>
  <c r="AU794"/>
  <c r="AU793" s="1"/>
  <c r="AY791"/>
  <c r="AY790" s="1"/>
  <c r="AX791"/>
  <c r="AX790" s="1"/>
  <c r="AW791"/>
  <c r="AW790" s="1"/>
  <c r="AV791"/>
  <c r="AU791"/>
  <c r="AU790" s="1"/>
  <c r="AV790"/>
  <c r="AY782"/>
  <c r="AY781" s="1"/>
  <c r="AX782"/>
  <c r="AW782"/>
  <c r="AW781" s="1"/>
  <c r="AV782"/>
  <c r="AV781" s="1"/>
  <c r="AU782"/>
  <c r="AU781" s="1"/>
  <c r="AX781"/>
  <c r="AY778"/>
  <c r="AX778"/>
  <c r="AW778"/>
  <c r="AV778"/>
  <c r="AU778"/>
  <c r="AY776"/>
  <c r="AY775" s="1"/>
  <c r="AY774" s="1"/>
  <c r="AX776"/>
  <c r="AW776"/>
  <c r="AV776"/>
  <c r="AV775" s="1"/>
  <c r="AV774" s="1"/>
  <c r="AV773" s="1"/>
  <c r="AU776"/>
  <c r="AY771"/>
  <c r="AY770" s="1"/>
  <c r="AY769" s="1"/>
  <c r="AX771"/>
  <c r="AW771"/>
  <c r="AV771"/>
  <c r="AU771"/>
  <c r="AU770" s="1"/>
  <c r="AU769" s="1"/>
  <c r="AU768" s="1"/>
  <c r="AX770"/>
  <c r="AX769" s="1"/>
  <c r="AX768" s="1"/>
  <c r="AW770"/>
  <c r="AW769" s="1"/>
  <c r="AW768" s="1"/>
  <c r="AV770"/>
  <c r="AV769" s="1"/>
  <c r="AV768" s="1"/>
  <c r="AY768"/>
  <c r="AY761"/>
  <c r="AX761"/>
  <c r="AX760" s="1"/>
  <c r="AX759" s="1"/>
  <c r="AX758" s="1"/>
  <c r="AW761"/>
  <c r="AW760" s="1"/>
  <c r="AW759" s="1"/>
  <c r="AW758" s="1"/>
  <c r="AV761"/>
  <c r="AV760" s="1"/>
  <c r="AV759" s="1"/>
  <c r="AV758" s="1"/>
  <c r="AU761"/>
  <c r="AY760"/>
  <c r="AY759" s="1"/>
  <c r="AY758" s="1"/>
  <c r="AU760"/>
  <c r="AU759" s="1"/>
  <c r="AU758" s="1"/>
  <c r="AY756"/>
  <c r="AY755" s="1"/>
  <c r="AY754" s="1"/>
  <c r="AY753" s="1"/>
  <c r="AY752" s="1"/>
  <c r="AX756"/>
  <c r="AX755" s="1"/>
  <c r="AX754" s="1"/>
  <c r="AX753" s="1"/>
  <c r="AX752" s="1"/>
  <c r="AW756"/>
  <c r="AW755" s="1"/>
  <c r="AW754" s="1"/>
  <c r="AW753" s="1"/>
  <c r="AW752" s="1"/>
  <c r="AV756"/>
  <c r="AV755" s="1"/>
  <c r="AV754" s="1"/>
  <c r="AV753" s="1"/>
  <c r="AV752" s="1"/>
  <c r="AU756"/>
  <c r="AU755" s="1"/>
  <c r="AU754" s="1"/>
  <c r="AU753" s="1"/>
  <c r="AU752" s="1"/>
  <c r="AY750"/>
  <c r="AX750"/>
  <c r="AW750"/>
  <c r="AV750"/>
  <c r="AU750"/>
  <c r="AY748"/>
  <c r="AX748"/>
  <c r="AW748"/>
  <c r="AV748"/>
  <c r="AU748"/>
  <c r="AY746"/>
  <c r="AX746"/>
  <c r="AW746"/>
  <c r="AV746"/>
  <c r="AU746"/>
  <c r="AY742"/>
  <c r="AY741" s="1"/>
  <c r="AY740" s="1"/>
  <c r="AX742"/>
  <c r="AW742"/>
  <c r="AW741" s="1"/>
  <c r="AW740" s="1"/>
  <c r="AV742"/>
  <c r="AV741" s="1"/>
  <c r="AV740" s="1"/>
  <c r="AU742"/>
  <c r="AU741" s="1"/>
  <c r="AU740" s="1"/>
  <c r="AX741"/>
  <c r="AX740" s="1"/>
  <c r="AY735"/>
  <c r="AY734" s="1"/>
  <c r="AX735"/>
  <c r="AX734" s="1"/>
  <c r="AW735"/>
  <c r="AW734" s="1"/>
  <c r="AV735"/>
  <c r="AV734" s="1"/>
  <c r="AU735"/>
  <c r="AU734" s="1"/>
  <c r="AY724"/>
  <c r="AX724"/>
  <c r="AX723" s="1"/>
  <c r="AX722" s="1"/>
  <c r="AX721" s="1"/>
  <c r="AW724"/>
  <c r="AV724"/>
  <c r="AU724"/>
  <c r="AY723"/>
  <c r="AW723"/>
  <c r="AW722" s="1"/>
  <c r="AW721" s="1"/>
  <c r="AV723"/>
  <c r="AV722" s="1"/>
  <c r="AV721" s="1"/>
  <c r="AU723"/>
  <c r="AU722" s="1"/>
  <c r="AU721" s="1"/>
  <c r="AY722"/>
  <c r="AY721" s="1"/>
  <c r="AY719"/>
  <c r="AY718" s="1"/>
  <c r="AY717" s="1"/>
  <c r="AY716" s="1"/>
  <c r="AX719"/>
  <c r="AX718" s="1"/>
  <c r="AX717" s="1"/>
  <c r="AX716" s="1"/>
  <c r="AW719"/>
  <c r="AW718" s="1"/>
  <c r="AW717" s="1"/>
  <c r="AW716" s="1"/>
  <c r="AV719"/>
  <c r="AV718" s="1"/>
  <c r="AV717" s="1"/>
  <c r="AV716" s="1"/>
  <c r="AU719"/>
  <c r="AU718" s="1"/>
  <c r="AU717" s="1"/>
  <c r="AU716" s="1"/>
  <c r="AY714"/>
  <c r="AY713" s="1"/>
  <c r="AY712" s="1"/>
  <c r="AY711" s="1"/>
  <c r="AX714"/>
  <c r="AX713" s="1"/>
  <c r="AX712" s="1"/>
  <c r="AX711" s="1"/>
  <c r="AW714"/>
  <c r="AW713" s="1"/>
  <c r="AW712" s="1"/>
  <c r="AW711" s="1"/>
  <c r="AV714"/>
  <c r="AV713" s="1"/>
  <c r="AV712" s="1"/>
  <c r="AV711" s="1"/>
  <c r="AU714"/>
  <c r="AU713" s="1"/>
  <c r="AU712" s="1"/>
  <c r="AU711" s="1"/>
  <c r="AY697"/>
  <c r="AY696" s="1"/>
  <c r="AY695" s="1"/>
  <c r="AX697"/>
  <c r="AW697"/>
  <c r="AW696" s="1"/>
  <c r="AW695" s="1"/>
  <c r="AV697"/>
  <c r="AV696" s="1"/>
  <c r="AV695" s="1"/>
  <c r="AU697"/>
  <c r="AU696" s="1"/>
  <c r="AU695" s="1"/>
  <c r="AX696"/>
  <c r="AX695"/>
  <c r="AY690"/>
  <c r="AY689" s="1"/>
  <c r="AY688" s="1"/>
  <c r="AX690"/>
  <c r="AX689" s="1"/>
  <c r="AX688" s="1"/>
  <c r="AW690"/>
  <c r="AV690"/>
  <c r="AV689" s="1"/>
  <c r="AV688" s="1"/>
  <c r="AU690"/>
  <c r="AU689" s="1"/>
  <c r="AU688" s="1"/>
  <c r="AW689"/>
  <c r="AW688" s="1"/>
  <c r="AW685"/>
  <c r="AW684" s="1"/>
  <c r="AW683" s="1"/>
  <c r="AW682" s="1"/>
  <c r="AY685"/>
  <c r="AY684" s="1"/>
  <c r="AY683" s="1"/>
  <c r="AY682" s="1"/>
  <c r="AX685"/>
  <c r="AX684" s="1"/>
  <c r="AX683" s="1"/>
  <c r="AX682" s="1"/>
  <c r="AV685"/>
  <c r="AV684" s="1"/>
  <c r="AV683" s="1"/>
  <c r="AV682" s="1"/>
  <c r="AU685"/>
  <c r="AU684" s="1"/>
  <c r="AU683" s="1"/>
  <c r="AU682" s="1"/>
  <c r="AY680"/>
  <c r="AY679" s="1"/>
  <c r="AY678" s="1"/>
  <c r="AY677" s="1"/>
  <c r="AX680"/>
  <c r="AX679" s="1"/>
  <c r="AX678" s="1"/>
  <c r="AX677" s="1"/>
  <c r="AW680"/>
  <c r="AW679" s="1"/>
  <c r="AW678" s="1"/>
  <c r="AW677" s="1"/>
  <c r="AV680"/>
  <c r="AV679" s="1"/>
  <c r="AV678" s="1"/>
  <c r="AV677" s="1"/>
  <c r="AU680"/>
  <c r="AU679" s="1"/>
  <c r="AU678" s="1"/>
  <c r="AU677" s="1"/>
  <c r="AY670"/>
  <c r="AY669" s="1"/>
  <c r="AY668" s="1"/>
  <c r="AY667" s="1"/>
  <c r="AX670"/>
  <c r="AX669" s="1"/>
  <c r="AX668" s="1"/>
  <c r="AX667" s="1"/>
  <c r="AW670"/>
  <c r="AW669" s="1"/>
  <c r="AW668" s="1"/>
  <c r="AW667" s="1"/>
  <c r="AV670"/>
  <c r="AV669" s="1"/>
  <c r="AV668" s="1"/>
  <c r="AV667" s="1"/>
  <c r="AU670"/>
  <c r="AU669" s="1"/>
  <c r="AU668" s="1"/>
  <c r="AU667" s="1"/>
  <c r="AY657"/>
  <c r="AY656" s="1"/>
  <c r="AX657"/>
  <c r="AW657"/>
  <c r="AV657"/>
  <c r="AU657"/>
  <c r="AU656" s="1"/>
  <c r="AX656"/>
  <c r="AW656"/>
  <c r="AV656"/>
  <c r="AY621"/>
  <c r="AY620" s="1"/>
  <c r="AY619" s="1"/>
  <c r="AX621"/>
  <c r="AX620" s="1"/>
  <c r="AX619" s="1"/>
  <c r="AW621"/>
  <c r="AW620" s="1"/>
  <c r="AW619" s="1"/>
  <c r="AV621"/>
  <c r="AV620" s="1"/>
  <c r="AV619" s="1"/>
  <c r="AU621"/>
  <c r="AU620" s="1"/>
  <c r="AU619" s="1"/>
  <c r="AY617"/>
  <c r="AY616" s="1"/>
  <c r="AY615" s="1"/>
  <c r="AX617"/>
  <c r="AX616" s="1"/>
  <c r="AX615" s="1"/>
  <c r="AW617"/>
  <c r="AW616" s="1"/>
  <c r="AW615" s="1"/>
  <c r="AV617"/>
  <c r="AV616" s="1"/>
  <c r="AV615" s="1"/>
  <c r="AV614" s="1"/>
  <c r="AU617"/>
  <c r="AU616" s="1"/>
  <c r="AU615" s="1"/>
  <c r="AY612"/>
  <c r="AY611" s="1"/>
  <c r="AX612"/>
  <c r="AW612"/>
  <c r="AV612"/>
  <c r="AV611" s="1"/>
  <c r="AU612"/>
  <c r="AU611" s="1"/>
  <c r="AX611"/>
  <c r="AW611"/>
  <c r="AY609"/>
  <c r="AX609"/>
  <c r="AX608" s="1"/>
  <c r="AX607" s="1"/>
  <c r="AW609"/>
  <c r="AW608" s="1"/>
  <c r="AV609"/>
  <c r="AV608" s="1"/>
  <c r="AU609"/>
  <c r="AU608" s="1"/>
  <c r="AY608"/>
  <c r="AY605"/>
  <c r="AY604" s="1"/>
  <c r="AY603" s="1"/>
  <c r="AX605"/>
  <c r="AX604" s="1"/>
  <c r="AX603" s="1"/>
  <c r="AW605"/>
  <c r="AW604" s="1"/>
  <c r="AW603" s="1"/>
  <c r="AV605"/>
  <c r="AV604" s="1"/>
  <c r="AV603" s="1"/>
  <c r="AU605"/>
  <c r="AU604" s="1"/>
  <c r="AU603" s="1"/>
  <c r="AY598"/>
  <c r="AY597" s="1"/>
  <c r="AY596" s="1"/>
  <c r="AX598"/>
  <c r="AW598"/>
  <c r="AV598"/>
  <c r="AV597" s="1"/>
  <c r="AV596" s="1"/>
  <c r="AU598"/>
  <c r="AU597" s="1"/>
  <c r="AU596" s="1"/>
  <c r="AX597"/>
  <c r="AX596" s="1"/>
  <c r="AW597"/>
  <c r="AW596"/>
  <c r="AY588"/>
  <c r="AX588"/>
  <c r="AW588"/>
  <c r="AV588"/>
  <c r="AU588"/>
  <c r="AY586"/>
  <c r="AX586"/>
  <c r="AW586"/>
  <c r="AV586"/>
  <c r="AU586"/>
  <c r="AY584"/>
  <c r="AX584"/>
  <c r="AW584"/>
  <c r="AV584"/>
  <c r="AU584"/>
  <c r="AY580"/>
  <c r="AY579" s="1"/>
  <c r="AY578" s="1"/>
  <c r="AX580"/>
  <c r="AX579" s="1"/>
  <c r="AX578" s="1"/>
  <c r="AW580"/>
  <c r="AW579" s="1"/>
  <c r="AW578" s="1"/>
  <c r="AV580"/>
  <c r="AV579" s="1"/>
  <c r="AV578" s="1"/>
  <c r="AU580"/>
  <c r="AU579" s="1"/>
  <c r="AU578" s="1"/>
  <c r="AY575"/>
  <c r="AY574" s="1"/>
  <c r="AX575"/>
  <c r="AW575"/>
  <c r="AW574" s="1"/>
  <c r="AV575"/>
  <c r="AV574" s="1"/>
  <c r="AU575"/>
  <c r="AU574" s="1"/>
  <c r="AX574"/>
  <c r="AY570"/>
  <c r="AY569" s="1"/>
  <c r="AX570"/>
  <c r="AW570"/>
  <c r="AW569" s="1"/>
  <c r="AV570"/>
  <c r="AV569" s="1"/>
  <c r="AU570"/>
  <c r="AU569" s="1"/>
  <c r="AX569"/>
  <c r="AY561"/>
  <c r="AY560" s="1"/>
  <c r="AX561"/>
  <c r="AW561"/>
  <c r="AW560" s="1"/>
  <c r="AV561"/>
  <c r="AV560" s="1"/>
  <c r="AU561"/>
  <c r="AU560" s="1"/>
  <c r="AX560"/>
  <c r="AY558"/>
  <c r="AX558"/>
  <c r="AW558"/>
  <c r="AV558"/>
  <c r="AU558"/>
  <c r="AY556"/>
  <c r="AX556"/>
  <c r="AX555" s="1"/>
  <c r="AW556"/>
  <c r="AV556"/>
  <c r="AV555" s="1"/>
  <c r="AU556"/>
  <c r="AY553"/>
  <c r="AY552" s="1"/>
  <c r="AX553"/>
  <c r="AX552" s="1"/>
  <c r="AW553"/>
  <c r="AW552" s="1"/>
  <c r="AV553"/>
  <c r="AV552" s="1"/>
  <c r="AU553"/>
  <c r="AU552" s="1"/>
  <c r="AY550"/>
  <c r="AY549" s="1"/>
  <c r="AX550"/>
  <c r="AX549" s="1"/>
  <c r="AW550"/>
  <c r="AW549" s="1"/>
  <c r="AV550"/>
  <c r="AV549" s="1"/>
  <c r="AU550"/>
  <c r="AU549" s="1"/>
  <c r="AY545"/>
  <c r="AY544" s="1"/>
  <c r="AY543" s="1"/>
  <c r="AY542" s="1"/>
  <c r="AX545"/>
  <c r="AW545"/>
  <c r="AW544" s="1"/>
  <c r="AW543" s="1"/>
  <c r="AW542" s="1"/>
  <c r="AV545"/>
  <c r="AV544" s="1"/>
  <c r="AV543" s="1"/>
  <c r="AV542" s="1"/>
  <c r="AU545"/>
  <c r="AU544" s="1"/>
  <c r="AU543" s="1"/>
  <c r="AU542" s="1"/>
  <c r="AX544"/>
  <c r="AX543" s="1"/>
  <c r="AX542" s="1"/>
  <c r="AY537"/>
  <c r="AY536" s="1"/>
  <c r="AX537"/>
  <c r="AW537"/>
  <c r="AV537"/>
  <c r="AV536" s="1"/>
  <c r="AU537"/>
  <c r="AU536" s="1"/>
  <c r="AX536"/>
  <c r="AW536"/>
  <c r="AY531"/>
  <c r="AY530" s="1"/>
  <c r="AX531"/>
  <c r="AW531"/>
  <c r="AV531"/>
  <c r="AV530" s="1"/>
  <c r="AU531"/>
  <c r="AU530" s="1"/>
  <c r="AX530"/>
  <c r="AW530"/>
  <c r="AY522"/>
  <c r="AY521" s="1"/>
  <c r="AX522"/>
  <c r="AW522"/>
  <c r="AV522"/>
  <c r="AV521" s="1"/>
  <c r="AU522"/>
  <c r="AU521" s="1"/>
  <c r="AX521"/>
  <c r="AW521"/>
  <c r="AY519"/>
  <c r="AY518" s="1"/>
  <c r="AX519"/>
  <c r="AW519"/>
  <c r="AV519"/>
  <c r="AV518" s="1"/>
  <c r="AU519"/>
  <c r="AU518" s="1"/>
  <c r="AX518"/>
  <c r="AW518"/>
  <c r="AY509"/>
  <c r="AY508" s="1"/>
  <c r="AY507" s="1"/>
  <c r="AX509"/>
  <c r="AX508" s="1"/>
  <c r="AX507" s="1"/>
  <c r="AW509"/>
  <c r="AW508" s="1"/>
  <c r="AW507" s="1"/>
  <c r="AV509"/>
  <c r="AU509"/>
  <c r="AU508" s="1"/>
  <c r="AU507" s="1"/>
  <c r="AV508"/>
  <c r="AV507" s="1"/>
  <c r="AY486"/>
  <c r="AY483" s="1"/>
  <c r="AX486"/>
  <c r="AX483" s="1"/>
  <c r="AW486"/>
  <c r="AW483" s="1"/>
  <c r="AV486"/>
  <c r="AV483" s="1"/>
  <c r="AU486"/>
  <c r="AU483" s="1"/>
  <c r="AY472"/>
  <c r="AY471" s="1"/>
  <c r="AX472"/>
  <c r="AW472"/>
  <c r="AW471" s="1"/>
  <c r="AV472"/>
  <c r="AV471" s="1"/>
  <c r="AU472"/>
  <c r="AU471" s="1"/>
  <c r="AX471"/>
  <c r="AY466"/>
  <c r="AY465" s="1"/>
  <c r="AX466"/>
  <c r="AX465" s="1"/>
  <c r="AW466"/>
  <c r="AW465" s="1"/>
  <c r="AV466"/>
  <c r="AU466"/>
  <c r="AU465" s="1"/>
  <c r="AV465"/>
  <c r="AY463"/>
  <c r="AX463"/>
  <c r="AX462" s="1"/>
  <c r="AX461" s="1"/>
  <c r="AW463"/>
  <c r="AW462" s="1"/>
  <c r="AW461" s="1"/>
  <c r="AV463"/>
  <c r="AV462" s="1"/>
  <c r="AV461" s="1"/>
  <c r="AU463"/>
  <c r="AY462"/>
  <c r="AY461" s="1"/>
  <c r="AU462"/>
  <c r="AU461" s="1"/>
  <c r="AY459"/>
  <c r="AX459"/>
  <c r="AW459"/>
  <c r="AV459"/>
  <c r="AU459"/>
  <c r="AY457"/>
  <c r="AX457"/>
  <c r="AW457"/>
  <c r="AV457"/>
  <c r="AU457"/>
  <c r="AY455"/>
  <c r="AX455"/>
  <c r="AW455"/>
  <c r="AV455"/>
  <c r="AU455"/>
  <c r="AY447"/>
  <c r="AY446" s="1"/>
  <c r="AY445" s="1"/>
  <c r="AX447"/>
  <c r="AX446" s="1"/>
  <c r="AX445" s="1"/>
  <c r="AW447"/>
  <c r="AW446" s="1"/>
  <c r="AW445" s="1"/>
  <c r="AV447"/>
  <c r="AV446" s="1"/>
  <c r="AV445" s="1"/>
  <c r="AU447"/>
  <c r="AU446" s="1"/>
  <c r="AU445" s="1"/>
  <c r="AY442"/>
  <c r="AY441" s="1"/>
  <c r="AY440" s="1"/>
  <c r="AY439" s="1"/>
  <c r="AX442"/>
  <c r="AW442"/>
  <c r="AV442"/>
  <c r="AU442"/>
  <c r="AU441" s="1"/>
  <c r="AU440" s="1"/>
  <c r="AU439" s="1"/>
  <c r="AX441"/>
  <c r="AX440" s="1"/>
  <c r="AX439" s="1"/>
  <c r="AW441"/>
  <c r="AW440" s="1"/>
  <c r="AW439" s="1"/>
  <c r="AV441"/>
  <c r="AV440" s="1"/>
  <c r="AV439" s="1"/>
  <c r="AY435"/>
  <c r="AY434" s="1"/>
  <c r="AY433" s="1"/>
  <c r="AY432" s="1"/>
  <c r="AX435"/>
  <c r="AX434" s="1"/>
  <c r="AX433" s="1"/>
  <c r="AX432" s="1"/>
  <c r="AW435"/>
  <c r="AV435"/>
  <c r="AV434" s="1"/>
  <c r="AV433" s="1"/>
  <c r="AV432" s="1"/>
  <c r="AU435"/>
  <c r="AU434" s="1"/>
  <c r="AU433" s="1"/>
  <c r="AU432" s="1"/>
  <c r="AW434"/>
  <c r="AW433" s="1"/>
  <c r="AW432" s="1"/>
  <c r="AY422"/>
  <c r="AY421" s="1"/>
  <c r="AY418"/>
  <c r="AX418"/>
  <c r="AW418"/>
  <c r="AV418"/>
  <c r="AU418"/>
  <c r="AY416"/>
  <c r="AX416"/>
  <c r="AW416"/>
  <c r="AV416"/>
  <c r="AU416"/>
  <c r="AY414"/>
  <c r="AX414"/>
  <c r="AW414"/>
  <c r="AV414"/>
  <c r="AU414"/>
  <c r="AY410"/>
  <c r="AX410"/>
  <c r="AX409" s="1"/>
  <c r="AX408" s="1"/>
  <c r="AW410"/>
  <c r="AW409" s="1"/>
  <c r="AW408" s="1"/>
  <c r="AV410"/>
  <c r="AV409" s="1"/>
  <c r="AV408" s="1"/>
  <c r="AU410"/>
  <c r="AY409"/>
  <c r="AY408" s="1"/>
  <c r="AU409"/>
  <c r="AU408" s="1"/>
  <c r="AY400"/>
  <c r="AY399" s="1"/>
  <c r="AY398" s="1"/>
  <c r="AY397" s="1"/>
  <c r="AX400"/>
  <c r="AX399" s="1"/>
  <c r="AX398" s="1"/>
  <c r="AX397" s="1"/>
  <c r="AW400"/>
  <c r="AW399" s="1"/>
  <c r="AW398" s="1"/>
  <c r="AW397" s="1"/>
  <c r="AV400"/>
  <c r="AV399" s="1"/>
  <c r="AV398" s="1"/>
  <c r="AV397" s="1"/>
  <c r="AU400"/>
  <c r="AU399" s="1"/>
  <c r="AU398" s="1"/>
  <c r="AU397" s="1"/>
  <c r="AY381"/>
  <c r="AX381"/>
  <c r="AX380" s="1"/>
  <c r="AX379" s="1"/>
  <c r="AX378" s="1"/>
  <c r="AW381"/>
  <c r="AW380" s="1"/>
  <c r="AW379" s="1"/>
  <c r="AW378" s="1"/>
  <c r="AV381"/>
  <c r="AV380" s="1"/>
  <c r="AV379" s="1"/>
  <c r="AV378" s="1"/>
  <c r="AU381"/>
  <c r="AU380" s="1"/>
  <c r="AU379" s="1"/>
  <c r="AU378" s="1"/>
  <c r="AY380"/>
  <c r="AY379" s="1"/>
  <c r="AY378" s="1"/>
  <c r="AY376"/>
  <c r="AX376"/>
  <c r="AW376"/>
  <c r="AV376"/>
  <c r="AU376"/>
  <c r="AY374"/>
  <c r="AX374"/>
  <c r="AW374"/>
  <c r="AV374"/>
  <c r="AU374"/>
  <c r="AY372"/>
  <c r="AX372"/>
  <c r="AW372"/>
  <c r="AV372"/>
  <c r="AU372"/>
  <c r="AY368"/>
  <c r="AY367" s="1"/>
  <c r="AY366" s="1"/>
  <c r="AX368"/>
  <c r="AW368"/>
  <c r="AW367" s="1"/>
  <c r="AW366" s="1"/>
  <c r="AV368"/>
  <c r="AV367" s="1"/>
  <c r="AV366" s="1"/>
  <c r="AU368"/>
  <c r="AU367" s="1"/>
  <c r="AU366" s="1"/>
  <c r="AX367"/>
  <c r="AX366"/>
  <c r="AW356"/>
  <c r="AW355" s="1"/>
  <c r="AW354" s="1"/>
  <c r="AW353" s="1"/>
  <c r="AW352" s="1"/>
  <c r="AY356"/>
  <c r="AY355" s="1"/>
  <c r="AY354" s="1"/>
  <c r="AY353" s="1"/>
  <c r="AY352" s="1"/>
  <c r="AX356"/>
  <c r="AV356"/>
  <c r="AV355" s="1"/>
  <c r="AV354" s="1"/>
  <c r="AV353" s="1"/>
  <c r="AV352" s="1"/>
  <c r="AU356"/>
  <c r="AU355" s="1"/>
  <c r="AU354" s="1"/>
  <c r="AU353" s="1"/>
  <c r="AU352" s="1"/>
  <c r="AX355"/>
  <c r="AX354" s="1"/>
  <c r="AX353" s="1"/>
  <c r="AX352" s="1"/>
  <c r="AU344"/>
  <c r="AU343" s="1"/>
  <c r="AU342" s="1"/>
  <c r="AU341" s="1"/>
  <c r="AY343"/>
  <c r="AX343"/>
  <c r="AW343"/>
  <c r="AW342" s="1"/>
  <c r="AW341" s="1"/>
  <c r="AV343"/>
  <c r="AV342" s="1"/>
  <c r="AV341" s="1"/>
  <c r="AY342"/>
  <c r="AY341" s="1"/>
  <c r="AX342"/>
  <c r="AX341" s="1"/>
  <c r="AY322"/>
  <c r="AY321" s="1"/>
  <c r="AX322"/>
  <c r="AW322"/>
  <c r="AW321" s="1"/>
  <c r="AV322"/>
  <c r="AV321" s="1"/>
  <c r="AU322"/>
  <c r="AU321" s="1"/>
  <c r="AX321"/>
  <c r="AY319"/>
  <c r="AY318" s="1"/>
  <c r="AX319"/>
  <c r="AW319"/>
  <c r="AV319"/>
  <c r="AV318" s="1"/>
  <c r="AU319"/>
  <c r="AU318" s="1"/>
  <c r="AX318"/>
  <c r="AW318"/>
  <c r="AY313"/>
  <c r="AY312" s="1"/>
  <c r="AX313"/>
  <c r="AX312" s="1"/>
  <c r="AW313"/>
  <c r="AV313"/>
  <c r="AV312" s="1"/>
  <c r="AU313"/>
  <c r="AU312" s="1"/>
  <c r="AW312"/>
  <c r="AW306"/>
  <c r="AY306"/>
  <c r="AX306"/>
  <c r="AV306"/>
  <c r="AU306"/>
  <c r="AY302"/>
  <c r="AX302"/>
  <c r="AW302"/>
  <c r="AV302"/>
  <c r="AU302"/>
  <c r="AY300"/>
  <c r="AX300"/>
  <c r="AW300"/>
  <c r="AV300"/>
  <c r="AU300"/>
  <c r="AU299" s="1"/>
  <c r="AY295"/>
  <c r="AY294" s="1"/>
  <c r="AY293" s="1"/>
  <c r="AY292" s="1"/>
  <c r="AX295"/>
  <c r="AW295"/>
  <c r="AV295"/>
  <c r="AU295"/>
  <c r="AU294" s="1"/>
  <c r="AU293" s="1"/>
  <c r="AU292" s="1"/>
  <c r="AX294"/>
  <c r="AX293" s="1"/>
  <c r="AX292" s="1"/>
  <c r="AW294"/>
  <c r="AV294"/>
  <c r="AV293" s="1"/>
  <c r="AV292" s="1"/>
  <c r="AW293"/>
  <c r="AW292" s="1"/>
  <c r="AY290"/>
  <c r="AX290"/>
  <c r="AW290"/>
  <c r="AV290"/>
  <c r="AU290"/>
  <c r="AY288"/>
  <c r="AX288"/>
  <c r="AW288"/>
  <c r="AV288"/>
  <c r="AU288"/>
  <c r="AU287" s="1"/>
  <c r="AY285"/>
  <c r="AX285"/>
  <c r="AX280" s="1"/>
  <c r="AX279" s="1"/>
  <c r="AW285"/>
  <c r="AV285"/>
  <c r="AU285"/>
  <c r="AY283"/>
  <c r="AY280" s="1"/>
  <c r="AY279" s="1"/>
  <c r="AX283"/>
  <c r="AW283"/>
  <c r="AV283"/>
  <c r="AU283"/>
  <c r="AY281"/>
  <c r="AX281"/>
  <c r="AW281"/>
  <c r="AV281"/>
  <c r="AV280" s="1"/>
  <c r="AV279" s="1"/>
  <c r="AU281"/>
  <c r="AY276"/>
  <c r="AY275" s="1"/>
  <c r="AY274" s="1"/>
  <c r="AY273" s="1"/>
  <c r="AX276"/>
  <c r="AX275" s="1"/>
  <c r="AX274" s="1"/>
  <c r="AX273" s="1"/>
  <c r="AW276"/>
  <c r="AW275" s="1"/>
  <c r="AW274" s="1"/>
  <c r="AW273" s="1"/>
  <c r="AV276"/>
  <c r="AV275" s="1"/>
  <c r="AV274" s="1"/>
  <c r="AV273" s="1"/>
  <c r="AU276"/>
  <c r="AU275" s="1"/>
  <c r="AU274" s="1"/>
  <c r="AU273" s="1"/>
  <c r="AY267"/>
  <c r="AY266" s="1"/>
  <c r="AX267"/>
  <c r="AX266" s="1"/>
  <c r="AW267"/>
  <c r="AW266" s="1"/>
  <c r="AV267"/>
  <c r="AV266" s="1"/>
  <c r="AU267"/>
  <c r="AU266" s="1"/>
  <c r="AY264"/>
  <c r="AX264"/>
  <c r="AW264"/>
  <c r="AV264"/>
  <c r="AU264"/>
  <c r="AY262"/>
  <c r="AX262"/>
  <c r="AW262"/>
  <c r="AV262"/>
  <c r="AV261" s="1"/>
  <c r="AV260" s="1"/>
  <c r="AU262"/>
  <c r="AY257"/>
  <c r="AX257"/>
  <c r="AW257"/>
  <c r="AV257"/>
  <c r="AU257"/>
  <c r="AY255"/>
  <c r="AY254" s="1"/>
  <c r="AX255"/>
  <c r="AX254" s="1"/>
  <c r="AW255"/>
  <c r="AV255"/>
  <c r="AU255"/>
  <c r="AY245"/>
  <c r="AX245"/>
  <c r="AW245"/>
  <c r="AV245"/>
  <c r="AU245"/>
  <c r="AY243"/>
  <c r="AX243"/>
  <c r="AW243"/>
  <c r="AV243"/>
  <c r="AU243"/>
  <c r="AY241"/>
  <c r="AX241"/>
  <c r="AW241"/>
  <c r="AW240" s="1"/>
  <c r="AV241"/>
  <c r="AU241"/>
  <c r="AY235"/>
  <c r="AY234" s="1"/>
  <c r="AX235"/>
  <c r="AX234" s="1"/>
  <c r="AW235"/>
  <c r="AW234" s="1"/>
  <c r="AV235"/>
  <c r="AV234" s="1"/>
  <c r="AU235"/>
  <c r="AU234" s="1"/>
  <c r="AY227"/>
  <c r="AX227"/>
  <c r="AW227"/>
  <c r="AV227"/>
  <c r="AV224" s="1"/>
  <c r="AU227"/>
  <c r="AY225"/>
  <c r="AY224" s="1"/>
  <c r="AX225"/>
  <c r="AW225"/>
  <c r="AV225"/>
  <c r="AU225"/>
  <c r="AU224" s="1"/>
  <c r="AY222"/>
  <c r="AY221" s="1"/>
  <c r="AX222"/>
  <c r="AX221" s="1"/>
  <c r="AW222"/>
  <c r="AW221" s="1"/>
  <c r="AV222"/>
  <c r="AU222"/>
  <c r="AU221" s="1"/>
  <c r="AV221"/>
  <c r="AY219"/>
  <c r="AX219"/>
  <c r="AW219"/>
  <c r="AV219"/>
  <c r="AU219"/>
  <c r="AY217"/>
  <c r="AX217"/>
  <c r="AX216" s="1"/>
  <c r="AW217"/>
  <c r="AV217"/>
  <c r="AU217"/>
  <c r="AY214"/>
  <c r="AY213" s="1"/>
  <c r="AX214"/>
  <c r="AX213" s="1"/>
  <c r="AW214"/>
  <c r="AW213" s="1"/>
  <c r="AV214"/>
  <c r="AU214"/>
  <c r="AU213" s="1"/>
  <c r="AY210"/>
  <c r="AX210"/>
  <c r="AW210"/>
  <c r="AV210"/>
  <c r="AU210"/>
  <c r="AY208"/>
  <c r="AX208"/>
  <c r="AW208"/>
  <c r="AV208"/>
  <c r="AU208"/>
  <c r="AY206"/>
  <c r="AX206"/>
  <c r="AX205" s="1"/>
  <c r="AW206"/>
  <c r="AV206"/>
  <c r="AU206"/>
  <c r="AV205"/>
  <c r="AY201"/>
  <c r="AX201"/>
  <c r="AW201"/>
  <c r="AV201"/>
  <c r="AU201"/>
  <c r="AY199"/>
  <c r="AX199"/>
  <c r="AW199"/>
  <c r="AV199"/>
  <c r="AU199"/>
  <c r="AY195"/>
  <c r="AY194" s="1"/>
  <c r="AX195"/>
  <c r="AX194" s="1"/>
  <c r="AW195"/>
  <c r="AW194" s="1"/>
  <c r="AV195"/>
  <c r="AV194" s="1"/>
  <c r="AU195"/>
  <c r="AU194" s="1"/>
  <c r="AY192"/>
  <c r="AX192"/>
  <c r="AW192"/>
  <c r="AV192"/>
  <c r="AU192"/>
  <c r="AY190"/>
  <c r="AX190"/>
  <c r="AW190"/>
  <c r="AV190"/>
  <c r="AU190"/>
  <c r="AY188"/>
  <c r="AX188"/>
  <c r="AW188"/>
  <c r="AV188"/>
  <c r="AU188"/>
  <c r="AY183"/>
  <c r="AY182" s="1"/>
  <c r="AY181" s="1"/>
  <c r="AY180" s="1"/>
  <c r="AX183"/>
  <c r="AX182" s="1"/>
  <c r="AX181" s="1"/>
  <c r="AX180" s="1"/>
  <c r="AW183"/>
  <c r="AW182" s="1"/>
  <c r="AW181" s="1"/>
  <c r="AW180" s="1"/>
  <c r="AV183"/>
  <c r="AV182" s="1"/>
  <c r="AV181" s="1"/>
  <c r="AV180" s="1"/>
  <c r="AU183"/>
  <c r="AU182" s="1"/>
  <c r="AU181" s="1"/>
  <c r="AU180" s="1"/>
  <c r="AY171"/>
  <c r="AY170" s="1"/>
  <c r="AX171"/>
  <c r="AW171"/>
  <c r="AV171"/>
  <c r="AV170" s="1"/>
  <c r="AU171"/>
  <c r="AU170" s="1"/>
  <c r="AX170"/>
  <c r="AW170"/>
  <c r="AY168"/>
  <c r="AY167" s="1"/>
  <c r="AX168"/>
  <c r="AX167" s="1"/>
  <c r="AW168"/>
  <c r="AW167" s="1"/>
  <c r="AV168"/>
  <c r="AV167" s="1"/>
  <c r="AU168"/>
  <c r="AU167"/>
  <c r="AY165"/>
  <c r="AY164" s="1"/>
  <c r="AX165"/>
  <c r="AW165"/>
  <c r="AV165"/>
  <c r="AV164" s="1"/>
  <c r="AU165"/>
  <c r="AX164"/>
  <c r="AW164"/>
  <c r="AU164"/>
  <c r="AY162"/>
  <c r="AY161" s="1"/>
  <c r="AX162"/>
  <c r="AX161" s="1"/>
  <c r="AW162"/>
  <c r="AW161" s="1"/>
  <c r="AV162"/>
  <c r="AV161" s="1"/>
  <c r="AU162"/>
  <c r="AU161" s="1"/>
  <c r="AY159"/>
  <c r="AY158" s="1"/>
  <c r="AX159"/>
  <c r="AX158" s="1"/>
  <c r="AW159"/>
  <c r="AW158" s="1"/>
  <c r="AV159"/>
  <c r="AV158" s="1"/>
  <c r="AU159"/>
  <c r="AU158"/>
  <c r="AY154"/>
  <c r="AY153" s="1"/>
  <c r="AX154"/>
  <c r="AX153" s="1"/>
  <c r="AW154"/>
  <c r="AW153" s="1"/>
  <c r="AV154"/>
  <c r="AV153" s="1"/>
  <c r="AU154"/>
  <c r="AU153" s="1"/>
  <c r="AY150"/>
  <c r="AY149" s="1"/>
  <c r="AY148" s="1"/>
  <c r="AX150"/>
  <c r="AW150"/>
  <c r="AV150"/>
  <c r="AV149" s="1"/>
  <c r="AV148" s="1"/>
  <c r="AU150"/>
  <c r="AU149" s="1"/>
  <c r="AU148" s="1"/>
  <c r="AX149"/>
  <c r="AX148" s="1"/>
  <c r="AW149"/>
  <c r="AW148" s="1"/>
  <c r="AY145"/>
  <c r="AY144" s="1"/>
  <c r="AY143" s="1"/>
  <c r="AY142" s="1"/>
  <c r="AX145"/>
  <c r="AW145"/>
  <c r="AW144" s="1"/>
  <c r="AW143" s="1"/>
  <c r="AW142" s="1"/>
  <c r="AV145"/>
  <c r="AV144" s="1"/>
  <c r="AV143" s="1"/>
  <c r="AV142" s="1"/>
  <c r="AU145"/>
  <c r="AU144" s="1"/>
  <c r="AU143" s="1"/>
  <c r="AU142" s="1"/>
  <c r="AX144"/>
  <c r="AX143" s="1"/>
  <c r="AX142" s="1"/>
  <c r="AY133"/>
  <c r="AY132" s="1"/>
  <c r="AY131" s="1"/>
  <c r="AY130" s="1"/>
  <c r="AY129" s="1"/>
  <c r="AX133"/>
  <c r="AX132" s="1"/>
  <c r="AX131" s="1"/>
  <c r="AX130" s="1"/>
  <c r="AX129" s="1"/>
  <c r="AW133"/>
  <c r="AW132" s="1"/>
  <c r="AW131" s="1"/>
  <c r="AW130" s="1"/>
  <c r="AW129" s="1"/>
  <c r="AV133"/>
  <c r="AV132" s="1"/>
  <c r="AV131" s="1"/>
  <c r="AV130" s="1"/>
  <c r="AV129" s="1"/>
  <c r="AU133"/>
  <c r="AU132" s="1"/>
  <c r="AU131" s="1"/>
  <c r="AU130" s="1"/>
  <c r="AU129" s="1"/>
  <c r="AY126"/>
  <c r="AY125" s="1"/>
  <c r="AY124" s="1"/>
  <c r="AY123" s="1"/>
  <c r="AY122" s="1"/>
  <c r="AX126"/>
  <c r="AX125" s="1"/>
  <c r="AX124" s="1"/>
  <c r="AX123" s="1"/>
  <c r="AX122" s="1"/>
  <c r="AW126"/>
  <c r="AV126"/>
  <c r="AV125" s="1"/>
  <c r="AV124" s="1"/>
  <c r="AV123" s="1"/>
  <c r="AV122" s="1"/>
  <c r="AU126"/>
  <c r="AU125" s="1"/>
  <c r="AU124" s="1"/>
  <c r="AU123" s="1"/>
  <c r="AU122" s="1"/>
  <c r="AW125"/>
  <c r="AW124" s="1"/>
  <c r="AW123" s="1"/>
  <c r="AW122" s="1"/>
  <c r="AY119"/>
  <c r="AY118" s="1"/>
  <c r="AX119"/>
  <c r="AW119"/>
  <c r="AV119"/>
  <c r="AV118" s="1"/>
  <c r="AU119"/>
  <c r="AU118" s="1"/>
  <c r="AX118"/>
  <c r="AW118"/>
  <c r="AY115"/>
  <c r="AX115"/>
  <c r="AW115"/>
  <c r="AV115"/>
  <c r="AU115"/>
  <c r="AY113"/>
  <c r="AX113"/>
  <c r="AW113"/>
  <c r="AV113"/>
  <c r="AU113"/>
  <c r="AY111"/>
  <c r="AX111"/>
  <c r="AW111"/>
  <c r="AW110" s="1"/>
  <c r="AW109" s="1"/>
  <c r="AW108" s="1"/>
  <c r="AW107" s="1"/>
  <c r="AV111"/>
  <c r="AU111"/>
  <c r="AY92"/>
  <c r="AY91" s="1"/>
  <c r="AX92"/>
  <c r="AX91" s="1"/>
  <c r="AW92"/>
  <c r="AV92"/>
  <c r="AV91" s="1"/>
  <c r="AU92"/>
  <c r="AU91" s="1"/>
  <c r="AW91"/>
  <c r="AY89"/>
  <c r="AX89"/>
  <c r="AW89"/>
  <c r="AV89"/>
  <c r="AV86" s="1"/>
  <c r="AU89"/>
  <c r="AY87"/>
  <c r="AY86" s="1"/>
  <c r="AX87"/>
  <c r="AW87"/>
  <c r="AW86" s="1"/>
  <c r="AV87"/>
  <c r="AU87"/>
  <c r="AU86" s="1"/>
  <c r="AY82"/>
  <c r="AY81" s="1"/>
  <c r="AX82"/>
  <c r="AX81" s="1"/>
  <c r="AW82"/>
  <c r="AW81" s="1"/>
  <c r="AV82"/>
  <c r="AV81" s="1"/>
  <c r="AU82"/>
  <c r="AU81" s="1"/>
  <c r="AY77"/>
  <c r="AX77"/>
  <c r="AW77"/>
  <c r="AV77"/>
  <c r="AU77"/>
  <c r="AY75"/>
  <c r="AX75"/>
  <c r="AW75"/>
  <c r="AV75"/>
  <c r="AV74" s="1"/>
  <c r="AU75"/>
  <c r="AU74"/>
  <c r="AY70"/>
  <c r="AX70"/>
  <c r="AX69" s="1"/>
  <c r="AW70"/>
  <c r="AV70"/>
  <c r="AV69" s="1"/>
  <c r="AU70"/>
  <c r="AY69"/>
  <c r="AW69"/>
  <c r="AU69"/>
  <c r="AY64"/>
  <c r="AX64"/>
  <c r="AX61" s="1"/>
  <c r="AW64"/>
  <c r="AV64"/>
  <c r="AU64"/>
  <c r="AY62"/>
  <c r="AX62"/>
  <c r="AW62"/>
  <c r="AW61" s="1"/>
  <c r="AV62"/>
  <c r="AU62"/>
  <c r="AY59"/>
  <c r="AX59"/>
  <c r="AW59"/>
  <c r="AV59"/>
  <c r="AU59"/>
  <c r="AY57"/>
  <c r="AX57"/>
  <c r="AW57"/>
  <c r="AV57"/>
  <c r="AU57"/>
  <c r="AU56" s="1"/>
  <c r="AY54"/>
  <c r="AY53" s="1"/>
  <c r="AX54"/>
  <c r="AX53" s="1"/>
  <c r="AW54"/>
  <c r="AV54"/>
  <c r="AV53" s="1"/>
  <c r="AU54"/>
  <c r="AU53" s="1"/>
  <c r="AW53"/>
  <c r="AY51"/>
  <c r="AX51"/>
  <c r="AW51"/>
  <c r="AV51"/>
  <c r="AU51"/>
  <c r="AY49"/>
  <c r="AX49"/>
  <c r="AW49"/>
  <c r="AV49"/>
  <c r="AU49"/>
  <c r="AY47"/>
  <c r="AX47"/>
  <c r="AW47"/>
  <c r="AV47"/>
  <c r="AU47"/>
  <c r="AY45"/>
  <c r="AX45"/>
  <c r="AW45"/>
  <c r="AV45"/>
  <c r="AU45"/>
  <c r="AY37"/>
  <c r="AX37"/>
  <c r="AW37"/>
  <c r="AV37"/>
  <c r="AU37"/>
  <c r="AY34"/>
  <c r="AX34"/>
  <c r="AW34"/>
  <c r="AV34"/>
  <c r="AU34"/>
  <c r="AY32"/>
  <c r="AX32"/>
  <c r="AW32"/>
  <c r="AV32"/>
  <c r="AU32"/>
  <c r="AY30"/>
  <c r="AX30"/>
  <c r="AW30"/>
  <c r="AV30"/>
  <c r="AU30"/>
  <c r="AY27"/>
  <c r="AY26" s="1"/>
  <c r="AX27"/>
  <c r="AX26" s="1"/>
  <c r="AW27"/>
  <c r="AW26" s="1"/>
  <c r="AV27"/>
  <c r="AV26" s="1"/>
  <c r="AU27"/>
  <c r="AU26" s="1"/>
  <c r="AY24"/>
  <c r="AY23" s="1"/>
  <c r="AX24"/>
  <c r="AW24"/>
  <c r="AW23" s="1"/>
  <c r="AV24"/>
  <c r="AV23" s="1"/>
  <c r="AU24"/>
  <c r="AU23" s="1"/>
  <c r="AX23"/>
  <c r="AY13"/>
  <c r="AY12" s="1"/>
  <c r="AY11" s="1"/>
  <c r="AY10" s="1"/>
  <c r="AY9" s="1"/>
  <c r="AX13"/>
  <c r="AX12" s="1"/>
  <c r="AX11" s="1"/>
  <c r="AX10" s="1"/>
  <c r="AX9" s="1"/>
  <c r="AW13"/>
  <c r="AW12" s="1"/>
  <c r="AW11" s="1"/>
  <c r="AW10" s="1"/>
  <c r="AW9" s="1"/>
  <c r="AV13"/>
  <c r="AV12" s="1"/>
  <c r="AV11" s="1"/>
  <c r="AV10" s="1"/>
  <c r="AV9" s="1"/>
  <c r="AU13"/>
  <c r="AU12" s="1"/>
  <c r="AU11" s="1"/>
  <c r="AU10" s="1"/>
  <c r="AU9" s="1"/>
  <c r="BN875" l="1"/>
  <c r="BR875" s="1"/>
  <c r="BR876"/>
  <c r="AW224"/>
  <c r="AU775"/>
  <c r="AU774" s="1"/>
  <c r="BO1567"/>
  <c r="BS1568"/>
  <c r="AY29"/>
  <c r="AX413"/>
  <c r="AX412" s="1"/>
  <c r="AV1600"/>
  <c r="AV240"/>
  <c r="AY371"/>
  <c r="AY370" s="1"/>
  <c r="AY548"/>
  <c r="AX583"/>
  <c r="AX582" s="1"/>
  <c r="BN1567"/>
  <c r="BR1568"/>
  <c r="AV1555"/>
  <c r="BO1340"/>
  <c r="BO1339" s="1"/>
  <c r="BO1335" s="1"/>
  <c r="BO1334" s="1"/>
  <c r="BQ1341"/>
  <c r="BN1340"/>
  <c r="BN1339" s="1"/>
  <c r="BP1340"/>
  <c r="AV340"/>
  <c r="AV339" s="1"/>
  <c r="AV338" s="1"/>
  <c r="AU339"/>
  <c r="AU338" s="1"/>
  <c r="AU340"/>
  <c r="AX56"/>
  <c r="AV61"/>
  <c r="AY339"/>
  <c r="AY338" s="1"/>
  <c r="AY340"/>
  <c r="BG203"/>
  <c r="BN204"/>
  <c r="BG79"/>
  <c r="BN80"/>
  <c r="AX86"/>
  <c r="AX187"/>
  <c r="AX224"/>
  <c r="AU548"/>
  <c r="AU773"/>
  <c r="AX339"/>
  <c r="AX338" s="1"/>
  <c r="AX340"/>
  <c r="AU29"/>
  <c r="AY44"/>
  <c r="AY43" s="1"/>
  <c r="AV56"/>
  <c r="AX198"/>
  <c r="AX197" s="1"/>
  <c r="AV548"/>
  <c r="AX1618"/>
  <c r="AX1617" s="1"/>
  <c r="AW339"/>
  <c r="AW338" s="1"/>
  <c r="AW340"/>
  <c r="BH203"/>
  <c r="BO204"/>
  <c r="BH79"/>
  <c r="BO80"/>
  <c r="AW216"/>
  <c r="AU261"/>
  <c r="AU260" s="1"/>
  <c r="AY261"/>
  <c r="AY260" s="1"/>
  <c r="AU280"/>
  <c r="AU279" s="1"/>
  <c r="AV454"/>
  <c r="AV453" s="1"/>
  <c r="AX687"/>
  <c r="AW745"/>
  <c r="AW744" s="1"/>
  <c r="AX775"/>
  <c r="AX774" s="1"/>
  <c r="BN1335"/>
  <c r="BN1334" s="1"/>
  <c r="AV152"/>
  <c r="AV147" s="1"/>
  <c r="AY259"/>
  <c r="AU259"/>
  <c r="AY22"/>
  <c r="AY21" s="1"/>
  <c r="AY20" s="1"/>
  <c r="AV1676"/>
  <c r="AU22"/>
  <c r="AU21" s="1"/>
  <c r="AU20" s="1"/>
  <c r="AX812"/>
  <c r="AX807" s="1"/>
  <c r="AW56"/>
  <c r="AY74"/>
  <c r="AX152"/>
  <c r="AX147" s="1"/>
  <c r="AU216"/>
  <c r="AV254"/>
  <c r="AU254"/>
  <c r="AX287"/>
  <c r="AW287"/>
  <c r="AW413"/>
  <c r="AW412" s="1"/>
  <c r="AW555"/>
  <c r="AX745"/>
  <c r="AX744" s="1"/>
  <c r="AU1235"/>
  <c r="AU1234" s="1"/>
  <c r="AU1225" s="1"/>
  <c r="AU1224" s="1"/>
  <c r="AV1393"/>
  <c r="AV1392" s="1"/>
  <c r="AU1478"/>
  <c r="AU1477" s="1"/>
  <c r="AU1555"/>
  <c r="AX1600"/>
  <c r="AV547"/>
  <c r="AV1075"/>
  <c r="AY1393"/>
  <c r="AY1392" s="1"/>
  <c r="AW44"/>
  <c r="AW43" s="1"/>
  <c r="AY187"/>
  <c r="AY186" s="1"/>
  <c r="AX240"/>
  <c r="AW254"/>
  <c r="AU371"/>
  <c r="AU370" s="1"/>
  <c r="AU365" s="1"/>
  <c r="AU413"/>
  <c r="AU412" s="1"/>
  <c r="AY413"/>
  <c r="AY412" s="1"/>
  <c r="AX577"/>
  <c r="AW739"/>
  <c r="AX1075"/>
  <c r="AX278"/>
  <c r="AY1555"/>
  <c r="AW74"/>
  <c r="AU110"/>
  <c r="AU109" s="1"/>
  <c r="AU108" s="1"/>
  <c r="AU107" s="1"/>
  <c r="AY110"/>
  <c r="AY109" s="1"/>
  <c r="AY108" s="1"/>
  <c r="AY107" s="1"/>
  <c r="AV187"/>
  <c r="AV186" s="1"/>
  <c r="AV198"/>
  <c r="AV197" s="1"/>
  <c r="AX261"/>
  <c r="AX260" s="1"/>
  <c r="AX259" s="1"/>
  <c r="AV287"/>
  <c r="AV299"/>
  <c r="AV298" s="1"/>
  <c r="AV297" s="1"/>
  <c r="AY299"/>
  <c r="AY298" s="1"/>
  <c r="AY297" s="1"/>
  <c r="AV371"/>
  <c r="AV370" s="1"/>
  <c r="AX454"/>
  <c r="AX453" s="1"/>
  <c r="AU555"/>
  <c r="AU547" s="1"/>
  <c r="AU607"/>
  <c r="AW775"/>
  <c r="AW774" s="1"/>
  <c r="AW773" s="1"/>
  <c r="AY807"/>
  <c r="AV836"/>
  <c r="AV835" s="1"/>
  <c r="AV834" s="1"/>
  <c r="AX889"/>
  <c r="AV1096"/>
  <c r="AV1202"/>
  <c r="AV1201" s="1"/>
  <c r="AU1385"/>
  <c r="AU1384" s="1"/>
  <c r="AU1383" s="1"/>
  <c r="AU1382" s="1"/>
  <c r="AY1385"/>
  <c r="AY1384" s="1"/>
  <c r="AY1383" s="1"/>
  <c r="AY1382" s="1"/>
  <c r="AW1511"/>
  <c r="AW1510" s="1"/>
  <c r="AW1555"/>
  <c r="AV1618"/>
  <c r="AV1617" s="1"/>
  <c r="AY1618"/>
  <c r="AY1617" s="1"/>
  <c r="AW152"/>
  <c r="AU298"/>
  <c r="AU297" s="1"/>
  <c r="AY1202"/>
  <c r="AY1201" s="1"/>
  <c r="AW454"/>
  <c r="AW453" s="1"/>
  <c r="AY365"/>
  <c r="AY364" s="1"/>
  <c r="AX110"/>
  <c r="AX109" s="1"/>
  <c r="AX108" s="1"/>
  <c r="AX107" s="1"/>
  <c r="AU152"/>
  <c r="AU147" s="1"/>
  <c r="AU187"/>
  <c r="AU186" s="1"/>
  <c r="AW198"/>
  <c r="AU205"/>
  <c r="AY205"/>
  <c r="AU240"/>
  <c r="AY240"/>
  <c r="AX299"/>
  <c r="AX298" s="1"/>
  <c r="AX297" s="1"/>
  <c r="AY555"/>
  <c r="AY547" s="1"/>
  <c r="AV583"/>
  <c r="AV582" s="1"/>
  <c r="AV577" s="1"/>
  <c r="AV541" s="1"/>
  <c r="AU602"/>
  <c r="AV607"/>
  <c r="AX739"/>
  <c r="AV1478"/>
  <c r="AV1477" s="1"/>
  <c r="AX29"/>
  <c r="AX22" s="1"/>
  <c r="AX21" s="1"/>
  <c r="AX20" s="1"/>
  <c r="AU61"/>
  <c r="AY61"/>
  <c r="AX74"/>
  <c r="AV110"/>
  <c r="AV109" s="1"/>
  <c r="AV108" s="1"/>
  <c r="AV107" s="1"/>
  <c r="AU198"/>
  <c r="AY198"/>
  <c r="AY197" s="1"/>
  <c r="AV216"/>
  <c r="AX371"/>
  <c r="AX370" s="1"/>
  <c r="AX365" s="1"/>
  <c r="AX364" s="1"/>
  <c r="AX407"/>
  <c r="AX396" s="1"/>
  <c r="AX444"/>
  <c r="AX438" s="1"/>
  <c r="AU583"/>
  <c r="AU582" s="1"/>
  <c r="AU577" s="1"/>
  <c r="AY583"/>
  <c r="AY582" s="1"/>
  <c r="AY577" s="1"/>
  <c r="AX602"/>
  <c r="AW42"/>
  <c r="AW41" s="1"/>
  <c r="AX44"/>
  <c r="AX43" s="1"/>
  <c r="AX42" s="1"/>
  <c r="AX41" s="1"/>
  <c r="AY152"/>
  <c r="AY147" s="1"/>
  <c r="AW205"/>
  <c r="AU278"/>
  <c r="AW444"/>
  <c r="AW438" s="1"/>
  <c r="AY607"/>
  <c r="AY602" s="1"/>
  <c r="AV29"/>
  <c r="AV22" s="1"/>
  <c r="AV21" s="1"/>
  <c r="AV20" s="1"/>
  <c r="AV44"/>
  <c r="AV43" s="1"/>
  <c r="AV42" s="1"/>
  <c r="AV41" s="1"/>
  <c r="AY56"/>
  <c r="AY42" s="1"/>
  <c r="AY41" s="1"/>
  <c r="AW187"/>
  <c r="AW186" s="1"/>
  <c r="AW261"/>
  <c r="AW260" s="1"/>
  <c r="AW259" s="1"/>
  <c r="AV278"/>
  <c r="AW371"/>
  <c r="AW370" s="1"/>
  <c r="AW365" s="1"/>
  <c r="AW364" s="1"/>
  <c r="AU407"/>
  <c r="AU396" s="1"/>
  <c r="AY407"/>
  <c r="AY396" s="1"/>
  <c r="AY350" s="1"/>
  <c r="AV413"/>
  <c r="AV412" s="1"/>
  <c r="AV407" s="1"/>
  <c r="AV396" s="1"/>
  <c r="AU454"/>
  <c r="AU453" s="1"/>
  <c r="AU444" s="1"/>
  <c r="AU438" s="1"/>
  <c r="AY454"/>
  <c r="AY453" s="1"/>
  <c r="AY444" s="1"/>
  <c r="AY438" s="1"/>
  <c r="AW607"/>
  <c r="AU614"/>
  <c r="AY614"/>
  <c r="AY1250"/>
  <c r="AV1269"/>
  <c r="AY687"/>
  <c r="AY666" s="1"/>
  <c r="AX773"/>
  <c r="AV889"/>
  <c r="AV883" s="1"/>
  <c r="AV882" s="1"/>
  <c r="AX1202"/>
  <c r="AX1201" s="1"/>
  <c r="AY1235"/>
  <c r="AY1234" s="1"/>
  <c r="AY1225" s="1"/>
  <c r="AY1224" s="1"/>
  <c r="AX1511"/>
  <c r="AU1600"/>
  <c r="AY1600"/>
  <c r="AW836"/>
  <c r="AW835" s="1"/>
  <c r="AW834" s="1"/>
  <c r="AX836"/>
  <c r="AX835" s="1"/>
  <c r="AX834" s="1"/>
  <c r="AU1096"/>
  <c r="AY1096"/>
  <c r="AU1114"/>
  <c r="AW1225"/>
  <c r="AW1224" s="1"/>
  <c r="AU1250"/>
  <c r="AX1269"/>
  <c r="AW1393"/>
  <c r="AW1392" s="1"/>
  <c r="AW812"/>
  <c r="AY1075"/>
  <c r="AX1096"/>
  <c r="AW1114"/>
  <c r="AX1114"/>
  <c r="AV1225"/>
  <c r="AV1224" s="1"/>
  <c r="AX1235"/>
  <c r="AX1234" s="1"/>
  <c r="AU1393"/>
  <c r="AU1392" s="1"/>
  <c r="AW1478"/>
  <c r="AW1477" s="1"/>
  <c r="AW687"/>
  <c r="AW666" s="1"/>
  <c r="AV745"/>
  <c r="AV744" s="1"/>
  <c r="AU745"/>
  <c r="AU744" s="1"/>
  <c r="AU739" s="1"/>
  <c r="AY745"/>
  <c r="AY744" s="1"/>
  <c r="AY739" s="1"/>
  <c r="AW883"/>
  <c r="AW882" s="1"/>
  <c r="AW1096"/>
  <c r="AX1250"/>
  <c r="AX1249" s="1"/>
  <c r="AW1488"/>
  <c r="AW1600"/>
  <c r="AW1250"/>
  <c r="AW197"/>
  <c r="AU687"/>
  <c r="AU666" s="1"/>
  <c r="AW583"/>
  <c r="AW582" s="1"/>
  <c r="AW577" s="1"/>
  <c r="AU44"/>
  <c r="AU43" s="1"/>
  <c r="AW29"/>
  <c r="AW22" s="1"/>
  <c r="AW21" s="1"/>
  <c r="AW20" s="1"/>
  <c r="AW1676"/>
  <c r="AU1488"/>
  <c r="AY1114"/>
  <c r="AW1075"/>
  <c r="AU1075"/>
  <c r="AY852"/>
  <c r="AW852"/>
  <c r="AW602"/>
  <c r="AW548"/>
  <c r="AW547" s="1"/>
  <c r="AW407"/>
  <c r="AW396" s="1"/>
  <c r="AW299"/>
  <c r="AW298" s="1"/>
  <c r="AW297" s="1"/>
  <c r="AY287"/>
  <c r="AY278" s="1"/>
  <c r="AW280"/>
  <c r="AW279" s="1"/>
  <c r="AW278" s="1"/>
  <c r="AY216"/>
  <c r="AW147"/>
  <c r="AX186"/>
  <c r="AV259"/>
  <c r="AV365"/>
  <c r="AV364" s="1"/>
  <c r="AV602"/>
  <c r="AV687"/>
  <c r="AV666" s="1"/>
  <c r="AX614"/>
  <c r="AV739"/>
  <c r="AU364"/>
  <c r="AV444"/>
  <c r="AV438" s="1"/>
  <c r="AX548"/>
  <c r="AX547" s="1"/>
  <c r="AX541" s="1"/>
  <c r="AW614"/>
  <c r="AX666"/>
  <c r="AV213"/>
  <c r="AU807"/>
  <c r="AV807"/>
  <c r="AU836"/>
  <c r="AU835" s="1"/>
  <c r="AU834" s="1"/>
  <c r="AY836"/>
  <c r="AY835" s="1"/>
  <c r="AY834" s="1"/>
  <c r="AV852"/>
  <c r="AW1201"/>
  <c r="AU1202"/>
  <c r="AU1201" s="1"/>
  <c r="AV1250"/>
  <c r="AU1269"/>
  <c r="AY1269"/>
  <c r="AY1249" s="1"/>
  <c r="AW1269"/>
  <c r="AW1249" s="1"/>
  <c r="AX1225"/>
  <c r="AX1224" s="1"/>
  <c r="AY773"/>
  <c r="AW807"/>
  <c r="AX883"/>
  <c r="AX882" s="1"/>
  <c r="AU889"/>
  <c r="AU883" s="1"/>
  <c r="AU882" s="1"/>
  <c r="AY889"/>
  <c r="AY883" s="1"/>
  <c r="AY882" s="1"/>
  <c r="AU855"/>
  <c r="AU854" s="1"/>
  <c r="AU853" s="1"/>
  <c r="AU852" s="1"/>
  <c r="AX1393"/>
  <c r="AX1392" s="1"/>
  <c r="AY1488"/>
  <c r="AX1488"/>
  <c r="AV1511"/>
  <c r="AV1510" s="1"/>
  <c r="AX1510"/>
  <c r="AU1676"/>
  <c r="AY1676"/>
  <c r="AY1478"/>
  <c r="AY1477" s="1"/>
  <c r="AU1511"/>
  <c r="AU1510" s="1"/>
  <c r="AY1511"/>
  <c r="AY1510" s="1"/>
  <c r="AX1676"/>
  <c r="AV1488"/>
  <c r="AV1391" s="1"/>
  <c r="BN203" l="1"/>
  <c r="BR203" s="1"/>
  <c r="BR204"/>
  <c r="BO1566"/>
  <c r="BS1566" s="1"/>
  <c r="BS1567"/>
  <c r="BO79"/>
  <c r="BS79" s="1"/>
  <c r="BS80"/>
  <c r="BN1566"/>
  <c r="BR1566" s="1"/>
  <c r="BR1567"/>
  <c r="BN79"/>
  <c r="BR79" s="1"/>
  <c r="BR80"/>
  <c r="BO203"/>
  <c r="BQ204"/>
  <c r="BQ203" s="1"/>
  <c r="BP1339"/>
  <c r="BR1340"/>
  <c r="BQ1340"/>
  <c r="BQ1339" s="1"/>
  <c r="BQ1335" s="1"/>
  <c r="BQ1334" s="1"/>
  <c r="AU541"/>
  <c r="AX1074"/>
  <c r="AY185"/>
  <c r="AX185"/>
  <c r="AU197"/>
  <c r="AU185" s="1"/>
  <c r="AW1391"/>
  <c r="AW1248"/>
  <c r="AW1246" s="1"/>
  <c r="AY1248"/>
  <c r="AY1246" s="1"/>
  <c r="AW185"/>
  <c r="AX1248"/>
  <c r="AX1246" s="1"/>
  <c r="AV1074"/>
  <c r="AU350"/>
  <c r="AU1249"/>
  <c r="AV1249"/>
  <c r="AV185"/>
  <c r="AY541"/>
  <c r="AU1248"/>
  <c r="AU1246" s="1"/>
  <c r="AY1074"/>
  <c r="AU42"/>
  <c r="AU41" s="1"/>
  <c r="AY1391"/>
  <c r="AW1074"/>
  <c r="AU1391"/>
  <c r="AX350"/>
  <c r="AU1074"/>
  <c r="AW541"/>
  <c r="AW350"/>
  <c r="AX1391"/>
  <c r="AV350"/>
  <c r="BP1335" l="1"/>
  <c r="BR1339"/>
  <c r="AV1248"/>
  <c r="AV1246" s="1"/>
  <c r="AR558"/>
  <c r="AQ558"/>
  <c r="AP558"/>
  <c r="AO558"/>
  <c r="AN558"/>
  <c r="AT559"/>
  <c r="AS559"/>
  <c r="AZ559" s="1"/>
  <c r="AP686"/>
  <c r="AP369"/>
  <c r="AS369" s="1"/>
  <c r="AT357"/>
  <c r="BA357" s="1"/>
  <c r="AO356"/>
  <c r="AO355" s="1"/>
  <c r="AO354" s="1"/>
  <c r="AO353" s="1"/>
  <c r="AO352" s="1"/>
  <c r="AQ356"/>
  <c r="AQ355" s="1"/>
  <c r="AQ354" s="1"/>
  <c r="AQ353" s="1"/>
  <c r="AQ352" s="1"/>
  <c r="AR356"/>
  <c r="AR355" s="1"/>
  <c r="AR354" s="1"/>
  <c r="AR353" s="1"/>
  <c r="AR352" s="1"/>
  <c r="AN356"/>
  <c r="AN355" s="1"/>
  <c r="AN354" s="1"/>
  <c r="AN353" s="1"/>
  <c r="AN352" s="1"/>
  <c r="AP357"/>
  <c r="AS357" s="1"/>
  <c r="AT369"/>
  <c r="AO368"/>
  <c r="AO367" s="1"/>
  <c r="AO366" s="1"/>
  <c r="AP368"/>
  <c r="AP367" s="1"/>
  <c r="AP366" s="1"/>
  <c r="AQ368"/>
  <c r="AQ367" s="1"/>
  <c r="AQ366" s="1"/>
  <c r="AR368"/>
  <c r="AR367" s="1"/>
  <c r="AR366" s="1"/>
  <c r="AN368"/>
  <c r="AN367" s="1"/>
  <c r="AN366" s="1"/>
  <c r="AN856"/>
  <c r="AP307"/>
  <c r="AO1695"/>
  <c r="AO1694" s="1"/>
  <c r="AP1695"/>
  <c r="AP1694" s="1"/>
  <c r="AQ1695"/>
  <c r="AQ1694" s="1"/>
  <c r="AR1695"/>
  <c r="AR1694" s="1"/>
  <c r="AN1695"/>
  <c r="AN1694" s="1"/>
  <c r="AR288"/>
  <c r="AQ288"/>
  <c r="AP288"/>
  <c r="AO288"/>
  <c r="AO287" s="1"/>
  <c r="AN288"/>
  <c r="AR290"/>
  <c r="AQ290"/>
  <c r="AQ287" s="1"/>
  <c r="AP290"/>
  <c r="AO290"/>
  <c r="AN290"/>
  <c r="AT291"/>
  <c r="AS291"/>
  <c r="AZ291" s="1"/>
  <c r="AT289"/>
  <c r="AS289"/>
  <c r="AZ289" s="1"/>
  <c r="AR1162"/>
  <c r="AR1161" s="1"/>
  <c r="AQ1162"/>
  <c r="AQ1161" s="1"/>
  <c r="AP1162"/>
  <c r="AP1161" s="1"/>
  <c r="AO1162"/>
  <c r="AO1161" s="1"/>
  <c r="AN1162"/>
  <c r="AN1161" s="1"/>
  <c r="AT1163"/>
  <c r="BA1163" s="1"/>
  <c r="AS1163"/>
  <c r="AZ1163" s="1"/>
  <c r="AN1083"/>
  <c r="AO1727"/>
  <c r="AT868"/>
  <c r="BA868" s="1"/>
  <c r="AS868"/>
  <c r="AR867"/>
  <c r="AR866" s="1"/>
  <c r="AQ867"/>
  <c r="AQ866" s="1"/>
  <c r="AP867"/>
  <c r="AP866" s="1"/>
  <c r="AO867"/>
  <c r="AO866" s="1"/>
  <c r="AN867"/>
  <c r="AN866" s="1"/>
  <c r="AR1221"/>
  <c r="AR1218"/>
  <c r="AR1217" s="1"/>
  <c r="AQ1221"/>
  <c r="AQ1218" s="1"/>
  <c r="AQ1217" s="1"/>
  <c r="AP1221"/>
  <c r="AP1218" s="1"/>
  <c r="AP1217" s="1"/>
  <c r="AO1221"/>
  <c r="AO1218" s="1"/>
  <c r="AO1217" s="1"/>
  <c r="AN1221"/>
  <c r="AN1218" s="1"/>
  <c r="AN1217" s="1"/>
  <c r="AT1222"/>
  <c r="BA1222" s="1"/>
  <c r="AS1222"/>
  <c r="AZ1222" s="1"/>
  <c r="AS1221"/>
  <c r="AS1218" s="1"/>
  <c r="AS1217" s="1"/>
  <c r="AT1059"/>
  <c r="BA1059" s="1"/>
  <c r="AS1059"/>
  <c r="AZ1059" s="1"/>
  <c r="AR1058"/>
  <c r="AR1057" s="1"/>
  <c r="AQ1058"/>
  <c r="AQ1057" s="1"/>
  <c r="AP1058"/>
  <c r="AP1057" s="1"/>
  <c r="AO1058"/>
  <c r="AO1057" s="1"/>
  <c r="AN1058"/>
  <c r="AN1057" s="1"/>
  <c r="AR997"/>
  <c r="AR996" s="1"/>
  <c r="AQ997"/>
  <c r="AQ996" s="1"/>
  <c r="AP997"/>
  <c r="AP996" s="1"/>
  <c r="AO997"/>
  <c r="AO996" s="1"/>
  <c r="AN997"/>
  <c r="AN996" s="1"/>
  <c r="AT998"/>
  <c r="AS998"/>
  <c r="AZ998" s="1"/>
  <c r="AT1696"/>
  <c r="AS1696"/>
  <c r="AP1684"/>
  <c r="AP1683" s="1"/>
  <c r="AP1682" s="1"/>
  <c r="AP1681" s="1"/>
  <c r="AR1726"/>
  <c r="AR1725" s="1"/>
  <c r="AR1724" s="1"/>
  <c r="AR1723" s="1"/>
  <c r="AR1721" s="1"/>
  <c r="AQ1726"/>
  <c r="AP1726"/>
  <c r="AP1725" s="1"/>
  <c r="AP1724" s="1"/>
  <c r="AP1723" s="1"/>
  <c r="AP1721" s="1"/>
  <c r="AO1726"/>
  <c r="AO1725" s="1"/>
  <c r="AO1724" s="1"/>
  <c r="AO1723" s="1"/>
  <c r="AO1721" s="1"/>
  <c r="AN1726"/>
  <c r="AN1725" s="1"/>
  <c r="AN1724" s="1"/>
  <c r="AN1723" s="1"/>
  <c r="AN1721" s="1"/>
  <c r="AQ1725"/>
  <c r="AQ1724" s="1"/>
  <c r="AQ1723" s="1"/>
  <c r="AQ1721" s="1"/>
  <c r="AR1718"/>
  <c r="AR1717" s="1"/>
  <c r="AR1716" s="1"/>
  <c r="AR1715" s="1"/>
  <c r="AR1714" s="1"/>
  <c r="AR1712" s="1"/>
  <c r="AQ1718"/>
  <c r="AQ1717" s="1"/>
  <c r="AQ1716" s="1"/>
  <c r="AQ1715" s="1"/>
  <c r="AQ1714" s="1"/>
  <c r="AQ1712" s="1"/>
  <c r="AP1718"/>
  <c r="AP1717" s="1"/>
  <c r="AP1716" s="1"/>
  <c r="AP1715" s="1"/>
  <c r="AP1714" s="1"/>
  <c r="AP1712" s="1"/>
  <c r="AO1718"/>
  <c r="AO1717"/>
  <c r="AO1716" s="1"/>
  <c r="AO1715" s="1"/>
  <c r="AO1714" s="1"/>
  <c r="AO1712" s="1"/>
  <c r="AN1718"/>
  <c r="AN1717" s="1"/>
  <c r="AN1716" s="1"/>
  <c r="AN1715" s="1"/>
  <c r="AN1714" s="1"/>
  <c r="AN1712" s="1"/>
  <c r="AR1692"/>
  <c r="AR1691" s="1"/>
  <c r="AQ1692"/>
  <c r="AQ1691" s="1"/>
  <c r="AP1692"/>
  <c r="AP1691" s="1"/>
  <c r="AO1692"/>
  <c r="AO1691" s="1"/>
  <c r="AN1692"/>
  <c r="AN1691" s="1"/>
  <c r="AR1689"/>
  <c r="AR1688" s="1"/>
  <c r="AQ1689"/>
  <c r="AQ1688" s="1"/>
  <c r="AP1689"/>
  <c r="AP1688" s="1"/>
  <c r="AO1689"/>
  <c r="AO1688" s="1"/>
  <c r="AN1689"/>
  <c r="AN1688" s="1"/>
  <c r="AR1686"/>
  <c r="AR1685" s="1"/>
  <c r="AQ1686"/>
  <c r="AQ1685" s="1"/>
  <c r="AP1686"/>
  <c r="AP1685" s="1"/>
  <c r="AO1686"/>
  <c r="AO1685"/>
  <c r="AN1686"/>
  <c r="AN1685" s="1"/>
  <c r="AR1683"/>
  <c r="AR1682" s="1"/>
  <c r="AR1681" s="1"/>
  <c r="AQ1683"/>
  <c r="AQ1682" s="1"/>
  <c r="AQ1681" s="1"/>
  <c r="AO1683"/>
  <c r="AO1682" s="1"/>
  <c r="AO1681" s="1"/>
  <c r="AN1683"/>
  <c r="AN1682" s="1"/>
  <c r="AN1681" s="1"/>
  <c r="AR1679"/>
  <c r="AR1678" s="1"/>
  <c r="AR1677" s="1"/>
  <c r="AQ1679"/>
  <c r="AP1679"/>
  <c r="AP1678" s="1"/>
  <c r="AP1677" s="1"/>
  <c r="AO1679"/>
  <c r="AO1678" s="1"/>
  <c r="AO1677" s="1"/>
  <c r="AN1679"/>
  <c r="AN1678" s="1"/>
  <c r="AN1677" s="1"/>
  <c r="AQ1678"/>
  <c r="AQ1677" s="1"/>
  <c r="AR1672"/>
  <c r="AR1671" s="1"/>
  <c r="AQ1672"/>
  <c r="AQ1671" s="1"/>
  <c r="AP1672"/>
  <c r="AP1671"/>
  <c r="AO1672"/>
  <c r="AO1671" s="1"/>
  <c r="AN1672"/>
  <c r="AN1671" s="1"/>
  <c r="AR1662"/>
  <c r="AR1661" s="1"/>
  <c r="AQ1662"/>
  <c r="AQ1661" s="1"/>
  <c r="AP1662"/>
  <c r="AP1661" s="1"/>
  <c r="AO1662"/>
  <c r="AO1661" s="1"/>
  <c r="AN1662"/>
  <c r="AN1661" s="1"/>
  <c r="AR1655"/>
  <c r="AR1654" s="1"/>
  <c r="AR1653" s="1"/>
  <c r="AQ1655"/>
  <c r="AQ1654" s="1"/>
  <c r="AQ1653" s="1"/>
  <c r="AP1655"/>
  <c r="AO1655"/>
  <c r="AO1654" s="1"/>
  <c r="AO1653" s="1"/>
  <c r="AN1655"/>
  <c r="AN1654" s="1"/>
  <c r="AN1653" s="1"/>
  <c r="AP1654"/>
  <c r="AP1653" s="1"/>
  <c r="AR1646"/>
  <c r="AQ1646"/>
  <c r="AQ1645" s="1"/>
  <c r="AQ1644" s="1"/>
  <c r="AQ1643" s="1"/>
  <c r="AP1646"/>
  <c r="AO1646"/>
  <c r="AO1645" s="1"/>
  <c r="AO1644" s="1"/>
  <c r="AO1643" s="1"/>
  <c r="AN1646"/>
  <c r="AN1645" s="1"/>
  <c r="AN1644" s="1"/>
  <c r="AN1643" s="1"/>
  <c r="AR1645"/>
  <c r="AR1644" s="1"/>
  <c r="AR1643" s="1"/>
  <c r="AP1645"/>
  <c r="AP1644" s="1"/>
  <c r="AP1643" s="1"/>
  <c r="AR1638"/>
  <c r="AR1637" s="1"/>
  <c r="AQ1638"/>
  <c r="AQ1637" s="1"/>
  <c r="AP1638"/>
  <c r="AP1637" s="1"/>
  <c r="AO1638"/>
  <c r="AO1637" s="1"/>
  <c r="AN1638"/>
  <c r="AN1637" s="1"/>
  <c r="AR1635"/>
  <c r="AR1634" s="1"/>
  <c r="AQ1635"/>
  <c r="AQ1634" s="1"/>
  <c r="AP1635"/>
  <c r="AP1634" s="1"/>
  <c r="AO1635"/>
  <c r="AO1634" s="1"/>
  <c r="AN1635"/>
  <c r="AN1634" s="1"/>
  <c r="AR1632"/>
  <c r="AR1631" s="1"/>
  <c r="AQ1632"/>
  <c r="AQ1631"/>
  <c r="AP1632"/>
  <c r="AP1631" s="1"/>
  <c r="AO1632"/>
  <c r="AO1631" s="1"/>
  <c r="AN1632"/>
  <c r="AN1631" s="1"/>
  <c r="AR1621"/>
  <c r="AQ1621"/>
  <c r="AP1621"/>
  <c r="AO1621"/>
  <c r="AN1621"/>
  <c r="AR1619"/>
  <c r="AQ1619"/>
  <c r="AP1619"/>
  <c r="AO1619"/>
  <c r="AN1619"/>
  <c r="AR1614"/>
  <c r="AR1613" s="1"/>
  <c r="AR1612" s="1"/>
  <c r="AR1611" s="1"/>
  <c r="AQ1614"/>
  <c r="AQ1613" s="1"/>
  <c r="AQ1612" s="1"/>
  <c r="AQ1611" s="1"/>
  <c r="AP1614"/>
  <c r="AP1613" s="1"/>
  <c r="AP1612" s="1"/>
  <c r="AP1611" s="1"/>
  <c r="AO1614"/>
  <c r="AO1613" s="1"/>
  <c r="AO1612" s="1"/>
  <c r="AO1611" s="1"/>
  <c r="AN1614"/>
  <c r="AN1613" s="1"/>
  <c r="AN1612" s="1"/>
  <c r="AN1611" s="1"/>
  <c r="AR1609"/>
  <c r="AR1608" s="1"/>
  <c r="AR1607" s="1"/>
  <c r="AQ1609"/>
  <c r="AQ1608" s="1"/>
  <c r="AQ1607" s="1"/>
  <c r="AP1609"/>
  <c r="AP1608" s="1"/>
  <c r="AP1607" s="1"/>
  <c r="AO1609"/>
  <c r="AO1608" s="1"/>
  <c r="AO1607" s="1"/>
  <c r="AN1609"/>
  <c r="AN1608" s="1"/>
  <c r="AN1607" s="1"/>
  <c r="AR1605"/>
  <c r="AQ1605"/>
  <c r="AP1605"/>
  <c r="AO1605"/>
  <c r="AN1605"/>
  <c r="AR1603"/>
  <c r="AQ1603"/>
  <c r="AP1603"/>
  <c r="AO1603"/>
  <c r="AN1603"/>
  <c r="AR1601"/>
  <c r="AQ1601"/>
  <c r="AP1601"/>
  <c r="AO1601"/>
  <c r="AN1601"/>
  <c r="AR1585"/>
  <c r="AR1584" s="1"/>
  <c r="AQ1585"/>
  <c r="AQ1584" s="1"/>
  <c r="AP1585"/>
  <c r="AP1584" s="1"/>
  <c r="AO1585"/>
  <c r="AO1584" s="1"/>
  <c r="AN1585"/>
  <c r="AN1584" s="1"/>
  <c r="AR1582"/>
  <c r="AR1581" s="1"/>
  <c r="AQ1582"/>
  <c r="AQ1581" s="1"/>
  <c r="AP1582"/>
  <c r="AO1582"/>
  <c r="AO1581" s="1"/>
  <c r="AN1582"/>
  <c r="AN1581" s="1"/>
  <c r="AP1581"/>
  <c r="AR1570"/>
  <c r="AR1569" s="1"/>
  <c r="AQ1570"/>
  <c r="AQ1569" s="1"/>
  <c r="AP1570"/>
  <c r="AP1569" s="1"/>
  <c r="AO1570"/>
  <c r="AO1569" s="1"/>
  <c r="AN1570"/>
  <c r="AN1569" s="1"/>
  <c r="AR1564"/>
  <c r="AR1563" s="1"/>
  <c r="AQ1564"/>
  <c r="AQ1563" s="1"/>
  <c r="AP1564"/>
  <c r="AO1564"/>
  <c r="AO1563"/>
  <c r="AN1564"/>
  <c r="AN1563" s="1"/>
  <c r="AP1563"/>
  <c r="AR1558"/>
  <c r="AR1557" s="1"/>
  <c r="AR1556" s="1"/>
  <c r="AQ1558"/>
  <c r="AQ1557" s="1"/>
  <c r="AQ1556" s="1"/>
  <c r="AP1558"/>
  <c r="AP1557" s="1"/>
  <c r="AP1556" s="1"/>
  <c r="AO1558"/>
  <c r="AO1557" s="1"/>
  <c r="AO1556" s="1"/>
  <c r="AN1558"/>
  <c r="AN1557" s="1"/>
  <c r="AN1556" s="1"/>
  <c r="AR1553"/>
  <c r="AR1552" s="1"/>
  <c r="AQ1553"/>
  <c r="AQ1552" s="1"/>
  <c r="AP1553"/>
  <c r="AP1552" s="1"/>
  <c r="AO1553"/>
  <c r="AO1552" s="1"/>
  <c r="AN1553"/>
  <c r="AN1552" s="1"/>
  <c r="AR1546"/>
  <c r="AR1545" s="1"/>
  <c r="AQ1546"/>
  <c r="AQ1545" s="1"/>
  <c r="AP1546"/>
  <c r="AP1545" s="1"/>
  <c r="AO1546"/>
  <c r="AO1545" s="1"/>
  <c r="AN1546"/>
  <c r="AN1545" s="1"/>
  <c r="AR1543"/>
  <c r="AR1542" s="1"/>
  <c r="AQ1543"/>
  <c r="AQ1542" s="1"/>
  <c r="AP1543"/>
  <c r="AO1543"/>
  <c r="AO1542" s="1"/>
  <c r="AN1543"/>
  <c r="AN1542" s="1"/>
  <c r="AP1542"/>
  <c r="AR1540"/>
  <c r="AR1539" s="1"/>
  <c r="AQ1540"/>
  <c r="AQ1539" s="1"/>
  <c r="AP1540"/>
  <c r="AO1540"/>
  <c r="AO1539" s="1"/>
  <c r="AN1540"/>
  <c r="AN1539" s="1"/>
  <c r="AP1539"/>
  <c r="AR1522"/>
  <c r="AQ1522"/>
  <c r="AQ1521" s="1"/>
  <c r="AP1522"/>
  <c r="AP1521" s="1"/>
  <c r="AO1522"/>
  <c r="AO1521" s="1"/>
  <c r="AN1522"/>
  <c r="AN1521" s="1"/>
  <c r="AR1521"/>
  <c r="AR1516"/>
  <c r="AR1515" s="1"/>
  <c r="AQ1516"/>
  <c r="AQ1515" s="1"/>
  <c r="AP1516"/>
  <c r="AP1515" s="1"/>
  <c r="AO1516"/>
  <c r="AO1515" s="1"/>
  <c r="AN1516"/>
  <c r="AN1515" s="1"/>
  <c r="AR1513"/>
  <c r="AR1512" s="1"/>
  <c r="AQ1513"/>
  <c r="AQ1512" s="1"/>
  <c r="AP1513"/>
  <c r="AP1512" s="1"/>
  <c r="AO1513"/>
  <c r="AO1512" s="1"/>
  <c r="AN1513"/>
  <c r="AN1512" s="1"/>
  <c r="AR1500"/>
  <c r="AR1499" s="1"/>
  <c r="AQ1500"/>
  <c r="AQ1499" s="1"/>
  <c r="AP1500"/>
  <c r="AP1499" s="1"/>
  <c r="AO1500"/>
  <c r="AO1499" s="1"/>
  <c r="AN1500"/>
  <c r="AN1499" s="1"/>
  <c r="AR1497"/>
  <c r="AR1496" s="1"/>
  <c r="AQ1497"/>
  <c r="AQ1496" s="1"/>
  <c r="AP1497"/>
  <c r="AP1496" s="1"/>
  <c r="AO1497"/>
  <c r="AO1496" s="1"/>
  <c r="AN1497"/>
  <c r="AN1496" s="1"/>
  <c r="AR1491"/>
  <c r="AR1490" s="1"/>
  <c r="AR1489" s="1"/>
  <c r="AQ1491"/>
  <c r="AP1491"/>
  <c r="AP1490" s="1"/>
  <c r="AP1489" s="1"/>
  <c r="AO1491"/>
  <c r="AO1490" s="1"/>
  <c r="AO1489" s="1"/>
  <c r="AN1491"/>
  <c r="AN1490" s="1"/>
  <c r="AN1489" s="1"/>
  <c r="AQ1490"/>
  <c r="AQ1489" s="1"/>
  <c r="AR1486"/>
  <c r="AR1485" s="1"/>
  <c r="AQ1486"/>
  <c r="AQ1485" s="1"/>
  <c r="AP1486"/>
  <c r="AP1485" s="1"/>
  <c r="AO1486"/>
  <c r="AN1486"/>
  <c r="AN1485" s="1"/>
  <c r="AO1485"/>
  <c r="AR1483"/>
  <c r="AR1482" s="1"/>
  <c r="AQ1483"/>
  <c r="AQ1482" s="1"/>
  <c r="AP1483"/>
  <c r="AP1482" s="1"/>
  <c r="AO1483"/>
  <c r="AO1482" s="1"/>
  <c r="AN1483"/>
  <c r="AN1482" s="1"/>
  <c r="AR1480"/>
  <c r="AR1479"/>
  <c r="AQ1480"/>
  <c r="AP1480"/>
  <c r="AP1479" s="1"/>
  <c r="AP1478" s="1"/>
  <c r="AP1477" s="1"/>
  <c r="AO1480"/>
  <c r="AO1479" s="1"/>
  <c r="AN1480"/>
  <c r="AN1479" s="1"/>
  <c r="AQ1479"/>
  <c r="AR1464"/>
  <c r="AR1463" s="1"/>
  <c r="AQ1464"/>
  <c r="AP1464"/>
  <c r="AP1463" s="1"/>
  <c r="AO1464"/>
  <c r="AO1463" s="1"/>
  <c r="AN1464"/>
  <c r="AN1463" s="1"/>
  <c r="AQ1463"/>
  <c r="AR1461"/>
  <c r="AR1460" s="1"/>
  <c r="AQ1461"/>
  <c r="AQ1460" s="1"/>
  <c r="AP1461"/>
  <c r="AP1460" s="1"/>
  <c r="AO1461"/>
  <c r="AO1460" s="1"/>
  <c r="AN1461"/>
  <c r="AN1460" s="1"/>
  <c r="AR1449"/>
  <c r="AR1448" s="1"/>
  <c r="AQ1449"/>
  <c r="AQ1448" s="1"/>
  <c r="AP1449"/>
  <c r="AP1448" s="1"/>
  <c r="AO1449"/>
  <c r="AO1448" s="1"/>
  <c r="AN1449"/>
  <c r="AN1448" s="1"/>
  <c r="AR1446"/>
  <c r="AR1445" s="1"/>
  <c r="AQ1446"/>
  <c r="AP1446"/>
  <c r="AP1445" s="1"/>
  <c r="AO1446"/>
  <c r="AO1445" s="1"/>
  <c r="AN1446"/>
  <c r="AN1445" s="1"/>
  <c r="AQ1445"/>
  <c r="AR1434"/>
  <c r="AR1433" s="1"/>
  <c r="AQ1434"/>
  <c r="AQ1433" s="1"/>
  <c r="AP1434"/>
  <c r="AP1433" s="1"/>
  <c r="AP1393" s="1"/>
  <c r="AP1392" s="1"/>
  <c r="AP1391" s="1"/>
  <c r="AO1434"/>
  <c r="AO1433" s="1"/>
  <c r="AN1434"/>
  <c r="AN1433" s="1"/>
  <c r="AR1431"/>
  <c r="AR1430" s="1"/>
  <c r="AQ1431"/>
  <c r="AP1431"/>
  <c r="AP1430" s="1"/>
  <c r="AO1431"/>
  <c r="AN1431"/>
  <c r="AN1430" s="1"/>
  <c r="AQ1430"/>
  <c r="AO1430"/>
  <c r="AR1428"/>
  <c r="AR1427" s="1"/>
  <c r="AQ1428"/>
  <c r="AQ1427" s="1"/>
  <c r="AP1428"/>
  <c r="AP1427"/>
  <c r="AO1428"/>
  <c r="AO1427" s="1"/>
  <c r="AO1393" s="1"/>
  <c r="AO1392" s="1"/>
  <c r="AN1428"/>
  <c r="AN1427" s="1"/>
  <c r="AR1425"/>
  <c r="AR1424" s="1"/>
  <c r="AQ1425"/>
  <c r="AP1425"/>
  <c r="AP1424" s="1"/>
  <c r="AO1425"/>
  <c r="AO1424" s="1"/>
  <c r="AN1425"/>
  <c r="AN1424" s="1"/>
  <c r="AQ1424"/>
  <c r="AR1419"/>
  <c r="AR1418" s="1"/>
  <c r="AQ1419"/>
  <c r="AQ1418" s="1"/>
  <c r="AP1419"/>
  <c r="AP1418" s="1"/>
  <c r="AO1419"/>
  <c r="AO1418" s="1"/>
  <c r="AN1419"/>
  <c r="AN1418" s="1"/>
  <c r="AR1416"/>
  <c r="AR1415" s="1"/>
  <c r="AQ1416"/>
  <c r="AQ1415" s="1"/>
  <c r="AP1416"/>
  <c r="AP1415" s="1"/>
  <c r="AO1416"/>
  <c r="AO1415" s="1"/>
  <c r="AN1416"/>
  <c r="AN1415" s="1"/>
  <c r="AR1404"/>
  <c r="AR1403" s="1"/>
  <c r="AQ1404"/>
  <c r="AQ1403" s="1"/>
  <c r="AP1404"/>
  <c r="AP1403" s="1"/>
  <c r="AO1404"/>
  <c r="AO1403" s="1"/>
  <c r="AN1404"/>
  <c r="AN1403" s="1"/>
  <c r="AR1395"/>
  <c r="AR1394" s="1"/>
  <c r="AQ1395"/>
  <c r="AP1395"/>
  <c r="AP1394" s="1"/>
  <c r="AO1395"/>
  <c r="AO1394" s="1"/>
  <c r="AN1395"/>
  <c r="AN1394" s="1"/>
  <c r="AQ1394"/>
  <c r="AR1388"/>
  <c r="AQ1388"/>
  <c r="AP1388"/>
  <c r="AO1388"/>
  <c r="AN1388"/>
  <c r="AR1386"/>
  <c r="AQ1386"/>
  <c r="AQ1385" s="1"/>
  <c r="AQ1384" s="1"/>
  <c r="AQ1383" s="1"/>
  <c r="AQ1382" s="1"/>
  <c r="AP1386"/>
  <c r="AO1386"/>
  <c r="AO1385" s="1"/>
  <c r="AO1384" s="1"/>
  <c r="AO1383" s="1"/>
  <c r="AO1382" s="1"/>
  <c r="AN1386"/>
  <c r="AR1377"/>
  <c r="AR1376" s="1"/>
  <c r="AR1375" s="1"/>
  <c r="AR1374" s="1"/>
  <c r="AR1373" s="1"/>
  <c r="AQ1377"/>
  <c r="AP1377"/>
  <c r="AP1376" s="1"/>
  <c r="AP1375" s="1"/>
  <c r="AP1374" s="1"/>
  <c r="AP1373" s="1"/>
  <c r="AO1377"/>
  <c r="AN1377"/>
  <c r="AN1376" s="1"/>
  <c r="AN1375" s="1"/>
  <c r="AN1374" s="1"/>
  <c r="AN1373" s="1"/>
  <c r="AQ1376"/>
  <c r="AQ1375"/>
  <c r="AQ1374" s="1"/>
  <c r="AQ1373" s="1"/>
  <c r="AO1376"/>
  <c r="AO1375" s="1"/>
  <c r="AO1374" s="1"/>
  <c r="AO1373" s="1"/>
  <c r="AR1332"/>
  <c r="AR1331" s="1"/>
  <c r="AQ1332"/>
  <c r="AQ1331" s="1"/>
  <c r="AP1332"/>
  <c r="AP1331" s="1"/>
  <c r="AO1332"/>
  <c r="AO1331" s="1"/>
  <c r="AN1332"/>
  <c r="AN1331" s="1"/>
  <c r="AR1329"/>
  <c r="AR1328" s="1"/>
  <c r="AQ1329"/>
  <c r="AQ1328" s="1"/>
  <c r="AP1329"/>
  <c r="AP1328" s="1"/>
  <c r="AO1329"/>
  <c r="AO1328" s="1"/>
  <c r="AN1329"/>
  <c r="AN1328" s="1"/>
  <c r="AR1326"/>
  <c r="AR1325" s="1"/>
  <c r="AQ1326"/>
  <c r="AQ1325" s="1"/>
  <c r="AP1326"/>
  <c r="AP1325" s="1"/>
  <c r="AO1326"/>
  <c r="AN1326"/>
  <c r="AN1325" s="1"/>
  <c r="AO1325"/>
  <c r="AR1309"/>
  <c r="AR1308" s="1"/>
  <c r="AQ1309"/>
  <c r="AP1309"/>
  <c r="AO1309"/>
  <c r="AO1308" s="1"/>
  <c r="AN1309"/>
  <c r="AN1308" s="1"/>
  <c r="AQ1308"/>
  <c r="AP1308"/>
  <c r="AR1305"/>
  <c r="AR1304" s="1"/>
  <c r="AQ1305"/>
  <c r="AQ1304" s="1"/>
  <c r="AP1305"/>
  <c r="AP1304" s="1"/>
  <c r="AO1305"/>
  <c r="AO1304" s="1"/>
  <c r="AN1305"/>
  <c r="AN1304" s="1"/>
  <c r="AR1288"/>
  <c r="AR1287" s="1"/>
  <c r="AQ1288"/>
  <c r="AQ1287" s="1"/>
  <c r="AP1288"/>
  <c r="AP1287" s="1"/>
  <c r="AO1288"/>
  <c r="AO1287"/>
  <c r="AN1288"/>
  <c r="AN1287" s="1"/>
  <c r="AR1284"/>
  <c r="AR1283" s="1"/>
  <c r="AQ1284"/>
  <c r="AQ1283" s="1"/>
  <c r="AP1284"/>
  <c r="AP1283" s="1"/>
  <c r="AO1284"/>
  <c r="AN1284"/>
  <c r="AN1283" s="1"/>
  <c r="AO1283"/>
  <c r="AR1281"/>
  <c r="AR1280" s="1"/>
  <c r="AQ1281"/>
  <c r="AQ1280" s="1"/>
  <c r="AP1281"/>
  <c r="AP1280" s="1"/>
  <c r="AO1281"/>
  <c r="AO1280" s="1"/>
  <c r="AN1281"/>
  <c r="AN1280" s="1"/>
  <c r="AR1277"/>
  <c r="AR1276" s="1"/>
  <c r="AQ1277"/>
  <c r="AQ1276" s="1"/>
  <c r="AP1277"/>
  <c r="AO1277"/>
  <c r="AO1276" s="1"/>
  <c r="AN1277"/>
  <c r="AP1276"/>
  <c r="AN1276"/>
  <c r="AR1274"/>
  <c r="AR1273" s="1"/>
  <c r="AQ1274"/>
  <c r="AQ1273" s="1"/>
  <c r="AP1274"/>
  <c r="AP1273" s="1"/>
  <c r="AO1274"/>
  <c r="AO1273" s="1"/>
  <c r="AN1274"/>
  <c r="AN1273" s="1"/>
  <c r="AR1271"/>
  <c r="AR1270" s="1"/>
  <c r="AQ1271"/>
  <c r="AQ1270" s="1"/>
  <c r="AP1271"/>
  <c r="AP1270" s="1"/>
  <c r="AO1271"/>
  <c r="AO1270" s="1"/>
  <c r="AN1271"/>
  <c r="AN1270" s="1"/>
  <c r="AR1266"/>
  <c r="AQ1266"/>
  <c r="AQ1265" s="1"/>
  <c r="AP1266"/>
  <c r="AP1265" s="1"/>
  <c r="AO1266"/>
  <c r="AO1265" s="1"/>
  <c r="AN1266"/>
  <c r="AN1265" s="1"/>
  <c r="AR1265"/>
  <c r="AR1262"/>
  <c r="AR1261" s="1"/>
  <c r="AQ1262"/>
  <c r="AQ1261" s="1"/>
  <c r="AP1262"/>
  <c r="AP1261" s="1"/>
  <c r="AO1262"/>
  <c r="AO1261" s="1"/>
  <c r="AN1262"/>
  <c r="AN1261"/>
  <c r="AR1259"/>
  <c r="AR1258"/>
  <c r="AQ1259"/>
  <c r="AQ1258" s="1"/>
  <c r="AP1259"/>
  <c r="AP1258" s="1"/>
  <c r="AO1259"/>
  <c r="AO1258" s="1"/>
  <c r="AN1259"/>
  <c r="AN1258" s="1"/>
  <c r="AR1255"/>
  <c r="AR1254" s="1"/>
  <c r="AQ1255"/>
  <c r="AQ1254" s="1"/>
  <c r="AP1255"/>
  <c r="AP1254" s="1"/>
  <c r="AO1255"/>
  <c r="AO1254" s="1"/>
  <c r="AN1255"/>
  <c r="AN1254" s="1"/>
  <c r="AR1252"/>
  <c r="AR1251" s="1"/>
  <c r="AQ1252"/>
  <c r="AQ1251" s="1"/>
  <c r="AP1252"/>
  <c r="AP1251" s="1"/>
  <c r="AO1252"/>
  <c r="AO1251"/>
  <c r="AN1252"/>
  <c r="AN1251" s="1"/>
  <c r="AR1243"/>
  <c r="AR1242" s="1"/>
  <c r="AQ1243"/>
  <c r="AP1243"/>
  <c r="AP1242" s="1"/>
  <c r="AO1243"/>
  <c r="AO1242" s="1"/>
  <c r="AN1243"/>
  <c r="AN1242" s="1"/>
  <c r="AQ1242"/>
  <c r="AR1240"/>
  <c r="AQ1240"/>
  <c r="AP1240"/>
  <c r="AO1240"/>
  <c r="AN1240"/>
  <c r="AR1238"/>
  <c r="AQ1238"/>
  <c r="AP1238"/>
  <c r="AO1238"/>
  <c r="AN1238"/>
  <c r="AR1236"/>
  <c r="AQ1236"/>
  <c r="AP1236"/>
  <c r="AO1236"/>
  <c r="AN1236"/>
  <c r="AN1235" s="1"/>
  <c r="AN1234" s="1"/>
  <c r="AN1225" s="1"/>
  <c r="AN1224" s="1"/>
  <c r="AR1232"/>
  <c r="AR1231" s="1"/>
  <c r="AR1230" s="1"/>
  <c r="AQ1232"/>
  <c r="AQ1231" s="1"/>
  <c r="AQ1230" s="1"/>
  <c r="AP1232"/>
  <c r="AP1231" s="1"/>
  <c r="AP1230" s="1"/>
  <c r="AO1232"/>
  <c r="AO1231" s="1"/>
  <c r="AO1230" s="1"/>
  <c r="AN1232"/>
  <c r="AN1231" s="1"/>
  <c r="AN1230" s="1"/>
  <c r="AR1228"/>
  <c r="AR1227" s="1"/>
  <c r="AR1226" s="1"/>
  <c r="AQ1228"/>
  <c r="AQ1227" s="1"/>
  <c r="AQ1226" s="1"/>
  <c r="AP1228"/>
  <c r="AP1227" s="1"/>
  <c r="AP1226" s="1"/>
  <c r="AO1228"/>
  <c r="AO1227" s="1"/>
  <c r="AO1226" s="1"/>
  <c r="AN1228"/>
  <c r="AN1227" s="1"/>
  <c r="AN1226" s="1"/>
  <c r="AR1215"/>
  <c r="AR1214" s="1"/>
  <c r="AQ1215"/>
  <c r="AQ1214" s="1"/>
  <c r="AP1215"/>
  <c r="AP1214" s="1"/>
  <c r="AO1215"/>
  <c r="AO1214" s="1"/>
  <c r="AN1215"/>
  <c r="AN1214" s="1"/>
  <c r="AR1209"/>
  <c r="AR1208" s="1"/>
  <c r="AR1207" s="1"/>
  <c r="AQ1209"/>
  <c r="AQ1208" s="1"/>
  <c r="AQ1207" s="1"/>
  <c r="AP1209"/>
  <c r="AO1209"/>
  <c r="AN1209"/>
  <c r="AN1208" s="1"/>
  <c r="AN1207" s="1"/>
  <c r="AP1208"/>
  <c r="AP1207" s="1"/>
  <c r="AO1208"/>
  <c r="AO1207" s="1"/>
  <c r="AR1205"/>
  <c r="AQ1205"/>
  <c r="AQ1204" s="1"/>
  <c r="AQ1203" s="1"/>
  <c r="AP1205"/>
  <c r="AP1204" s="1"/>
  <c r="AP1203" s="1"/>
  <c r="AO1205"/>
  <c r="AN1205"/>
  <c r="AN1204" s="1"/>
  <c r="AN1203" s="1"/>
  <c r="AR1204"/>
  <c r="AR1203" s="1"/>
  <c r="AR1202" s="1"/>
  <c r="AR1201" s="1"/>
  <c r="AO1204"/>
  <c r="AO1203" s="1"/>
  <c r="AR1180"/>
  <c r="AQ1180"/>
  <c r="AQ1179" s="1"/>
  <c r="AQ1178" s="1"/>
  <c r="AP1180"/>
  <c r="AO1180"/>
  <c r="AN1180"/>
  <c r="AR1179"/>
  <c r="AR1178" s="1"/>
  <c r="AP1179"/>
  <c r="AP1178" s="1"/>
  <c r="AO1179"/>
  <c r="AO1178" s="1"/>
  <c r="AN1179"/>
  <c r="AN1178" s="1"/>
  <c r="AR1169"/>
  <c r="AR1168" s="1"/>
  <c r="AR1167" s="1"/>
  <c r="AR1166" s="1"/>
  <c r="AR1165" s="1"/>
  <c r="AQ1169"/>
  <c r="AP1169"/>
  <c r="AO1169"/>
  <c r="AN1169"/>
  <c r="AN1168" s="1"/>
  <c r="AN1167" s="1"/>
  <c r="AN1166" s="1"/>
  <c r="AN1165" s="1"/>
  <c r="AQ1168"/>
  <c r="AQ1167" s="1"/>
  <c r="AQ1166" s="1"/>
  <c r="AQ1165" s="1"/>
  <c r="AP1168"/>
  <c r="AP1167" s="1"/>
  <c r="AP1166" s="1"/>
  <c r="AP1165" s="1"/>
  <c r="AO1168"/>
  <c r="AO1167" s="1"/>
  <c r="AO1166" s="1"/>
  <c r="AO1165" s="1"/>
  <c r="AR1157"/>
  <c r="AR1156" s="1"/>
  <c r="AR1155" s="1"/>
  <c r="AR1154" s="1"/>
  <c r="AQ1157"/>
  <c r="AQ1156" s="1"/>
  <c r="AQ1155" s="1"/>
  <c r="AQ1154" s="1"/>
  <c r="AP1157"/>
  <c r="AO1157"/>
  <c r="AO1156" s="1"/>
  <c r="AO1155" s="1"/>
  <c r="AO1154" s="1"/>
  <c r="AN1157"/>
  <c r="AP1156"/>
  <c r="AP1155" s="1"/>
  <c r="AP1154" s="1"/>
  <c r="AN1156"/>
  <c r="AN1155" s="1"/>
  <c r="AN1154" s="1"/>
  <c r="AR1142"/>
  <c r="AR1141" s="1"/>
  <c r="AQ1142"/>
  <c r="AQ1141"/>
  <c r="AP1142"/>
  <c r="AP1141" s="1"/>
  <c r="AO1142"/>
  <c r="AO1141" s="1"/>
  <c r="AN1142"/>
  <c r="AN1141"/>
  <c r="AR1130"/>
  <c r="AR1129" s="1"/>
  <c r="AQ1130"/>
  <c r="AQ1129" s="1"/>
  <c r="AP1130"/>
  <c r="AP1129" s="1"/>
  <c r="AO1130"/>
  <c r="AO1129" s="1"/>
  <c r="AN1130"/>
  <c r="AN1129" s="1"/>
  <c r="AR1127"/>
  <c r="AR1126" s="1"/>
  <c r="AQ1127"/>
  <c r="AQ1126" s="1"/>
  <c r="AP1127"/>
  <c r="AO1127"/>
  <c r="AN1127"/>
  <c r="AP1126"/>
  <c r="AO1126"/>
  <c r="AN1126"/>
  <c r="AR1121"/>
  <c r="AR1120" s="1"/>
  <c r="AR1119" s="1"/>
  <c r="AQ1121"/>
  <c r="AQ1120" s="1"/>
  <c r="AQ1119" s="1"/>
  <c r="AP1121"/>
  <c r="AP1120" s="1"/>
  <c r="AP1119" s="1"/>
  <c r="AO1121"/>
  <c r="AN1121"/>
  <c r="AN1120" s="1"/>
  <c r="AN1119" s="1"/>
  <c r="AO1120"/>
  <c r="AO1119" s="1"/>
  <c r="AR1117"/>
  <c r="AR1116" s="1"/>
  <c r="AR1115" s="1"/>
  <c r="AQ1117"/>
  <c r="AQ1116" s="1"/>
  <c r="AQ1115" s="1"/>
  <c r="AP1117"/>
  <c r="AP1116" s="1"/>
  <c r="AP1115" s="1"/>
  <c r="AO1117"/>
  <c r="AO1116" s="1"/>
  <c r="AO1115" s="1"/>
  <c r="AN1117"/>
  <c r="AN1116" s="1"/>
  <c r="AN1115" s="1"/>
  <c r="AR1112"/>
  <c r="AR1111" s="1"/>
  <c r="AQ1112"/>
  <c r="AP1112"/>
  <c r="AP1111" s="1"/>
  <c r="AO1112"/>
  <c r="AO1111" s="1"/>
  <c r="AN1112"/>
  <c r="AN1111" s="1"/>
  <c r="AQ1111"/>
  <c r="AR1109"/>
  <c r="AR1108" s="1"/>
  <c r="AQ1109"/>
  <c r="AP1109"/>
  <c r="AO1109"/>
  <c r="AO1108" s="1"/>
  <c r="AN1109"/>
  <c r="AN1108" s="1"/>
  <c r="AQ1108"/>
  <c r="AP1108"/>
  <c r="AR1106"/>
  <c r="AR1105" s="1"/>
  <c r="AQ1106"/>
  <c r="AP1106"/>
  <c r="AP1105" s="1"/>
  <c r="AO1106"/>
  <c r="AO1105" s="1"/>
  <c r="AN1106"/>
  <c r="AN1105" s="1"/>
  <c r="AQ1105"/>
  <c r="AR1103"/>
  <c r="AR1102" s="1"/>
  <c r="AR1101" s="1"/>
  <c r="AQ1103"/>
  <c r="AQ1102" s="1"/>
  <c r="AQ1101" s="1"/>
  <c r="AP1103"/>
  <c r="AO1103"/>
  <c r="AO1102" s="1"/>
  <c r="AO1101" s="1"/>
  <c r="AN1103"/>
  <c r="AN1102" s="1"/>
  <c r="AN1101" s="1"/>
  <c r="AP1102"/>
  <c r="AP1101" s="1"/>
  <c r="AR1099"/>
  <c r="AQ1099"/>
  <c r="AQ1098" s="1"/>
  <c r="AQ1097" s="1"/>
  <c r="AP1099"/>
  <c r="AO1099"/>
  <c r="AO1098" s="1"/>
  <c r="AO1097" s="1"/>
  <c r="AN1099"/>
  <c r="AN1098" s="1"/>
  <c r="AN1097" s="1"/>
  <c r="AR1098"/>
  <c r="AR1097" s="1"/>
  <c r="AP1098"/>
  <c r="AP1097" s="1"/>
  <c r="AR1091"/>
  <c r="AR1090" s="1"/>
  <c r="AQ1091"/>
  <c r="AQ1090" s="1"/>
  <c r="AP1091"/>
  <c r="AO1091"/>
  <c r="AO1090" s="1"/>
  <c r="AN1091"/>
  <c r="AN1090" s="1"/>
  <c r="AP1090"/>
  <c r="AR1088"/>
  <c r="AR1087" s="1"/>
  <c r="AQ1088"/>
  <c r="AP1088"/>
  <c r="AP1087" s="1"/>
  <c r="AO1088"/>
  <c r="AO1087" s="1"/>
  <c r="AN1088"/>
  <c r="AN1087" s="1"/>
  <c r="AQ1087"/>
  <c r="AR1082"/>
  <c r="AR1081" s="1"/>
  <c r="AR1080" s="1"/>
  <c r="AQ1082"/>
  <c r="AQ1081" s="1"/>
  <c r="AQ1080" s="1"/>
  <c r="AP1082"/>
  <c r="AP1081" s="1"/>
  <c r="AP1080" s="1"/>
  <c r="AO1082"/>
  <c r="AO1081" s="1"/>
  <c r="AO1080" s="1"/>
  <c r="AN1082"/>
  <c r="AN1081" s="1"/>
  <c r="AN1080" s="1"/>
  <c r="AR1078"/>
  <c r="AR1077" s="1"/>
  <c r="AR1076" s="1"/>
  <c r="AQ1078"/>
  <c r="AP1078"/>
  <c r="AP1077" s="1"/>
  <c r="AP1076" s="1"/>
  <c r="AO1078"/>
  <c r="AN1078"/>
  <c r="AN1077" s="1"/>
  <c r="AN1076" s="1"/>
  <c r="AQ1077"/>
  <c r="AQ1076"/>
  <c r="AO1077"/>
  <c r="AO1076" s="1"/>
  <c r="AR1063"/>
  <c r="AR1062" s="1"/>
  <c r="AR1061" s="1"/>
  <c r="AR1060" s="1"/>
  <c r="AQ1063"/>
  <c r="AQ1062" s="1"/>
  <c r="AQ1061" s="1"/>
  <c r="AQ1060" s="1"/>
  <c r="AP1063"/>
  <c r="AO1063"/>
  <c r="AO1062" s="1"/>
  <c r="AO1061" s="1"/>
  <c r="AO1060" s="1"/>
  <c r="AN1063"/>
  <c r="AN1062" s="1"/>
  <c r="AN1061" s="1"/>
  <c r="AN1060" s="1"/>
  <c r="AP1062"/>
  <c r="AP1061" s="1"/>
  <c r="AP1060" s="1"/>
  <c r="AR1052"/>
  <c r="AR1051" s="1"/>
  <c r="AQ1052"/>
  <c r="AQ1051" s="1"/>
  <c r="AP1052"/>
  <c r="AP1051" s="1"/>
  <c r="AO1052"/>
  <c r="AN1052"/>
  <c r="AN1051" s="1"/>
  <c r="AO1051"/>
  <c r="AR1046"/>
  <c r="AR1045" s="1"/>
  <c r="AQ1046"/>
  <c r="AQ1045" s="1"/>
  <c r="AP1046"/>
  <c r="AP1045" s="1"/>
  <c r="AO1046"/>
  <c r="AO1045" s="1"/>
  <c r="AN1046"/>
  <c r="AN1045" s="1"/>
  <c r="AR1034"/>
  <c r="AR1033" s="1"/>
  <c r="AQ1034"/>
  <c r="AQ1033" s="1"/>
  <c r="AP1034"/>
  <c r="AP1033" s="1"/>
  <c r="AO1034"/>
  <c r="AO1033" s="1"/>
  <c r="AN1034"/>
  <c r="AN1033" s="1"/>
  <c r="AR1031"/>
  <c r="AR1030" s="1"/>
  <c r="AQ1031"/>
  <c r="AQ1030" s="1"/>
  <c r="AP1031"/>
  <c r="AP1030" s="1"/>
  <c r="AO1031"/>
  <c r="AO1030" s="1"/>
  <c r="AN1031"/>
  <c r="AN1030" s="1"/>
  <c r="AR1028"/>
  <c r="AR1027" s="1"/>
  <c r="AQ1028"/>
  <c r="AQ1027" s="1"/>
  <c r="AP1028"/>
  <c r="AP1027" s="1"/>
  <c r="AO1028"/>
  <c r="AO1027" s="1"/>
  <c r="AN1028"/>
  <c r="AN1027" s="1"/>
  <c r="AR1025"/>
  <c r="AR1024" s="1"/>
  <c r="AQ1025"/>
  <c r="AQ1024" s="1"/>
  <c r="AP1025"/>
  <c r="AP1024" s="1"/>
  <c r="AO1025"/>
  <c r="AO1024" s="1"/>
  <c r="AN1025"/>
  <c r="AN1024" s="1"/>
  <c r="AR1019"/>
  <c r="AQ1019"/>
  <c r="AQ1018"/>
  <c r="AP1019"/>
  <c r="AO1019"/>
  <c r="AN1019"/>
  <c r="AR1018"/>
  <c r="AP1018"/>
  <c r="AO1018"/>
  <c r="AN1018"/>
  <c r="AR1007"/>
  <c r="AR1006" s="1"/>
  <c r="AQ1007"/>
  <c r="AQ1006" s="1"/>
  <c r="AP1007"/>
  <c r="AP1006" s="1"/>
  <c r="AO1007"/>
  <c r="AN1007"/>
  <c r="AN1006" s="1"/>
  <c r="AO1006"/>
  <c r="AR1004"/>
  <c r="AR1003" s="1"/>
  <c r="AQ1004"/>
  <c r="AQ1003" s="1"/>
  <c r="AP1004"/>
  <c r="AP1003" s="1"/>
  <c r="AO1004"/>
  <c r="AO1003" s="1"/>
  <c r="AN1004"/>
  <c r="AN1003" s="1"/>
  <c r="AR1000"/>
  <c r="AR999" s="1"/>
  <c r="AQ1000"/>
  <c r="AQ999" s="1"/>
  <c r="AP1000"/>
  <c r="AO1000"/>
  <c r="AO999" s="1"/>
  <c r="AN1000"/>
  <c r="AN999" s="1"/>
  <c r="AP999"/>
  <c r="AR994"/>
  <c r="AR993" s="1"/>
  <c r="AQ994"/>
  <c r="AQ993" s="1"/>
  <c r="AP994"/>
  <c r="AP993" s="1"/>
  <c r="AO994"/>
  <c r="AO993" s="1"/>
  <c r="AN994"/>
  <c r="AN993" s="1"/>
  <c r="AR988"/>
  <c r="AR987" s="1"/>
  <c r="AR986" s="1"/>
  <c r="AQ988"/>
  <c r="AQ987" s="1"/>
  <c r="AQ986" s="1"/>
  <c r="AP988"/>
  <c r="AP987" s="1"/>
  <c r="AP986" s="1"/>
  <c r="AO988"/>
  <c r="AO987" s="1"/>
  <c r="AO986" s="1"/>
  <c r="AN988"/>
  <c r="AN987" s="1"/>
  <c r="AN986" s="1"/>
  <c r="AR981"/>
  <c r="AR980" s="1"/>
  <c r="AQ981"/>
  <c r="AP981"/>
  <c r="AO981"/>
  <c r="AN981"/>
  <c r="AN980" s="1"/>
  <c r="AQ980"/>
  <c r="AP980"/>
  <c r="AO980"/>
  <c r="AR974"/>
  <c r="AR973" s="1"/>
  <c r="AR972" s="1"/>
  <c r="AQ974"/>
  <c r="AP974"/>
  <c r="AP973" s="1"/>
  <c r="AP972" s="1"/>
  <c r="AO974"/>
  <c r="AN974"/>
  <c r="AN973" s="1"/>
  <c r="AN972" s="1"/>
  <c r="AQ973"/>
  <c r="AQ972" s="1"/>
  <c r="AO973"/>
  <c r="AO972" s="1"/>
  <c r="AR961"/>
  <c r="AR960" s="1"/>
  <c r="AR959" s="1"/>
  <c r="AR958" s="1"/>
  <c r="AQ961"/>
  <c r="AQ960" s="1"/>
  <c r="AQ959" s="1"/>
  <c r="AQ958" s="1"/>
  <c r="AP961"/>
  <c r="AO961"/>
  <c r="AO960" s="1"/>
  <c r="AO959" s="1"/>
  <c r="AO958" s="1"/>
  <c r="AN961"/>
  <c r="AN960" s="1"/>
  <c r="AN959" s="1"/>
  <c r="AN958" s="1"/>
  <c r="AP960"/>
  <c r="AP959" s="1"/>
  <c r="AP958" s="1"/>
  <c r="AR949"/>
  <c r="AR948" s="1"/>
  <c r="AQ949"/>
  <c r="AP949"/>
  <c r="AO949"/>
  <c r="AO948" s="1"/>
  <c r="AN949"/>
  <c r="AN948" s="1"/>
  <c r="AQ948"/>
  <c r="AP948"/>
  <c r="AR933"/>
  <c r="AR932" s="1"/>
  <c r="AQ933"/>
  <c r="AQ932" s="1"/>
  <c r="AP933"/>
  <c r="AP932" s="1"/>
  <c r="AO933"/>
  <c r="AO932" s="1"/>
  <c r="AN933"/>
  <c r="AN932" s="1"/>
  <c r="AR929"/>
  <c r="AR928" s="1"/>
  <c r="AQ929"/>
  <c r="AP929"/>
  <c r="AP928" s="1"/>
  <c r="AO929"/>
  <c r="AO928" s="1"/>
  <c r="AN929"/>
  <c r="AN928" s="1"/>
  <c r="AQ928"/>
  <c r="AR926"/>
  <c r="AR925" s="1"/>
  <c r="AQ926"/>
  <c r="AQ925" s="1"/>
  <c r="AP926"/>
  <c r="AP925" s="1"/>
  <c r="AO926"/>
  <c r="AO925" s="1"/>
  <c r="AN926"/>
  <c r="AN925" s="1"/>
  <c r="AR922"/>
  <c r="AR921" s="1"/>
  <c r="AQ922"/>
  <c r="AQ921" s="1"/>
  <c r="AP922"/>
  <c r="AP921" s="1"/>
  <c r="AO922"/>
  <c r="AO921" s="1"/>
  <c r="AN922"/>
  <c r="AN921" s="1"/>
  <c r="AR914"/>
  <c r="AR913" s="1"/>
  <c r="AQ914"/>
  <c r="AQ913" s="1"/>
  <c r="AP914"/>
  <c r="AP913" s="1"/>
  <c r="AO914"/>
  <c r="AO913" s="1"/>
  <c r="AN914"/>
  <c r="AN913" s="1"/>
  <c r="AR906"/>
  <c r="AR905" s="1"/>
  <c r="AQ906"/>
  <c r="AQ905" s="1"/>
  <c r="AP906"/>
  <c r="AP905" s="1"/>
  <c r="AO906"/>
  <c r="AO905" s="1"/>
  <c r="AN906"/>
  <c r="AN905" s="1"/>
  <c r="AR899"/>
  <c r="AR898" s="1"/>
  <c r="AR897" s="1"/>
  <c r="AQ899"/>
  <c r="AP899"/>
  <c r="AP898" s="1"/>
  <c r="AP897" s="1"/>
  <c r="AO899"/>
  <c r="AO898" s="1"/>
  <c r="AO897" s="1"/>
  <c r="AN899"/>
  <c r="AN898" s="1"/>
  <c r="AN897" s="1"/>
  <c r="AQ898"/>
  <c r="AQ897" s="1"/>
  <c r="AR894"/>
  <c r="AR893" s="1"/>
  <c r="AQ894"/>
  <c r="AQ893" s="1"/>
  <c r="AP894"/>
  <c r="AP893" s="1"/>
  <c r="AO894"/>
  <c r="AO893" s="1"/>
  <c r="AN894"/>
  <c r="AN893" s="1"/>
  <c r="AR891"/>
  <c r="AR890" s="1"/>
  <c r="AQ891"/>
  <c r="AP891"/>
  <c r="AP890" s="1"/>
  <c r="AO891"/>
  <c r="AO890" s="1"/>
  <c r="AN891"/>
  <c r="AN890" s="1"/>
  <c r="AQ890"/>
  <c r="AR886"/>
  <c r="AR885" s="1"/>
  <c r="AR884" s="1"/>
  <c r="AQ886"/>
  <c r="AQ885" s="1"/>
  <c r="AQ884" s="1"/>
  <c r="AP886"/>
  <c r="AO886"/>
  <c r="AO885" s="1"/>
  <c r="AO884" s="1"/>
  <c r="AN886"/>
  <c r="AN885" s="1"/>
  <c r="AN884" s="1"/>
  <c r="AP885"/>
  <c r="AP884" s="1"/>
  <c r="AR870"/>
  <c r="AR869" s="1"/>
  <c r="AQ870"/>
  <c r="AQ869" s="1"/>
  <c r="AP870"/>
  <c r="AO870"/>
  <c r="AO869" s="1"/>
  <c r="AN870"/>
  <c r="AN869" s="1"/>
  <c r="AP869"/>
  <c r="AR855"/>
  <c r="AQ855"/>
  <c r="AQ854" s="1"/>
  <c r="AQ853" s="1"/>
  <c r="AP855"/>
  <c r="AP854" s="1"/>
  <c r="AP853" s="1"/>
  <c r="AO855"/>
  <c r="AO854" s="1"/>
  <c r="AO853" s="1"/>
  <c r="AN855"/>
  <c r="AN854" s="1"/>
  <c r="AN853" s="1"/>
  <c r="AR854"/>
  <c r="AR853" s="1"/>
  <c r="AR841"/>
  <c r="AR840" s="1"/>
  <c r="AQ841"/>
  <c r="AP841"/>
  <c r="AO841"/>
  <c r="AN841"/>
  <c r="AN840" s="1"/>
  <c r="AQ840"/>
  <c r="AP840"/>
  <c r="AO840"/>
  <c r="AR838"/>
  <c r="AR837" s="1"/>
  <c r="AQ838"/>
  <c r="AP838"/>
  <c r="AO838"/>
  <c r="AN838"/>
  <c r="AN837" s="1"/>
  <c r="AQ837"/>
  <c r="AP837"/>
  <c r="AP836" s="1"/>
  <c r="AP835" s="1"/>
  <c r="AP834" s="1"/>
  <c r="AO837"/>
  <c r="AO836" s="1"/>
  <c r="AO835" s="1"/>
  <c r="AO834" s="1"/>
  <c r="AR824"/>
  <c r="AR823" s="1"/>
  <c r="AR822" s="1"/>
  <c r="AR821" s="1"/>
  <c r="AQ824"/>
  <c r="AP824"/>
  <c r="AP823" s="1"/>
  <c r="AP822" s="1"/>
  <c r="AP821" s="1"/>
  <c r="AO824"/>
  <c r="AO823" s="1"/>
  <c r="AO822" s="1"/>
  <c r="AO821" s="1"/>
  <c r="AN824"/>
  <c r="AN823" s="1"/>
  <c r="AN822" s="1"/>
  <c r="AN821" s="1"/>
  <c r="AQ823"/>
  <c r="AQ822" s="1"/>
  <c r="AQ821" s="1"/>
  <c r="AT819"/>
  <c r="AT818" s="1"/>
  <c r="AT817" s="1"/>
  <c r="AR819"/>
  <c r="AQ819"/>
  <c r="AQ818" s="1"/>
  <c r="AQ817" s="1"/>
  <c r="AP819"/>
  <c r="AP818" s="1"/>
  <c r="AP817" s="1"/>
  <c r="AO819"/>
  <c r="AO818" s="1"/>
  <c r="AO817" s="1"/>
  <c r="AN819"/>
  <c r="AN818" s="1"/>
  <c r="AN817" s="1"/>
  <c r="AR818"/>
  <c r="AR817" s="1"/>
  <c r="AR815"/>
  <c r="AR814" s="1"/>
  <c r="AR813" s="1"/>
  <c r="AQ815"/>
  <c r="AP815"/>
  <c r="AO815"/>
  <c r="AN815"/>
  <c r="AN814" s="1"/>
  <c r="AN813" s="1"/>
  <c r="AQ814"/>
  <c r="AQ813" s="1"/>
  <c r="AP814"/>
  <c r="AP813" s="1"/>
  <c r="AO814"/>
  <c r="AO813" s="1"/>
  <c r="AO812" s="1"/>
  <c r="AR810"/>
  <c r="AR809" s="1"/>
  <c r="AR808" s="1"/>
  <c r="AQ810"/>
  <c r="AQ809" s="1"/>
  <c r="AQ808" s="1"/>
  <c r="AP810"/>
  <c r="AP809" s="1"/>
  <c r="AP808" s="1"/>
  <c r="AO810"/>
  <c r="AO809" s="1"/>
  <c r="AO808" s="1"/>
  <c r="AN810"/>
  <c r="AN809" s="1"/>
  <c r="AN808" s="1"/>
  <c r="AR802"/>
  <c r="AR801" s="1"/>
  <c r="AQ802"/>
  <c r="AP802"/>
  <c r="AP801" s="1"/>
  <c r="AO802"/>
  <c r="AO801" s="1"/>
  <c r="AN802"/>
  <c r="AN801" s="1"/>
  <c r="AQ801"/>
  <c r="AR794"/>
  <c r="AR793" s="1"/>
  <c r="AQ794"/>
  <c r="AQ793" s="1"/>
  <c r="AP794"/>
  <c r="AP793" s="1"/>
  <c r="AO794"/>
  <c r="AN794"/>
  <c r="AN793" s="1"/>
  <c r="AO793"/>
  <c r="AR791"/>
  <c r="AR790" s="1"/>
  <c r="AQ791"/>
  <c r="AQ790" s="1"/>
  <c r="AP791"/>
  <c r="AP790" s="1"/>
  <c r="AO791"/>
  <c r="AO790" s="1"/>
  <c r="AN791"/>
  <c r="AN790" s="1"/>
  <c r="AR782"/>
  <c r="AQ782"/>
  <c r="AQ781" s="1"/>
  <c r="AP782"/>
  <c r="AP781" s="1"/>
  <c r="AO782"/>
  <c r="AO781" s="1"/>
  <c r="AN782"/>
  <c r="AN781" s="1"/>
  <c r="AR781"/>
  <c r="AR778"/>
  <c r="AQ778"/>
  <c r="AP778"/>
  <c r="AO778"/>
  <c r="AN778"/>
  <c r="AR776"/>
  <c r="AQ776"/>
  <c r="AP776"/>
  <c r="AP775" s="1"/>
  <c r="AP774" s="1"/>
  <c r="AO776"/>
  <c r="AO775" s="1"/>
  <c r="AO774" s="1"/>
  <c r="AN776"/>
  <c r="AR771"/>
  <c r="AR770" s="1"/>
  <c r="AR769" s="1"/>
  <c r="AR768" s="1"/>
  <c r="AQ771"/>
  <c r="AQ770" s="1"/>
  <c r="AQ769" s="1"/>
  <c r="AQ768" s="1"/>
  <c r="AP771"/>
  <c r="AP770" s="1"/>
  <c r="AP769" s="1"/>
  <c r="AP768" s="1"/>
  <c r="AO771"/>
  <c r="AO770" s="1"/>
  <c r="AO769" s="1"/>
  <c r="AO768" s="1"/>
  <c r="AN771"/>
  <c r="AN770" s="1"/>
  <c r="AN769" s="1"/>
  <c r="AN768" s="1"/>
  <c r="AR761"/>
  <c r="AR760" s="1"/>
  <c r="AR759" s="1"/>
  <c r="AR758" s="1"/>
  <c r="AQ761"/>
  <c r="AP761"/>
  <c r="AP760" s="1"/>
  <c r="AP759" s="1"/>
  <c r="AP758" s="1"/>
  <c r="AO761"/>
  <c r="AO760" s="1"/>
  <c r="AO759" s="1"/>
  <c r="AO758" s="1"/>
  <c r="AN761"/>
  <c r="AN760" s="1"/>
  <c r="AN759" s="1"/>
  <c r="AN758" s="1"/>
  <c r="AQ760"/>
  <c r="AQ759" s="1"/>
  <c r="AQ758" s="1"/>
  <c r="AR756"/>
  <c r="AR755" s="1"/>
  <c r="AR754" s="1"/>
  <c r="AR753" s="1"/>
  <c r="AR752" s="1"/>
  <c r="AQ756"/>
  <c r="AQ755" s="1"/>
  <c r="AQ754" s="1"/>
  <c r="AQ753" s="1"/>
  <c r="AQ752" s="1"/>
  <c r="AP756"/>
  <c r="AP755" s="1"/>
  <c r="AP754" s="1"/>
  <c r="AP753" s="1"/>
  <c r="AP752" s="1"/>
  <c r="AO756"/>
  <c r="AO755" s="1"/>
  <c r="AO754" s="1"/>
  <c r="AO753" s="1"/>
  <c r="AO752" s="1"/>
  <c r="AN756"/>
  <c r="AN755" s="1"/>
  <c r="AN754" s="1"/>
  <c r="AN753" s="1"/>
  <c r="AN752" s="1"/>
  <c r="AR750"/>
  <c r="AQ750"/>
  <c r="AP750"/>
  <c r="AO750"/>
  <c r="AN750"/>
  <c r="AR748"/>
  <c r="AQ748"/>
  <c r="AP748"/>
  <c r="AO748"/>
  <c r="AN748"/>
  <c r="AR746"/>
  <c r="AQ746"/>
  <c r="AP746"/>
  <c r="AO746"/>
  <c r="AN746"/>
  <c r="AR742"/>
  <c r="AR741" s="1"/>
  <c r="AR740" s="1"/>
  <c r="AQ742"/>
  <c r="AQ741" s="1"/>
  <c r="AQ740" s="1"/>
  <c r="AP742"/>
  <c r="AP741" s="1"/>
  <c r="AP740" s="1"/>
  <c r="AO742"/>
  <c r="AO741" s="1"/>
  <c r="AO740" s="1"/>
  <c r="AN742"/>
  <c r="AN741" s="1"/>
  <c r="AN740" s="1"/>
  <c r="AR735"/>
  <c r="AR734" s="1"/>
  <c r="AQ735"/>
  <c r="AQ734" s="1"/>
  <c r="AP735"/>
  <c r="AP734" s="1"/>
  <c r="AO735"/>
  <c r="AO734" s="1"/>
  <c r="AN735"/>
  <c r="AN734" s="1"/>
  <c r="AR724"/>
  <c r="AR723" s="1"/>
  <c r="AR722" s="1"/>
  <c r="AR721" s="1"/>
  <c r="AQ724"/>
  <c r="AP724"/>
  <c r="AP723" s="1"/>
  <c r="AP722" s="1"/>
  <c r="AP721" s="1"/>
  <c r="AO724"/>
  <c r="AO723" s="1"/>
  <c r="AO722" s="1"/>
  <c r="AO721" s="1"/>
  <c r="AN724"/>
  <c r="AN723" s="1"/>
  <c r="AN722" s="1"/>
  <c r="AN721" s="1"/>
  <c r="AQ723"/>
  <c r="AQ722" s="1"/>
  <c r="AQ721" s="1"/>
  <c r="AR719"/>
  <c r="AR718" s="1"/>
  <c r="AR717" s="1"/>
  <c r="AR716" s="1"/>
  <c r="AQ719"/>
  <c r="AQ718" s="1"/>
  <c r="AQ717" s="1"/>
  <c r="AQ716" s="1"/>
  <c r="AP719"/>
  <c r="AP718" s="1"/>
  <c r="AP717" s="1"/>
  <c r="AP716" s="1"/>
  <c r="AO719"/>
  <c r="AO718" s="1"/>
  <c r="AO717" s="1"/>
  <c r="AO716" s="1"/>
  <c r="AN719"/>
  <c r="AN718" s="1"/>
  <c r="AN717" s="1"/>
  <c r="AN716" s="1"/>
  <c r="AR714"/>
  <c r="AR713" s="1"/>
  <c r="AR712" s="1"/>
  <c r="AR711" s="1"/>
  <c r="AQ714"/>
  <c r="AQ713" s="1"/>
  <c r="AQ712" s="1"/>
  <c r="AQ711" s="1"/>
  <c r="AP714"/>
  <c r="AP713" s="1"/>
  <c r="AP712" s="1"/>
  <c r="AP711" s="1"/>
  <c r="AO714"/>
  <c r="AO713" s="1"/>
  <c r="AO712" s="1"/>
  <c r="AO711" s="1"/>
  <c r="AN714"/>
  <c r="AN713" s="1"/>
  <c r="AN712" s="1"/>
  <c r="AN711" s="1"/>
  <c r="AR697"/>
  <c r="AR696" s="1"/>
  <c r="AR695" s="1"/>
  <c r="AQ697"/>
  <c r="AQ696" s="1"/>
  <c r="AQ695" s="1"/>
  <c r="AP697"/>
  <c r="AO697"/>
  <c r="AO696" s="1"/>
  <c r="AO695" s="1"/>
  <c r="AN697"/>
  <c r="AN696" s="1"/>
  <c r="AN695" s="1"/>
  <c r="AP696"/>
  <c r="AP695" s="1"/>
  <c r="AR690"/>
  <c r="AR689" s="1"/>
  <c r="AR688" s="1"/>
  <c r="AQ690"/>
  <c r="AQ689" s="1"/>
  <c r="AQ688" s="1"/>
  <c r="AP690"/>
  <c r="AO690"/>
  <c r="AO689" s="1"/>
  <c r="AO688" s="1"/>
  <c r="AN690"/>
  <c r="AN689" s="1"/>
  <c r="AN688" s="1"/>
  <c r="AN687" s="1"/>
  <c r="AP689"/>
  <c r="AP688" s="1"/>
  <c r="AR685"/>
  <c r="AR684" s="1"/>
  <c r="AR683" s="1"/>
  <c r="AR682" s="1"/>
  <c r="AQ685"/>
  <c r="AP685"/>
  <c r="AP684" s="1"/>
  <c r="AP683" s="1"/>
  <c r="AP682" s="1"/>
  <c r="AO685"/>
  <c r="AO684" s="1"/>
  <c r="AO683" s="1"/>
  <c r="AO682" s="1"/>
  <c r="AN685"/>
  <c r="AN684" s="1"/>
  <c r="AN683" s="1"/>
  <c r="AN682" s="1"/>
  <c r="AQ684"/>
  <c r="AQ683" s="1"/>
  <c r="AQ682" s="1"/>
  <c r="AR680"/>
  <c r="AR679" s="1"/>
  <c r="AR678" s="1"/>
  <c r="AR677" s="1"/>
  <c r="AQ680"/>
  <c r="AQ679" s="1"/>
  <c r="AQ678" s="1"/>
  <c r="AQ677" s="1"/>
  <c r="AP680"/>
  <c r="AP679"/>
  <c r="AP678" s="1"/>
  <c r="AP677" s="1"/>
  <c r="AO680"/>
  <c r="AO679" s="1"/>
  <c r="AO678" s="1"/>
  <c r="AO677" s="1"/>
  <c r="AN680"/>
  <c r="AN679" s="1"/>
  <c r="AN678" s="1"/>
  <c r="AN677" s="1"/>
  <c r="AR670"/>
  <c r="AR669" s="1"/>
  <c r="AR668" s="1"/>
  <c r="AR667" s="1"/>
  <c r="AQ670"/>
  <c r="AQ669" s="1"/>
  <c r="AQ668" s="1"/>
  <c r="AQ667" s="1"/>
  <c r="AP670"/>
  <c r="AP669" s="1"/>
  <c r="AP668" s="1"/>
  <c r="AP667" s="1"/>
  <c r="AO670"/>
  <c r="AN670"/>
  <c r="AN669" s="1"/>
  <c r="AN668" s="1"/>
  <c r="AN667" s="1"/>
  <c r="AO669"/>
  <c r="AO668" s="1"/>
  <c r="AO667" s="1"/>
  <c r="AR657"/>
  <c r="AR656" s="1"/>
  <c r="AQ657"/>
  <c r="AQ656" s="1"/>
  <c r="AP657"/>
  <c r="AP656" s="1"/>
  <c r="AO657"/>
  <c r="AO656" s="1"/>
  <c r="AN657"/>
  <c r="AN656" s="1"/>
  <c r="AR621"/>
  <c r="AR620" s="1"/>
  <c r="AR619" s="1"/>
  <c r="AQ621"/>
  <c r="AQ620" s="1"/>
  <c r="AQ619" s="1"/>
  <c r="AP621"/>
  <c r="AP620" s="1"/>
  <c r="AP619" s="1"/>
  <c r="AO621"/>
  <c r="AN621"/>
  <c r="AN620" s="1"/>
  <c r="AO620"/>
  <c r="AO619" s="1"/>
  <c r="AN619"/>
  <c r="AR617"/>
  <c r="AR616" s="1"/>
  <c r="AR615" s="1"/>
  <c r="AQ617"/>
  <c r="AP617"/>
  <c r="AP616" s="1"/>
  <c r="AP615" s="1"/>
  <c r="AO617"/>
  <c r="AO616" s="1"/>
  <c r="AO615" s="1"/>
  <c r="AN617"/>
  <c r="AQ616"/>
  <c r="AQ615" s="1"/>
  <c r="AQ614" s="1"/>
  <c r="AN616"/>
  <c r="AN615" s="1"/>
  <c r="AR612"/>
  <c r="AR611" s="1"/>
  <c r="AQ612"/>
  <c r="AP612"/>
  <c r="AO612"/>
  <c r="AN612"/>
  <c r="AN611" s="1"/>
  <c r="AQ611"/>
  <c r="AP611"/>
  <c r="AO611"/>
  <c r="AR609"/>
  <c r="AR608" s="1"/>
  <c r="AQ609"/>
  <c r="AP609"/>
  <c r="AP608" s="1"/>
  <c r="AP607" s="1"/>
  <c r="AO609"/>
  <c r="AO608" s="1"/>
  <c r="AN609"/>
  <c r="AN608" s="1"/>
  <c r="AQ608"/>
  <c r="AQ607" s="1"/>
  <c r="AR605"/>
  <c r="AR604" s="1"/>
  <c r="AR603" s="1"/>
  <c r="AQ605"/>
  <c r="AQ604" s="1"/>
  <c r="AQ603" s="1"/>
  <c r="AP605"/>
  <c r="AP604" s="1"/>
  <c r="AP603" s="1"/>
  <c r="AO605"/>
  <c r="AN605"/>
  <c r="AN604" s="1"/>
  <c r="AN603" s="1"/>
  <c r="AO604"/>
  <c r="AO603" s="1"/>
  <c r="AR598"/>
  <c r="AR597" s="1"/>
  <c r="AR596" s="1"/>
  <c r="AQ598"/>
  <c r="AP598"/>
  <c r="AO598"/>
  <c r="AN598"/>
  <c r="AN597" s="1"/>
  <c r="AN596" s="1"/>
  <c r="AQ597"/>
  <c r="AQ596" s="1"/>
  <c r="AP597"/>
  <c r="AP596" s="1"/>
  <c r="AO597"/>
  <c r="AO596" s="1"/>
  <c r="AR588"/>
  <c r="AQ588"/>
  <c r="AP588"/>
  <c r="AO588"/>
  <c r="AN588"/>
  <c r="AR586"/>
  <c r="AQ586"/>
  <c r="AP586"/>
  <c r="AO586"/>
  <c r="AN586"/>
  <c r="AR584"/>
  <c r="AQ584"/>
  <c r="AQ583" s="1"/>
  <c r="AQ582" s="1"/>
  <c r="AP584"/>
  <c r="AO584"/>
  <c r="AN584"/>
  <c r="AR580"/>
  <c r="AR579" s="1"/>
  <c r="AR578" s="1"/>
  <c r="AQ580"/>
  <c r="AQ579" s="1"/>
  <c r="AQ578" s="1"/>
  <c r="AP580"/>
  <c r="AP579" s="1"/>
  <c r="AP578" s="1"/>
  <c r="AO580"/>
  <c r="AO579" s="1"/>
  <c r="AO578" s="1"/>
  <c r="AN580"/>
  <c r="AN579" s="1"/>
  <c r="AN578" s="1"/>
  <c r="AR575"/>
  <c r="AQ575"/>
  <c r="AQ574" s="1"/>
  <c r="AP575"/>
  <c r="AO575"/>
  <c r="AO574" s="1"/>
  <c r="AN575"/>
  <c r="AR574"/>
  <c r="AP574"/>
  <c r="AN574"/>
  <c r="AR570"/>
  <c r="AQ570"/>
  <c r="AQ569" s="1"/>
  <c r="AP570"/>
  <c r="AP569" s="1"/>
  <c r="AO570"/>
  <c r="AO569" s="1"/>
  <c r="AN570"/>
  <c r="AN569" s="1"/>
  <c r="AR569"/>
  <c r="AR561"/>
  <c r="AR560" s="1"/>
  <c r="AQ561"/>
  <c r="AP561"/>
  <c r="AP560" s="1"/>
  <c r="AO561"/>
  <c r="AO560" s="1"/>
  <c r="AN561"/>
  <c r="AN560" s="1"/>
  <c r="AQ560"/>
  <c r="AR556"/>
  <c r="AR555" s="1"/>
  <c r="AQ556"/>
  <c r="AP556"/>
  <c r="AP555" s="1"/>
  <c r="AO556"/>
  <c r="AO555" s="1"/>
  <c r="AN556"/>
  <c r="AN555" s="1"/>
  <c r="AR553"/>
  <c r="AR552" s="1"/>
  <c r="AQ553"/>
  <c r="AQ552" s="1"/>
  <c r="AP553"/>
  <c r="AP552" s="1"/>
  <c r="AO553"/>
  <c r="AO552" s="1"/>
  <c r="AN553"/>
  <c r="AN552" s="1"/>
  <c r="AR550"/>
  <c r="AR549" s="1"/>
  <c r="AQ550"/>
  <c r="AQ549" s="1"/>
  <c r="AP550"/>
  <c r="AP549" s="1"/>
  <c r="AO550"/>
  <c r="AO549" s="1"/>
  <c r="AN550"/>
  <c r="AN549" s="1"/>
  <c r="AR545"/>
  <c r="AR544" s="1"/>
  <c r="AR543" s="1"/>
  <c r="AR542" s="1"/>
  <c r="AQ545"/>
  <c r="AQ544" s="1"/>
  <c r="AQ543" s="1"/>
  <c r="AQ542" s="1"/>
  <c r="AP545"/>
  <c r="AP544" s="1"/>
  <c r="AP543" s="1"/>
  <c r="AP542" s="1"/>
  <c r="AO545"/>
  <c r="AO544" s="1"/>
  <c r="AO543" s="1"/>
  <c r="AO542" s="1"/>
  <c r="AN545"/>
  <c r="AN544" s="1"/>
  <c r="AN543" s="1"/>
  <c r="AN542" s="1"/>
  <c r="AR537"/>
  <c r="AR536" s="1"/>
  <c r="AQ537"/>
  <c r="AQ536" s="1"/>
  <c r="AP537"/>
  <c r="AP536" s="1"/>
  <c r="AO537"/>
  <c r="AN537"/>
  <c r="AN536" s="1"/>
  <c r="AO536"/>
  <c r="AR531"/>
  <c r="AR530" s="1"/>
  <c r="AQ531"/>
  <c r="AQ530" s="1"/>
  <c r="AP531"/>
  <c r="AP530" s="1"/>
  <c r="AO531"/>
  <c r="AO530" s="1"/>
  <c r="AN531"/>
  <c r="AN530" s="1"/>
  <c r="AR522"/>
  <c r="AR521" s="1"/>
  <c r="AQ522"/>
  <c r="AQ521" s="1"/>
  <c r="AP522"/>
  <c r="AP521" s="1"/>
  <c r="AO522"/>
  <c r="AN522"/>
  <c r="AN521" s="1"/>
  <c r="AO521"/>
  <c r="AR519"/>
  <c r="AR518" s="1"/>
  <c r="AQ519"/>
  <c r="AQ518" s="1"/>
  <c r="AP519"/>
  <c r="AP518" s="1"/>
  <c r="AO519"/>
  <c r="AO518" s="1"/>
  <c r="AN519"/>
  <c r="AN518" s="1"/>
  <c r="AR509"/>
  <c r="AR508" s="1"/>
  <c r="AR507" s="1"/>
  <c r="AQ509"/>
  <c r="AP509"/>
  <c r="AP508" s="1"/>
  <c r="AP507" s="1"/>
  <c r="AO509"/>
  <c r="AO508" s="1"/>
  <c r="AO507" s="1"/>
  <c r="AN509"/>
  <c r="AN508" s="1"/>
  <c r="AN507" s="1"/>
  <c r="AQ508"/>
  <c r="AQ507" s="1"/>
  <c r="AR486"/>
  <c r="AR483" s="1"/>
  <c r="AQ486"/>
  <c r="AQ483" s="1"/>
  <c r="AP486"/>
  <c r="AP483" s="1"/>
  <c r="AO486"/>
  <c r="AO483" s="1"/>
  <c r="AN486"/>
  <c r="AN483" s="1"/>
  <c r="AR472"/>
  <c r="AR471" s="1"/>
  <c r="AQ472"/>
  <c r="AP472"/>
  <c r="AP471" s="1"/>
  <c r="AO472"/>
  <c r="AO471" s="1"/>
  <c r="AN472"/>
  <c r="AN471" s="1"/>
  <c r="AQ471"/>
  <c r="AR466"/>
  <c r="AR465" s="1"/>
  <c r="AQ466"/>
  <c r="AP466"/>
  <c r="AO466"/>
  <c r="AO465" s="1"/>
  <c r="AN466"/>
  <c r="AN465" s="1"/>
  <c r="AQ465"/>
  <c r="AP465"/>
  <c r="AR463"/>
  <c r="AR462" s="1"/>
  <c r="AR461" s="1"/>
  <c r="AQ463"/>
  <c r="AQ462" s="1"/>
  <c r="AQ461" s="1"/>
  <c r="AP463"/>
  <c r="AP462" s="1"/>
  <c r="AP461" s="1"/>
  <c r="AO463"/>
  <c r="AN463"/>
  <c r="AN462" s="1"/>
  <c r="AN461" s="1"/>
  <c r="AO462"/>
  <c r="AO461" s="1"/>
  <c r="AR459"/>
  <c r="AQ459"/>
  <c r="AP459"/>
  <c r="AO459"/>
  <c r="AN459"/>
  <c r="AR457"/>
  <c r="AQ457"/>
  <c r="AP457"/>
  <c r="AO457"/>
  <c r="AN457"/>
  <c r="AR455"/>
  <c r="AR454" s="1"/>
  <c r="AR453" s="1"/>
  <c r="AQ455"/>
  <c r="AP455"/>
  <c r="AO455"/>
  <c r="AN455"/>
  <c r="AR447"/>
  <c r="AR446" s="1"/>
  <c r="AR445" s="1"/>
  <c r="AQ447"/>
  <c r="AQ446" s="1"/>
  <c r="AQ445" s="1"/>
  <c r="AP447"/>
  <c r="AO447"/>
  <c r="AO446" s="1"/>
  <c r="AO445" s="1"/>
  <c r="AN447"/>
  <c r="AN446" s="1"/>
  <c r="AN445" s="1"/>
  <c r="AP446"/>
  <c r="AP445" s="1"/>
  <c r="AR442"/>
  <c r="AQ442"/>
  <c r="AQ441" s="1"/>
  <c r="AQ440" s="1"/>
  <c r="AQ439" s="1"/>
  <c r="AP442"/>
  <c r="AP441" s="1"/>
  <c r="AP440" s="1"/>
  <c r="AP439" s="1"/>
  <c r="AO442"/>
  <c r="AO441" s="1"/>
  <c r="AO440" s="1"/>
  <c r="AO439" s="1"/>
  <c r="AN442"/>
  <c r="AN441" s="1"/>
  <c r="AN440" s="1"/>
  <c r="AN439" s="1"/>
  <c r="AR441"/>
  <c r="AR440" s="1"/>
  <c r="AR439" s="1"/>
  <c r="AR435"/>
  <c r="AQ435"/>
  <c r="AQ434" s="1"/>
  <c r="AQ433" s="1"/>
  <c r="AQ432" s="1"/>
  <c r="AP435"/>
  <c r="AO435"/>
  <c r="AN435"/>
  <c r="AR434"/>
  <c r="AP434"/>
  <c r="AP433" s="1"/>
  <c r="AP432" s="1"/>
  <c r="AO434"/>
  <c r="AO433" s="1"/>
  <c r="AO432" s="1"/>
  <c r="AN434"/>
  <c r="AN433" s="1"/>
  <c r="AN432" s="1"/>
  <c r="AR433"/>
  <c r="AR432" s="1"/>
  <c r="AR422"/>
  <c r="AR421"/>
  <c r="AR418"/>
  <c r="AQ418"/>
  <c r="AP418"/>
  <c r="AO418"/>
  <c r="AN418"/>
  <c r="AR416"/>
  <c r="AQ416"/>
  <c r="AP416"/>
  <c r="AO416"/>
  <c r="AN416"/>
  <c r="AR414"/>
  <c r="AQ414"/>
  <c r="AQ413" s="1"/>
  <c r="AQ412" s="1"/>
  <c r="AP414"/>
  <c r="AP413" s="1"/>
  <c r="AP412" s="1"/>
  <c r="AO414"/>
  <c r="AN414"/>
  <c r="AR410"/>
  <c r="AR409" s="1"/>
  <c r="AR408" s="1"/>
  <c r="AQ410"/>
  <c r="AQ409" s="1"/>
  <c r="AQ408" s="1"/>
  <c r="AP410"/>
  <c r="AO410"/>
  <c r="AO409"/>
  <c r="AO408" s="1"/>
  <c r="AN410"/>
  <c r="AN409" s="1"/>
  <c r="AN408" s="1"/>
  <c r="AP409"/>
  <c r="AP408" s="1"/>
  <c r="AR400"/>
  <c r="AR399" s="1"/>
  <c r="AR398" s="1"/>
  <c r="AR397" s="1"/>
  <c r="AQ400"/>
  <c r="AQ399" s="1"/>
  <c r="AQ398" s="1"/>
  <c r="AQ397" s="1"/>
  <c r="AP400"/>
  <c r="AP399" s="1"/>
  <c r="AP398" s="1"/>
  <c r="AP397" s="1"/>
  <c r="AO400"/>
  <c r="AO399" s="1"/>
  <c r="AO398" s="1"/>
  <c r="AO397" s="1"/>
  <c r="AN400"/>
  <c r="AN399" s="1"/>
  <c r="AN398" s="1"/>
  <c r="AN397" s="1"/>
  <c r="AR381"/>
  <c r="AR380" s="1"/>
  <c r="AR379" s="1"/>
  <c r="AR378" s="1"/>
  <c r="AQ381"/>
  <c r="AP381"/>
  <c r="AO381"/>
  <c r="AO380" s="1"/>
  <c r="AO379" s="1"/>
  <c r="AO378" s="1"/>
  <c r="AN381"/>
  <c r="AN380" s="1"/>
  <c r="AN379" s="1"/>
  <c r="AN378" s="1"/>
  <c r="AQ380"/>
  <c r="AQ379" s="1"/>
  <c r="AQ378" s="1"/>
  <c r="AP380"/>
  <c r="AP379" s="1"/>
  <c r="AP378" s="1"/>
  <c r="AR376"/>
  <c r="AQ376"/>
  <c r="AP376"/>
  <c r="AO376"/>
  <c r="AN376"/>
  <c r="AR374"/>
  <c r="AQ374"/>
  <c r="AP374"/>
  <c r="AO374"/>
  <c r="AN374"/>
  <c r="AR372"/>
  <c r="AQ372"/>
  <c r="AP372"/>
  <c r="AO372"/>
  <c r="AN372"/>
  <c r="AN344"/>
  <c r="AN343" s="1"/>
  <c r="AN342" s="1"/>
  <c r="AN341" s="1"/>
  <c r="AN340" s="1"/>
  <c r="AN339" s="1"/>
  <c r="AN338" s="1"/>
  <c r="AR343"/>
  <c r="AR342" s="1"/>
  <c r="AR341" s="1"/>
  <c r="AR340" s="1"/>
  <c r="AR339" s="1"/>
  <c r="AR338" s="1"/>
  <c r="AQ343"/>
  <c r="AQ342" s="1"/>
  <c r="AQ341" s="1"/>
  <c r="AQ340" s="1"/>
  <c r="AQ339" s="1"/>
  <c r="AQ338" s="1"/>
  <c r="AP343"/>
  <c r="AP342" s="1"/>
  <c r="AP341" s="1"/>
  <c r="AP340" s="1"/>
  <c r="AP339" s="1"/>
  <c r="AP338" s="1"/>
  <c r="AO343"/>
  <c r="AO342" s="1"/>
  <c r="AO341" s="1"/>
  <c r="AO340" s="1"/>
  <c r="AO339" s="1"/>
  <c r="AO338" s="1"/>
  <c r="AR322"/>
  <c r="AQ322"/>
  <c r="AQ321" s="1"/>
  <c r="AP322"/>
  <c r="AP321" s="1"/>
  <c r="AO322"/>
  <c r="AO321" s="1"/>
  <c r="AN322"/>
  <c r="AR321"/>
  <c r="AN321"/>
  <c r="AR319"/>
  <c r="AR318" s="1"/>
  <c r="AQ319"/>
  <c r="AQ318" s="1"/>
  <c r="AP319"/>
  <c r="AP318" s="1"/>
  <c r="AO319"/>
  <c r="AO318" s="1"/>
  <c r="AN319"/>
  <c r="AN318" s="1"/>
  <c r="AR313"/>
  <c r="AQ313"/>
  <c r="AQ312" s="1"/>
  <c r="AP313"/>
  <c r="AP312" s="1"/>
  <c r="AO313"/>
  <c r="AO312" s="1"/>
  <c r="AN313"/>
  <c r="AR312"/>
  <c r="AN312"/>
  <c r="AR306"/>
  <c r="AQ306"/>
  <c r="AP306"/>
  <c r="AO306"/>
  <c r="AN306"/>
  <c r="AR302"/>
  <c r="AQ302"/>
  <c r="AP302"/>
  <c r="AO302"/>
  <c r="AN302"/>
  <c r="AR300"/>
  <c r="AQ300"/>
  <c r="AP300"/>
  <c r="AO300"/>
  <c r="AN300"/>
  <c r="AR295"/>
  <c r="AR294" s="1"/>
  <c r="AR293" s="1"/>
  <c r="AR292" s="1"/>
  <c r="AQ295"/>
  <c r="AQ294" s="1"/>
  <c r="AQ293" s="1"/>
  <c r="AQ292" s="1"/>
  <c r="AP295"/>
  <c r="AO295"/>
  <c r="AO294" s="1"/>
  <c r="AO293" s="1"/>
  <c r="AO292" s="1"/>
  <c r="AN295"/>
  <c r="AN294" s="1"/>
  <c r="AN293" s="1"/>
  <c r="AN292" s="1"/>
  <c r="AP294"/>
  <c r="AP293" s="1"/>
  <c r="AP292" s="1"/>
  <c r="AR285"/>
  <c r="AQ285"/>
  <c r="AP285"/>
  <c r="AO285"/>
  <c r="AN285"/>
  <c r="AR283"/>
  <c r="AQ283"/>
  <c r="AP283"/>
  <c r="AO283"/>
  <c r="AN283"/>
  <c r="AR281"/>
  <c r="AQ281"/>
  <c r="AP281"/>
  <c r="AO281"/>
  <c r="AN281"/>
  <c r="AR276"/>
  <c r="AR275" s="1"/>
  <c r="AR274" s="1"/>
  <c r="AR273" s="1"/>
  <c r="AQ276"/>
  <c r="AQ275" s="1"/>
  <c r="AQ274" s="1"/>
  <c r="AQ273" s="1"/>
  <c r="AP276"/>
  <c r="AP275" s="1"/>
  <c r="AP274" s="1"/>
  <c r="AP273" s="1"/>
  <c r="AO276"/>
  <c r="AO275" s="1"/>
  <c r="AO274" s="1"/>
  <c r="AO273" s="1"/>
  <c r="AN276"/>
  <c r="AN275" s="1"/>
  <c r="AN274" s="1"/>
  <c r="AN273" s="1"/>
  <c r="AR267"/>
  <c r="AR266" s="1"/>
  <c r="AQ267"/>
  <c r="AQ266" s="1"/>
  <c r="AP267"/>
  <c r="AP266" s="1"/>
  <c r="AO267"/>
  <c r="AO266" s="1"/>
  <c r="AN267"/>
  <c r="AN266" s="1"/>
  <c r="AR264"/>
  <c r="AQ264"/>
  <c r="AP264"/>
  <c r="AO264"/>
  <c r="AN264"/>
  <c r="AR262"/>
  <c r="AR261" s="1"/>
  <c r="AR260" s="1"/>
  <c r="AQ262"/>
  <c r="AP262"/>
  <c r="AO262"/>
  <c r="AN262"/>
  <c r="AO261"/>
  <c r="AO260" s="1"/>
  <c r="AR257"/>
  <c r="AQ257"/>
  <c r="AP257"/>
  <c r="AO257"/>
  <c r="AN257"/>
  <c r="AR255"/>
  <c r="AQ255"/>
  <c r="AP255"/>
  <c r="AP254" s="1"/>
  <c r="AO255"/>
  <c r="AN255"/>
  <c r="AR245"/>
  <c r="AQ245"/>
  <c r="AP245"/>
  <c r="AO245"/>
  <c r="AN245"/>
  <c r="AR243"/>
  <c r="AQ243"/>
  <c r="AP243"/>
  <c r="AO243"/>
  <c r="AN243"/>
  <c r="AR241"/>
  <c r="AQ241"/>
  <c r="AP241"/>
  <c r="AO241"/>
  <c r="AO240" s="1"/>
  <c r="AN241"/>
  <c r="AR235"/>
  <c r="AR234" s="1"/>
  <c r="AQ235"/>
  <c r="AQ234" s="1"/>
  <c r="AP235"/>
  <c r="AP234" s="1"/>
  <c r="AO235"/>
  <c r="AO234" s="1"/>
  <c r="AN235"/>
  <c r="AN234" s="1"/>
  <c r="AR227"/>
  <c r="AQ227"/>
  <c r="AP227"/>
  <c r="AO227"/>
  <c r="AN227"/>
  <c r="AR225"/>
  <c r="AQ225"/>
  <c r="AP225"/>
  <c r="AO225"/>
  <c r="AN225"/>
  <c r="AR222"/>
  <c r="AR221" s="1"/>
  <c r="AQ222"/>
  <c r="AP222"/>
  <c r="AP221" s="1"/>
  <c r="AO222"/>
  <c r="AO221" s="1"/>
  <c r="AN222"/>
  <c r="AN221" s="1"/>
  <c r="AQ221"/>
  <c r="AR219"/>
  <c r="AQ219"/>
  <c r="AP219"/>
  <c r="AO219"/>
  <c r="AN219"/>
  <c r="AN216" s="1"/>
  <c r="AR217"/>
  <c r="AQ217"/>
  <c r="AQ216" s="1"/>
  <c r="AP217"/>
  <c r="AO217"/>
  <c r="AO216" s="1"/>
  <c r="AN217"/>
  <c r="AR214"/>
  <c r="AR213" s="1"/>
  <c r="AQ214"/>
  <c r="AQ213" s="1"/>
  <c r="AP214"/>
  <c r="AP213" s="1"/>
  <c r="AO214"/>
  <c r="AN214"/>
  <c r="AN213" s="1"/>
  <c r="AO213"/>
  <c r="AR210"/>
  <c r="AQ210"/>
  <c r="AP210"/>
  <c r="AO210"/>
  <c r="AN210"/>
  <c r="AR208"/>
  <c r="AQ208"/>
  <c r="AP208"/>
  <c r="AO208"/>
  <c r="AN208"/>
  <c r="AR206"/>
  <c r="AQ206"/>
  <c r="AP206"/>
  <c r="AO206"/>
  <c r="AN206"/>
  <c r="AR201"/>
  <c r="AQ201"/>
  <c r="AP201"/>
  <c r="AO201"/>
  <c r="AN201"/>
  <c r="AR199"/>
  <c r="AQ199"/>
  <c r="AP199"/>
  <c r="AO199"/>
  <c r="AN199"/>
  <c r="AR195"/>
  <c r="AR194" s="1"/>
  <c r="AQ195"/>
  <c r="AQ194" s="1"/>
  <c r="AP195"/>
  <c r="AP194" s="1"/>
  <c r="AO195"/>
  <c r="AO194" s="1"/>
  <c r="AN195"/>
  <c r="AN194" s="1"/>
  <c r="AR192"/>
  <c r="AQ192"/>
  <c r="AP192"/>
  <c r="AO192"/>
  <c r="AN192"/>
  <c r="AR190"/>
  <c r="AQ190"/>
  <c r="AP190"/>
  <c r="AO190"/>
  <c r="AN190"/>
  <c r="AR188"/>
  <c r="AQ188"/>
  <c r="AP188"/>
  <c r="AP187" s="1"/>
  <c r="AO188"/>
  <c r="AN188"/>
  <c r="AR183"/>
  <c r="AR182" s="1"/>
  <c r="AR181" s="1"/>
  <c r="AR180" s="1"/>
  <c r="AQ183"/>
  <c r="AQ182" s="1"/>
  <c r="AQ181" s="1"/>
  <c r="AQ180" s="1"/>
  <c r="AP183"/>
  <c r="AP182" s="1"/>
  <c r="AP181" s="1"/>
  <c r="AP180" s="1"/>
  <c r="AO183"/>
  <c r="AO182" s="1"/>
  <c r="AO181" s="1"/>
  <c r="AO180" s="1"/>
  <c r="AN183"/>
  <c r="AN182" s="1"/>
  <c r="AN181" s="1"/>
  <c r="AN180" s="1"/>
  <c r="AR171"/>
  <c r="AR170" s="1"/>
  <c r="AQ171"/>
  <c r="AQ170" s="1"/>
  <c r="AP171"/>
  <c r="AP170" s="1"/>
  <c r="AO171"/>
  <c r="AO170" s="1"/>
  <c r="AN171"/>
  <c r="AN170" s="1"/>
  <c r="AR168"/>
  <c r="AR167" s="1"/>
  <c r="AQ168"/>
  <c r="AQ167" s="1"/>
  <c r="AP168"/>
  <c r="AP167" s="1"/>
  <c r="AO168"/>
  <c r="AO167" s="1"/>
  <c r="AN168"/>
  <c r="AN167" s="1"/>
  <c r="AR165"/>
  <c r="AR164" s="1"/>
  <c r="AQ165"/>
  <c r="AQ164" s="1"/>
  <c r="AP165"/>
  <c r="AP164" s="1"/>
  <c r="AO165"/>
  <c r="AO164" s="1"/>
  <c r="AN165"/>
  <c r="AN164" s="1"/>
  <c r="AR162"/>
  <c r="AR161" s="1"/>
  <c r="AQ162"/>
  <c r="AQ161" s="1"/>
  <c r="AP162"/>
  <c r="AP161" s="1"/>
  <c r="AO162"/>
  <c r="AO161" s="1"/>
  <c r="AN162"/>
  <c r="AN161" s="1"/>
  <c r="AR159"/>
  <c r="AR158" s="1"/>
  <c r="AQ159"/>
  <c r="AQ158" s="1"/>
  <c r="AP159"/>
  <c r="AP158" s="1"/>
  <c r="AO159"/>
  <c r="AO158" s="1"/>
  <c r="AN159"/>
  <c r="AN158" s="1"/>
  <c r="AR154"/>
  <c r="AR153" s="1"/>
  <c r="AQ154"/>
  <c r="AQ153" s="1"/>
  <c r="AP154"/>
  <c r="AP153" s="1"/>
  <c r="AO154"/>
  <c r="AO153" s="1"/>
  <c r="AN154"/>
  <c r="AN153"/>
  <c r="AN152" s="1"/>
  <c r="AR150"/>
  <c r="AR149" s="1"/>
  <c r="AR148" s="1"/>
  <c r="AQ150"/>
  <c r="AQ149" s="1"/>
  <c r="AQ148" s="1"/>
  <c r="AP150"/>
  <c r="AP149" s="1"/>
  <c r="AP148" s="1"/>
  <c r="AO150"/>
  <c r="AO149" s="1"/>
  <c r="AO148" s="1"/>
  <c r="AN150"/>
  <c r="AN149" s="1"/>
  <c r="AN148" s="1"/>
  <c r="AR145"/>
  <c r="AR144" s="1"/>
  <c r="AR143" s="1"/>
  <c r="AR142" s="1"/>
  <c r="AQ145"/>
  <c r="AQ144" s="1"/>
  <c r="AQ143" s="1"/>
  <c r="AQ142" s="1"/>
  <c r="AP145"/>
  <c r="AP144" s="1"/>
  <c r="AP143" s="1"/>
  <c r="AP142" s="1"/>
  <c r="AO145"/>
  <c r="AO144" s="1"/>
  <c r="AO143" s="1"/>
  <c r="AO142" s="1"/>
  <c r="AN145"/>
  <c r="AN144" s="1"/>
  <c r="AN143" s="1"/>
  <c r="AN142" s="1"/>
  <c r="AR133"/>
  <c r="AR132" s="1"/>
  <c r="AR131" s="1"/>
  <c r="AR130" s="1"/>
  <c r="AR129" s="1"/>
  <c r="AQ133"/>
  <c r="AQ132" s="1"/>
  <c r="AQ131" s="1"/>
  <c r="AQ130" s="1"/>
  <c r="AQ129" s="1"/>
  <c r="AP133"/>
  <c r="AP132" s="1"/>
  <c r="AP131" s="1"/>
  <c r="AP130" s="1"/>
  <c r="AP129" s="1"/>
  <c r="AO133"/>
  <c r="AO132" s="1"/>
  <c r="AO131" s="1"/>
  <c r="AO130" s="1"/>
  <c r="AO129" s="1"/>
  <c r="AN133"/>
  <c r="AN132" s="1"/>
  <c r="AN131" s="1"/>
  <c r="AN130" s="1"/>
  <c r="AN129" s="1"/>
  <c r="AR126"/>
  <c r="AR125" s="1"/>
  <c r="AR124" s="1"/>
  <c r="AR123" s="1"/>
  <c r="AR122" s="1"/>
  <c r="AQ126"/>
  <c r="AP126"/>
  <c r="AP125" s="1"/>
  <c r="AP124" s="1"/>
  <c r="AP123" s="1"/>
  <c r="AP122" s="1"/>
  <c r="AO126"/>
  <c r="AO125" s="1"/>
  <c r="AO124" s="1"/>
  <c r="AO123" s="1"/>
  <c r="AO122" s="1"/>
  <c r="AN126"/>
  <c r="AN125" s="1"/>
  <c r="AN124" s="1"/>
  <c r="AN123" s="1"/>
  <c r="AN122" s="1"/>
  <c r="AQ125"/>
  <c r="AQ124" s="1"/>
  <c r="AQ123" s="1"/>
  <c r="AQ122" s="1"/>
  <c r="AR119"/>
  <c r="AR118" s="1"/>
  <c r="AQ119"/>
  <c r="AQ118" s="1"/>
  <c r="AP119"/>
  <c r="AP118" s="1"/>
  <c r="AO119"/>
  <c r="AO118" s="1"/>
  <c r="AN119"/>
  <c r="AN118" s="1"/>
  <c r="AR115"/>
  <c r="AQ115"/>
  <c r="AP115"/>
  <c r="AO115"/>
  <c r="AN115"/>
  <c r="AR113"/>
  <c r="AQ113"/>
  <c r="AP113"/>
  <c r="AO113"/>
  <c r="AN113"/>
  <c r="AR111"/>
  <c r="AQ111"/>
  <c r="AP111"/>
  <c r="AO111"/>
  <c r="AN111"/>
  <c r="AR92"/>
  <c r="AR91" s="1"/>
  <c r="AQ92"/>
  <c r="AQ91" s="1"/>
  <c r="AP92"/>
  <c r="AP91" s="1"/>
  <c r="AO92"/>
  <c r="AO91" s="1"/>
  <c r="AN92"/>
  <c r="AN91" s="1"/>
  <c r="AR89"/>
  <c r="AQ89"/>
  <c r="AP89"/>
  <c r="AO89"/>
  <c r="AN89"/>
  <c r="AR87"/>
  <c r="AR86" s="1"/>
  <c r="AQ87"/>
  <c r="AP87"/>
  <c r="AO87"/>
  <c r="AN87"/>
  <c r="AQ86"/>
  <c r="AR82"/>
  <c r="AR81" s="1"/>
  <c r="AQ82"/>
  <c r="AQ81" s="1"/>
  <c r="AP82"/>
  <c r="AP81" s="1"/>
  <c r="AO82"/>
  <c r="AO81" s="1"/>
  <c r="AN82"/>
  <c r="AN81" s="1"/>
  <c r="AR77"/>
  <c r="AQ77"/>
  <c r="AP77"/>
  <c r="AO77"/>
  <c r="AN77"/>
  <c r="AR75"/>
  <c r="AQ75"/>
  <c r="AP75"/>
  <c r="AO75"/>
  <c r="AN75"/>
  <c r="AN74" s="1"/>
  <c r="AR70"/>
  <c r="AR69" s="1"/>
  <c r="AQ70"/>
  <c r="AQ69" s="1"/>
  <c r="AP70"/>
  <c r="AP69" s="1"/>
  <c r="AO70"/>
  <c r="AO69" s="1"/>
  <c r="AN70"/>
  <c r="AN69" s="1"/>
  <c r="AR64"/>
  <c r="AQ64"/>
  <c r="AP64"/>
  <c r="AO64"/>
  <c r="AN64"/>
  <c r="AR62"/>
  <c r="AQ62"/>
  <c r="AP62"/>
  <c r="AO62"/>
  <c r="AO61" s="1"/>
  <c r="AN62"/>
  <c r="AR59"/>
  <c r="AQ59"/>
  <c r="AP59"/>
  <c r="AO59"/>
  <c r="AN59"/>
  <c r="AR57"/>
  <c r="AR56" s="1"/>
  <c r="AQ57"/>
  <c r="AP57"/>
  <c r="AO57"/>
  <c r="AN57"/>
  <c r="AN56" s="1"/>
  <c r="AR54"/>
  <c r="AR53" s="1"/>
  <c r="AQ54"/>
  <c r="AQ53" s="1"/>
  <c r="AP54"/>
  <c r="AP53" s="1"/>
  <c r="AO54"/>
  <c r="AO53" s="1"/>
  <c r="AN54"/>
  <c r="AN53" s="1"/>
  <c r="AR51"/>
  <c r="AQ51"/>
  <c r="AP51"/>
  <c r="AO51"/>
  <c r="AN51"/>
  <c r="AR49"/>
  <c r="AQ49"/>
  <c r="AP49"/>
  <c r="AO49"/>
  <c r="AN49"/>
  <c r="AR47"/>
  <c r="AQ47"/>
  <c r="AP47"/>
  <c r="AO47"/>
  <c r="AN47"/>
  <c r="AR45"/>
  <c r="AQ45"/>
  <c r="AP45"/>
  <c r="AO45"/>
  <c r="AN45"/>
  <c r="AR37"/>
  <c r="AQ37"/>
  <c r="AP37"/>
  <c r="AO37"/>
  <c r="AN37"/>
  <c r="AR34"/>
  <c r="AQ34"/>
  <c r="AP34"/>
  <c r="AO34"/>
  <c r="AN34"/>
  <c r="AR32"/>
  <c r="AQ32"/>
  <c r="AP32"/>
  <c r="AO32"/>
  <c r="AN32"/>
  <c r="AR30"/>
  <c r="AQ30"/>
  <c r="AP30"/>
  <c r="AO30"/>
  <c r="AN30"/>
  <c r="AR27"/>
  <c r="AR26" s="1"/>
  <c r="AQ27"/>
  <c r="AP27"/>
  <c r="AP26" s="1"/>
  <c r="AO27"/>
  <c r="AO26" s="1"/>
  <c r="AN27"/>
  <c r="AN26" s="1"/>
  <c r="AQ26"/>
  <c r="AR24"/>
  <c r="AR23" s="1"/>
  <c r="AQ24"/>
  <c r="AQ23" s="1"/>
  <c r="AP24"/>
  <c r="AP23" s="1"/>
  <c r="AO24"/>
  <c r="AO23" s="1"/>
  <c r="AN24"/>
  <c r="AN23" s="1"/>
  <c r="AR13"/>
  <c r="AR12" s="1"/>
  <c r="AR11" s="1"/>
  <c r="AR10" s="1"/>
  <c r="AR9" s="1"/>
  <c r="AQ13"/>
  <c r="AQ12" s="1"/>
  <c r="AQ11" s="1"/>
  <c r="AQ10" s="1"/>
  <c r="AQ9" s="1"/>
  <c r="AP13"/>
  <c r="AP12" s="1"/>
  <c r="AP11" s="1"/>
  <c r="AP10" s="1"/>
  <c r="AP9" s="1"/>
  <c r="AO13"/>
  <c r="AO12" s="1"/>
  <c r="AO11" s="1"/>
  <c r="AO10" s="1"/>
  <c r="AO9" s="1"/>
  <c r="AN13"/>
  <c r="AN12" s="1"/>
  <c r="AN11" s="1"/>
  <c r="AN10" s="1"/>
  <c r="AN9" s="1"/>
  <c r="AK1726"/>
  <c r="AK1725" s="1"/>
  <c r="AK1724" s="1"/>
  <c r="AK1723" s="1"/>
  <c r="AK1721" s="1"/>
  <c r="AJ1726"/>
  <c r="AI1726"/>
  <c r="AI1725" s="1"/>
  <c r="AI1724" s="1"/>
  <c r="AI1723" s="1"/>
  <c r="AI1721" s="1"/>
  <c r="AH1726"/>
  <c r="AH1725" s="1"/>
  <c r="AH1724" s="1"/>
  <c r="AH1723" s="1"/>
  <c r="AH1721" s="1"/>
  <c r="AG1726"/>
  <c r="AG1725" s="1"/>
  <c r="AG1724" s="1"/>
  <c r="AG1723" s="1"/>
  <c r="AG1721" s="1"/>
  <c r="AJ1725"/>
  <c r="AJ1724" s="1"/>
  <c r="AJ1723" s="1"/>
  <c r="AJ1721" s="1"/>
  <c r="AK1718"/>
  <c r="AK1717" s="1"/>
  <c r="AK1716" s="1"/>
  <c r="AK1715" s="1"/>
  <c r="AK1714" s="1"/>
  <c r="AK1712" s="1"/>
  <c r="AJ1718"/>
  <c r="AJ1717" s="1"/>
  <c r="AJ1716" s="1"/>
  <c r="AJ1715" s="1"/>
  <c r="AJ1714" s="1"/>
  <c r="AJ1712" s="1"/>
  <c r="AI1718"/>
  <c r="AI1717" s="1"/>
  <c r="AI1716" s="1"/>
  <c r="AI1715" s="1"/>
  <c r="AI1714" s="1"/>
  <c r="AI1712" s="1"/>
  <c r="AH1718"/>
  <c r="AH1717" s="1"/>
  <c r="AH1716" s="1"/>
  <c r="AH1715" s="1"/>
  <c r="AH1714" s="1"/>
  <c r="AH1712" s="1"/>
  <c r="AG1718"/>
  <c r="AG1717" s="1"/>
  <c r="AG1716" s="1"/>
  <c r="AG1715" s="1"/>
  <c r="AG1714" s="1"/>
  <c r="AG1712" s="1"/>
  <c r="AK1692"/>
  <c r="AK1691" s="1"/>
  <c r="AJ1692"/>
  <c r="AJ1691" s="1"/>
  <c r="AI1692"/>
  <c r="AI1691" s="1"/>
  <c r="AH1692"/>
  <c r="AH1691" s="1"/>
  <c r="AG1692"/>
  <c r="AG1691" s="1"/>
  <c r="AK1689"/>
  <c r="AK1688" s="1"/>
  <c r="AJ1689"/>
  <c r="AJ1688" s="1"/>
  <c r="AI1689"/>
  <c r="AI1688" s="1"/>
  <c r="AH1689"/>
  <c r="AH1688" s="1"/>
  <c r="AG1689"/>
  <c r="AG1688" s="1"/>
  <c r="AK1686"/>
  <c r="AK1685" s="1"/>
  <c r="AJ1686"/>
  <c r="AJ1685" s="1"/>
  <c r="AI1686"/>
  <c r="AI1685" s="1"/>
  <c r="AH1686"/>
  <c r="AH1685" s="1"/>
  <c r="AG1686"/>
  <c r="AG1685" s="1"/>
  <c r="AK1683"/>
  <c r="AK1682" s="1"/>
  <c r="AK1681" s="1"/>
  <c r="AJ1683"/>
  <c r="AI1683"/>
  <c r="AI1682" s="1"/>
  <c r="AI1681" s="1"/>
  <c r="AH1683"/>
  <c r="AH1682"/>
  <c r="AH1681" s="1"/>
  <c r="AG1683"/>
  <c r="AG1682" s="1"/>
  <c r="AG1681" s="1"/>
  <c r="AJ1682"/>
  <c r="AJ1681" s="1"/>
  <c r="AK1679"/>
  <c r="AK1678"/>
  <c r="AK1677" s="1"/>
  <c r="AJ1679"/>
  <c r="AJ1678" s="1"/>
  <c r="AJ1677" s="1"/>
  <c r="AI1679"/>
  <c r="AI1678" s="1"/>
  <c r="AI1677" s="1"/>
  <c r="AH1679"/>
  <c r="AH1678" s="1"/>
  <c r="AH1677" s="1"/>
  <c r="AG1679"/>
  <c r="AG1678" s="1"/>
  <c r="AG1677" s="1"/>
  <c r="AK1672"/>
  <c r="AK1671" s="1"/>
  <c r="AJ1672"/>
  <c r="AI1672"/>
  <c r="AI1671" s="1"/>
  <c r="AH1672"/>
  <c r="AH1671" s="1"/>
  <c r="AG1672"/>
  <c r="AG1671" s="1"/>
  <c r="AJ1671"/>
  <c r="AK1662"/>
  <c r="AK1661" s="1"/>
  <c r="AJ1662"/>
  <c r="AJ1661" s="1"/>
  <c r="AI1662"/>
  <c r="AI1661" s="1"/>
  <c r="AH1662"/>
  <c r="AH1661" s="1"/>
  <c r="AG1662"/>
  <c r="AG1661" s="1"/>
  <c r="AK1655"/>
  <c r="AK1654" s="1"/>
  <c r="AK1653" s="1"/>
  <c r="AJ1655"/>
  <c r="AJ1654" s="1"/>
  <c r="AJ1653" s="1"/>
  <c r="AI1655"/>
  <c r="AI1654" s="1"/>
  <c r="AI1653" s="1"/>
  <c r="AH1655"/>
  <c r="AH1654" s="1"/>
  <c r="AH1653" s="1"/>
  <c r="AG1655"/>
  <c r="AG1654" s="1"/>
  <c r="AG1653" s="1"/>
  <c r="AK1646"/>
  <c r="AK1645" s="1"/>
  <c r="AK1644" s="1"/>
  <c r="AK1643" s="1"/>
  <c r="AJ1646"/>
  <c r="AJ1645" s="1"/>
  <c r="AJ1644" s="1"/>
  <c r="AJ1643" s="1"/>
  <c r="AI1646"/>
  <c r="AI1645" s="1"/>
  <c r="AI1644" s="1"/>
  <c r="AI1643" s="1"/>
  <c r="AH1646"/>
  <c r="AH1645" s="1"/>
  <c r="AH1644" s="1"/>
  <c r="AH1643" s="1"/>
  <c r="AG1646"/>
  <c r="AG1645" s="1"/>
  <c r="AG1644" s="1"/>
  <c r="AG1643" s="1"/>
  <c r="AK1638"/>
  <c r="AK1637" s="1"/>
  <c r="AJ1638"/>
  <c r="AI1638"/>
  <c r="AI1637" s="1"/>
  <c r="AH1638"/>
  <c r="AH1637" s="1"/>
  <c r="AG1638"/>
  <c r="AG1637" s="1"/>
  <c r="AJ1637"/>
  <c r="AK1635"/>
  <c r="AK1634" s="1"/>
  <c r="AJ1635"/>
  <c r="AI1635"/>
  <c r="AI1634" s="1"/>
  <c r="AH1635"/>
  <c r="AH1634" s="1"/>
  <c r="AG1635"/>
  <c r="AG1634" s="1"/>
  <c r="AJ1634"/>
  <c r="AK1632"/>
  <c r="AK1631" s="1"/>
  <c r="AJ1632"/>
  <c r="AI1632"/>
  <c r="AI1631" s="1"/>
  <c r="AH1632"/>
  <c r="AH1631" s="1"/>
  <c r="AG1632"/>
  <c r="AG1631" s="1"/>
  <c r="AJ1631"/>
  <c r="AK1621"/>
  <c r="AJ1621"/>
  <c r="AI1621"/>
  <c r="AH1621"/>
  <c r="AG1621"/>
  <c r="AK1619"/>
  <c r="AK1618" s="1"/>
  <c r="AK1617" s="1"/>
  <c r="AJ1619"/>
  <c r="AJ1618" s="1"/>
  <c r="AJ1617" s="1"/>
  <c r="AI1619"/>
  <c r="AH1619"/>
  <c r="AH1618" s="1"/>
  <c r="AH1617" s="1"/>
  <c r="AG1619"/>
  <c r="AG1618" s="1"/>
  <c r="AG1617" s="1"/>
  <c r="AK1614"/>
  <c r="AK1613" s="1"/>
  <c r="AK1612" s="1"/>
  <c r="AK1611" s="1"/>
  <c r="AJ1614"/>
  <c r="AJ1613" s="1"/>
  <c r="AJ1612" s="1"/>
  <c r="AJ1611" s="1"/>
  <c r="AI1614"/>
  <c r="AI1613" s="1"/>
  <c r="AI1612" s="1"/>
  <c r="AI1611" s="1"/>
  <c r="AH1614"/>
  <c r="AH1613" s="1"/>
  <c r="AH1612" s="1"/>
  <c r="AH1611" s="1"/>
  <c r="AG1614"/>
  <c r="AG1613" s="1"/>
  <c r="AG1612" s="1"/>
  <c r="AG1611" s="1"/>
  <c r="AK1609"/>
  <c r="AK1608" s="1"/>
  <c r="AK1607" s="1"/>
  <c r="AJ1609"/>
  <c r="AJ1608" s="1"/>
  <c r="AJ1607" s="1"/>
  <c r="AI1609"/>
  <c r="AI1608" s="1"/>
  <c r="AI1607" s="1"/>
  <c r="AH1609"/>
  <c r="AH1608" s="1"/>
  <c r="AH1607" s="1"/>
  <c r="AG1609"/>
  <c r="AG1608" s="1"/>
  <c r="AG1607" s="1"/>
  <c r="AK1605"/>
  <c r="AJ1605"/>
  <c r="AI1605"/>
  <c r="AH1605"/>
  <c r="AG1605"/>
  <c r="AK1603"/>
  <c r="AJ1603"/>
  <c r="AI1603"/>
  <c r="AH1603"/>
  <c r="AG1603"/>
  <c r="AK1601"/>
  <c r="AK1600" s="1"/>
  <c r="AJ1601"/>
  <c r="AI1601"/>
  <c r="AH1601"/>
  <c r="AG1601"/>
  <c r="AG1600" s="1"/>
  <c r="AK1585"/>
  <c r="AK1584" s="1"/>
  <c r="AJ1585"/>
  <c r="AJ1584" s="1"/>
  <c r="AI1585"/>
  <c r="AI1584" s="1"/>
  <c r="AH1585"/>
  <c r="AH1584" s="1"/>
  <c r="AG1585"/>
  <c r="AG1584" s="1"/>
  <c r="AK1582"/>
  <c r="AK1581" s="1"/>
  <c r="AJ1582"/>
  <c r="AJ1581" s="1"/>
  <c r="AI1582"/>
  <c r="AI1581" s="1"/>
  <c r="AH1582"/>
  <c r="AH1581" s="1"/>
  <c r="AG1582"/>
  <c r="AG1581"/>
  <c r="AK1570"/>
  <c r="AK1569" s="1"/>
  <c r="AJ1570"/>
  <c r="AJ1569" s="1"/>
  <c r="AI1570"/>
  <c r="AI1569" s="1"/>
  <c r="AH1570"/>
  <c r="AH1569" s="1"/>
  <c r="AG1570"/>
  <c r="AG1569" s="1"/>
  <c r="AK1564"/>
  <c r="AK1563" s="1"/>
  <c r="AJ1564"/>
  <c r="AJ1563" s="1"/>
  <c r="AI1564"/>
  <c r="AI1563" s="1"/>
  <c r="AH1564"/>
  <c r="AH1563" s="1"/>
  <c r="AG1564"/>
  <c r="AG1563" s="1"/>
  <c r="AK1558"/>
  <c r="AK1557" s="1"/>
  <c r="AK1556" s="1"/>
  <c r="AJ1558"/>
  <c r="AJ1557" s="1"/>
  <c r="AJ1556" s="1"/>
  <c r="AI1558"/>
  <c r="AI1557" s="1"/>
  <c r="AI1556" s="1"/>
  <c r="AH1558"/>
  <c r="AH1557" s="1"/>
  <c r="AH1556" s="1"/>
  <c r="AG1558"/>
  <c r="AG1557" s="1"/>
  <c r="AG1556" s="1"/>
  <c r="AK1553"/>
  <c r="AJ1553"/>
  <c r="AJ1552" s="1"/>
  <c r="AI1553"/>
  <c r="AI1552" s="1"/>
  <c r="AH1553"/>
  <c r="AH1552" s="1"/>
  <c r="AG1553"/>
  <c r="AG1552" s="1"/>
  <c r="AK1552"/>
  <c r="AK1546"/>
  <c r="AJ1546"/>
  <c r="AJ1545" s="1"/>
  <c r="AI1546"/>
  <c r="AI1545" s="1"/>
  <c r="AH1546"/>
  <c r="AH1545" s="1"/>
  <c r="AG1546"/>
  <c r="AG1545" s="1"/>
  <c r="AK1545"/>
  <c r="AK1543"/>
  <c r="AK1542" s="1"/>
  <c r="AJ1543"/>
  <c r="AI1543"/>
  <c r="AI1542" s="1"/>
  <c r="AH1543"/>
  <c r="AH1542" s="1"/>
  <c r="AG1543"/>
  <c r="AG1542" s="1"/>
  <c r="AJ1542"/>
  <c r="AK1540"/>
  <c r="AK1539" s="1"/>
  <c r="AJ1540"/>
  <c r="AJ1539" s="1"/>
  <c r="AI1540"/>
  <c r="AI1539" s="1"/>
  <c r="AH1540"/>
  <c r="AH1539" s="1"/>
  <c r="AG1540"/>
  <c r="AG1539" s="1"/>
  <c r="AK1522"/>
  <c r="AK1521" s="1"/>
  <c r="AJ1522"/>
  <c r="AJ1521" s="1"/>
  <c r="AI1522"/>
  <c r="AI1521" s="1"/>
  <c r="AH1522"/>
  <c r="AH1521" s="1"/>
  <c r="AG1522"/>
  <c r="AG1521" s="1"/>
  <c r="AK1516"/>
  <c r="AK1515" s="1"/>
  <c r="AJ1516"/>
  <c r="AJ1515" s="1"/>
  <c r="AI1516"/>
  <c r="AI1515" s="1"/>
  <c r="AH1516"/>
  <c r="AH1515"/>
  <c r="AG1516"/>
  <c r="AG1515" s="1"/>
  <c r="AK1513"/>
  <c r="AK1512" s="1"/>
  <c r="AJ1513"/>
  <c r="AJ1512"/>
  <c r="AI1513"/>
  <c r="AI1512" s="1"/>
  <c r="AH1513"/>
  <c r="AH1512" s="1"/>
  <c r="AG1513"/>
  <c r="AG1512" s="1"/>
  <c r="AK1500"/>
  <c r="AK1499" s="1"/>
  <c r="AJ1500"/>
  <c r="AJ1499" s="1"/>
  <c r="AI1500"/>
  <c r="AI1499" s="1"/>
  <c r="AH1500"/>
  <c r="AH1499" s="1"/>
  <c r="AG1500"/>
  <c r="AG1499" s="1"/>
  <c r="AK1497"/>
  <c r="AK1496" s="1"/>
  <c r="AJ1497"/>
  <c r="AJ1496" s="1"/>
  <c r="AI1497"/>
  <c r="AI1496" s="1"/>
  <c r="AH1497"/>
  <c r="AH1496" s="1"/>
  <c r="AG1497"/>
  <c r="AG1496" s="1"/>
  <c r="AK1491"/>
  <c r="AJ1491"/>
  <c r="AJ1490" s="1"/>
  <c r="AJ1489" s="1"/>
  <c r="AI1491"/>
  <c r="AI1490" s="1"/>
  <c r="AI1489" s="1"/>
  <c r="AH1491"/>
  <c r="AH1490" s="1"/>
  <c r="AH1489" s="1"/>
  <c r="AG1491"/>
  <c r="AG1490" s="1"/>
  <c r="AG1489" s="1"/>
  <c r="AK1490"/>
  <c r="AK1489" s="1"/>
  <c r="AK1486"/>
  <c r="AK1485" s="1"/>
  <c r="AJ1486"/>
  <c r="AJ1485" s="1"/>
  <c r="AI1486"/>
  <c r="AI1485" s="1"/>
  <c r="AH1486"/>
  <c r="AH1485"/>
  <c r="AG1486"/>
  <c r="AG1485" s="1"/>
  <c r="AK1483"/>
  <c r="AK1482" s="1"/>
  <c r="AJ1483"/>
  <c r="AJ1482" s="1"/>
  <c r="AI1483"/>
  <c r="AI1482" s="1"/>
  <c r="AH1483"/>
  <c r="AH1482" s="1"/>
  <c r="AG1483"/>
  <c r="AG1482" s="1"/>
  <c r="AK1480"/>
  <c r="AK1479" s="1"/>
  <c r="AJ1480"/>
  <c r="AI1480"/>
  <c r="AH1480"/>
  <c r="AH1479" s="1"/>
  <c r="AG1480"/>
  <c r="AG1479" s="1"/>
  <c r="AJ1479"/>
  <c r="AJ1478" s="1"/>
  <c r="AJ1477" s="1"/>
  <c r="AI1479"/>
  <c r="AK1464"/>
  <c r="AK1463" s="1"/>
  <c r="AJ1464"/>
  <c r="AJ1463" s="1"/>
  <c r="AI1464"/>
  <c r="AI1463" s="1"/>
  <c r="AH1464"/>
  <c r="AG1464"/>
  <c r="AG1463" s="1"/>
  <c r="AH1463"/>
  <c r="AK1461"/>
  <c r="AK1460" s="1"/>
  <c r="AJ1461"/>
  <c r="AJ1460"/>
  <c r="AI1461"/>
  <c r="AI1460" s="1"/>
  <c r="AH1461"/>
  <c r="AH1460" s="1"/>
  <c r="AG1461"/>
  <c r="AG1460" s="1"/>
  <c r="AK1449"/>
  <c r="AK1448" s="1"/>
  <c r="AJ1449"/>
  <c r="AJ1448" s="1"/>
  <c r="AI1449"/>
  <c r="AI1448" s="1"/>
  <c r="AH1449"/>
  <c r="AH1448" s="1"/>
  <c r="AG1449"/>
  <c r="AG1448" s="1"/>
  <c r="AK1446"/>
  <c r="AK1445" s="1"/>
  <c r="AJ1446"/>
  <c r="AJ1445" s="1"/>
  <c r="AI1446"/>
  <c r="AI1445" s="1"/>
  <c r="AH1446"/>
  <c r="AH1445" s="1"/>
  <c r="AG1446"/>
  <c r="AG1445" s="1"/>
  <c r="AK1434"/>
  <c r="AK1433" s="1"/>
  <c r="AJ1434"/>
  <c r="AJ1433" s="1"/>
  <c r="AI1434"/>
  <c r="AI1433" s="1"/>
  <c r="AH1434"/>
  <c r="AH1433" s="1"/>
  <c r="AG1434"/>
  <c r="AG1433" s="1"/>
  <c r="AK1431"/>
  <c r="AK1430" s="1"/>
  <c r="AJ1431"/>
  <c r="AJ1430" s="1"/>
  <c r="AI1431"/>
  <c r="AI1430" s="1"/>
  <c r="AH1431"/>
  <c r="AH1430" s="1"/>
  <c r="AG1431"/>
  <c r="AG1430" s="1"/>
  <c r="AK1428"/>
  <c r="AK1427" s="1"/>
  <c r="AJ1428"/>
  <c r="AJ1427" s="1"/>
  <c r="AI1428"/>
  <c r="AI1427" s="1"/>
  <c r="AH1428"/>
  <c r="AH1427" s="1"/>
  <c r="AG1428"/>
  <c r="AG1427" s="1"/>
  <c r="AK1425"/>
  <c r="AK1424" s="1"/>
  <c r="AJ1425"/>
  <c r="AJ1424" s="1"/>
  <c r="AI1425"/>
  <c r="AI1424" s="1"/>
  <c r="AH1425"/>
  <c r="AH1424" s="1"/>
  <c r="AG1425"/>
  <c r="AG1424" s="1"/>
  <c r="AK1419"/>
  <c r="AK1418" s="1"/>
  <c r="AJ1419"/>
  <c r="AJ1418" s="1"/>
  <c r="AI1419"/>
  <c r="AI1418" s="1"/>
  <c r="AH1419"/>
  <c r="AH1418" s="1"/>
  <c r="AG1419"/>
  <c r="AG1418" s="1"/>
  <c r="AK1416"/>
  <c r="AK1415" s="1"/>
  <c r="AJ1416"/>
  <c r="AJ1415"/>
  <c r="AI1416"/>
  <c r="AI1415" s="1"/>
  <c r="AH1416"/>
  <c r="AH1415" s="1"/>
  <c r="AG1416"/>
  <c r="AG1415" s="1"/>
  <c r="AK1404"/>
  <c r="AK1403" s="1"/>
  <c r="AJ1404"/>
  <c r="AJ1403" s="1"/>
  <c r="AI1404"/>
  <c r="AI1403" s="1"/>
  <c r="AH1404"/>
  <c r="AH1403" s="1"/>
  <c r="AG1404"/>
  <c r="AG1403" s="1"/>
  <c r="AK1395"/>
  <c r="AK1394" s="1"/>
  <c r="AJ1395"/>
  <c r="AJ1394" s="1"/>
  <c r="AI1395"/>
  <c r="AI1394" s="1"/>
  <c r="AH1395"/>
  <c r="AH1394" s="1"/>
  <c r="AG1395"/>
  <c r="AG1394" s="1"/>
  <c r="AK1388"/>
  <c r="AJ1388"/>
  <c r="AI1388"/>
  <c r="AH1388"/>
  <c r="AG1388"/>
  <c r="AK1386"/>
  <c r="AJ1386"/>
  <c r="AI1386"/>
  <c r="AH1386"/>
  <c r="AG1386"/>
  <c r="AG1385" s="1"/>
  <c r="AG1384" s="1"/>
  <c r="AG1383" s="1"/>
  <c r="AG1382" s="1"/>
  <c r="AK1377"/>
  <c r="AK1376" s="1"/>
  <c r="AK1375" s="1"/>
  <c r="AK1374" s="1"/>
  <c r="AK1373" s="1"/>
  <c r="AJ1377"/>
  <c r="AJ1376" s="1"/>
  <c r="AJ1375" s="1"/>
  <c r="AJ1374" s="1"/>
  <c r="AJ1373" s="1"/>
  <c r="AI1377"/>
  <c r="AI1376" s="1"/>
  <c r="AI1375" s="1"/>
  <c r="AI1374" s="1"/>
  <c r="AI1373" s="1"/>
  <c r="AH1377"/>
  <c r="AH1376" s="1"/>
  <c r="AH1375" s="1"/>
  <c r="AH1374" s="1"/>
  <c r="AH1373" s="1"/>
  <c r="AG1377"/>
  <c r="AG1376" s="1"/>
  <c r="AG1375" s="1"/>
  <c r="AG1374" s="1"/>
  <c r="AG1373" s="1"/>
  <c r="AK1332"/>
  <c r="AK1331" s="1"/>
  <c r="AJ1332"/>
  <c r="AJ1331" s="1"/>
  <c r="AI1332"/>
  <c r="AI1331" s="1"/>
  <c r="AH1332"/>
  <c r="AH1331" s="1"/>
  <c r="AG1332"/>
  <c r="AG1331" s="1"/>
  <c r="AK1329"/>
  <c r="AK1328" s="1"/>
  <c r="AJ1329"/>
  <c r="AJ1328" s="1"/>
  <c r="AI1329"/>
  <c r="AI1328" s="1"/>
  <c r="AH1329"/>
  <c r="AH1328" s="1"/>
  <c r="AG1329"/>
  <c r="AG1328" s="1"/>
  <c r="AK1326"/>
  <c r="AK1325" s="1"/>
  <c r="AJ1326"/>
  <c r="AJ1325" s="1"/>
  <c r="AI1326"/>
  <c r="AI1325" s="1"/>
  <c r="AH1326"/>
  <c r="AH1325" s="1"/>
  <c r="AG1326"/>
  <c r="AG1325" s="1"/>
  <c r="AK1309"/>
  <c r="AK1308" s="1"/>
  <c r="AJ1309"/>
  <c r="AJ1308" s="1"/>
  <c r="AI1309"/>
  <c r="AI1308" s="1"/>
  <c r="AH1309"/>
  <c r="AH1308" s="1"/>
  <c r="AG1309"/>
  <c r="AG1308" s="1"/>
  <c r="AK1305"/>
  <c r="AJ1305"/>
  <c r="AJ1304" s="1"/>
  <c r="AI1305"/>
  <c r="AI1304" s="1"/>
  <c r="AH1305"/>
  <c r="AH1304" s="1"/>
  <c r="AG1305"/>
  <c r="AK1304"/>
  <c r="AG1304"/>
  <c r="AK1288"/>
  <c r="AK1287" s="1"/>
  <c r="AJ1288"/>
  <c r="AJ1287" s="1"/>
  <c r="AI1288"/>
  <c r="AI1287" s="1"/>
  <c r="AH1288"/>
  <c r="AH1287" s="1"/>
  <c r="AG1288"/>
  <c r="AG1287" s="1"/>
  <c r="AK1284"/>
  <c r="AK1283" s="1"/>
  <c r="AJ1284"/>
  <c r="AJ1283" s="1"/>
  <c r="AI1284"/>
  <c r="AI1283" s="1"/>
  <c r="AH1284"/>
  <c r="AH1283" s="1"/>
  <c r="AG1284"/>
  <c r="AG1283" s="1"/>
  <c r="AK1281"/>
  <c r="AK1280" s="1"/>
  <c r="AJ1281"/>
  <c r="AJ1280" s="1"/>
  <c r="AI1281"/>
  <c r="AI1280" s="1"/>
  <c r="AH1281"/>
  <c r="AH1280" s="1"/>
  <c r="AG1281"/>
  <c r="AG1280" s="1"/>
  <c r="AK1277"/>
  <c r="AK1276" s="1"/>
  <c r="AJ1277"/>
  <c r="AJ1276" s="1"/>
  <c r="AI1277"/>
  <c r="AI1276" s="1"/>
  <c r="AH1277"/>
  <c r="AH1276" s="1"/>
  <c r="AG1277"/>
  <c r="AG1276" s="1"/>
  <c r="AK1274"/>
  <c r="AK1273" s="1"/>
  <c r="AJ1274"/>
  <c r="AJ1273" s="1"/>
  <c r="AI1274"/>
  <c r="AI1273" s="1"/>
  <c r="AH1274"/>
  <c r="AH1273" s="1"/>
  <c r="AG1274"/>
  <c r="AG1273" s="1"/>
  <c r="AK1271"/>
  <c r="AK1270" s="1"/>
  <c r="AJ1271"/>
  <c r="AI1271"/>
  <c r="AI1270" s="1"/>
  <c r="AH1271"/>
  <c r="AH1270" s="1"/>
  <c r="AG1271"/>
  <c r="AG1270" s="1"/>
  <c r="AJ1270"/>
  <c r="AK1266"/>
  <c r="AK1265" s="1"/>
  <c r="AJ1266"/>
  <c r="AI1266"/>
  <c r="AI1265" s="1"/>
  <c r="AH1266"/>
  <c r="AH1265" s="1"/>
  <c r="AG1266"/>
  <c r="AG1265" s="1"/>
  <c r="AJ1265"/>
  <c r="AK1262"/>
  <c r="AK1261" s="1"/>
  <c r="AJ1262"/>
  <c r="AJ1261" s="1"/>
  <c r="AI1262"/>
  <c r="AI1261" s="1"/>
  <c r="AH1262"/>
  <c r="AH1261"/>
  <c r="AG1262"/>
  <c r="AG1261" s="1"/>
  <c r="AK1259"/>
  <c r="AK1258" s="1"/>
  <c r="AJ1259"/>
  <c r="AJ1258" s="1"/>
  <c r="AI1259"/>
  <c r="AI1258" s="1"/>
  <c r="AH1259"/>
  <c r="AH1258" s="1"/>
  <c r="AG1259"/>
  <c r="AG1258" s="1"/>
  <c r="AK1255"/>
  <c r="AJ1255"/>
  <c r="AJ1254" s="1"/>
  <c r="AI1255"/>
  <c r="AI1254" s="1"/>
  <c r="AH1255"/>
  <c r="AH1254" s="1"/>
  <c r="AG1255"/>
  <c r="AG1254" s="1"/>
  <c r="AK1254"/>
  <c r="AK1252"/>
  <c r="AK1251" s="1"/>
  <c r="AJ1252"/>
  <c r="AJ1251" s="1"/>
  <c r="AI1252"/>
  <c r="AI1251" s="1"/>
  <c r="AH1252"/>
  <c r="AH1251" s="1"/>
  <c r="AG1252"/>
  <c r="AG1251" s="1"/>
  <c r="AK1243"/>
  <c r="AK1242" s="1"/>
  <c r="AJ1243"/>
  <c r="AJ1242" s="1"/>
  <c r="AI1243"/>
  <c r="AI1242" s="1"/>
  <c r="AH1243"/>
  <c r="AH1242" s="1"/>
  <c r="AG1243"/>
  <c r="AG1242" s="1"/>
  <c r="AK1240"/>
  <c r="AJ1240"/>
  <c r="AI1240"/>
  <c r="AH1240"/>
  <c r="AG1240"/>
  <c r="AK1238"/>
  <c r="AJ1238"/>
  <c r="AI1238"/>
  <c r="AH1238"/>
  <c r="AG1238"/>
  <c r="AK1236"/>
  <c r="AJ1236"/>
  <c r="AI1236"/>
  <c r="AH1236"/>
  <c r="AG1236"/>
  <c r="AK1232"/>
  <c r="AK1231" s="1"/>
  <c r="AK1230" s="1"/>
  <c r="AJ1232"/>
  <c r="AJ1231" s="1"/>
  <c r="AJ1230" s="1"/>
  <c r="AI1232"/>
  <c r="AI1231"/>
  <c r="AI1230" s="1"/>
  <c r="AH1232"/>
  <c r="AH1231" s="1"/>
  <c r="AH1230" s="1"/>
  <c r="AG1232"/>
  <c r="AG1231" s="1"/>
  <c r="AG1230" s="1"/>
  <c r="AK1228"/>
  <c r="AK1227" s="1"/>
  <c r="AK1226" s="1"/>
  <c r="AJ1228"/>
  <c r="AJ1227" s="1"/>
  <c r="AJ1226" s="1"/>
  <c r="AI1228"/>
  <c r="AI1227" s="1"/>
  <c r="AI1226" s="1"/>
  <c r="AH1228"/>
  <c r="AH1227" s="1"/>
  <c r="AH1226" s="1"/>
  <c r="AG1228"/>
  <c r="AG1227" s="1"/>
  <c r="AG1226" s="1"/>
  <c r="AK1215"/>
  <c r="AK1214" s="1"/>
  <c r="AJ1215"/>
  <c r="AJ1214" s="1"/>
  <c r="AI1215"/>
  <c r="AI1214" s="1"/>
  <c r="AH1215"/>
  <c r="AH1214" s="1"/>
  <c r="AG1215"/>
  <c r="AG1214" s="1"/>
  <c r="AK1209"/>
  <c r="AK1208" s="1"/>
  <c r="AK1207" s="1"/>
  <c r="AJ1209"/>
  <c r="AJ1208" s="1"/>
  <c r="AJ1207" s="1"/>
  <c r="AI1209"/>
  <c r="AI1208"/>
  <c r="AI1207" s="1"/>
  <c r="AH1209"/>
  <c r="AH1208" s="1"/>
  <c r="AH1207" s="1"/>
  <c r="AG1209"/>
  <c r="AG1208" s="1"/>
  <c r="AG1207" s="1"/>
  <c r="AK1205"/>
  <c r="AK1204" s="1"/>
  <c r="AJ1205"/>
  <c r="AJ1204" s="1"/>
  <c r="AJ1203" s="1"/>
  <c r="AI1205"/>
  <c r="AI1204" s="1"/>
  <c r="AI1203" s="1"/>
  <c r="AH1205"/>
  <c r="AH1204" s="1"/>
  <c r="AH1203" s="1"/>
  <c r="AG1205"/>
  <c r="AG1204" s="1"/>
  <c r="AG1203" s="1"/>
  <c r="AK1203"/>
  <c r="AK1180"/>
  <c r="AK1179" s="1"/>
  <c r="AK1178" s="1"/>
  <c r="AJ1180"/>
  <c r="AJ1179" s="1"/>
  <c r="AJ1178" s="1"/>
  <c r="AI1180"/>
  <c r="AI1179" s="1"/>
  <c r="AI1178" s="1"/>
  <c r="AH1180"/>
  <c r="AH1179" s="1"/>
  <c r="AH1178" s="1"/>
  <c r="AG1180"/>
  <c r="AG1179" s="1"/>
  <c r="AG1178" s="1"/>
  <c r="AK1169"/>
  <c r="AK1168" s="1"/>
  <c r="AK1167" s="1"/>
  <c r="AK1166" s="1"/>
  <c r="AK1165" s="1"/>
  <c r="AJ1169"/>
  <c r="AJ1168" s="1"/>
  <c r="AJ1167" s="1"/>
  <c r="AJ1166" s="1"/>
  <c r="AJ1165" s="1"/>
  <c r="AI1169"/>
  <c r="AI1168" s="1"/>
  <c r="AI1167" s="1"/>
  <c r="AI1166" s="1"/>
  <c r="AI1165" s="1"/>
  <c r="AH1169"/>
  <c r="AH1168" s="1"/>
  <c r="AH1167" s="1"/>
  <c r="AH1166" s="1"/>
  <c r="AH1165" s="1"/>
  <c r="AG1169"/>
  <c r="AG1168" s="1"/>
  <c r="AG1167" s="1"/>
  <c r="AG1166" s="1"/>
  <c r="AG1165" s="1"/>
  <c r="AK1157"/>
  <c r="AK1156" s="1"/>
  <c r="AK1155" s="1"/>
  <c r="AK1154" s="1"/>
  <c r="AJ1157"/>
  <c r="AI1157"/>
  <c r="AI1156" s="1"/>
  <c r="AI1155" s="1"/>
  <c r="AI1154" s="1"/>
  <c r="AH1157"/>
  <c r="AH1156" s="1"/>
  <c r="AH1155" s="1"/>
  <c r="AH1154" s="1"/>
  <c r="AG1157"/>
  <c r="AG1156" s="1"/>
  <c r="AG1155" s="1"/>
  <c r="AG1154" s="1"/>
  <c r="AJ1156"/>
  <c r="AJ1155" s="1"/>
  <c r="AJ1154" s="1"/>
  <c r="AK1142"/>
  <c r="AK1141" s="1"/>
  <c r="AJ1142"/>
  <c r="AJ1141" s="1"/>
  <c r="AI1142"/>
  <c r="AI1141" s="1"/>
  <c r="AH1142"/>
  <c r="AH1141" s="1"/>
  <c r="AG1142"/>
  <c r="AG1141" s="1"/>
  <c r="AK1130"/>
  <c r="AK1129"/>
  <c r="AJ1130"/>
  <c r="AJ1129" s="1"/>
  <c r="AJ1114" s="1"/>
  <c r="AI1130"/>
  <c r="AI1129"/>
  <c r="AH1130"/>
  <c r="AH1129" s="1"/>
  <c r="AG1130"/>
  <c r="AG1129" s="1"/>
  <c r="AK1127"/>
  <c r="AK1126"/>
  <c r="AJ1127"/>
  <c r="AJ1126" s="1"/>
  <c r="AI1127"/>
  <c r="AI1126" s="1"/>
  <c r="AH1127"/>
  <c r="AH1126" s="1"/>
  <c r="AG1127"/>
  <c r="AG1126" s="1"/>
  <c r="AK1121"/>
  <c r="AK1120" s="1"/>
  <c r="AK1119" s="1"/>
  <c r="AJ1121"/>
  <c r="AJ1120" s="1"/>
  <c r="AI1121"/>
  <c r="AI1120" s="1"/>
  <c r="AI1119" s="1"/>
  <c r="AH1121"/>
  <c r="AH1120" s="1"/>
  <c r="AH1119" s="1"/>
  <c r="AG1121"/>
  <c r="AG1120" s="1"/>
  <c r="AG1119" s="1"/>
  <c r="AJ1119"/>
  <c r="AK1117"/>
  <c r="AK1116" s="1"/>
  <c r="AK1115" s="1"/>
  <c r="AJ1117"/>
  <c r="AI1117"/>
  <c r="AI1116" s="1"/>
  <c r="AI1115" s="1"/>
  <c r="AH1117"/>
  <c r="AH1116" s="1"/>
  <c r="AH1115" s="1"/>
  <c r="AG1117"/>
  <c r="AG1116" s="1"/>
  <c r="AG1115" s="1"/>
  <c r="AJ1116"/>
  <c r="AJ1115" s="1"/>
  <c r="AK1112"/>
  <c r="AK1111" s="1"/>
  <c r="AJ1112"/>
  <c r="AJ1111" s="1"/>
  <c r="AI1112"/>
  <c r="AI1111" s="1"/>
  <c r="AH1112"/>
  <c r="AH1111" s="1"/>
  <c r="AG1112"/>
  <c r="AG1111" s="1"/>
  <c r="AK1109"/>
  <c r="AK1108" s="1"/>
  <c r="AJ1109"/>
  <c r="AJ1108" s="1"/>
  <c r="AI1109"/>
  <c r="AI1108" s="1"/>
  <c r="AH1109"/>
  <c r="AH1108" s="1"/>
  <c r="AG1109"/>
  <c r="AG1108" s="1"/>
  <c r="AK1106"/>
  <c r="AK1105" s="1"/>
  <c r="AJ1106"/>
  <c r="AJ1105" s="1"/>
  <c r="AI1106"/>
  <c r="AI1105" s="1"/>
  <c r="AH1106"/>
  <c r="AH1105" s="1"/>
  <c r="AG1106"/>
  <c r="AG1105" s="1"/>
  <c r="AK1103"/>
  <c r="AK1102" s="1"/>
  <c r="AK1101" s="1"/>
  <c r="AJ1103"/>
  <c r="AJ1102" s="1"/>
  <c r="AJ1101" s="1"/>
  <c r="AI1103"/>
  <c r="AI1102" s="1"/>
  <c r="AI1101" s="1"/>
  <c r="AH1103"/>
  <c r="AH1102" s="1"/>
  <c r="AH1101" s="1"/>
  <c r="AG1103"/>
  <c r="AG1102"/>
  <c r="AG1101" s="1"/>
  <c r="AK1099"/>
  <c r="AK1098" s="1"/>
  <c r="AK1097" s="1"/>
  <c r="AJ1099"/>
  <c r="AJ1098" s="1"/>
  <c r="AJ1097" s="1"/>
  <c r="AI1099"/>
  <c r="AH1099"/>
  <c r="AH1098" s="1"/>
  <c r="AH1097" s="1"/>
  <c r="AG1099"/>
  <c r="AG1098" s="1"/>
  <c r="AG1097" s="1"/>
  <c r="AI1098"/>
  <c r="AI1097" s="1"/>
  <c r="AK1091"/>
  <c r="AK1090" s="1"/>
  <c r="AJ1091"/>
  <c r="AJ1090" s="1"/>
  <c r="AI1091"/>
  <c r="AI1090" s="1"/>
  <c r="AH1091"/>
  <c r="AH1090" s="1"/>
  <c r="AG1091"/>
  <c r="AG1090" s="1"/>
  <c r="AK1088"/>
  <c r="AK1087" s="1"/>
  <c r="AJ1088"/>
  <c r="AJ1087" s="1"/>
  <c r="AI1088"/>
  <c r="AI1087" s="1"/>
  <c r="AH1088"/>
  <c r="AH1087" s="1"/>
  <c r="AG1088"/>
  <c r="AG1087" s="1"/>
  <c r="AK1082"/>
  <c r="AK1081" s="1"/>
  <c r="AK1080" s="1"/>
  <c r="AJ1082"/>
  <c r="AJ1081" s="1"/>
  <c r="AJ1080" s="1"/>
  <c r="AI1082"/>
  <c r="AI1081" s="1"/>
  <c r="AI1080" s="1"/>
  <c r="AH1082"/>
  <c r="AH1081" s="1"/>
  <c r="AH1080" s="1"/>
  <c r="AG1082"/>
  <c r="AG1081" s="1"/>
  <c r="AG1080" s="1"/>
  <c r="AK1078"/>
  <c r="AK1077" s="1"/>
  <c r="AK1076" s="1"/>
  <c r="AJ1078"/>
  <c r="AJ1077" s="1"/>
  <c r="AJ1076" s="1"/>
  <c r="AI1078"/>
  <c r="AI1077" s="1"/>
  <c r="AH1078"/>
  <c r="AH1077" s="1"/>
  <c r="AH1076" s="1"/>
  <c r="AG1078"/>
  <c r="AG1077" s="1"/>
  <c r="AG1076" s="1"/>
  <c r="AI1076"/>
  <c r="AK1063"/>
  <c r="AK1062" s="1"/>
  <c r="AK1061" s="1"/>
  <c r="AK1060" s="1"/>
  <c r="AJ1063"/>
  <c r="AJ1062" s="1"/>
  <c r="AJ1061" s="1"/>
  <c r="AJ1060" s="1"/>
  <c r="AI1063"/>
  <c r="AI1062" s="1"/>
  <c r="AI1061" s="1"/>
  <c r="AI1060" s="1"/>
  <c r="AH1063"/>
  <c r="AH1062" s="1"/>
  <c r="AH1061" s="1"/>
  <c r="AH1060" s="1"/>
  <c r="AG1063"/>
  <c r="AG1062" s="1"/>
  <c r="AG1061" s="1"/>
  <c r="AG1060" s="1"/>
  <c r="AK1052"/>
  <c r="AK1051" s="1"/>
  <c r="AJ1052"/>
  <c r="AJ1051" s="1"/>
  <c r="AI1052"/>
  <c r="AI1051" s="1"/>
  <c r="AH1052"/>
  <c r="AH1051" s="1"/>
  <c r="AG1052"/>
  <c r="AG1051" s="1"/>
  <c r="AK1046"/>
  <c r="AK1045" s="1"/>
  <c r="AJ1046"/>
  <c r="AJ1045" s="1"/>
  <c r="AI1046"/>
  <c r="AI1045" s="1"/>
  <c r="AH1046"/>
  <c r="AH1045" s="1"/>
  <c r="AG1046"/>
  <c r="AG1045" s="1"/>
  <c r="AK1034"/>
  <c r="AK1033" s="1"/>
  <c r="AJ1034"/>
  <c r="AI1034"/>
  <c r="AI1033" s="1"/>
  <c r="AH1034"/>
  <c r="AH1033" s="1"/>
  <c r="AG1034"/>
  <c r="AG1033" s="1"/>
  <c r="AJ1033"/>
  <c r="AK1031"/>
  <c r="AK1030" s="1"/>
  <c r="AJ1031"/>
  <c r="AJ1030" s="1"/>
  <c r="AI1031"/>
  <c r="AI1030" s="1"/>
  <c r="AH1031"/>
  <c r="AH1030" s="1"/>
  <c r="AG1031"/>
  <c r="AG1030" s="1"/>
  <c r="AK1028"/>
  <c r="AK1027" s="1"/>
  <c r="AJ1028"/>
  <c r="AJ1027" s="1"/>
  <c r="AI1028"/>
  <c r="AI1027" s="1"/>
  <c r="AH1028"/>
  <c r="AH1027" s="1"/>
  <c r="AG1028"/>
  <c r="AG1027" s="1"/>
  <c r="AK1025"/>
  <c r="AK1024" s="1"/>
  <c r="AJ1025"/>
  <c r="AJ1024" s="1"/>
  <c r="AI1025"/>
  <c r="AI1024" s="1"/>
  <c r="AH1025"/>
  <c r="AH1024" s="1"/>
  <c r="AG1025"/>
  <c r="AG1024" s="1"/>
  <c r="AK1019"/>
  <c r="AK1018" s="1"/>
  <c r="AJ1019"/>
  <c r="AJ1018" s="1"/>
  <c r="AI1019"/>
  <c r="AI1018" s="1"/>
  <c r="AH1019"/>
  <c r="AH1018" s="1"/>
  <c r="AG1019"/>
  <c r="AG1018" s="1"/>
  <c r="AK1007"/>
  <c r="AK1006" s="1"/>
  <c r="AJ1007"/>
  <c r="AJ1006" s="1"/>
  <c r="AI1007"/>
  <c r="AI1006" s="1"/>
  <c r="AH1007"/>
  <c r="AH1006" s="1"/>
  <c r="AG1007"/>
  <c r="AG1006" s="1"/>
  <c r="AK1004"/>
  <c r="AK1003" s="1"/>
  <c r="AJ1004"/>
  <c r="AJ1003" s="1"/>
  <c r="AI1004"/>
  <c r="AI1003" s="1"/>
  <c r="AH1004"/>
  <c r="AH1003" s="1"/>
  <c r="AG1004"/>
  <c r="AG1003" s="1"/>
  <c r="AK1000"/>
  <c r="AK999" s="1"/>
  <c r="AJ1000"/>
  <c r="AJ999" s="1"/>
  <c r="AI1000"/>
  <c r="AI999" s="1"/>
  <c r="AH1000"/>
  <c r="AH999" s="1"/>
  <c r="AG1000"/>
  <c r="AG999" s="1"/>
  <c r="AK994"/>
  <c r="AK993" s="1"/>
  <c r="AJ994"/>
  <c r="AJ993" s="1"/>
  <c r="AI994"/>
  <c r="AI993" s="1"/>
  <c r="AH994"/>
  <c r="AH993" s="1"/>
  <c r="AG994"/>
  <c r="AG993" s="1"/>
  <c r="AK988"/>
  <c r="AK987" s="1"/>
  <c r="AK986" s="1"/>
  <c r="AJ988"/>
  <c r="AI988"/>
  <c r="AI987" s="1"/>
  <c r="AI986" s="1"/>
  <c r="AH988"/>
  <c r="AH987" s="1"/>
  <c r="AH986" s="1"/>
  <c r="AG988"/>
  <c r="AG987" s="1"/>
  <c r="AG986" s="1"/>
  <c r="AJ987"/>
  <c r="AJ986"/>
  <c r="AK981"/>
  <c r="AK980" s="1"/>
  <c r="AJ981"/>
  <c r="AJ980" s="1"/>
  <c r="AI981"/>
  <c r="AI980"/>
  <c r="AH981"/>
  <c r="AH980" s="1"/>
  <c r="AG981"/>
  <c r="AG980" s="1"/>
  <c r="AK974"/>
  <c r="AK973" s="1"/>
  <c r="AK972" s="1"/>
  <c r="AJ974"/>
  <c r="AJ973" s="1"/>
  <c r="AJ972" s="1"/>
  <c r="AI974"/>
  <c r="AI973" s="1"/>
  <c r="AI972" s="1"/>
  <c r="AH974"/>
  <c r="AH973" s="1"/>
  <c r="AH972" s="1"/>
  <c r="AG974"/>
  <c r="AG973" s="1"/>
  <c r="AG972" s="1"/>
  <c r="AK961"/>
  <c r="AK960"/>
  <c r="AK959" s="1"/>
  <c r="AK958" s="1"/>
  <c r="AJ961"/>
  <c r="AJ960" s="1"/>
  <c r="AJ959" s="1"/>
  <c r="AJ958" s="1"/>
  <c r="AI961"/>
  <c r="AI960"/>
  <c r="AI959" s="1"/>
  <c r="AI958" s="1"/>
  <c r="AH961"/>
  <c r="AH960" s="1"/>
  <c r="AH959" s="1"/>
  <c r="AH958" s="1"/>
  <c r="AG961"/>
  <c r="AG960" s="1"/>
  <c r="AG959" s="1"/>
  <c r="AG958" s="1"/>
  <c r="AK949"/>
  <c r="AK948" s="1"/>
  <c r="AJ949"/>
  <c r="AJ948"/>
  <c r="AI949"/>
  <c r="AI948" s="1"/>
  <c r="AH949"/>
  <c r="AH948" s="1"/>
  <c r="AG949"/>
  <c r="AG948" s="1"/>
  <c r="AK933"/>
  <c r="AK932"/>
  <c r="AJ933"/>
  <c r="AJ932" s="1"/>
  <c r="AI933"/>
  <c r="AI932"/>
  <c r="AH933"/>
  <c r="AH932" s="1"/>
  <c r="AG933"/>
  <c r="AG932"/>
  <c r="AK929"/>
  <c r="AK928" s="1"/>
  <c r="AJ929"/>
  <c r="AI929"/>
  <c r="AI928" s="1"/>
  <c r="AH929"/>
  <c r="AH928" s="1"/>
  <c r="AG929"/>
  <c r="AG928" s="1"/>
  <c r="AJ928"/>
  <c r="AK926"/>
  <c r="AK925" s="1"/>
  <c r="AJ926"/>
  <c r="AI926"/>
  <c r="AI925" s="1"/>
  <c r="AH926"/>
  <c r="AH925" s="1"/>
  <c r="AG926"/>
  <c r="AG925" s="1"/>
  <c r="AJ925"/>
  <c r="AK922"/>
  <c r="AK921" s="1"/>
  <c r="AJ922"/>
  <c r="AJ921" s="1"/>
  <c r="AI922"/>
  <c r="AH922"/>
  <c r="AH921" s="1"/>
  <c r="AG922"/>
  <c r="AG921" s="1"/>
  <c r="AI921"/>
  <c r="AK914"/>
  <c r="AK913" s="1"/>
  <c r="AJ914"/>
  <c r="AJ913" s="1"/>
  <c r="AI914"/>
  <c r="AI913" s="1"/>
  <c r="AH914"/>
  <c r="AH913" s="1"/>
  <c r="AG914"/>
  <c r="AG913" s="1"/>
  <c r="AK906"/>
  <c r="AK905" s="1"/>
  <c r="AJ906"/>
  <c r="AI906"/>
  <c r="AI905" s="1"/>
  <c r="AH906"/>
  <c r="AH905" s="1"/>
  <c r="AG906"/>
  <c r="AG905" s="1"/>
  <c r="AJ905"/>
  <c r="AK899"/>
  <c r="AK898" s="1"/>
  <c r="AK897" s="1"/>
  <c r="AJ899"/>
  <c r="AJ898" s="1"/>
  <c r="AJ897" s="1"/>
  <c r="AI899"/>
  <c r="AI898" s="1"/>
  <c r="AI897" s="1"/>
  <c r="AH899"/>
  <c r="AG899"/>
  <c r="AG898" s="1"/>
  <c r="AG897" s="1"/>
  <c r="AH898"/>
  <c r="AH897" s="1"/>
  <c r="AK894"/>
  <c r="AK893" s="1"/>
  <c r="AJ894"/>
  <c r="AJ893" s="1"/>
  <c r="AI894"/>
  <c r="AI893" s="1"/>
  <c r="AH894"/>
  <c r="AH893" s="1"/>
  <c r="AG894"/>
  <c r="AG893" s="1"/>
  <c r="AK891"/>
  <c r="AK890" s="1"/>
  <c r="AJ891"/>
  <c r="AJ890" s="1"/>
  <c r="AI891"/>
  <c r="AI890" s="1"/>
  <c r="AH891"/>
  <c r="AH890" s="1"/>
  <c r="AG891"/>
  <c r="AG890" s="1"/>
  <c r="AK886"/>
  <c r="AK885" s="1"/>
  <c r="AK884" s="1"/>
  <c r="AJ886"/>
  <c r="AJ885" s="1"/>
  <c r="AJ884" s="1"/>
  <c r="AI886"/>
  <c r="AI885" s="1"/>
  <c r="AI884" s="1"/>
  <c r="AH886"/>
  <c r="AH885" s="1"/>
  <c r="AH884" s="1"/>
  <c r="AG886"/>
  <c r="AG885" s="1"/>
  <c r="AG884" s="1"/>
  <c r="AK870"/>
  <c r="AK869" s="1"/>
  <c r="AJ870"/>
  <c r="AJ869" s="1"/>
  <c r="AI870"/>
  <c r="AH870"/>
  <c r="AH869" s="1"/>
  <c r="AG870"/>
  <c r="AG869" s="1"/>
  <c r="AI869"/>
  <c r="AK855"/>
  <c r="AK854" s="1"/>
  <c r="AK853" s="1"/>
  <c r="AJ855"/>
  <c r="AJ854"/>
  <c r="AJ853" s="1"/>
  <c r="AI855"/>
  <c r="AI854" s="1"/>
  <c r="AI853" s="1"/>
  <c r="AI852" s="1"/>
  <c r="AH855"/>
  <c r="AH854"/>
  <c r="AH853" s="1"/>
  <c r="AG855"/>
  <c r="AG854" s="1"/>
  <c r="AG853" s="1"/>
  <c r="AG852" s="1"/>
  <c r="AK841"/>
  <c r="AK840" s="1"/>
  <c r="AJ841"/>
  <c r="AJ840" s="1"/>
  <c r="AI841"/>
  <c r="AI840" s="1"/>
  <c r="AH841"/>
  <c r="AH840" s="1"/>
  <c r="AG841"/>
  <c r="AG840" s="1"/>
  <c r="AK838"/>
  <c r="AK837" s="1"/>
  <c r="AJ838"/>
  <c r="AJ837"/>
  <c r="AI838"/>
  <c r="AI837" s="1"/>
  <c r="AH838"/>
  <c r="AH837" s="1"/>
  <c r="AG838"/>
  <c r="AG837" s="1"/>
  <c r="AK824"/>
  <c r="AK823" s="1"/>
  <c r="AK822" s="1"/>
  <c r="AK821" s="1"/>
  <c r="AJ824"/>
  <c r="AJ823" s="1"/>
  <c r="AJ822" s="1"/>
  <c r="AJ821" s="1"/>
  <c r="AI824"/>
  <c r="AI823" s="1"/>
  <c r="AI822" s="1"/>
  <c r="AI821" s="1"/>
  <c r="AH824"/>
  <c r="AH823" s="1"/>
  <c r="AH822" s="1"/>
  <c r="AH821" s="1"/>
  <c r="AG824"/>
  <c r="AG823" s="1"/>
  <c r="AG822" s="1"/>
  <c r="AG821" s="1"/>
  <c r="AM819"/>
  <c r="AM818" s="1"/>
  <c r="AM817" s="1"/>
  <c r="AK819"/>
  <c r="AK818" s="1"/>
  <c r="AK817" s="1"/>
  <c r="AJ819"/>
  <c r="AJ818" s="1"/>
  <c r="AJ817" s="1"/>
  <c r="AI819"/>
  <c r="AI818"/>
  <c r="AI817" s="1"/>
  <c r="AH819"/>
  <c r="AH818" s="1"/>
  <c r="AH817" s="1"/>
  <c r="AG819"/>
  <c r="AG818" s="1"/>
  <c r="AG817" s="1"/>
  <c r="AK815"/>
  <c r="AK814" s="1"/>
  <c r="AK813" s="1"/>
  <c r="AJ815"/>
  <c r="AI815"/>
  <c r="AH815"/>
  <c r="AH814" s="1"/>
  <c r="AH813" s="1"/>
  <c r="AG815"/>
  <c r="AG814" s="1"/>
  <c r="AG813" s="1"/>
  <c r="AG812" s="1"/>
  <c r="AJ814"/>
  <c r="AJ813" s="1"/>
  <c r="AI814"/>
  <c r="AI813"/>
  <c r="AK810"/>
  <c r="AK809" s="1"/>
  <c r="AK808" s="1"/>
  <c r="AJ810"/>
  <c r="AJ809" s="1"/>
  <c r="AJ808" s="1"/>
  <c r="AI810"/>
  <c r="AI809" s="1"/>
  <c r="AI808" s="1"/>
  <c r="AH810"/>
  <c r="AH809" s="1"/>
  <c r="AH808" s="1"/>
  <c r="AG810"/>
  <c r="AG809" s="1"/>
  <c r="AG808" s="1"/>
  <c r="AK802"/>
  <c r="AK801" s="1"/>
  <c r="AJ802"/>
  <c r="AJ801" s="1"/>
  <c r="AI802"/>
  <c r="AI801" s="1"/>
  <c r="AH802"/>
  <c r="AH801" s="1"/>
  <c r="AG802"/>
  <c r="AG801" s="1"/>
  <c r="AK794"/>
  <c r="AK793" s="1"/>
  <c r="AJ794"/>
  <c r="AJ793" s="1"/>
  <c r="AI794"/>
  <c r="AI793" s="1"/>
  <c r="AH794"/>
  <c r="AH793" s="1"/>
  <c r="AG794"/>
  <c r="AG793" s="1"/>
  <c r="AK791"/>
  <c r="AK790" s="1"/>
  <c r="AJ791"/>
  <c r="AJ790" s="1"/>
  <c r="AI791"/>
  <c r="AI790" s="1"/>
  <c r="AH791"/>
  <c r="AH790" s="1"/>
  <c r="AG791"/>
  <c r="AG790" s="1"/>
  <c r="AK782"/>
  <c r="AK781" s="1"/>
  <c r="AJ782"/>
  <c r="AJ781" s="1"/>
  <c r="AI782"/>
  <c r="AI781" s="1"/>
  <c r="AH782"/>
  <c r="AH781" s="1"/>
  <c r="AG782"/>
  <c r="AG781" s="1"/>
  <c r="AK778"/>
  <c r="AJ778"/>
  <c r="AI778"/>
  <c r="AH778"/>
  <c r="AH775" s="1"/>
  <c r="AH774" s="1"/>
  <c r="AH773" s="1"/>
  <c r="AG778"/>
  <c r="AK776"/>
  <c r="AJ776"/>
  <c r="AI776"/>
  <c r="AI775" s="1"/>
  <c r="AI774" s="1"/>
  <c r="AI773" s="1"/>
  <c r="AH776"/>
  <c r="AG776"/>
  <c r="AK771"/>
  <c r="AK770" s="1"/>
  <c r="AK769" s="1"/>
  <c r="AK768" s="1"/>
  <c r="AJ771"/>
  <c r="AJ770" s="1"/>
  <c r="AJ769" s="1"/>
  <c r="AJ768" s="1"/>
  <c r="AI771"/>
  <c r="AH771"/>
  <c r="AH770" s="1"/>
  <c r="AH769" s="1"/>
  <c r="AH768" s="1"/>
  <c r="AG771"/>
  <c r="AG770" s="1"/>
  <c r="AG769" s="1"/>
  <c r="AG768" s="1"/>
  <c r="AI770"/>
  <c r="AI769" s="1"/>
  <c r="AI768" s="1"/>
  <c r="AK761"/>
  <c r="AK760" s="1"/>
  <c r="AK759" s="1"/>
  <c r="AK758" s="1"/>
  <c r="AJ761"/>
  <c r="AJ760" s="1"/>
  <c r="AJ759" s="1"/>
  <c r="AJ758" s="1"/>
  <c r="AI761"/>
  <c r="AI760" s="1"/>
  <c r="AI759" s="1"/>
  <c r="AI758" s="1"/>
  <c r="AH761"/>
  <c r="AH760" s="1"/>
  <c r="AH759" s="1"/>
  <c r="AH758" s="1"/>
  <c r="AG761"/>
  <c r="AG760" s="1"/>
  <c r="AG759" s="1"/>
  <c r="AG758" s="1"/>
  <c r="AK756"/>
  <c r="AK755" s="1"/>
  <c r="AK754" s="1"/>
  <c r="AK753" s="1"/>
  <c r="AK752" s="1"/>
  <c r="AJ756"/>
  <c r="AI756"/>
  <c r="AI755" s="1"/>
  <c r="AI754" s="1"/>
  <c r="AI753" s="1"/>
  <c r="AI752" s="1"/>
  <c r="AH756"/>
  <c r="AH755" s="1"/>
  <c r="AH754" s="1"/>
  <c r="AH753" s="1"/>
  <c r="AH752" s="1"/>
  <c r="AG756"/>
  <c r="AG755" s="1"/>
  <c r="AG754" s="1"/>
  <c r="AG753" s="1"/>
  <c r="AG752" s="1"/>
  <c r="AJ755"/>
  <c r="AJ754" s="1"/>
  <c r="AJ753" s="1"/>
  <c r="AJ752" s="1"/>
  <c r="AK750"/>
  <c r="AJ750"/>
  <c r="AI750"/>
  <c r="AH750"/>
  <c r="AG750"/>
  <c r="AK748"/>
  <c r="AJ748"/>
  <c r="AI748"/>
  <c r="AH748"/>
  <c r="AH745" s="1"/>
  <c r="AH744" s="1"/>
  <c r="AG748"/>
  <c r="AK746"/>
  <c r="AJ746"/>
  <c r="AI746"/>
  <c r="AH746"/>
  <c r="AG746"/>
  <c r="AK742"/>
  <c r="AK741" s="1"/>
  <c r="AK740" s="1"/>
  <c r="AJ742"/>
  <c r="AJ741" s="1"/>
  <c r="AJ740" s="1"/>
  <c r="AI742"/>
  <c r="AI741" s="1"/>
  <c r="AI740" s="1"/>
  <c r="AH742"/>
  <c r="AH741" s="1"/>
  <c r="AH740" s="1"/>
  <c r="AG742"/>
  <c r="AG741" s="1"/>
  <c r="AG740" s="1"/>
  <c r="AK735"/>
  <c r="AK734" s="1"/>
  <c r="AJ735"/>
  <c r="AJ734" s="1"/>
  <c r="AI735"/>
  <c r="AI734" s="1"/>
  <c r="AH735"/>
  <c r="AH734" s="1"/>
  <c r="AG735"/>
  <c r="AG734" s="1"/>
  <c r="AK724"/>
  <c r="AK723" s="1"/>
  <c r="AK722" s="1"/>
  <c r="AK721" s="1"/>
  <c r="AJ724"/>
  <c r="AJ723" s="1"/>
  <c r="AJ722" s="1"/>
  <c r="AJ721" s="1"/>
  <c r="AI724"/>
  <c r="AI723" s="1"/>
  <c r="AI722" s="1"/>
  <c r="AI721" s="1"/>
  <c r="AH724"/>
  <c r="AH723" s="1"/>
  <c r="AH722" s="1"/>
  <c r="AH721" s="1"/>
  <c r="AG724"/>
  <c r="AG723" s="1"/>
  <c r="AG722" s="1"/>
  <c r="AG721" s="1"/>
  <c r="AK719"/>
  <c r="AK718" s="1"/>
  <c r="AK717" s="1"/>
  <c r="AK716" s="1"/>
  <c r="AJ719"/>
  <c r="AJ718" s="1"/>
  <c r="AJ717" s="1"/>
  <c r="AJ716" s="1"/>
  <c r="AI719"/>
  <c r="AI718" s="1"/>
  <c r="AI717" s="1"/>
  <c r="AI716" s="1"/>
  <c r="AH719"/>
  <c r="AH718" s="1"/>
  <c r="AH717" s="1"/>
  <c r="AH716" s="1"/>
  <c r="AG719"/>
  <c r="AG718" s="1"/>
  <c r="AG717" s="1"/>
  <c r="AG716" s="1"/>
  <c r="AK714"/>
  <c r="AK713" s="1"/>
  <c r="AK712" s="1"/>
  <c r="AK711" s="1"/>
  <c r="AJ714"/>
  <c r="AJ713" s="1"/>
  <c r="AJ712" s="1"/>
  <c r="AJ711" s="1"/>
  <c r="AI714"/>
  <c r="AI713" s="1"/>
  <c r="AI712" s="1"/>
  <c r="AI711" s="1"/>
  <c r="AH714"/>
  <c r="AH713" s="1"/>
  <c r="AH712" s="1"/>
  <c r="AH711" s="1"/>
  <c r="AG714"/>
  <c r="AG713"/>
  <c r="AG712" s="1"/>
  <c r="AG711" s="1"/>
  <c r="AK697"/>
  <c r="AK696" s="1"/>
  <c r="AK695" s="1"/>
  <c r="AJ697"/>
  <c r="AI697"/>
  <c r="AI696" s="1"/>
  <c r="AI695" s="1"/>
  <c r="AH697"/>
  <c r="AH696" s="1"/>
  <c r="AH695" s="1"/>
  <c r="AG697"/>
  <c r="AG696" s="1"/>
  <c r="AG695" s="1"/>
  <c r="AJ696"/>
  <c r="AJ695" s="1"/>
  <c r="AK690"/>
  <c r="AK689" s="1"/>
  <c r="AK688" s="1"/>
  <c r="AJ690"/>
  <c r="AI690"/>
  <c r="AI689" s="1"/>
  <c r="AI688" s="1"/>
  <c r="AH690"/>
  <c r="AH689" s="1"/>
  <c r="AH688" s="1"/>
  <c r="AG690"/>
  <c r="AG689" s="1"/>
  <c r="AG688" s="1"/>
  <c r="AJ689"/>
  <c r="AJ688" s="1"/>
  <c r="AK685"/>
  <c r="AK684" s="1"/>
  <c r="AK683" s="1"/>
  <c r="AK682" s="1"/>
  <c r="AJ685"/>
  <c r="AJ684" s="1"/>
  <c r="AJ683" s="1"/>
  <c r="AJ682" s="1"/>
  <c r="AI685"/>
  <c r="AI684" s="1"/>
  <c r="AI683" s="1"/>
  <c r="AI682" s="1"/>
  <c r="AH685"/>
  <c r="AH684" s="1"/>
  <c r="AH683" s="1"/>
  <c r="AH682" s="1"/>
  <c r="AG685"/>
  <c r="AG684" s="1"/>
  <c r="AG683" s="1"/>
  <c r="AG682" s="1"/>
  <c r="AK680"/>
  <c r="AK679" s="1"/>
  <c r="AK678" s="1"/>
  <c r="AK677" s="1"/>
  <c r="AJ680"/>
  <c r="AJ679" s="1"/>
  <c r="AJ678" s="1"/>
  <c r="AJ677" s="1"/>
  <c r="AI680"/>
  <c r="AI679" s="1"/>
  <c r="AI678" s="1"/>
  <c r="AI677" s="1"/>
  <c r="AH680"/>
  <c r="AH679" s="1"/>
  <c r="AH678" s="1"/>
  <c r="AH677" s="1"/>
  <c r="AG680"/>
  <c r="AG679" s="1"/>
  <c r="AG678" s="1"/>
  <c r="AG677" s="1"/>
  <c r="AK670"/>
  <c r="AK669" s="1"/>
  <c r="AK668" s="1"/>
  <c r="AK667" s="1"/>
  <c r="AJ670"/>
  <c r="AJ669" s="1"/>
  <c r="AJ668" s="1"/>
  <c r="AJ667" s="1"/>
  <c r="AI670"/>
  <c r="AI669" s="1"/>
  <c r="AI668" s="1"/>
  <c r="AI667" s="1"/>
  <c r="AH670"/>
  <c r="AG670"/>
  <c r="AG669" s="1"/>
  <c r="AG668" s="1"/>
  <c r="AG667" s="1"/>
  <c r="AH669"/>
  <c r="AH668" s="1"/>
  <c r="AH667" s="1"/>
  <c r="AK657"/>
  <c r="AK656" s="1"/>
  <c r="AJ657"/>
  <c r="AJ656" s="1"/>
  <c r="AI657"/>
  <c r="AI656" s="1"/>
  <c r="AH657"/>
  <c r="AH656" s="1"/>
  <c r="AG657"/>
  <c r="AG656" s="1"/>
  <c r="AK621"/>
  <c r="AK620" s="1"/>
  <c r="AK619" s="1"/>
  <c r="AJ621"/>
  <c r="AJ620" s="1"/>
  <c r="AJ619" s="1"/>
  <c r="AI621"/>
  <c r="AI620" s="1"/>
  <c r="AI619" s="1"/>
  <c r="AH621"/>
  <c r="AH620" s="1"/>
  <c r="AH619" s="1"/>
  <c r="AG621"/>
  <c r="AG620" s="1"/>
  <c r="AG619" s="1"/>
  <c r="AK617"/>
  <c r="AK616" s="1"/>
  <c r="AK615" s="1"/>
  <c r="AJ617"/>
  <c r="AI617"/>
  <c r="AI616" s="1"/>
  <c r="AI615" s="1"/>
  <c r="AH617"/>
  <c r="AH616" s="1"/>
  <c r="AH615" s="1"/>
  <c r="AG617"/>
  <c r="AG616" s="1"/>
  <c r="AG615" s="1"/>
  <c r="AJ616"/>
  <c r="AJ615" s="1"/>
  <c r="AK612"/>
  <c r="AK611" s="1"/>
  <c r="AJ612"/>
  <c r="AJ611" s="1"/>
  <c r="AI612"/>
  <c r="AI611" s="1"/>
  <c r="AH612"/>
  <c r="AH611" s="1"/>
  <c r="AG612"/>
  <c r="AG611" s="1"/>
  <c r="AK609"/>
  <c r="AK608" s="1"/>
  <c r="AJ609"/>
  <c r="AJ608" s="1"/>
  <c r="AI609"/>
  <c r="AH609"/>
  <c r="AH608" s="1"/>
  <c r="AG609"/>
  <c r="AG608" s="1"/>
  <c r="AI608"/>
  <c r="AK605"/>
  <c r="AK604" s="1"/>
  <c r="AK603" s="1"/>
  <c r="AJ605"/>
  <c r="AJ604" s="1"/>
  <c r="AJ603" s="1"/>
  <c r="AI605"/>
  <c r="AI604" s="1"/>
  <c r="AI603" s="1"/>
  <c r="AH605"/>
  <c r="AH604" s="1"/>
  <c r="AH603" s="1"/>
  <c r="AG605"/>
  <c r="AG604" s="1"/>
  <c r="AG603" s="1"/>
  <c r="AK598"/>
  <c r="AK597" s="1"/>
  <c r="AK596" s="1"/>
  <c r="AJ598"/>
  <c r="AJ597" s="1"/>
  <c r="AJ596" s="1"/>
  <c r="AI598"/>
  <c r="AH598"/>
  <c r="AH597" s="1"/>
  <c r="AH596" s="1"/>
  <c r="AG598"/>
  <c r="AG597" s="1"/>
  <c r="AG596" s="1"/>
  <c r="AI597"/>
  <c r="AI596" s="1"/>
  <c r="AK588"/>
  <c r="AJ588"/>
  <c r="AI588"/>
  <c r="AH588"/>
  <c r="AG588"/>
  <c r="AK586"/>
  <c r="AJ586"/>
  <c r="AI586"/>
  <c r="AH586"/>
  <c r="AG586"/>
  <c r="AK584"/>
  <c r="AJ584"/>
  <c r="AI584"/>
  <c r="AH584"/>
  <c r="AG584"/>
  <c r="AK580"/>
  <c r="AK579" s="1"/>
  <c r="AK578" s="1"/>
  <c r="AJ580"/>
  <c r="AJ579" s="1"/>
  <c r="AJ578" s="1"/>
  <c r="AI580"/>
  <c r="AI579" s="1"/>
  <c r="AI578" s="1"/>
  <c r="AH580"/>
  <c r="AH579" s="1"/>
  <c r="AH578" s="1"/>
  <c r="AG580"/>
  <c r="AG579" s="1"/>
  <c r="AG578" s="1"/>
  <c r="AK575"/>
  <c r="AK574" s="1"/>
  <c r="AJ575"/>
  <c r="AJ574" s="1"/>
  <c r="AI575"/>
  <c r="AI574" s="1"/>
  <c r="AH575"/>
  <c r="AH574" s="1"/>
  <c r="AG575"/>
  <c r="AG574" s="1"/>
  <c r="AK570"/>
  <c r="AK569" s="1"/>
  <c r="AJ570"/>
  <c r="AJ569" s="1"/>
  <c r="AI570"/>
  <c r="AI569" s="1"/>
  <c r="AH570"/>
  <c r="AH569" s="1"/>
  <c r="AG570"/>
  <c r="AG569" s="1"/>
  <c r="AK561"/>
  <c r="AK560" s="1"/>
  <c r="AJ561"/>
  <c r="AJ560" s="1"/>
  <c r="AI561"/>
  <c r="AI560" s="1"/>
  <c r="AH561"/>
  <c r="AH560" s="1"/>
  <c r="AG561"/>
  <c r="AG560" s="1"/>
  <c r="AK556"/>
  <c r="AK555" s="1"/>
  <c r="AJ556"/>
  <c r="AJ555" s="1"/>
  <c r="AI556"/>
  <c r="AI555" s="1"/>
  <c r="AH556"/>
  <c r="AH555" s="1"/>
  <c r="AG556"/>
  <c r="AG555" s="1"/>
  <c r="AK553"/>
  <c r="AK552" s="1"/>
  <c r="AJ553"/>
  <c r="AI553"/>
  <c r="AI552" s="1"/>
  <c r="AH553"/>
  <c r="AH552" s="1"/>
  <c r="AG553"/>
  <c r="AG552" s="1"/>
  <c r="AJ552"/>
  <c r="AK550"/>
  <c r="AK549" s="1"/>
  <c r="AJ550"/>
  <c r="AJ549" s="1"/>
  <c r="AJ548" s="1"/>
  <c r="AI550"/>
  <c r="AI549" s="1"/>
  <c r="AI548" s="1"/>
  <c r="AH550"/>
  <c r="AH549" s="1"/>
  <c r="AG550"/>
  <c r="AG549" s="1"/>
  <c r="AK545"/>
  <c r="AJ545"/>
  <c r="AJ544" s="1"/>
  <c r="AJ543" s="1"/>
  <c r="AJ542" s="1"/>
  <c r="AI545"/>
  <c r="AI544" s="1"/>
  <c r="AI543" s="1"/>
  <c r="AI542" s="1"/>
  <c r="AH545"/>
  <c r="AH544" s="1"/>
  <c r="AH543" s="1"/>
  <c r="AH542" s="1"/>
  <c r="AG545"/>
  <c r="AK544"/>
  <c r="AK543" s="1"/>
  <c r="AK542" s="1"/>
  <c r="AG544"/>
  <c r="AG543" s="1"/>
  <c r="AG542" s="1"/>
  <c r="AK537"/>
  <c r="AK536" s="1"/>
  <c r="AJ537"/>
  <c r="AJ536"/>
  <c r="AI537"/>
  <c r="AI536" s="1"/>
  <c r="AH537"/>
  <c r="AG537"/>
  <c r="AG536" s="1"/>
  <c r="AH536"/>
  <c r="AK531"/>
  <c r="AK530" s="1"/>
  <c r="AJ531"/>
  <c r="AJ530" s="1"/>
  <c r="AI531"/>
  <c r="AI530" s="1"/>
  <c r="AH531"/>
  <c r="AH530" s="1"/>
  <c r="AG531"/>
  <c r="AG530" s="1"/>
  <c r="AK522"/>
  <c r="AK521" s="1"/>
  <c r="AJ522"/>
  <c r="AJ521"/>
  <c r="AI522"/>
  <c r="AI521" s="1"/>
  <c r="AH522"/>
  <c r="AH521" s="1"/>
  <c r="AG522"/>
  <c r="AG521" s="1"/>
  <c r="AK519"/>
  <c r="AK518" s="1"/>
  <c r="AJ519"/>
  <c r="AJ518" s="1"/>
  <c r="AI519"/>
  <c r="AI518" s="1"/>
  <c r="AH519"/>
  <c r="AG519"/>
  <c r="AG518" s="1"/>
  <c r="AH518"/>
  <c r="AK509"/>
  <c r="AK508" s="1"/>
  <c r="AK507" s="1"/>
  <c r="AJ509"/>
  <c r="AJ508"/>
  <c r="AJ507" s="1"/>
  <c r="AI509"/>
  <c r="AI508" s="1"/>
  <c r="AI507" s="1"/>
  <c r="AH509"/>
  <c r="AH508" s="1"/>
  <c r="AH507" s="1"/>
  <c r="AG509"/>
  <c r="AG508" s="1"/>
  <c r="AG507" s="1"/>
  <c r="AK486"/>
  <c r="AK483" s="1"/>
  <c r="AJ486"/>
  <c r="AJ483" s="1"/>
  <c r="AI486"/>
  <c r="AI483" s="1"/>
  <c r="AH486"/>
  <c r="AH483" s="1"/>
  <c r="AG486"/>
  <c r="AG483" s="1"/>
  <c r="AK472"/>
  <c r="AK471" s="1"/>
  <c r="AJ472"/>
  <c r="AJ471" s="1"/>
  <c r="AI472"/>
  <c r="AI471" s="1"/>
  <c r="AH472"/>
  <c r="AH471" s="1"/>
  <c r="AG472"/>
  <c r="AG471" s="1"/>
  <c r="AK466"/>
  <c r="AK465" s="1"/>
  <c r="AJ466"/>
  <c r="AJ465" s="1"/>
  <c r="AI466"/>
  <c r="AI465" s="1"/>
  <c r="AH466"/>
  <c r="AH465" s="1"/>
  <c r="AG466"/>
  <c r="AG465" s="1"/>
  <c r="AK463"/>
  <c r="AK462" s="1"/>
  <c r="AK461" s="1"/>
  <c r="AJ463"/>
  <c r="AJ462"/>
  <c r="AJ461" s="1"/>
  <c r="AI463"/>
  <c r="AI462" s="1"/>
  <c r="AI461" s="1"/>
  <c r="AH463"/>
  <c r="AH462" s="1"/>
  <c r="AH461" s="1"/>
  <c r="AG463"/>
  <c r="AG462" s="1"/>
  <c r="AG461" s="1"/>
  <c r="AK459"/>
  <c r="AJ459"/>
  <c r="AI459"/>
  <c r="AH459"/>
  <c r="AG459"/>
  <c r="AK457"/>
  <c r="AJ457"/>
  <c r="AI457"/>
  <c r="AH457"/>
  <c r="AG457"/>
  <c r="AK455"/>
  <c r="AJ455"/>
  <c r="AI455"/>
  <c r="AH455"/>
  <c r="AG455"/>
  <c r="AG454" s="1"/>
  <c r="AG453" s="1"/>
  <c r="AK447"/>
  <c r="AK446" s="1"/>
  <c r="AK445" s="1"/>
  <c r="AJ447"/>
  <c r="AJ446" s="1"/>
  <c r="AJ445" s="1"/>
  <c r="AI447"/>
  <c r="AI446" s="1"/>
  <c r="AI445" s="1"/>
  <c r="AH447"/>
  <c r="AH446" s="1"/>
  <c r="AH445" s="1"/>
  <c r="AG447"/>
  <c r="AG446" s="1"/>
  <c r="AG445" s="1"/>
  <c r="AK442"/>
  <c r="AK441" s="1"/>
  <c r="AK440" s="1"/>
  <c r="AK439" s="1"/>
  <c r="AJ442"/>
  <c r="AI442"/>
  <c r="AI441" s="1"/>
  <c r="AI440" s="1"/>
  <c r="AI439" s="1"/>
  <c r="AH442"/>
  <c r="AH441" s="1"/>
  <c r="AH440" s="1"/>
  <c r="AH439" s="1"/>
  <c r="AG442"/>
  <c r="AG441" s="1"/>
  <c r="AG440" s="1"/>
  <c r="AG439" s="1"/>
  <c r="AJ441"/>
  <c r="AJ440" s="1"/>
  <c r="AJ439" s="1"/>
  <c r="AK435"/>
  <c r="AK434" s="1"/>
  <c r="AK433" s="1"/>
  <c r="AK432" s="1"/>
  <c r="AJ435"/>
  <c r="AJ434" s="1"/>
  <c r="AJ433" s="1"/>
  <c r="AJ432" s="1"/>
  <c r="AI435"/>
  <c r="AI434" s="1"/>
  <c r="AI433" s="1"/>
  <c r="AI432" s="1"/>
  <c r="AH435"/>
  <c r="AH434" s="1"/>
  <c r="AH433" s="1"/>
  <c r="AH432" s="1"/>
  <c r="AG435"/>
  <c r="AG434"/>
  <c r="AG433" s="1"/>
  <c r="AG432" s="1"/>
  <c r="AK422"/>
  <c r="AK421" s="1"/>
  <c r="AK418"/>
  <c r="AJ418"/>
  <c r="AI418"/>
  <c r="AH418"/>
  <c r="AG418"/>
  <c r="AK416"/>
  <c r="AJ416"/>
  <c r="AI416"/>
  <c r="AH416"/>
  <c r="AG416"/>
  <c r="AK414"/>
  <c r="AJ414"/>
  <c r="AI414"/>
  <c r="AH414"/>
  <c r="AG414"/>
  <c r="AK410"/>
  <c r="AK409" s="1"/>
  <c r="AK408" s="1"/>
  <c r="AJ410"/>
  <c r="AJ409" s="1"/>
  <c r="AJ408" s="1"/>
  <c r="AI410"/>
  <c r="AI409" s="1"/>
  <c r="AI408" s="1"/>
  <c r="AH410"/>
  <c r="AH409" s="1"/>
  <c r="AH408" s="1"/>
  <c r="AG410"/>
  <c r="AG409" s="1"/>
  <c r="AG408" s="1"/>
  <c r="AK400"/>
  <c r="AJ400"/>
  <c r="AJ399" s="1"/>
  <c r="AJ398" s="1"/>
  <c r="AJ397" s="1"/>
  <c r="AI400"/>
  <c r="AI399" s="1"/>
  <c r="AI398" s="1"/>
  <c r="AI397" s="1"/>
  <c r="AH400"/>
  <c r="AH399" s="1"/>
  <c r="AH398" s="1"/>
  <c r="AH397" s="1"/>
  <c r="AG400"/>
  <c r="AG399" s="1"/>
  <c r="AG398" s="1"/>
  <c r="AG397" s="1"/>
  <c r="AK399"/>
  <c r="AK398" s="1"/>
  <c r="AK397" s="1"/>
  <c r="AK381"/>
  <c r="AK380"/>
  <c r="AK379" s="1"/>
  <c r="AK378" s="1"/>
  <c r="AJ381"/>
  <c r="AJ380" s="1"/>
  <c r="AJ379" s="1"/>
  <c r="AJ378" s="1"/>
  <c r="AI381"/>
  <c r="AH381"/>
  <c r="AH380" s="1"/>
  <c r="AH379" s="1"/>
  <c r="AH378" s="1"/>
  <c r="AG381"/>
  <c r="AG380" s="1"/>
  <c r="AG379" s="1"/>
  <c r="AG378" s="1"/>
  <c r="AI380"/>
  <c r="AI379"/>
  <c r="AI378" s="1"/>
  <c r="AK376"/>
  <c r="AJ376"/>
  <c r="AI376"/>
  <c r="AH376"/>
  <c r="AG376"/>
  <c r="AK374"/>
  <c r="AJ374"/>
  <c r="AI374"/>
  <c r="AH374"/>
  <c r="AG374"/>
  <c r="AK372"/>
  <c r="AJ372"/>
  <c r="AI372"/>
  <c r="AH372"/>
  <c r="AG372"/>
  <c r="AG344"/>
  <c r="AG343" s="1"/>
  <c r="AG342" s="1"/>
  <c r="AG341" s="1"/>
  <c r="AG340" s="1"/>
  <c r="AG339" s="1"/>
  <c r="AG338" s="1"/>
  <c r="AK343"/>
  <c r="AK342" s="1"/>
  <c r="AK341" s="1"/>
  <c r="AK340" s="1"/>
  <c r="AK339" s="1"/>
  <c r="AK338" s="1"/>
  <c r="AJ343"/>
  <c r="AJ342" s="1"/>
  <c r="AJ341" s="1"/>
  <c r="AJ340" s="1"/>
  <c r="AJ339" s="1"/>
  <c r="AJ338" s="1"/>
  <c r="AI343"/>
  <c r="AI342" s="1"/>
  <c r="AI341" s="1"/>
  <c r="AI340" s="1"/>
  <c r="AI339" s="1"/>
  <c r="AI338" s="1"/>
  <c r="AH343"/>
  <c r="AH342" s="1"/>
  <c r="AH341" s="1"/>
  <c r="AH340" s="1"/>
  <c r="AH339" s="1"/>
  <c r="AH338" s="1"/>
  <c r="AK322"/>
  <c r="AJ322"/>
  <c r="AJ321" s="1"/>
  <c r="AI322"/>
  <c r="AI321" s="1"/>
  <c r="AH322"/>
  <c r="AH321" s="1"/>
  <c r="AG322"/>
  <c r="AG321" s="1"/>
  <c r="AK321"/>
  <c r="AK319"/>
  <c r="AK318" s="1"/>
  <c r="AJ319"/>
  <c r="AJ318" s="1"/>
  <c r="AI319"/>
  <c r="AI318" s="1"/>
  <c r="AH319"/>
  <c r="AH318" s="1"/>
  <c r="AG319"/>
  <c r="AG318" s="1"/>
  <c r="AK313"/>
  <c r="AK312" s="1"/>
  <c r="AJ313"/>
  <c r="AJ312" s="1"/>
  <c r="AI313"/>
  <c r="AI312" s="1"/>
  <c r="AH313"/>
  <c r="AH312" s="1"/>
  <c r="AG313"/>
  <c r="AG312" s="1"/>
  <c r="AK306"/>
  <c r="AJ306"/>
  <c r="AI306"/>
  <c r="AH306"/>
  <c r="AG306"/>
  <c r="AK302"/>
  <c r="AJ302"/>
  <c r="AI302"/>
  <c r="AH302"/>
  <c r="AG302"/>
  <c r="AK300"/>
  <c r="AJ300"/>
  <c r="AI300"/>
  <c r="AH300"/>
  <c r="AG300"/>
  <c r="AK295"/>
  <c r="AK294" s="1"/>
  <c r="AK293" s="1"/>
  <c r="AK292" s="1"/>
  <c r="AJ295"/>
  <c r="AJ294" s="1"/>
  <c r="AJ293" s="1"/>
  <c r="AJ292" s="1"/>
  <c r="AI295"/>
  <c r="AI294" s="1"/>
  <c r="AI293" s="1"/>
  <c r="AI292" s="1"/>
  <c r="AH295"/>
  <c r="AH294" s="1"/>
  <c r="AH293" s="1"/>
  <c r="AH292" s="1"/>
  <c r="AG295"/>
  <c r="AG294" s="1"/>
  <c r="AG293" s="1"/>
  <c r="AG292" s="1"/>
  <c r="AK285"/>
  <c r="AJ285"/>
  <c r="AI285"/>
  <c r="AH285"/>
  <c r="AG285"/>
  <c r="AK283"/>
  <c r="AJ283"/>
  <c r="AI283"/>
  <c r="AH283"/>
  <c r="AG283"/>
  <c r="AK281"/>
  <c r="AJ281"/>
  <c r="AI281"/>
  <c r="AI280" s="1"/>
  <c r="AI279" s="1"/>
  <c r="AI278" s="1"/>
  <c r="AH281"/>
  <c r="AG281"/>
  <c r="AK276"/>
  <c r="AK275" s="1"/>
  <c r="AK274" s="1"/>
  <c r="AK273" s="1"/>
  <c r="AJ276"/>
  <c r="AJ275" s="1"/>
  <c r="AJ274" s="1"/>
  <c r="AJ273" s="1"/>
  <c r="AI276"/>
  <c r="AI275" s="1"/>
  <c r="AI274" s="1"/>
  <c r="AI273" s="1"/>
  <c r="AH276"/>
  <c r="AH275" s="1"/>
  <c r="AH274" s="1"/>
  <c r="AH273" s="1"/>
  <c r="AG276"/>
  <c r="AG275" s="1"/>
  <c r="AG274" s="1"/>
  <c r="AG273" s="1"/>
  <c r="AK267"/>
  <c r="AK266" s="1"/>
  <c r="AJ267"/>
  <c r="AJ266" s="1"/>
  <c r="AI267"/>
  <c r="AH267"/>
  <c r="AH266" s="1"/>
  <c r="AG267"/>
  <c r="AG266" s="1"/>
  <c r="AI266"/>
  <c r="AK264"/>
  <c r="AJ264"/>
  <c r="AI264"/>
  <c r="AH264"/>
  <c r="AG264"/>
  <c r="AK262"/>
  <c r="AK261" s="1"/>
  <c r="AK260" s="1"/>
  <c r="AJ262"/>
  <c r="AI262"/>
  <c r="AH262"/>
  <c r="AG262"/>
  <c r="AG261" s="1"/>
  <c r="AG260" s="1"/>
  <c r="AK257"/>
  <c r="AJ257"/>
  <c r="AI257"/>
  <c r="AH257"/>
  <c r="AG257"/>
  <c r="AK255"/>
  <c r="AJ255"/>
  <c r="AI255"/>
  <c r="AI254" s="1"/>
  <c r="AH255"/>
  <c r="AG255"/>
  <c r="AK245"/>
  <c r="AJ245"/>
  <c r="AI245"/>
  <c r="AH245"/>
  <c r="AG245"/>
  <c r="AK243"/>
  <c r="AJ243"/>
  <c r="AI243"/>
  <c r="AI240" s="1"/>
  <c r="AH243"/>
  <c r="AG243"/>
  <c r="AK241"/>
  <c r="AJ241"/>
  <c r="AI241"/>
  <c r="AH241"/>
  <c r="AG241"/>
  <c r="AK235"/>
  <c r="AK234" s="1"/>
  <c r="AJ235"/>
  <c r="AJ234" s="1"/>
  <c r="AI235"/>
  <c r="AI234" s="1"/>
  <c r="AH235"/>
  <c r="AH234" s="1"/>
  <c r="AG235"/>
  <c r="AG234" s="1"/>
  <c r="AK227"/>
  <c r="AJ227"/>
  <c r="AI227"/>
  <c r="AH227"/>
  <c r="AG227"/>
  <c r="AK225"/>
  <c r="AJ225"/>
  <c r="AJ224" s="1"/>
  <c r="AI225"/>
  <c r="AH225"/>
  <c r="AH224" s="1"/>
  <c r="AG225"/>
  <c r="AK222"/>
  <c r="AJ222"/>
  <c r="AJ221" s="1"/>
  <c r="AI222"/>
  <c r="AI221" s="1"/>
  <c r="AH222"/>
  <c r="AH221" s="1"/>
  <c r="AG222"/>
  <c r="AG221" s="1"/>
  <c r="AK221"/>
  <c r="AK219"/>
  <c r="AJ219"/>
  <c r="AI219"/>
  <c r="AH219"/>
  <c r="AG219"/>
  <c r="AK217"/>
  <c r="AJ217"/>
  <c r="AI217"/>
  <c r="AH217"/>
  <c r="AH216" s="1"/>
  <c r="AG217"/>
  <c r="AK214"/>
  <c r="AK213" s="1"/>
  <c r="AJ214"/>
  <c r="AJ213" s="1"/>
  <c r="AI214"/>
  <c r="AI213" s="1"/>
  <c r="AH214"/>
  <c r="AH213" s="1"/>
  <c r="AG214"/>
  <c r="AK210"/>
  <c r="AJ210"/>
  <c r="AI210"/>
  <c r="AH210"/>
  <c r="AG210"/>
  <c r="AK208"/>
  <c r="AJ208"/>
  <c r="AI208"/>
  <c r="AH208"/>
  <c r="AG208"/>
  <c r="AK206"/>
  <c r="AJ206"/>
  <c r="AI206"/>
  <c r="AI205" s="1"/>
  <c r="AH206"/>
  <c r="AG206"/>
  <c r="AG205" s="1"/>
  <c r="AK201"/>
  <c r="AJ201"/>
  <c r="AI201"/>
  <c r="AH201"/>
  <c r="AG201"/>
  <c r="AK199"/>
  <c r="AJ199"/>
  <c r="AI199"/>
  <c r="AH199"/>
  <c r="AG199"/>
  <c r="AK195"/>
  <c r="AK194" s="1"/>
  <c r="AJ195"/>
  <c r="AJ194" s="1"/>
  <c r="AI195"/>
  <c r="AI194" s="1"/>
  <c r="AH195"/>
  <c r="AH194" s="1"/>
  <c r="AG195"/>
  <c r="AG194" s="1"/>
  <c r="AK192"/>
  <c r="AJ192"/>
  <c r="AI192"/>
  <c r="AH192"/>
  <c r="AG192"/>
  <c r="AK190"/>
  <c r="AJ190"/>
  <c r="AI190"/>
  <c r="AH190"/>
  <c r="AG190"/>
  <c r="AK188"/>
  <c r="AJ188"/>
  <c r="AI188"/>
  <c r="AH188"/>
  <c r="AG188"/>
  <c r="AG187" s="1"/>
  <c r="AK183"/>
  <c r="AK182" s="1"/>
  <c r="AK181" s="1"/>
  <c r="AK180" s="1"/>
  <c r="AJ183"/>
  <c r="AI183"/>
  <c r="AI182" s="1"/>
  <c r="AI181" s="1"/>
  <c r="AI180" s="1"/>
  <c r="AH183"/>
  <c r="AH182" s="1"/>
  <c r="AH181" s="1"/>
  <c r="AH180" s="1"/>
  <c r="AG183"/>
  <c r="AG182" s="1"/>
  <c r="AG181" s="1"/>
  <c r="AG180" s="1"/>
  <c r="AJ182"/>
  <c r="AJ181" s="1"/>
  <c r="AJ180" s="1"/>
  <c r="AK171"/>
  <c r="AK170" s="1"/>
  <c r="AJ171"/>
  <c r="AJ170" s="1"/>
  <c r="AI171"/>
  <c r="AH171"/>
  <c r="AH170" s="1"/>
  <c r="AG171"/>
  <c r="AG170" s="1"/>
  <c r="AI170"/>
  <c r="AK168"/>
  <c r="AK167" s="1"/>
  <c r="AJ168"/>
  <c r="AJ167" s="1"/>
  <c r="AI168"/>
  <c r="AI167" s="1"/>
  <c r="AH168"/>
  <c r="AH167" s="1"/>
  <c r="AG168"/>
  <c r="AG167" s="1"/>
  <c r="AK165"/>
  <c r="AK164" s="1"/>
  <c r="AJ165"/>
  <c r="AJ164" s="1"/>
  <c r="AI165"/>
  <c r="AI164" s="1"/>
  <c r="AH165"/>
  <c r="AH164" s="1"/>
  <c r="AG165"/>
  <c r="AG164" s="1"/>
  <c r="AK162"/>
  <c r="AK161" s="1"/>
  <c r="AJ162"/>
  <c r="AJ161" s="1"/>
  <c r="AI162"/>
  <c r="AI161" s="1"/>
  <c r="AH162"/>
  <c r="AH161" s="1"/>
  <c r="AG162"/>
  <c r="AG161" s="1"/>
  <c r="AK159"/>
  <c r="AK158" s="1"/>
  <c r="AJ159"/>
  <c r="AJ158" s="1"/>
  <c r="AI159"/>
  <c r="AI158" s="1"/>
  <c r="AH159"/>
  <c r="AH158" s="1"/>
  <c r="AG159"/>
  <c r="AG158" s="1"/>
  <c r="AK154"/>
  <c r="AK153" s="1"/>
  <c r="AJ154"/>
  <c r="AJ153" s="1"/>
  <c r="AI154"/>
  <c r="AI153" s="1"/>
  <c r="AH154"/>
  <c r="AH153" s="1"/>
  <c r="AG154"/>
  <c r="AG153" s="1"/>
  <c r="AK150"/>
  <c r="AK149" s="1"/>
  <c r="AK148" s="1"/>
  <c r="AJ150"/>
  <c r="AJ149" s="1"/>
  <c r="AJ148" s="1"/>
  <c r="AI150"/>
  <c r="AI149" s="1"/>
  <c r="AI148" s="1"/>
  <c r="AH150"/>
  <c r="AH149" s="1"/>
  <c r="AH148" s="1"/>
  <c r="AG150"/>
  <c r="AG149" s="1"/>
  <c r="AG148" s="1"/>
  <c r="AK145"/>
  <c r="AK144" s="1"/>
  <c r="AK143" s="1"/>
  <c r="AK142" s="1"/>
  <c r="AJ145"/>
  <c r="AI145"/>
  <c r="AI144" s="1"/>
  <c r="AI143" s="1"/>
  <c r="AI142" s="1"/>
  <c r="AH145"/>
  <c r="AH144" s="1"/>
  <c r="AH143" s="1"/>
  <c r="AH142" s="1"/>
  <c r="AG145"/>
  <c r="AG144" s="1"/>
  <c r="AG143" s="1"/>
  <c r="AG142" s="1"/>
  <c r="AJ144"/>
  <c r="AJ143" s="1"/>
  <c r="AJ142" s="1"/>
  <c r="AK133"/>
  <c r="AK132" s="1"/>
  <c r="AK131" s="1"/>
  <c r="AK130" s="1"/>
  <c r="AK129" s="1"/>
  <c r="AJ133"/>
  <c r="AJ132" s="1"/>
  <c r="AJ131" s="1"/>
  <c r="AJ130" s="1"/>
  <c r="AJ129" s="1"/>
  <c r="AI133"/>
  <c r="AI132" s="1"/>
  <c r="AI131" s="1"/>
  <c r="AI130" s="1"/>
  <c r="AI129" s="1"/>
  <c r="AH133"/>
  <c r="AH132" s="1"/>
  <c r="AH131" s="1"/>
  <c r="AH130" s="1"/>
  <c r="AH129" s="1"/>
  <c r="AG133"/>
  <c r="AG132" s="1"/>
  <c r="AG131" s="1"/>
  <c r="AG130" s="1"/>
  <c r="AG129" s="1"/>
  <c r="AK126"/>
  <c r="AK125" s="1"/>
  <c r="AK124" s="1"/>
  <c r="AK123" s="1"/>
  <c r="AK122" s="1"/>
  <c r="AJ126"/>
  <c r="AJ125" s="1"/>
  <c r="AJ124" s="1"/>
  <c r="AJ123" s="1"/>
  <c r="AJ122" s="1"/>
  <c r="AI126"/>
  <c r="AI125" s="1"/>
  <c r="AI124" s="1"/>
  <c r="AI123" s="1"/>
  <c r="AI122" s="1"/>
  <c r="AH126"/>
  <c r="AH125" s="1"/>
  <c r="AH124" s="1"/>
  <c r="AH123" s="1"/>
  <c r="AH122" s="1"/>
  <c r="AG126"/>
  <c r="AG125" s="1"/>
  <c r="AG124" s="1"/>
  <c r="AG123" s="1"/>
  <c r="AG122" s="1"/>
  <c r="AK119"/>
  <c r="AK118" s="1"/>
  <c r="AJ119"/>
  <c r="AJ118" s="1"/>
  <c r="AI119"/>
  <c r="AI118" s="1"/>
  <c r="AH119"/>
  <c r="AH118" s="1"/>
  <c r="AG119"/>
  <c r="AG118" s="1"/>
  <c r="AK115"/>
  <c r="AJ115"/>
  <c r="AI115"/>
  <c r="AH115"/>
  <c r="AG115"/>
  <c r="AK113"/>
  <c r="AJ113"/>
  <c r="AI113"/>
  <c r="AI110" s="1"/>
  <c r="AH113"/>
  <c r="AG113"/>
  <c r="AK111"/>
  <c r="AJ111"/>
  <c r="AI111"/>
  <c r="AH111"/>
  <c r="AG111"/>
  <c r="AK92"/>
  <c r="AK91" s="1"/>
  <c r="AJ92"/>
  <c r="AJ91" s="1"/>
  <c r="AI92"/>
  <c r="AI91" s="1"/>
  <c r="AH92"/>
  <c r="AH91" s="1"/>
  <c r="AG92"/>
  <c r="AG91" s="1"/>
  <c r="AK89"/>
  <c r="AJ89"/>
  <c r="AI89"/>
  <c r="AH89"/>
  <c r="AH86" s="1"/>
  <c r="AG89"/>
  <c r="AK87"/>
  <c r="AJ87"/>
  <c r="AI87"/>
  <c r="AH87"/>
  <c r="AG87"/>
  <c r="AK82"/>
  <c r="AK81" s="1"/>
  <c r="AJ82"/>
  <c r="AJ81" s="1"/>
  <c r="AI82"/>
  <c r="AI81" s="1"/>
  <c r="AH82"/>
  <c r="AH81" s="1"/>
  <c r="AG82"/>
  <c r="AG81" s="1"/>
  <c r="AK77"/>
  <c r="AJ77"/>
  <c r="AI77"/>
  <c r="AH77"/>
  <c r="AG77"/>
  <c r="AK75"/>
  <c r="AJ75"/>
  <c r="AJ74" s="1"/>
  <c r="AI75"/>
  <c r="AI74" s="1"/>
  <c r="AH75"/>
  <c r="AG75"/>
  <c r="AK70"/>
  <c r="AK69" s="1"/>
  <c r="AJ70"/>
  <c r="AJ69" s="1"/>
  <c r="AI70"/>
  <c r="AI69" s="1"/>
  <c r="AH70"/>
  <c r="AH69" s="1"/>
  <c r="AG70"/>
  <c r="AG69" s="1"/>
  <c r="AK64"/>
  <c r="AJ64"/>
  <c r="AI64"/>
  <c r="AH64"/>
  <c r="AG64"/>
  <c r="AK62"/>
  <c r="AK61" s="1"/>
  <c r="AJ62"/>
  <c r="AI62"/>
  <c r="AI61" s="1"/>
  <c r="AH62"/>
  <c r="AG62"/>
  <c r="AG61" s="1"/>
  <c r="AK59"/>
  <c r="AJ59"/>
  <c r="AI59"/>
  <c r="AH59"/>
  <c r="AG59"/>
  <c r="AK57"/>
  <c r="AJ57"/>
  <c r="AI57"/>
  <c r="AI56" s="1"/>
  <c r="AH57"/>
  <c r="AG57"/>
  <c r="AK54"/>
  <c r="AK53" s="1"/>
  <c r="AJ54"/>
  <c r="AJ53" s="1"/>
  <c r="AI54"/>
  <c r="AI53" s="1"/>
  <c r="AH54"/>
  <c r="AH53" s="1"/>
  <c r="AG54"/>
  <c r="AG53" s="1"/>
  <c r="AK51"/>
  <c r="AJ51"/>
  <c r="AI51"/>
  <c r="AH51"/>
  <c r="AG51"/>
  <c r="AK49"/>
  <c r="AJ49"/>
  <c r="AI49"/>
  <c r="AH49"/>
  <c r="AK47"/>
  <c r="AJ47"/>
  <c r="AI47"/>
  <c r="AH47"/>
  <c r="AG47"/>
  <c r="AK45"/>
  <c r="AJ45"/>
  <c r="AJ44" s="1"/>
  <c r="AJ43" s="1"/>
  <c r="AI45"/>
  <c r="AH45"/>
  <c r="AK37"/>
  <c r="AJ37"/>
  <c r="AI37"/>
  <c r="AH37"/>
  <c r="AG37"/>
  <c r="AK34"/>
  <c r="AJ34"/>
  <c r="AI34"/>
  <c r="AH34"/>
  <c r="AG34"/>
  <c r="AK32"/>
  <c r="AJ32"/>
  <c r="AI32"/>
  <c r="AH32"/>
  <c r="AG32"/>
  <c r="AK30"/>
  <c r="AJ30"/>
  <c r="AI30"/>
  <c r="AH30"/>
  <c r="AG30"/>
  <c r="AK27"/>
  <c r="AK26" s="1"/>
  <c r="AJ27"/>
  <c r="AJ26" s="1"/>
  <c r="AI27"/>
  <c r="AI26" s="1"/>
  <c r="AH27"/>
  <c r="AH26" s="1"/>
  <c r="AG27"/>
  <c r="AG26" s="1"/>
  <c r="AK24"/>
  <c r="AK23" s="1"/>
  <c r="AJ24"/>
  <c r="AJ23" s="1"/>
  <c r="AI24"/>
  <c r="AI23" s="1"/>
  <c r="AH24"/>
  <c r="AH23" s="1"/>
  <c r="AG24"/>
  <c r="AG23" s="1"/>
  <c r="AK13"/>
  <c r="AK12" s="1"/>
  <c r="AK11" s="1"/>
  <c r="AK10" s="1"/>
  <c r="AK9" s="1"/>
  <c r="AJ13"/>
  <c r="AJ12" s="1"/>
  <c r="AJ11" s="1"/>
  <c r="AJ10" s="1"/>
  <c r="AJ9" s="1"/>
  <c r="AI13"/>
  <c r="AH13"/>
  <c r="AH12" s="1"/>
  <c r="AH11" s="1"/>
  <c r="AH10" s="1"/>
  <c r="AH9" s="1"/>
  <c r="AG13"/>
  <c r="AG12" s="1"/>
  <c r="AG11" s="1"/>
  <c r="AG10" s="1"/>
  <c r="AG9" s="1"/>
  <c r="AI12"/>
  <c r="AI11" s="1"/>
  <c r="AI10" s="1"/>
  <c r="AI9" s="1"/>
  <c r="AA1692"/>
  <c r="AA1691" s="1"/>
  <c r="AB1692"/>
  <c r="AB1691" s="1"/>
  <c r="AC1692"/>
  <c r="AC1691" s="1"/>
  <c r="AD1692"/>
  <c r="AD1691" s="1"/>
  <c r="Z1692"/>
  <c r="Z1691" s="1"/>
  <c r="AF1693"/>
  <c r="AM1693" s="1"/>
  <c r="AE1693"/>
  <c r="AL1693" s="1"/>
  <c r="Z1690"/>
  <c r="Z1107"/>
  <c r="AB307"/>
  <c r="AA1570"/>
  <c r="AA1569" s="1"/>
  <c r="AB1570"/>
  <c r="AB1569" s="1"/>
  <c r="AB1555" s="1"/>
  <c r="AC1570"/>
  <c r="AC1569" s="1"/>
  <c r="AD1570"/>
  <c r="AD1569" s="1"/>
  <c r="Z1570"/>
  <c r="Z1569" s="1"/>
  <c r="AF1571"/>
  <c r="AM1571"/>
  <c r="AE1571"/>
  <c r="AE1570" s="1"/>
  <c r="AE1569" s="1"/>
  <c r="AE931"/>
  <c r="AL931"/>
  <c r="AS931" s="1"/>
  <c r="AZ931" s="1"/>
  <c r="BG931" s="1"/>
  <c r="BN931" s="1"/>
  <c r="BR931" s="1"/>
  <c r="AF931"/>
  <c r="AM931" s="1"/>
  <c r="AT931" s="1"/>
  <c r="BA931" s="1"/>
  <c r="BH931" s="1"/>
  <c r="BO931" s="1"/>
  <c r="BS931" s="1"/>
  <c r="AF930"/>
  <c r="AM930" s="1"/>
  <c r="AE930"/>
  <c r="AL930"/>
  <c r="AF935"/>
  <c r="AM935" s="1"/>
  <c r="AT935" s="1"/>
  <c r="BA935" s="1"/>
  <c r="BH935" s="1"/>
  <c r="BO935" s="1"/>
  <c r="BS935" s="1"/>
  <c r="AE935"/>
  <c r="AL935" s="1"/>
  <c r="AS935" s="1"/>
  <c r="AZ935" s="1"/>
  <c r="BG935" s="1"/>
  <c r="BN935" s="1"/>
  <c r="BR935" s="1"/>
  <c r="AF934"/>
  <c r="AM934"/>
  <c r="AE934"/>
  <c r="AL934" s="1"/>
  <c r="AS934" s="1"/>
  <c r="AZ934" s="1"/>
  <c r="Z929"/>
  <c r="Z928" s="1"/>
  <c r="Z933"/>
  <c r="Z932" s="1"/>
  <c r="Z1034"/>
  <c r="Z1033" s="1"/>
  <c r="Z1031"/>
  <c r="Z1030" s="1"/>
  <c r="AA906"/>
  <c r="AA905" s="1"/>
  <c r="AB906"/>
  <c r="AB905" s="1"/>
  <c r="AC906"/>
  <c r="AC905" s="1"/>
  <c r="AD906"/>
  <c r="AD905" s="1"/>
  <c r="Z906"/>
  <c r="Z905" s="1"/>
  <c r="AF909"/>
  <c r="AM909" s="1"/>
  <c r="AT909" s="1"/>
  <c r="BA909" s="1"/>
  <c r="BH909" s="1"/>
  <c r="BO909" s="1"/>
  <c r="BS909" s="1"/>
  <c r="AE909"/>
  <c r="AL909" s="1"/>
  <c r="AS909" s="1"/>
  <c r="AZ909" s="1"/>
  <c r="BG909" s="1"/>
  <c r="BN909" s="1"/>
  <c r="BR909" s="1"/>
  <c r="AF908"/>
  <c r="AM908" s="1"/>
  <c r="AT908" s="1"/>
  <c r="BA908" s="1"/>
  <c r="BH908" s="1"/>
  <c r="BO908" s="1"/>
  <c r="BS908" s="1"/>
  <c r="AE908"/>
  <c r="AL908" s="1"/>
  <c r="AS908" s="1"/>
  <c r="AZ908" s="1"/>
  <c r="BG908" s="1"/>
  <c r="BN908" s="1"/>
  <c r="BR908" s="1"/>
  <c r="AF907"/>
  <c r="AM907" s="1"/>
  <c r="AE907"/>
  <c r="AL907" s="1"/>
  <c r="AA994"/>
  <c r="AA993" s="1"/>
  <c r="AB994"/>
  <c r="AB993" s="1"/>
  <c r="AC994"/>
  <c r="AC993" s="1"/>
  <c r="AD994"/>
  <c r="AD993" s="1"/>
  <c r="Z994"/>
  <c r="Z993" s="1"/>
  <c r="AF995"/>
  <c r="AF994" s="1"/>
  <c r="AF993" s="1"/>
  <c r="AE995"/>
  <c r="AE994" s="1"/>
  <c r="AE993" s="1"/>
  <c r="AA1034"/>
  <c r="AA1033" s="1"/>
  <c r="AB1034"/>
  <c r="AB1033" s="1"/>
  <c r="AC1034"/>
  <c r="AC1033" s="1"/>
  <c r="AD1034"/>
  <c r="AD1033" s="1"/>
  <c r="AF1035"/>
  <c r="AM1035" s="1"/>
  <c r="AE1035"/>
  <c r="AA929"/>
  <c r="AA928" s="1"/>
  <c r="AB929"/>
  <c r="AB928" s="1"/>
  <c r="AC929"/>
  <c r="AC928" s="1"/>
  <c r="AD929"/>
  <c r="AD928" s="1"/>
  <c r="AA933"/>
  <c r="AA932" s="1"/>
  <c r="AB933"/>
  <c r="AB932" s="1"/>
  <c r="AC933"/>
  <c r="AC932" s="1"/>
  <c r="AD933"/>
  <c r="AD932" s="1"/>
  <c r="AA926"/>
  <c r="AA925" s="1"/>
  <c r="AB926"/>
  <c r="AB925" s="1"/>
  <c r="AC926"/>
  <c r="AC925" s="1"/>
  <c r="AD926"/>
  <c r="AD925" s="1"/>
  <c r="Z926"/>
  <c r="Z925" s="1"/>
  <c r="AF927"/>
  <c r="AM927" s="1"/>
  <c r="AE927"/>
  <c r="AA1127"/>
  <c r="AA1126" s="1"/>
  <c r="AB1127"/>
  <c r="AB1126" s="1"/>
  <c r="AC1127"/>
  <c r="AC1126" s="1"/>
  <c r="AD1127"/>
  <c r="AD1126" s="1"/>
  <c r="Z1127"/>
  <c r="Z1126" s="1"/>
  <c r="AF1128"/>
  <c r="AM1128" s="1"/>
  <c r="AE1128"/>
  <c r="AF1131"/>
  <c r="AM1131" s="1"/>
  <c r="AE1131"/>
  <c r="AL1131" s="1"/>
  <c r="AA1130"/>
  <c r="AA1129" s="1"/>
  <c r="AB1130"/>
  <c r="AB1129" s="1"/>
  <c r="AC1130"/>
  <c r="AC1129" s="1"/>
  <c r="AD1130"/>
  <c r="AD1129" s="1"/>
  <c r="Z1130"/>
  <c r="Z1129" s="1"/>
  <c r="AA1007"/>
  <c r="AA1006" s="1"/>
  <c r="AB1007"/>
  <c r="AB1006" s="1"/>
  <c r="AC1007"/>
  <c r="AC1006" s="1"/>
  <c r="AD1007"/>
  <c r="AD1006" s="1"/>
  <c r="Z1007"/>
  <c r="Z1006" s="1"/>
  <c r="AA1004"/>
  <c r="AA1003" s="1"/>
  <c r="AB1004"/>
  <c r="AB1003" s="1"/>
  <c r="AC1004"/>
  <c r="AC1003" s="1"/>
  <c r="AD1004"/>
  <c r="AD1003" s="1"/>
  <c r="Z1004"/>
  <c r="Z1003" s="1"/>
  <c r="AA1000"/>
  <c r="AA999" s="1"/>
  <c r="AB1000"/>
  <c r="AB999" s="1"/>
  <c r="AC1000"/>
  <c r="AC999" s="1"/>
  <c r="AD1000"/>
  <c r="AD999" s="1"/>
  <c r="Z1000"/>
  <c r="Z999" s="1"/>
  <c r="AF1005"/>
  <c r="AM1005" s="1"/>
  <c r="AE1005"/>
  <c r="AL1005" s="1"/>
  <c r="AF1008"/>
  <c r="AM1008" s="1"/>
  <c r="AE1008"/>
  <c r="AL1008" s="1"/>
  <c r="AF1002"/>
  <c r="AE1002"/>
  <c r="AL1002" s="1"/>
  <c r="AS1002" s="1"/>
  <c r="AZ1002" s="1"/>
  <c r="BG1002" s="1"/>
  <c r="BN1002" s="1"/>
  <c r="BR1002" s="1"/>
  <c r="AF1001"/>
  <c r="AM1001" s="1"/>
  <c r="AE1001"/>
  <c r="AL1001" s="1"/>
  <c r="AA922"/>
  <c r="AA921" s="1"/>
  <c r="AB922"/>
  <c r="AB921" s="1"/>
  <c r="AC922"/>
  <c r="AC921" s="1"/>
  <c r="AD922"/>
  <c r="AD921" s="1"/>
  <c r="Z922"/>
  <c r="Z921" s="1"/>
  <c r="AA914"/>
  <c r="AA913" s="1"/>
  <c r="AB914"/>
  <c r="AB913" s="1"/>
  <c r="AC914"/>
  <c r="AC913" s="1"/>
  <c r="AD914"/>
  <c r="AD913" s="1"/>
  <c r="Z914"/>
  <c r="Z913" s="1"/>
  <c r="AF916"/>
  <c r="AM916" s="1"/>
  <c r="AT916" s="1"/>
  <c r="BA916" s="1"/>
  <c r="BH916" s="1"/>
  <c r="BO916" s="1"/>
  <c r="BS916" s="1"/>
  <c r="AE916"/>
  <c r="AL916" s="1"/>
  <c r="AS916" s="1"/>
  <c r="AZ916" s="1"/>
  <c r="BG916" s="1"/>
  <c r="BN916" s="1"/>
  <c r="BR916" s="1"/>
  <c r="AF915"/>
  <c r="AM915" s="1"/>
  <c r="AT915" s="1"/>
  <c r="BA915" s="1"/>
  <c r="BH915" s="1"/>
  <c r="BO915" s="1"/>
  <c r="BS915" s="1"/>
  <c r="AE915"/>
  <c r="AL915" s="1"/>
  <c r="AF924"/>
  <c r="AM924" s="1"/>
  <c r="AT924" s="1"/>
  <c r="BA924" s="1"/>
  <c r="BH924" s="1"/>
  <c r="BO924" s="1"/>
  <c r="BS924" s="1"/>
  <c r="AE924"/>
  <c r="AE922" s="1"/>
  <c r="AE921" s="1"/>
  <c r="AF923"/>
  <c r="AM923" s="1"/>
  <c r="AE923"/>
  <c r="AL923" s="1"/>
  <c r="AS923" s="1"/>
  <c r="AZ923" s="1"/>
  <c r="BG923" s="1"/>
  <c r="BN923" s="1"/>
  <c r="BR923" s="1"/>
  <c r="AF914"/>
  <c r="AF913" s="1"/>
  <c r="AE929"/>
  <c r="AE928" s="1"/>
  <c r="AF933"/>
  <c r="AF932" s="1"/>
  <c r="AA168"/>
  <c r="AA167" s="1"/>
  <c r="AB168"/>
  <c r="AB167" s="1"/>
  <c r="AC168"/>
  <c r="AC167" s="1"/>
  <c r="AD168"/>
  <c r="AD167" s="1"/>
  <c r="Z168"/>
  <c r="Z167" s="1"/>
  <c r="AF169"/>
  <c r="AM169" s="1"/>
  <c r="AE169"/>
  <c r="AL169" s="1"/>
  <c r="AA1052"/>
  <c r="AA1051" s="1"/>
  <c r="AB1052"/>
  <c r="AB1051" s="1"/>
  <c r="AC1052"/>
  <c r="AC1051" s="1"/>
  <c r="AD1052"/>
  <c r="AD1051" s="1"/>
  <c r="Z1052"/>
  <c r="Z1051" s="1"/>
  <c r="AF1053"/>
  <c r="AM1053" s="1"/>
  <c r="AE1053"/>
  <c r="AL1053" s="1"/>
  <c r="Z344"/>
  <c r="Z50"/>
  <c r="AE50" s="1"/>
  <c r="Z46"/>
  <c r="AF50"/>
  <c r="AF49" s="1"/>
  <c r="AA49"/>
  <c r="AB49"/>
  <c r="AC49"/>
  <c r="AD49"/>
  <c r="AF215"/>
  <c r="AM215" s="1"/>
  <c r="AT215" s="1"/>
  <c r="BA215" s="1"/>
  <c r="BH215" s="1"/>
  <c r="BO215" s="1"/>
  <c r="BS215" s="1"/>
  <c r="AE215"/>
  <c r="AL215" s="1"/>
  <c r="AS215" s="1"/>
  <c r="AZ215" s="1"/>
  <c r="BG215" s="1"/>
  <c r="BN215" s="1"/>
  <c r="BR215" s="1"/>
  <c r="AA214"/>
  <c r="AA213" s="1"/>
  <c r="AB214"/>
  <c r="AB213" s="1"/>
  <c r="AC214"/>
  <c r="AC213" s="1"/>
  <c r="AD214"/>
  <c r="AF214" s="1"/>
  <c r="AF213" s="1"/>
  <c r="Z214"/>
  <c r="Z213" s="1"/>
  <c r="AF268"/>
  <c r="AM268" s="1"/>
  <c r="AD267"/>
  <c r="AD266" s="1"/>
  <c r="AC268"/>
  <c r="AC267" s="1"/>
  <c r="AC266" s="1"/>
  <c r="AB267"/>
  <c r="AB266" s="1"/>
  <c r="AA267"/>
  <c r="AA266" s="1"/>
  <c r="Z267"/>
  <c r="Z266" s="1"/>
  <c r="Y267"/>
  <c r="Y266" s="1"/>
  <c r="X267"/>
  <c r="X266" s="1"/>
  <c r="AD1726"/>
  <c r="AD1725" s="1"/>
  <c r="AD1724" s="1"/>
  <c r="AD1723" s="1"/>
  <c r="AD1721" s="1"/>
  <c r="AC1726"/>
  <c r="AC1725" s="1"/>
  <c r="AC1724" s="1"/>
  <c r="AC1723" s="1"/>
  <c r="AC1721" s="1"/>
  <c r="AB1726"/>
  <c r="AB1725" s="1"/>
  <c r="AB1724" s="1"/>
  <c r="AB1723" s="1"/>
  <c r="AB1721" s="1"/>
  <c r="AA1726"/>
  <c r="AA1725"/>
  <c r="AA1724" s="1"/>
  <c r="AA1723" s="1"/>
  <c r="AA1721" s="1"/>
  <c r="Z1726"/>
  <c r="Z1725" s="1"/>
  <c r="Z1724" s="1"/>
  <c r="Z1723" s="1"/>
  <c r="Z1721" s="1"/>
  <c r="AD1718"/>
  <c r="AD1717"/>
  <c r="AD1716" s="1"/>
  <c r="AD1715" s="1"/>
  <c r="AD1714" s="1"/>
  <c r="AD1712" s="1"/>
  <c r="AC1718"/>
  <c r="AC1717" s="1"/>
  <c r="AC1716" s="1"/>
  <c r="AC1715" s="1"/>
  <c r="AC1714" s="1"/>
  <c r="AC1712" s="1"/>
  <c r="AB1718"/>
  <c r="AB1717" s="1"/>
  <c r="AB1716" s="1"/>
  <c r="AB1715" s="1"/>
  <c r="AB1714" s="1"/>
  <c r="AB1712" s="1"/>
  <c r="AA1718"/>
  <c r="AA1717" s="1"/>
  <c r="AA1716" s="1"/>
  <c r="AA1715" s="1"/>
  <c r="AA1714" s="1"/>
  <c r="AA1712" s="1"/>
  <c r="Z1718"/>
  <c r="Z1717"/>
  <c r="Z1716" s="1"/>
  <c r="Z1715" s="1"/>
  <c r="Z1714" s="1"/>
  <c r="Z1712" s="1"/>
  <c r="AD1672"/>
  <c r="AD1671" s="1"/>
  <c r="AC1672"/>
  <c r="AC1671" s="1"/>
  <c r="AB1672"/>
  <c r="AB1671" s="1"/>
  <c r="AA1672"/>
  <c r="AA1671" s="1"/>
  <c r="Z1672"/>
  <c r="Z1671" s="1"/>
  <c r="AD1662"/>
  <c r="AD1661" s="1"/>
  <c r="AC1662"/>
  <c r="AC1661" s="1"/>
  <c r="AB1662"/>
  <c r="AB1661" s="1"/>
  <c r="AA1662"/>
  <c r="AA1661" s="1"/>
  <c r="Z1662"/>
  <c r="Z1661" s="1"/>
  <c r="AD1655"/>
  <c r="AD1654" s="1"/>
  <c r="AD1653" s="1"/>
  <c r="AC1655"/>
  <c r="AC1654" s="1"/>
  <c r="AC1653" s="1"/>
  <c r="AB1655"/>
  <c r="AB1654" s="1"/>
  <c r="AB1653" s="1"/>
  <c r="AA1655"/>
  <c r="AA1654" s="1"/>
  <c r="AA1653" s="1"/>
  <c r="Z1655"/>
  <c r="Z1654" s="1"/>
  <c r="Z1653" s="1"/>
  <c r="AD1646"/>
  <c r="AD1645" s="1"/>
  <c r="AD1644" s="1"/>
  <c r="AD1643" s="1"/>
  <c r="AC1646"/>
  <c r="AC1645" s="1"/>
  <c r="AC1644" s="1"/>
  <c r="AC1643" s="1"/>
  <c r="AB1646"/>
  <c r="AB1645" s="1"/>
  <c r="AB1644" s="1"/>
  <c r="AB1643" s="1"/>
  <c r="AA1646"/>
  <c r="AA1645" s="1"/>
  <c r="AA1644" s="1"/>
  <c r="AA1643" s="1"/>
  <c r="Z1646"/>
  <c r="Z1645" s="1"/>
  <c r="Z1644" s="1"/>
  <c r="Z1643" s="1"/>
  <c r="AD1638"/>
  <c r="AD1637" s="1"/>
  <c r="AC1638"/>
  <c r="AC1637" s="1"/>
  <c r="AB1638"/>
  <c r="AB1637" s="1"/>
  <c r="AA1638"/>
  <c r="AA1637" s="1"/>
  <c r="Z1638"/>
  <c r="Z1637" s="1"/>
  <c r="AD1635"/>
  <c r="AD1634" s="1"/>
  <c r="AC1635"/>
  <c r="AC1634" s="1"/>
  <c r="AB1635"/>
  <c r="AB1634" s="1"/>
  <c r="AA1635"/>
  <c r="AA1634" s="1"/>
  <c r="Z1635"/>
  <c r="Z1634" s="1"/>
  <c r="AD1632"/>
  <c r="AD1631" s="1"/>
  <c r="AC1632"/>
  <c r="AC1631" s="1"/>
  <c r="AB1632"/>
  <c r="AB1631" s="1"/>
  <c r="AA1632"/>
  <c r="AA1631" s="1"/>
  <c r="Z1632"/>
  <c r="Z1631" s="1"/>
  <c r="AD1621"/>
  <c r="AC1621"/>
  <c r="AC1618" s="1"/>
  <c r="AC1617" s="1"/>
  <c r="AB1621"/>
  <c r="AA1621"/>
  <c r="Z1621"/>
  <c r="AD1619"/>
  <c r="AC1619"/>
  <c r="AB1619"/>
  <c r="AA1619"/>
  <c r="Z1619"/>
  <c r="AD1614"/>
  <c r="AD1613" s="1"/>
  <c r="AD1612" s="1"/>
  <c r="AD1611" s="1"/>
  <c r="AC1614"/>
  <c r="AC1613" s="1"/>
  <c r="AC1612" s="1"/>
  <c r="AC1611" s="1"/>
  <c r="AB1614"/>
  <c r="AB1613" s="1"/>
  <c r="AB1612" s="1"/>
  <c r="AB1611" s="1"/>
  <c r="AA1614"/>
  <c r="AA1613" s="1"/>
  <c r="AA1612" s="1"/>
  <c r="AA1611" s="1"/>
  <c r="Z1614"/>
  <c r="Z1613" s="1"/>
  <c r="Z1612" s="1"/>
  <c r="Z1611" s="1"/>
  <c r="AD1609"/>
  <c r="AD1608" s="1"/>
  <c r="AD1607" s="1"/>
  <c r="AC1609"/>
  <c r="AC1608" s="1"/>
  <c r="AC1607" s="1"/>
  <c r="AB1609"/>
  <c r="AB1608" s="1"/>
  <c r="AB1607" s="1"/>
  <c r="AA1609"/>
  <c r="AA1608"/>
  <c r="AA1607" s="1"/>
  <c r="Z1609"/>
  <c r="Z1608" s="1"/>
  <c r="Z1607" s="1"/>
  <c r="AD1605"/>
  <c r="AC1605"/>
  <c r="AB1605"/>
  <c r="AA1605"/>
  <c r="Z1605"/>
  <c r="AD1603"/>
  <c r="AC1603"/>
  <c r="AB1603"/>
  <c r="AA1603"/>
  <c r="Z1603"/>
  <c r="AD1601"/>
  <c r="AC1601"/>
  <c r="AB1601"/>
  <c r="AA1601"/>
  <c r="Z1601"/>
  <c r="AD1585"/>
  <c r="AD1584" s="1"/>
  <c r="AC1585"/>
  <c r="AC1584" s="1"/>
  <c r="AB1585"/>
  <c r="AB1584" s="1"/>
  <c r="AA1585"/>
  <c r="AA1584" s="1"/>
  <c r="Z1585"/>
  <c r="Z1584" s="1"/>
  <c r="AD1582"/>
  <c r="AD1581" s="1"/>
  <c r="AC1582"/>
  <c r="AC1581" s="1"/>
  <c r="AB1582"/>
  <c r="AB1581" s="1"/>
  <c r="AA1582"/>
  <c r="AA1581" s="1"/>
  <c r="Z1582"/>
  <c r="Z1581" s="1"/>
  <c r="AD1564"/>
  <c r="AD1563" s="1"/>
  <c r="AC1564"/>
  <c r="AC1563" s="1"/>
  <c r="AB1564"/>
  <c r="AB1563" s="1"/>
  <c r="AA1564"/>
  <c r="AA1563" s="1"/>
  <c r="Z1564"/>
  <c r="Z1563" s="1"/>
  <c r="AD1558"/>
  <c r="AD1557" s="1"/>
  <c r="AD1556" s="1"/>
  <c r="AC1558"/>
  <c r="AC1557" s="1"/>
  <c r="AC1556" s="1"/>
  <c r="AC1555" s="1"/>
  <c r="AB1558"/>
  <c r="AB1557" s="1"/>
  <c r="AB1556" s="1"/>
  <c r="AA1558"/>
  <c r="AA1557" s="1"/>
  <c r="AA1556" s="1"/>
  <c r="Z1558"/>
  <c r="Z1557" s="1"/>
  <c r="Z1556" s="1"/>
  <c r="AD1553"/>
  <c r="AD1552" s="1"/>
  <c r="AC1553"/>
  <c r="AB1553"/>
  <c r="AA1553"/>
  <c r="AA1552" s="1"/>
  <c r="Z1553"/>
  <c r="Z1552" s="1"/>
  <c r="AC1552"/>
  <c r="AB1552"/>
  <c r="AD1546"/>
  <c r="AD1545" s="1"/>
  <c r="AC1546"/>
  <c r="AC1545" s="1"/>
  <c r="AB1546"/>
  <c r="AB1545" s="1"/>
  <c r="AA1546"/>
  <c r="AA1545" s="1"/>
  <c r="Z1546"/>
  <c r="Z1545" s="1"/>
  <c r="AD1543"/>
  <c r="AD1542" s="1"/>
  <c r="AC1543"/>
  <c r="AB1543"/>
  <c r="AB1542" s="1"/>
  <c r="AA1543"/>
  <c r="AA1542" s="1"/>
  <c r="Z1543"/>
  <c r="Z1542" s="1"/>
  <c r="AC1542"/>
  <c r="AD1540"/>
  <c r="AD1539"/>
  <c r="AC1540"/>
  <c r="AC1539" s="1"/>
  <c r="AB1540"/>
  <c r="AB1539" s="1"/>
  <c r="AA1540"/>
  <c r="AA1539" s="1"/>
  <c r="Z1540"/>
  <c r="Z1539" s="1"/>
  <c r="AD1522"/>
  <c r="AD1521" s="1"/>
  <c r="AC1522"/>
  <c r="AC1521" s="1"/>
  <c r="AB1522"/>
  <c r="AB1521" s="1"/>
  <c r="AA1522"/>
  <c r="AA1521" s="1"/>
  <c r="Z1522"/>
  <c r="Z1521"/>
  <c r="AD1516"/>
  <c r="AD1515" s="1"/>
  <c r="AC1516"/>
  <c r="AC1515" s="1"/>
  <c r="AC1511" s="1"/>
  <c r="AB1516"/>
  <c r="AB1515"/>
  <c r="AA1516"/>
  <c r="AA1515" s="1"/>
  <c r="Z1516"/>
  <c r="Z1515" s="1"/>
  <c r="AD1513"/>
  <c r="AD1512" s="1"/>
  <c r="AC1513"/>
  <c r="AB1513"/>
  <c r="AB1512" s="1"/>
  <c r="AA1513"/>
  <c r="AA1512" s="1"/>
  <c r="Z1513"/>
  <c r="Z1512" s="1"/>
  <c r="AC1512"/>
  <c r="AD1500"/>
  <c r="AD1499" s="1"/>
  <c r="AC1500"/>
  <c r="AC1499" s="1"/>
  <c r="AB1500"/>
  <c r="AB1499" s="1"/>
  <c r="AA1500"/>
  <c r="AA1499" s="1"/>
  <c r="Z1500"/>
  <c r="Z1499" s="1"/>
  <c r="AD1497"/>
  <c r="AD1496" s="1"/>
  <c r="AC1497"/>
  <c r="AC1496" s="1"/>
  <c r="AB1497"/>
  <c r="AB1496" s="1"/>
  <c r="AA1497"/>
  <c r="AA1496" s="1"/>
  <c r="Z1497"/>
  <c r="Z1496" s="1"/>
  <c r="AD1491"/>
  <c r="AD1490" s="1"/>
  <c r="AD1489" s="1"/>
  <c r="AC1491"/>
  <c r="AC1490" s="1"/>
  <c r="AC1489" s="1"/>
  <c r="AB1491"/>
  <c r="AB1490" s="1"/>
  <c r="AB1489" s="1"/>
  <c r="AA1491"/>
  <c r="AA1490" s="1"/>
  <c r="AA1489" s="1"/>
  <c r="Z1491"/>
  <c r="Z1490" s="1"/>
  <c r="Z1489" s="1"/>
  <c r="AD1486"/>
  <c r="AD1485" s="1"/>
  <c r="AC1486"/>
  <c r="AC1485" s="1"/>
  <c r="AB1486"/>
  <c r="AB1485" s="1"/>
  <c r="AA1486"/>
  <c r="AA1485" s="1"/>
  <c r="Z1486"/>
  <c r="Z1485" s="1"/>
  <c r="AD1483"/>
  <c r="AD1482" s="1"/>
  <c r="AC1483"/>
  <c r="AC1482" s="1"/>
  <c r="AB1483"/>
  <c r="AB1482" s="1"/>
  <c r="AA1483"/>
  <c r="AA1482" s="1"/>
  <c r="Z1483"/>
  <c r="Z1482" s="1"/>
  <c r="AD1480"/>
  <c r="AD1479" s="1"/>
  <c r="AC1480"/>
  <c r="AC1479" s="1"/>
  <c r="AB1480"/>
  <c r="AB1479" s="1"/>
  <c r="AA1480"/>
  <c r="AA1479" s="1"/>
  <c r="Z1480"/>
  <c r="Z1479" s="1"/>
  <c r="AD1464"/>
  <c r="AD1463" s="1"/>
  <c r="AC1464"/>
  <c r="AC1463" s="1"/>
  <c r="AB1464"/>
  <c r="AB1463" s="1"/>
  <c r="AA1464"/>
  <c r="AA1463" s="1"/>
  <c r="Z1464"/>
  <c r="Z1463" s="1"/>
  <c r="AD1461"/>
  <c r="AD1460" s="1"/>
  <c r="AC1461"/>
  <c r="AC1460" s="1"/>
  <c r="AB1461"/>
  <c r="AB1460" s="1"/>
  <c r="AA1461"/>
  <c r="AA1460" s="1"/>
  <c r="Z1461"/>
  <c r="Z1460" s="1"/>
  <c r="AD1449"/>
  <c r="AD1448" s="1"/>
  <c r="AC1449"/>
  <c r="AC1448" s="1"/>
  <c r="AB1449"/>
  <c r="AB1448" s="1"/>
  <c r="AA1449"/>
  <c r="AA1448" s="1"/>
  <c r="Z1449"/>
  <c r="Z1448" s="1"/>
  <c r="AD1446"/>
  <c r="AD1445" s="1"/>
  <c r="AC1446"/>
  <c r="AC1445" s="1"/>
  <c r="AB1446"/>
  <c r="AB1445" s="1"/>
  <c r="AA1446"/>
  <c r="AA1445" s="1"/>
  <c r="Z1446"/>
  <c r="Z1445" s="1"/>
  <c r="AD1434"/>
  <c r="AD1433" s="1"/>
  <c r="AC1434"/>
  <c r="AC1433" s="1"/>
  <c r="AB1434"/>
  <c r="AB1433" s="1"/>
  <c r="AA1434"/>
  <c r="AA1433" s="1"/>
  <c r="Z1434"/>
  <c r="Z1433" s="1"/>
  <c r="AD1431"/>
  <c r="AD1430" s="1"/>
  <c r="AC1431"/>
  <c r="AC1430" s="1"/>
  <c r="AB1431"/>
  <c r="AB1430" s="1"/>
  <c r="AA1431"/>
  <c r="AA1430" s="1"/>
  <c r="Z1431"/>
  <c r="Z1430" s="1"/>
  <c r="AD1428"/>
  <c r="AD1427" s="1"/>
  <c r="AC1428"/>
  <c r="AC1427" s="1"/>
  <c r="AB1428"/>
  <c r="AB1427" s="1"/>
  <c r="AA1428"/>
  <c r="AA1427" s="1"/>
  <c r="Z1428"/>
  <c r="Z1427" s="1"/>
  <c r="AD1425"/>
  <c r="AD1424" s="1"/>
  <c r="AC1425"/>
  <c r="AC1424" s="1"/>
  <c r="AB1425"/>
  <c r="AB1424" s="1"/>
  <c r="AA1425"/>
  <c r="AA1424" s="1"/>
  <c r="Z1425"/>
  <c r="Z1424" s="1"/>
  <c r="AD1419"/>
  <c r="AD1418" s="1"/>
  <c r="AC1419"/>
  <c r="AC1418" s="1"/>
  <c r="AB1419"/>
  <c r="AB1418" s="1"/>
  <c r="AA1419"/>
  <c r="AA1418" s="1"/>
  <c r="Z1419"/>
  <c r="Z1418" s="1"/>
  <c r="AD1416"/>
  <c r="AD1415" s="1"/>
  <c r="AC1416"/>
  <c r="AC1415" s="1"/>
  <c r="AB1416"/>
  <c r="AB1415" s="1"/>
  <c r="AA1416"/>
  <c r="AA1415" s="1"/>
  <c r="Z1416"/>
  <c r="Z1415" s="1"/>
  <c r="AD1404"/>
  <c r="AD1403" s="1"/>
  <c r="AC1404"/>
  <c r="AC1403" s="1"/>
  <c r="AB1404"/>
  <c r="AB1403" s="1"/>
  <c r="AA1404"/>
  <c r="AA1403" s="1"/>
  <c r="Z1404"/>
  <c r="Z1403" s="1"/>
  <c r="AD1395"/>
  <c r="AD1394" s="1"/>
  <c r="AC1395"/>
  <c r="AC1394" s="1"/>
  <c r="AB1395"/>
  <c r="AB1394" s="1"/>
  <c r="AA1395"/>
  <c r="AA1394" s="1"/>
  <c r="Z1395"/>
  <c r="Z1394" s="1"/>
  <c r="AD1388"/>
  <c r="AC1388"/>
  <c r="AB1388"/>
  <c r="AA1388"/>
  <c r="Z1388"/>
  <c r="AD1386"/>
  <c r="AC1386"/>
  <c r="AB1386"/>
  <c r="AA1386"/>
  <c r="Z1386"/>
  <c r="AD1377"/>
  <c r="AD1376" s="1"/>
  <c r="AD1375" s="1"/>
  <c r="AD1374" s="1"/>
  <c r="AD1373" s="1"/>
  <c r="AC1377"/>
  <c r="AC1376" s="1"/>
  <c r="AC1375" s="1"/>
  <c r="AC1374" s="1"/>
  <c r="AC1373" s="1"/>
  <c r="AB1377"/>
  <c r="AB1376" s="1"/>
  <c r="AB1375" s="1"/>
  <c r="AB1374" s="1"/>
  <c r="AB1373" s="1"/>
  <c r="AA1377"/>
  <c r="AA1376" s="1"/>
  <c r="AA1375" s="1"/>
  <c r="AA1374" s="1"/>
  <c r="AA1373" s="1"/>
  <c r="Z1377"/>
  <c r="Z1376" s="1"/>
  <c r="Z1375" s="1"/>
  <c r="Z1374" s="1"/>
  <c r="Z1373" s="1"/>
  <c r="AD1332"/>
  <c r="AD1331" s="1"/>
  <c r="AC1332"/>
  <c r="AC1331" s="1"/>
  <c r="AB1332"/>
  <c r="AB1331" s="1"/>
  <c r="AA1332"/>
  <c r="AA1331" s="1"/>
  <c r="Z1332"/>
  <c r="Z1331" s="1"/>
  <c r="AD1329"/>
  <c r="AD1328" s="1"/>
  <c r="AC1329"/>
  <c r="AC1328" s="1"/>
  <c r="AB1329"/>
  <c r="AB1328" s="1"/>
  <c r="AA1329"/>
  <c r="AA1328" s="1"/>
  <c r="Z1329"/>
  <c r="Z1328" s="1"/>
  <c r="AD1326"/>
  <c r="AD1325" s="1"/>
  <c r="AC1326"/>
  <c r="AC1325" s="1"/>
  <c r="AB1326"/>
  <c r="AB1325" s="1"/>
  <c r="AA1326"/>
  <c r="AA1325" s="1"/>
  <c r="Z1326"/>
  <c r="Z1325" s="1"/>
  <c r="AD1309"/>
  <c r="AD1308" s="1"/>
  <c r="AC1309"/>
  <c r="AC1308" s="1"/>
  <c r="AB1309"/>
  <c r="AB1308" s="1"/>
  <c r="AA1309"/>
  <c r="AA1308" s="1"/>
  <c r="Z1309"/>
  <c r="Z1308" s="1"/>
  <c r="AD1305"/>
  <c r="AD1304" s="1"/>
  <c r="AC1305"/>
  <c r="AC1304" s="1"/>
  <c r="AB1305"/>
  <c r="AB1304" s="1"/>
  <c r="AA1305"/>
  <c r="AA1304" s="1"/>
  <c r="Z1305"/>
  <c r="Z1304" s="1"/>
  <c r="AD1288"/>
  <c r="AD1287" s="1"/>
  <c r="AC1288"/>
  <c r="AC1287" s="1"/>
  <c r="AB1288"/>
  <c r="AB1287" s="1"/>
  <c r="AA1288"/>
  <c r="AA1287" s="1"/>
  <c r="Z1288"/>
  <c r="Z1287" s="1"/>
  <c r="AD1284"/>
  <c r="AD1283" s="1"/>
  <c r="AC1284"/>
  <c r="AC1283" s="1"/>
  <c r="AB1284"/>
  <c r="AB1283" s="1"/>
  <c r="AA1284"/>
  <c r="AA1283" s="1"/>
  <c r="Z1284"/>
  <c r="Z1283" s="1"/>
  <c r="AD1281"/>
  <c r="AD1280" s="1"/>
  <c r="AC1281"/>
  <c r="AC1280" s="1"/>
  <c r="AB1281"/>
  <c r="AB1280" s="1"/>
  <c r="AA1281"/>
  <c r="AA1280" s="1"/>
  <c r="Z1281"/>
  <c r="Z1280" s="1"/>
  <c r="AD1277"/>
  <c r="AD1276" s="1"/>
  <c r="AC1277"/>
  <c r="AC1276" s="1"/>
  <c r="AB1277"/>
  <c r="AB1276" s="1"/>
  <c r="AA1277"/>
  <c r="AA1276" s="1"/>
  <c r="Z1277"/>
  <c r="Z1276" s="1"/>
  <c r="AD1274"/>
  <c r="AD1273" s="1"/>
  <c r="AC1274"/>
  <c r="AC1273" s="1"/>
  <c r="AB1274"/>
  <c r="AB1273" s="1"/>
  <c r="AA1274"/>
  <c r="AA1273" s="1"/>
  <c r="Z1274"/>
  <c r="Z1273" s="1"/>
  <c r="AD1271"/>
  <c r="AD1270" s="1"/>
  <c r="AC1271"/>
  <c r="AC1270" s="1"/>
  <c r="AB1271"/>
  <c r="AB1270" s="1"/>
  <c r="AA1271"/>
  <c r="AA1270" s="1"/>
  <c r="Z1271"/>
  <c r="Z1270" s="1"/>
  <c r="AD1266"/>
  <c r="AD1265" s="1"/>
  <c r="AC1266"/>
  <c r="AB1266"/>
  <c r="AB1265" s="1"/>
  <c r="AA1266"/>
  <c r="AA1265" s="1"/>
  <c r="Z1266"/>
  <c r="Z1265" s="1"/>
  <c r="AC1265"/>
  <c r="AD1262"/>
  <c r="AD1261" s="1"/>
  <c r="AC1262"/>
  <c r="AC1261" s="1"/>
  <c r="AB1262"/>
  <c r="AB1261" s="1"/>
  <c r="AA1262"/>
  <c r="AA1261"/>
  <c r="Z1262"/>
  <c r="Z1261" s="1"/>
  <c r="AD1259"/>
  <c r="AD1258" s="1"/>
  <c r="AC1259"/>
  <c r="AC1258" s="1"/>
  <c r="AB1259"/>
  <c r="AB1258" s="1"/>
  <c r="AB1250" s="1"/>
  <c r="AA1259"/>
  <c r="AA1258" s="1"/>
  <c r="Z1259"/>
  <c r="Z1258" s="1"/>
  <c r="AD1255"/>
  <c r="AD1254" s="1"/>
  <c r="AC1255"/>
  <c r="AC1254" s="1"/>
  <c r="AC1250" s="1"/>
  <c r="AB1255"/>
  <c r="AB1254" s="1"/>
  <c r="AA1255"/>
  <c r="AA1254" s="1"/>
  <c r="Z1255"/>
  <c r="Z1254" s="1"/>
  <c r="AD1252"/>
  <c r="AD1251"/>
  <c r="AC1252"/>
  <c r="AC1251" s="1"/>
  <c r="AB1252"/>
  <c r="AB1251" s="1"/>
  <c r="AA1252"/>
  <c r="AA1251"/>
  <c r="Z1252"/>
  <c r="Z1251" s="1"/>
  <c r="AD1243"/>
  <c r="AD1242" s="1"/>
  <c r="AC1243"/>
  <c r="AC1242" s="1"/>
  <c r="AB1243"/>
  <c r="AB1242" s="1"/>
  <c r="AA1243"/>
  <c r="AA1242" s="1"/>
  <c r="Z1243"/>
  <c r="Z1242" s="1"/>
  <c r="AD1240"/>
  <c r="AC1240"/>
  <c r="AB1240"/>
  <c r="AA1240"/>
  <c r="Z1240"/>
  <c r="AD1238"/>
  <c r="AC1238"/>
  <c r="AB1238"/>
  <c r="AA1238"/>
  <c r="Z1238"/>
  <c r="AD1236"/>
  <c r="AC1236"/>
  <c r="AB1236"/>
  <c r="AA1236"/>
  <c r="Z1236"/>
  <c r="AD1232"/>
  <c r="AD1231" s="1"/>
  <c r="AD1230" s="1"/>
  <c r="AC1232"/>
  <c r="AC1231" s="1"/>
  <c r="AC1230" s="1"/>
  <c r="AB1232"/>
  <c r="AB1231" s="1"/>
  <c r="AB1230" s="1"/>
  <c r="AA1232"/>
  <c r="AA1231" s="1"/>
  <c r="AA1230" s="1"/>
  <c r="Z1232"/>
  <c r="Z1231" s="1"/>
  <c r="Z1230" s="1"/>
  <c r="AD1228"/>
  <c r="AD1227" s="1"/>
  <c r="AD1226" s="1"/>
  <c r="AC1228"/>
  <c r="AC1227" s="1"/>
  <c r="AC1226" s="1"/>
  <c r="AB1228"/>
  <c r="AB1227" s="1"/>
  <c r="AB1226" s="1"/>
  <c r="AA1228"/>
  <c r="AA1227" s="1"/>
  <c r="AA1226" s="1"/>
  <c r="Z1228"/>
  <c r="Z1227" s="1"/>
  <c r="Z1226" s="1"/>
  <c r="AD1215"/>
  <c r="AD1214" s="1"/>
  <c r="AC1215"/>
  <c r="AC1214" s="1"/>
  <c r="AB1215"/>
  <c r="AB1214" s="1"/>
  <c r="AA1215"/>
  <c r="AA1214" s="1"/>
  <c r="Z1215"/>
  <c r="Z1214" s="1"/>
  <c r="AD1209"/>
  <c r="AD1208" s="1"/>
  <c r="AD1207" s="1"/>
  <c r="AC1209"/>
  <c r="AC1208"/>
  <c r="AC1207" s="1"/>
  <c r="AB1209"/>
  <c r="AB1208" s="1"/>
  <c r="AB1207" s="1"/>
  <c r="AA1209"/>
  <c r="AA1208" s="1"/>
  <c r="AA1207" s="1"/>
  <c r="Z1209"/>
  <c r="Z1208" s="1"/>
  <c r="Z1207" s="1"/>
  <c r="AD1205"/>
  <c r="AD1204"/>
  <c r="AD1203" s="1"/>
  <c r="AC1205"/>
  <c r="AC1204" s="1"/>
  <c r="AC1203" s="1"/>
  <c r="AB1205"/>
  <c r="AB1204" s="1"/>
  <c r="AB1203" s="1"/>
  <c r="AA1205"/>
  <c r="AA1204" s="1"/>
  <c r="AA1203" s="1"/>
  <c r="Z1205"/>
  <c r="Z1204"/>
  <c r="Z1203" s="1"/>
  <c r="AD1180"/>
  <c r="AD1179" s="1"/>
  <c r="AD1178" s="1"/>
  <c r="AC1180"/>
  <c r="AB1180"/>
  <c r="AB1179" s="1"/>
  <c r="AB1178" s="1"/>
  <c r="AA1180"/>
  <c r="AA1179" s="1"/>
  <c r="AA1178" s="1"/>
  <c r="Z1180"/>
  <c r="Z1179" s="1"/>
  <c r="Z1178" s="1"/>
  <c r="AC1179"/>
  <c r="AC1178" s="1"/>
  <c r="AD1169"/>
  <c r="AD1168" s="1"/>
  <c r="AD1167" s="1"/>
  <c r="AD1166" s="1"/>
  <c r="AD1165" s="1"/>
  <c r="AC1169"/>
  <c r="AC1168" s="1"/>
  <c r="AC1167" s="1"/>
  <c r="AC1166" s="1"/>
  <c r="AC1165" s="1"/>
  <c r="AB1169"/>
  <c r="AB1168" s="1"/>
  <c r="AB1167" s="1"/>
  <c r="AB1166" s="1"/>
  <c r="AB1165" s="1"/>
  <c r="AA1169"/>
  <c r="AA1168" s="1"/>
  <c r="AA1167" s="1"/>
  <c r="AA1166" s="1"/>
  <c r="AA1165" s="1"/>
  <c r="Z1169"/>
  <c r="Z1168"/>
  <c r="Z1167" s="1"/>
  <c r="Z1166" s="1"/>
  <c r="Z1165" s="1"/>
  <c r="AD1157"/>
  <c r="AD1156" s="1"/>
  <c r="AD1155" s="1"/>
  <c r="AD1154" s="1"/>
  <c r="AC1157"/>
  <c r="AC1156" s="1"/>
  <c r="AC1155" s="1"/>
  <c r="AC1154" s="1"/>
  <c r="AB1157"/>
  <c r="AB1156" s="1"/>
  <c r="AB1155" s="1"/>
  <c r="AB1154" s="1"/>
  <c r="AA1157"/>
  <c r="AA1156" s="1"/>
  <c r="AA1155" s="1"/>
  <c r="AA1154" s="1"/>
  <c r="Z1157"/>
  <c r="Z1156" s="1"/>
  <c r="Z1155" s="1"/>
  <c r="Z1154" s="1"/>
  <c r="AD1142"/>
  <c r="AD1141" s="1"/>
  <c r="AC1142"/>
  <c r="AC1141" s="1"/>
  <c r="AB1142"/>
  <c r="AB1141" s="1"/>
  <c r="AA1142"/>
  <c r="AA1141" s="1"/>
  <c r="Z1142"/>
  <c r="Z1141" s="1"/>
  <c r="AD1121"/>
  <c r="AD1120" s="1"/>
  <c r="AD1119" s="1"/>
  <c r="AC1121"/>
  <c r="AC1120" s="1"/>
  <c r="AC1119" s="1"/>
  <c r="AB1121"/>
  <c r="AB1120" s="1"/>
  <c r="AB1119" s="1"/>
  <c r="AA1121"/>
  <c r="AA1120"/>
  <c r="AA1119" s="1"/>
  <c r="Z1121"/>
  <c r="Z1120" s="1"/>
  <c r="Z1119" s="1"/>
  <c r="AD1117"/>
  <c r="AD1116" s="1"/>
  <c r="AD1115" s="1"/>
  <c r="AD1114" s="1"/>
  <c r="AC1117"/>
  <c r="AC1116" s="1"/>
  <c r="AC1115" s="1"/>
  <c r="AB1117"/>
  <c r="AB1116" s="1"/>
  <c r="AB1115" s="1"/>
  <c r="AB1114" s="1"/>
  <c r="AA1117"/>
  <c r="AA1116" s="1"/>
  <c r="AA1115" s="1"/>
  <c r="Z1117"/>
  <c r="Z1116" s="1"/>
  <c r="Z1115" s="1"/>
  <c r="AD1112"/>
  <c r="AD1111" s="1"/>
  <c r="AC1112"/>
  <c r="AC1111" s="1"/>
  <c r="AB1112"/>
  <c r="AB1111" s="1"/>
  <c r="AA1112"/>
  <c r="AA1111" s="1"/>
  <c r="Z1112"/>
  <c r="Z1111" s="1"/>
  <c r="AD1109"/>
  <c r="AD1108" s="1"/>
  <c r="AC1109"/>
  <c r="AC1108" s="1"/>
  <c r="AB1109"/>
  <c r="AB1108" s="1"/>
  <c r="AA1109"/>
  <c r="AA1108" s="1"/>
  <c r="Z1109"/>
  <c r="Z1108" s="1"/>
  <c r="AD1106"/>
  <c r="AD1105" s="1"/>
  <c r="AC1106"/>
  <c r="AC1105" s="1"/>
  <c r="AB1106"/>
  <c r="AB1105" s="1"/>
  <c r="AA1106"/>
  <c r="AA1105" s="1"/>
  <c r="Z1106"/>
  <c r="Z1105" s="1"/>
  <c r="AD1103"/>
  <c r="AD1102" s="1"/>
  <c r="AD1101" s="1"/>
  <c r="AC1103"/>
  <c r="AC1102"/>
  <c r="AC1101" s="1"/>
  <c r="AB1103"/>
  <c r="AB1102" s="1"/>
  <c r="AB1101" s="1"/>
  <c r="AA1103"/>
  <c r="AA1102" s="1"/>
  <c r="AA1101" s="1"/>
  <c r="Z1103"/>
  <c r="Z1102" s="1"/>
  <c r="Z1101" s="1"/>
  <c r="AD1099"/>
  <c r="AD1098"/>
  <c r="AD1097" s="1"/>
  <c r="AD1096" s="1"/>
  <c r="AC1099"/>
  <c r="AC1098" s="1"/>
  <c r="AC1097" s="1"/>
  <c r="AB1099"/>
  <c r="AB1098" s="1"/>
  <c r="AB1097" s="1"/>
  <c r="AA1099"/>
  <c r="AA1098"/>
  <c r="AA1097" s="1"/>
  <c r="AA1096" s="1"/>
  <c r="Z1099"/>
  <c r="Z1098" s="1"/>
  <c r="Z1097" s="1"/>
  <c r="AD1091"/>
  <c r="AD1090" s="1"/>
  <c r="AC1091"/>
  <c r="AC1090" s="1"/>
  <c r="AB1091"/>
  <c r="AB1090" s="1"/>
  <c r="AA1091"/>
  <c r="AA1090" s="1"/>
  <c r="Z1091"/>
  <c r="Z1090" s="1"/>
  <c r="AD1088"/>
  <c r="AD1087" s="1"/>
  <c r="AC1088"/>
  <c r="AC1087" s="1"/>
  <c r="AB1088"/>
  <c r="AB1087" s="1"/>
  <c r="AA1088"/>
  <c r="AA1087" s="1"/>
  <c r="Z1088"/>
  <c r="Z1087" s="1"/>
  <c r="AD1082"/>
  <c r="AD1081" s="1"/>
  <c r="AD1080" s="1"/>
  <c r="AC1082"/>
  <c r="AC1081" s="1"/>
  <c r="AC1080" s="1"/>
  <c r="AB1082"/>
  <c r="AB1081" s="1"/>
  <c r="AB1080" s="1"/>
  <c r="AB1075" s="1"/>
  <c r="AA1082"/>
  <c r="AA1081" s="1"/>
  <c r="AA1080" s="1"/>
  <c r="Z1082"/>
  <c r="Z1081" s="1"/>
  <c r="Z1080" s="1"/>
  <c r="AD1078"/>
  <c r="AD1077" s="1"/>
  <c r="AD1076" s="1"/>
  <c r="AC1078"/>
  <c r="AC1077" s="1"/>
  <c r="AC1076" s="1"/>
  <c r="AB1078"/>
  <c r="AB1077" s="1"/>
  <c r="AB1076" s="1"/>
  <c r="AA1078"/>
  <c r="AA1077" s="1"/>
  <c r="AA1076" s="1"/>
  <c r="AA1075" s="1"/>
  <c r="Z1078"/>
  <c r="Z1077" s="1"/>
  <c r="Z1076" s="1"/>
  <c r="AD1063"/>
  <c r="AD1062" s="1"/>
  <c r="AD1061" s="1"/>
  <c r="AD1060" s="1"/>
  <c r="AC1063"/>
  <c r="AC1062" s="1"/>
  <c r="AC1061" s="1"/>
  <c r="AC1060" s="1"/>
  <c r="AB1063"/>
  <c r="AB1062" s="1"/>
  <c r="AB1061" s="1"/>
  <c r="AB1060" s="1"/>
  <c r="AA1063"/>
  <c r="AA1062" s="1"/>
  <c r="AA1061" s="1"/>
  <c r="AA1060" s="1"/>
  <c r="Z1063"/>
  <c r="Z1062" s="1"/>
  <c r="Z1061" s="1"/>
  <c r="Z1060" s="1"/>
  <c r="AD1046"/>
  <c r="AD1045" s="1"/>
  <c r="AC1046"/>
  <c r="AC1045" s="1"/>
  <c r="AB1046"/>
  <c r="AB1045" s="1"/>
  <c r="AA1046"/>
  <c r="AA1045" s="1"/>
  <c r="Z1046"/>
  <c r="Z1045" s="1"/>
  <c r="AD1031"/>
  <c r="AD1030" s="1"/>
  <c r="AC1031"/>
  <c r="AC1030" s="1"/>
  <c r="AB1031"/>
  <c r="AB1030" s="1"/>
  <c r="AA1031"/>
  <c r="AA1030" s="1"/>
  <c r="AD1028"/>
  <c r="AD1027" s="1"/>
  <c r="AC1028"/>
  <c r="AC1027" s="1"/>
  <c r="AB1028"/>
  <c r="AB1027" s="1"/>
  <c r="AA1028"/>
  <c r="AA1027" s="1"/>
  <c r="Z1028"/>
  <c r="Z1027" s="1"/>
  <c r="AD1025"/>
  <c r="AD1024" s="1"/>
  <c r="AC1025"/>
  <c r="AC1024" s="1"/>
  <c r="AB1025"/>
  <c r="AB1024" s="1"/>
  <c r="AA1025"/>
  <c r="AA1024" s="1"/>
  <c r="Z1025"/>
  <c r="Z1024" s="1"/>
  <c r="AD1019"/>
  <c r="AD1018" s="1"/>
  <c r="AC1019"/>
  <c r="AC1018" s="1"/>
  <c r="AB1019"/>
  <c r="AB1018" s="1"/>
  <c r="AA1019"/>
  <c r="AA1018" s="1"/>
  <c r="Z1019"/>
  <c r="Z1018" s="1"/>
  <c r="AD988"/>
  <c r="AD987" s="1"/>
  <c r="AD986" s="1"/>
  <c r="AC988"/>
  <c r="AC987" s="1"/>
  <c r="AC986" s="1"/>
  <c r="AB988"/>
  <c r="AB987" s="1"/>
  <c r="AB986" s="1"/>
  <c r="AA988"/>
  <c r="AA987" s="1"/>
  <c r="AA986" s="1"/>
  <c r="Z988"/>
  <c r="Z987" s="1"/>
  <c r="Z986" s="1"/>
  <c r="AD981"/>
  <c r="AD980" s="1"/>
  <c r="AC981"/>
  <c r="AC980" s="1"/>
  <c r="AB981"/>
  <c r="AB980" s="1"/>
  <c r="AA981"/>
  <c r="AA980" s="1"/>
  <c r="Z981"/>
  <c r="Z980" s="1"/>
  <c r="AD974"/>
  <c r="AD973" s="1"/>
  <c r="AD972" s="1"/>
  <c r="AC974"/>
  <c r="AB974"/>
  <c r="AB973" s="1"/>
  <c r="AB972" s="1"/>
  <c r="AA974"/>
  <c r="AA973" s="1"/>
  <c r="AA972" s="1"/>
  <c r="Z974"/>
  <c r="Z973" s="1"/>
  <c r="Z972" s="1"/>
  <c r="AC973"/>
  <c r="AC972" s="1"/>
  <c r="AD961"/>
  <c r="AD960" s="1"/>
  <c r="AD959" s="1"/>
  <c r="AD958" s="1"/>
  <c r="AC961"/>
  <c r="AC960" s="1"/>
  <c r="AC959" s="1"/>
  <c r="AC958" s="1"/>
  <c r="AB961"/>
  <c r="AB960" s="1"/>
  <c r="AB959" s="1"/>
  <c r="AB958" s="1"/>
  <c r="AA961"/>
  <c r="AA960" s="1"/>
  <c r="AA959" s="1"/>
  <c r="AA958" s="1"/>
  <c r="Z961"/>
  <c r="Z960" s="1"/>
  <c r="Z959" s="1"/>
  <c r="Z958" s="1"/>
  <c r="AD949"/>
  <c r="AD948" s="1"/>
  <c r="AC949"/>
  <c r="AC948" s="1"/>
  <c r="AB949"/>
  <c r="AB948" s="1"/>
  <c r="AA949"/>
  <c r="AA948" s="1"/>
  <c r="Z949"/>
  <c r="Z948" s="1"/>
  <c r="AD899"/>
  <c r="AD898" s="1"/>
  <c r="AD897" s="1"/>
  <c r="AC899"/>
  <c r="AC898" s="1"/>
  <c r="AC897" s="1"/>
  <c r="AB899"/>
  <c r="AB898" s="1"/>
  <c r="AB897" s="1"/>
  <c r="AA899"/>
  <c r="AA898" s="1"/>
  <c r="AA897" s="1"/>
  <c r="Z899"/>
  <c r="Z898" s="1"/>
  <c r="Z897" s="1"/>
  <c r="AD894"/>
  <c r="AD893"/>
  <c r="AC894"/>
  <c r="AC893" s="1"/>
  <c r="AB894"/>
  <c r="AB893" s="1"/>
  <c r="AA894"/>
  <c r="AA893" s="1"/>
  <c r="Z894"/>
  <c r="Z893" s="1"/>
  <c r="AD891"/>
  <c r="AD890" s="1"/>
  <c r="AC891"/>
  <c r="AC890" s="1"/>
  <c r="AB891"/>
  <c r="AB890" s="1"/>
  <c r="AA891"/>
  <c r="AA890" s="1"/>
  <c r="AA889" s="1"/>
  <c r="Z891"/>
  <c r="Z890" s="1"/>
  <c r="AD886"/>
  <c r="AD885" s="1"/>
  <c r="AD884" s="1"/>
  <c r="AC886"/>
  <c r="AC885" s="1"/>
  <c r="AC884" s="1"/>
  <c r="AB886"/>
  <c r="AB885" s="1"/>
  <c r="AB884" s="1"/>
  <c r="AA886"/>
  <c r="AA885" s="1"/>
  <c r="AA884" s="1"/>
  <c r="Z886"/>
  <c r="Z885" s="1"/>
  <c r="Z884" s="1"/>
  <c r="AD870"/>
  <c r="AD869" s="1"/>
  <c r="AC870"/>
  <c r="AC869" s="1"/>
  <c r="AB870"/>
  <c r="AB869" s="1"/>
  <c r="AA870"/>
  <c r="AA869" s="1"/>
  <c r="Z870"/>
  <c r="Z869"/>
  <c r="AD855"/>
  <c r="AD854" s="1"/>
  <c r="AD853" s="1"/>
  <c r="AC855"/>
  <c r="AC854" s="1"/>
  <c r="AC853" s="1"/>
  <c r="AB855"/>
  <c r="AB854" s="1"/>
  <c r="AB853" s="1"/>
  <c r="AA855"/>
  <c r="AA854" s="1"/>
  <c r="AA853" s="1"/>
  <c r="AA852" s="1"/>
  <c r="Z855"/>
  <c r="Z854" s="1"/>
  <c r="Z853" s="1"/>
  <c r="AD841"/>
  <c r="AD840" s="1"/>
  <c r="AC841"/>
  <c r="AC840" s="1"/>
  <c r="AB841"/>
  <c r="AB840" s="1"/>
  <c r="AA841"/>
  <c r="AA840" s="1"/>
  <c r="Z841"/>
  <c r="Z840" s="1"/>
  <c r="AD838"/>
  <c r="AD837"/>
  <c r="AD836" s="1"/>
  <c r="AC838"/>
  <c r="AC837" s="1"/>
  <c r="AB838"/>
  <c r="AB837" s="1"/>
  <c r="AA838"/>
  <c r="AA837" s="1"/>
  <c r="Z838"/>
  <c r="Z837" s="1"/>
  <c r="AD824"/>
  <c r="AD823" s="1"/>
  <c r="AD822" s="1"/>
  <c r="AD821" s="1"/>
  <c r="AC824"/>
  <c r="AC823" s="1"/>
  <c r="AC822" s="1"/>
  <c r="AC821" s="1"/>
  <c r="AB824"/>
  <c r="AB823" s="1"/>
  <c r="AB822" s="1"/>
  <c r="AB821" s="1"/>
  <c r="AA824"/>
  <c r="AA823" s="1"/>
  <c r="AA822" s="1"/>
  <c r="AA821" s="1"/>
  <c r="Z824"/>
  <c r="Z823" s="1"/>
  <c r="Z822" s="1"/>
  <c r="Z821" s="1"/>
  <c r="AF819"/>
  <c r="AF818" s="1"/>
  <c r="AF817" s="1"/>
  <c r="AD819"/>
  <c r="AD818" s="1"/>
  <c r="AD817" s="1"/>
  <c r="AC819"/>
  <c r="AC818" s="1"/>
  <c r="AC817" s="1"/>
  <c r="AB819"/>
  <c r="AB818" s="1"/>
  <c r="AB817" s="1"/>
  <c r="AA819"/>
  <c r="AA818" s="1"/>
  <c r="AA817" s="1"/>
  <c r="Z819"/>
  <c r="Z818" s="1"/>
  <c r="Z817" s="1"/>
  <c r="AD815"/>
  <c r="AD814" s="1"/>
  <c r="AD813" s="1"/>
  <c r="AC815"/>
  <c r="AC814" s="1"/>
  <c r="AC813" s="1"/>
  <c r="AB815"/>
  <c r="AB814" s="1"/>
  <c r="AB813" s="1"/>
  <c r="AA815"/>
  <c r="AA814" s="1"/>
  <c r="AA813" s="1"/>
  <c r="Z815"/>
  <c r="Z814" s="1"/>
  <c r="Z813" s="1"/>
  <c r="AD810"/>
  <c r="AD809" s="1"/>
  <c r="AD808" s="1"/>
  <c r="AC810"/>
  <c r="AC809" s="1"/>
  <c r="AC808" s="1"/>
  <c r="AB810"/>
  <c r="AB809" s="1"/>
  <c r="AB808" s="1"/>
  <c r="AA810"/>
  <c r="AA809" s="1"/>
  <c r="AA808" s="1"/>
  <c r="Z810"/>
  <c r="Z809" s="1"/>
  <c r="Z808" s="1"/>
  <c r="Z807" s="1"/>
  <c r="AD802"/>
  <c r="AD801" s="1"/>
  <c r="AC802"/>
  <c r="AC801" s="1"/>
  <c r="AB802"/>
  <c r="AB801" s="1"/>
  <c r="AA802"/>
  <c r="AA801" s="1"/>
  <c r="Z802"/>
  <c r="Z801" s="1"/>
  <c r="AD794"/>
  <c r="AD793" s="1"/>
  <c r="AC794"/>
  <c r="AC793" s="1"/>
  <c r="AB794"/>
  <c r="AB793" s="1"/>
  <c r="AA794"/>
  <c r="AA793" s="1"/>
  <c r="Z794"/>
  <c r="Z793" s="1"/>
  <c r="AD791"/>
  <c r="AD790" s="1"/>
  <c r="AC791"/>
  <c r="AC790" s="1"/>
  <c r="AB791"/>
  <c r="AB790" s="1"/>
  <c r="AA791"/>
  <c r="AA790" s="1"/>
  <c r="Z791"/>
  <c r="Z790" s="1"/>
  <c r="AD782"/>
  <c r="AD781" s="1"/>
  <c r="AC782"/>
  <c r="AC781" s="1"/>
  <c r="AB782"/>
  <c r="AB781" s="1"/>
  <c r="AA782"/>
  <c r="AA781" s="1"/>
  <c r="Z782"/>
  <c r="Z781" s="1"/>
  <c r="AD778"/>
  <c r="AC778"/>
  <c r="AB778"/>
  <c r="AA778"/>
  <c r="Z778"/>
  <c r="AD776"/>
  <c r="AD775" s="1"/>
  <c r="AD774" s="1"/>
  <c r="AC776"/>
  <c r="AB776"/>
  <c r="AA776"/>
  <c r="Z776"/>
  <c r="Z775" s="1"/>
  <c r="Z774" s="1"/>
  <c r="AD771"/>
  <c r="AD770" s="1"/>
  <c r="AD769" s="1"/>
  <c r="AD768" s="1"/>
  <c r="AC771"/>
  <c r="AC770" s="1"/>
  <c r="AC769" s="1"/>
  <c r="AC768" s="1"/>
  <c r="AB771"/>
  <c r="AB770" s="1"/>
  <c r="AB769" s="1"/>
  <c r="AB768" s="1"/>
  <c r="AA771"/>
  <c r="AA770" s="1"/>
  <c r="AA769" s="1"/>
  <c r="AA768" s="1"/>
  <c r="Z771"/>
  <c r="Z770" s="1"/>
  <c r="Z769" s="1"/>
  <c r="Z768" s="1"/>
  <c r="AD761"/>
  <c r="AD760" s="1"/>
  <c r="AD759" s="1"/>
  <c r="AD758" s="1"/>
  <c r="AC761"/>
  <c r="AC760" s="1"/>
  <c r="AC759" s="1"/>
  <c r="AC758" s="1"/>
  <c r="AB761"/>
  <c r="AB760" s="1"/>
  <c r="AB759" s="1"/>
  <c r="AB758" s="1"/>
  <c r="AA761"/>
  <c r="AA760" s="1"/>
  <c r="AA759" s="1"/>
  <c r="AA758" s="1"/>
  <c r="Z761"/>
  <c r="Z760" s="1"/>
  <c r="Z759" s="1"/>
  <c r="Z758" s="1"/>
  <c r="AD756"/>
  <c r="AD755" s="1"/>
  <c r="AD754" s="1"/>
  <c r="AD753" s="1"/>
  <c r="AD752" s="1"/>
  <c r="AC756"/>
  <c r="AC755" s="1"/>
  <c r="AC754" s="1"/>
  <c r="AC753" s="1"/>
  <c r="AC752" s="1"/>
  <c r="AB756"/>
  <c r="AB755"/>
  <c r="AB754" s="1"/>
  <c r="AB753" s="1"/>
  <c r="AB752" s="1"/>
  <c r="AA756"/>
  <c r="AA755" s="1"/>
  <c r="AA754" s="1"/>
  <c r="AA753" s="1"/>
  <c r="AA752" s="1"/>
  <c r="Z756"/>
  <c r="Z755" s="1"/>
  <c r="Z754" s="1"/>
  <c r="Z753" s="1"/>
  <c r="Z752" s="1"/>
  <c r="AD750"/>
  <c r="AC750"/>
  <c r="AB750"/>
  <c r="AA750"/>
  <c r="Z750"/>
  <c r="AD748"/>
  <c r="AC748"/>
  <c r="AB748"/>
  <c r="AA748"/>
  <c r="Z748"/>
  <c r="AD746"/>
  <c r="AC746"/>
  <c r="AB746"/>
  <c r="AA746"/>
  <c r="Z746"/>
  <c r="AD742"/>
  <c r="AD741" s="1"/>
  <c r="AD740" s="1"/>
  <c r="AC742"/>
  <c r="AC741" s="1"/>
  <c r="AC740" s="1"/>
  <c r="AB742"/>
  <c r="AB741" s="1"/>
  <c r="AB740" s="1"/>
  <c r="AA742"/>
  <c r="AA741"/>
  <c r="AA740" s="1"/>
  <c r="Z742"/>
  <c r="Z741" s="1"/>
  <c r="Z740" s="1"/>
  <c r="AD735"/>
  <c r="AD734" s="1"/>
  <c r="AC735"/>
  <c r="AC734" s="1"/>
  <c r="AB735"/>
  <c r="AB734" s="1"/>
  <c r="AA735"/>
  <c r="AA734"/>
  <c r="Z735"/>
  <c r="Z734" s="1"/>
  <c r="AD724"/>
  <c r="AD723" s="1"/>
  <c r="AD722" s="1"/>
  <c r="AD721" s="1"/>
  <c r="AC724"/>
  <c r="AC723" s="1"/>
  <c r="AC722" s="1"/>
  <c r="AC721" s="1"/>
  <c r="AB724"/>
  <c r="AB723" s="1"/>
  <c r="AB722" s="1"/>
  <c r="AB721" s="1"/>
  <c r="AA724"/>
  <c r="AA723" s="1"/>
  <c r="AA722" s="1"/>
  <c r="AA721" s="1"/>
  <c r="Z724"/>
  <c r="Z723" s="1"/>
  <c r="Z722" s="1"/>
  <c r="Z721" s="1"/>
  <c r="AD719"/>
  <c r="AD718" s="1"/>
  <c r="AD717" s="1"/>
  <c r="AD716" s="1"/>
  <c r="AC719"/>
  <c r="AC718"/>
  <c r="AC717" s="1"/>
  <c r="AC716" s="1"/>
  <c r="AB719"/>
  <c r="AB718" s="1"/>
  <c r="AB717" s="1"/>
  <c r="AB716" s="1"/>
  <c r="AA719"/>
  <c r="AA718" s="1"/>
  <c r="AA717" s="1"/>
  <c r="AA716" s="1"/>
  <c r="Z719"/>
  <c r="Z718" s="1"/>
  <c r="Z717" s="1"/>
  <c r="Z716" s="1"/>
  <c r="AD714"/>
  <c r="AD713" s="1"/>
  <c r="AD712" s="1"/>
  <c r="AD711" s="1"/>
  <c r="AC714"/>
  <c r="AC713" s="1"/>
  <c r="AC712" s="1"/>
  <c r="AC711" s="1"/>
  <c r="AB714"/>
  <c r="AB713" s="1"/>
  <c r="AB712" s="1"/>
  <c r="AB711" s="1"/>
  <c r="AA714"/>
  <c r="AA713" s="1"/>
  <c r="AA712" s="1"/>
  <c r="AA711" s="1"/>
  <c r="Z714"/>
  <c r="Z713" s="1"/>
  <c r="Z712" s="1"/>
  <c r="Z711" s="1"/>
  <c r="AD697"/>
  <c r="AD696" s="1"/>
  <c r="AD695" s="1"/>
  <c r="AC697"/>
  <c r="AC696" s="1"/>
  <c r="AC695" s="1"/>
  <c r="AB697"/>
  <c r="AB696" s="1"/>
  <c r="AB695" s="1"/>
  <c r="AA697"/>
  <c r="AA696" s="1"/>
  <c r="AA695" s="1"/>
  <c r="Z697"/>
  <c r="Z696" s="1"/>
  <c r="Z695" s="1"/>
  <c r="AD690"/>
  <c r="AD689" s="1"/>
  <c r="AD688" s="1"/>
  <c r="AC690"/>
  <c r="AC689" s="1"/>
  <c r="AC688" s="1"/>
  <c r="AB690"/>
  <c r="AB689"/>
  <c r="AB688" s="1"/>
  <c r="AA690"/>
  <c r="AA689" s="1"/>
  <c r="AA688" s="1"/>
  <c r="Z690"/>
  <c r="Z689" s="1"/>
  <c r="Z688" s="1"/>
  <c r="AD685"/>
  <c r="AD684" s="1"/>
  <c r="AD683" s="1"/>
  <c r="AD682" s="1"/>
  <c r="AC685"/>
  <c r="AC684" s="1"/>
  <c r="AC683" s="1"/>
  <c r="AC682" s="1"/>
  <c r="AB685"/>
  <c r="AB684" s="1"/>
  <c r="AB683" s="1"/>
  <c r="AB682" s="1"/>
  <c r="AA685"/>
  <c r="AA684" s="1"/>
  <c r="AA683" s="1"/>
  <c r="AA682" s="1"/>
  <c r="Z685"/>
  <c r="Z684" s="1"/>
  <c r="Z683" s="1"/>
  <c r="Z682" s="1"/>
  <c r="AD680"/>
  <c r="AD679" s="1"/>
  <c r="AD678" s="1"/>
  <c r="AD677" s="1"/>
  <c r="AC680"/>
  <c r="AC679" s="1"/>
  <c r="AC678" s="1"/>
  <c r="AC677" s="1"/>
  <c r="AB680"/>
  <c r="AB679" s="1"/>
  <c r="AB678" s="1"/>
  <c r="AB677" s="1"/>
  <c r="AA680"/>
  <c r="AA679" s="1"/>
  <c r="AA678" s="1"/>
  <c r="AA677" s="1"/>
  <c r="Z680"/>
  <c r="Z679" s="1"/>
  <c r="Z678" s="1"/>
  <c r="Z677" s="1"/>
  <c r="AD670"/>
  <c r="AD669" s="1"/>
  <c r="AD668" s="1"/>
  <c r="AD667" s="1"/>
  <c r="AC670"/>
  <c r="AC669" s="1"/>
  <c r="AC668" s="1"/>
  <c r="AC667" s="1"/>
  <c r="AB670"/>
  <c r="AB669" s="1"/>
  <c r="AB668" s="1"/>
  <c r="AB667" s="1"/>
  <c r="AA670"/>
  <c r="AA669" s="1"/>
  <c r="AA668" s="1"/>
  <c r="AA667" s="1"/>
  <c r="Z670"/>
  <c r="Z669" s="1"/>
  <c r="Z668" s="1"/>
  <c r="Z667" s="1"/>
  <c r="AD657"/>
  <c r="AD656" s="1"/>
  <c r="AC657"/>
  <c r="AC656" s="1"/>
  <c r="AB657"/>
  <c r="AB656" s="1"/>
  <c r="AA657"/>
  <c r="AA656" s="1"/>
  <c r="Z657"/>
  <c r="Z656" s="1"/>
  <c r="AD621"/>
  <c r="AD620" s="1"/>
  <c r="AD619" s="1"/>
  <c r="AC621"/>
  <c r="AC620" s="1"/>
  <c r="AC619" s="1"/>
  <c r="AB621"/>
  <c r="AB620" s="1"/>
  <c r="AB619" s="1"/>
  <c r="AA621"/>
  <c r="AA620" s="1"/>
  <c r="AA619" s="1"/>
  <c r="Z621"/>
  <c r="Z620" s="1"/>
  <c r="Z619" s="1"/>
  <c r="AD617"/>
  <c r="AD616" s="1"/>
  <c r="AD615" s="1"/>
  <c r="AD614" s="1"/>
  <c r="AC617"/>
  <c r="AC616" s="1"/>
  <c r="AC615" s="1"/>
  <c r="AB617"/>
  <c r="AB616" s="1"/>
  <c r="AB615" s="1"/>
  <c r="AA617"/>
  <c r="AA616" s="1"/>
  <c r="AA615" s="1"/>
  <c r="Z617"/>
  <c r="Z616" s="1"/>
  <c r="Z615" s="1"/>
  <c r="AD612"/>
  <c r="AD611" s="1"/>
  <c r="AC612"/>
  <c r="AC611" s="1"/>
  <c r="AB612"/>
  <c r="AB611"/>
  <c r="AA612"/>
  <c r="AA611" s="1"/>
  <c r="Z612"/>
  <c r="Z611" s="1"/>
  <c r="AD609"/>
  <c r="AD608" s="1"/>
  <c r="AC609"/>
  <c r="AC608" s="1"/>
  <c r="AB609"/>
  <c r="AB608" s="1"/>
  <c r="AA609"/>
  <c r="AA608" s="1"/>
  <c r="Z609"/>
  <c r="Z608" s="1"/>
  <c r="AD605"/>
  <c r="AD604" s="1"/>
  <c r="AD603" s="1"/>
  <c r="AC605"/>
  <c r="AC604" s="1"/>
  <c r="AB605"/>
  <c r="AB604" s="1"/>
  <c r="AB603" s="1"/>
  <c r="AA605"/>
  <c r="AA604" s="1"/>
  <c r="AA603" s="1"/>
  <c r="Z605"/>
  <c r="Z604" s="1"/>
  <c r="Z603" s="1"/>
  <c r="AC603"/>
  <c r="AD598"/>
  <c r="AD597" s="1"/>
  <c r="AD596" s="1"/>
  <c r="AC598"/>
  <c r="AC597" s="1"/>
  <c r="AC596" s="1"/>
  <c r="AB598"/>
  <c r="AB597" s="1"/>
  <c r="AB596" s="1"/>
  <c r="AA598"/>
  <c r="AA597" s="1"/>
  <c r="AA596" s="1"/>
  <c r="Z598"/>
  <c r="Z597" s="1"/>
  <c r="Z596" s="1"/>
  <c r="AD588"/>
  <c r="AC588"/>
  <c r="AB588"/>
  <c r="AA588"/>
  <c r="Z588"/>
  <c r="AD586"/>
  <c r="AC586"/>
  <c r="AB586"/>
  <c r="AA586"/>
  <c r="Z586"/>
  <c r="AD584"/>
  <c r="AC584"/>
  <c r="AB584"/>
  <c r="AA584"/>
  <c r="Z584"/>
  <c r="AD580"/>
  <c r="AD579" s="1"/>
  <c r="AD578" s="1"/>
  <c r="AC580"/>
  <c r="AC579" s="1"/>
  <c r="AC578" s="1"/>
  <c r="AB580"/>
  <c r="AB579" s="1"/>
  <c r="AB578" s="1"/>
  <c r="AA580"/>
  <c r="AA579" s="1"/>
  <c r="AA578" s="1"/>
  <c r="Z580"/>
  <c r="Z579" s="1"/>
  <c r="Z578" s="1"/>
  <c r="AD575"/>
  <c r="AD574" s="1"/>
  <c r="AC575"/>
  <c r="AC574" s="1"/>
  <c r="AB575"/>
  <c r="AB574" s="1"/>
  <c r="AA575"/>
  <c r="AA574" s="1"/>
  <c r="Z575"/>
  <c r="Z574" s="1"/>
  <c r="AD570"/>
  <c r="AD569" s="1"/>
  <c r="AC570"/>
  <c r="AC569" s="1"/>
  <c r="AB570"/>
  <c r="AB569" s="1"/>
  <c r="AA570"/>
  <c r="AA569" s="1"/>
  <c r="Z570"/>
  <c r="Z569" s="1"/>
  <c r="AD561"/>
  <c r="AD560" s="1"/>
  <c r="AC561"/>
  <c r="AC560" s="1"/>
  <c r="AB561"/>
  <c r="AB560" s="1"/>
  <c r="AA561"/>
  <c r="AA560" s="1"/>
  <c r="Z561"/>
  <c r="Z560" s="1"/>
  <c r="AD556"/>
  <c r="AD555" s="1"/>
  <c r="AC556"/>
  <c r="AC555" s="1"/>
  <c r="AB556"/>
  <c r="AB555" s="1"/>
  <c r="AA556"/>
  <c r="AA555" s="1"/>
  <c r="Z556"/>
  <c r="Z555"/>
  <c r="AD553"/>
  <c r="AD552" s="1"/>
  <c r="AC553"/>
  <c r="AC552" s="1"/>
  <c r="AB553"/>
  <c r="AB552"/>
  <c r="AA553"/>
  <c r="AA552" s="1"/>
  <c r="Z553"/>
  <c r="Z552" s="1"/>
  <c r="AD550"/>
  <c r="AD549" s="1"/>
  <c r="AC550"/>
  <c r="AC549" s="1"/>
  <c r="AB550"/>
  <c r="AB549" s="1"/>
  <c r="AA550"/>
  <c r="AA549" s="1"/>
  <c r="Z550"/>
  <c r="Z549"/>
  <c r="AD545"/>
  <c r="AD544" s="1"/>
  <c r="AD543" s="1"/>
  <c r="AD542" s="1"/>
  <c r="AC545"/>
  <c r="AC544" s="1"/>
  <c r="AC543" s="1"/>
  <c r="AC542" s="1"/>
  <c r="AB545"/>
  <c r="AB544" s="1"/>
  <c r="AB543" s="1"/>
  <c r="AB542" s="1"/>
  <c r="AA545"/>
  <c r="AA544" s="1"/>
  <c r="AA543" s="1"/>
  <c r="AA542" s="1"/>
  <c r="Z545"/>
  <c r="Z544" s="1"/>
  <c r="Z543" s="1"/>
  <c r="Z542" s="1"/>
  <c r="AD537"/>
  <c r="AD536" s="1"/>
  <c r="AC537"/>
  <c r="AC536" s="1"/>
  <c r="AB537"/>
  <c r="AB536" s="1"/>
  <c r="AA537"/>
  <c r="AA536" s="1"/>
  <c r="Z537"/>
  <c r="Z536" s="1"/>
  <c r="AD531"/>
  <c r="AD530" s="1"/>
  <c r="AC531"/>
  <c r="AC530" s="1"/>
  <c r="AB531"/>
  <c r="AB530" s="1"/>
  <c r="AA531"/>
  <c r="AA530" s="1"/>
  <c r="Z531"/>
  <c r="Z530"/>
  <c r="AD522"/>
  <c r="AD521" s="1"/>
  <c r="AC522"/>
  <c r="AC521" s="1"/>
  <c r="AB522"/>
  <c r="AB521" s="1"/>
  <c r="AA522"/>
  <c r="AA521" s="1"/>
  <c r="Z522"/>
  <c r="Z521" s="1"/>
  <c r="AD519"/>
  <c r="AD518" s="1"/>
  <c r="AC519"/>
  <c r="AC518" s="1"/>
  <c r="AB519"/>
  <c r="AB518"/>
  <c r="AA519"/>
  <c r="AA518" s="1"/>
  <c r="Z519"/>
  <c r="Z518" s="1"/>
  <c r="AD509"/>
  <c r="AD508" s="1"/>
  <c r="AD507" s="1"/>
  <c r="AC509"/>
  <c r="AC508" s="1"/>
  <c r="AC507" s="1"/>
  <c r="AB509"/>
  <c r="AB508" s="1"/>
  <c r="AB507" s="1"/>
  <c r="AA509"/>
  <c r="AA508" s="1"/>
  <c r="AA507" s="1"/>
  <c r="Z509"/>
  <c r="Z508" s="1"/>
  <c r="Z507" s="1"/>
  <c r="AD486"/>
  <c r="AD483" s="1"/>
  <c r="AC486"/>
  <c r="AC483" s="1"/>
  <c r="AB486"/>
  <c r="AB483" s="1"/>
  <c r="AA486"/>
  <c r="AA483" s="1"/>
  <c r="Z486"/>
  <c r="Z483" s="1"/>
  <c r="AD472"/>
  <c r="AD471" s="1"/>
  <c r="AC472"/>
  <c r="AC471" s="1"/>
  <c r="AB472"/>
  <c r="AB471" s="1"/>
  <c r="AA472"/>
  <c r="AA471" s="1"/>
  <c r="Z472"/>
  <c r="Z471" s="1"/>
  <c r="AD466"/>
  <c r="AD465" s="1"/>
  <c r="AC466"/>
  <c r="AC465" s="1"/>
  <c r="AB466"/>
  <c r="AB465" s="1"/>
  <c r="AA466"/>
  <c r="AA465"/>
  <c r="Z466"/>
  <c r="Z465" s="1"/>
  <c r="AD463"/>
  <c r="AD462" s="1"/>
  <c r="AD461" s="1"/>
  <c r="AC463"/>
  <c r="AC462" s="1"/>
  <c r="AC461" s="1"/>
  <c r="AB463"/>
  <c r="AB462" s="1"/>
  <c r="AB461" s="1"/>
  <c r="AA463"/>
  <c r="AA462" s="1"/>
  <c r="AA461" s="1"/>
  <c r="Z463"/>
  <c r="Z462" s="1"/>
  <c r="Z461" s="1"/>
  <c r="AD459"/>
  <c r="AC459"/>
  <c r="AB459"/>
  <c r="AA459"/>
  <c r="Z459"/>
  <c r="AD457"/>
  <c r="AC457"/>
  <c r="AB457"/>
  <c r="AA457"/>
  <c r="Z457"/>
  <c r="AD455"/>
  <c r="AC455"/>
  <c r="AB455"/>
  <c r="AA455"/>
  <c r="Z455"/>
  <c r="AD447"/>
  <c r="AD446" s="1"/>
  <c r="AD445" s="1"/>
  <c r="AC447"/>
  <c r="AC446" s="1"/>
  <c r="AC445" s="1"/>
  <c r="AB447"/>
  <c r="AB446" s="1"/>
  <c r="AB445" s="1"/>
  <c r="AA447"/>
  <c r="AA446" s="1"/>
  <c r="AA445" s="1"/>
  <c r="Z447"/>
  <c r="Z446" s="1"/>
  <c r="Z445" s="1"/>
  <c r="AD442"/>
  <c r="AD441" s="1"/>
  <c r="AD440" s="1"/>
  <c r="AD439" s="1"/>
  <c r="AC442"/>
  <c r="AC441" s="1"/>
  <c r="AC440" s="1"/>
  <c r="AC439" s="1"/>
  <c r="AB442"/>
  <c r="AB441" s="1"/>
  <c r="AB440" s="1"/>
  <c r="AB439" s="1"/>
  <c r="AA442"/>
  <c r="AA441" s="1"/>
  <c r="AA440" s="1"/>
  <c r="AA439" s="1"/>
  <c r="Z442"/>
  <c r="Z441"/>
  <c r="Z440" s="1"/>
  <c r="Z439" s="1"/>
  <c r="AD435"/>
  <c r="AD434" s="1"/>
  <c r="AD433" s="1"/>
  <c r="AD432" s="1"/>
  <c r="AC435"/>
  <c r="AC434" s="1"/>
  <c r="AC433" s="1"/>
  <c r="AC432" s="1"/>
  <c r="AB435"/>
  <c r="AB434" s="1"/>
  <c r="AB433" s="1"/>
  <c r="AB432" s="1"/>
  <c r="AA435"/>
  <c r="AA434"/>
  <c r="AA433" s="1"/>
  <c r="AA432" s="1"/>
  <c r="Z435"/>
  <c r="Z434" s="1"/>
  <c r="Z433" s="1"/>
  <c r="Z432" s="1"/>
  <c r="AD422"/>
  <c r="AD421" s="1"/>
  <c r="AD418"/>
  <c r="AC418"/>
  <c r="AB418"/>
  <c r="AA418"/>
  <c r="Z418"/>
  <c r="AD416"/>
  <c r="AC416"/>
  <c r="AB416"/>
  <c r="AA416"/>
  <c r="Z416"/>
  <c r="AD414"/>
  <c r="AC414"/>
  <c r="AB414"/>
  <c r="AA414"/>
  <c r="Z414"/>
  <c r="AD410"/>
  <c r="AD409" s="1"/>
  <c r="AD408" s="1"/>
  <c r="AC410"/>
  <c r="AC409" s="1"/>
  <c r="AC408" s="1"/>
  <c r="AB410"/>
  <c r="AB409" s="1"/>
  <c r="AB408" s="1"/>
  <c r="AA410"/>
  <c r="AA409" s="1"/>
  <c r="AA408" s="1"/>
  <c r="Z410"/>
  <c r="Z409" s="1"/>
  <c r="Z408" s="1"/>
  <c r="AD400"/>
  <c r="AD399" s="1"/>
  <c r="AD398" s="1"/>
  <c r="AD397" s="1"/>
  <c r="AC400"/>
  <c r="AC399" s="1"/>
  <c r="AC398" s="1"/>
  <c r="AC397" s="1"/>
  <c r="AB400"/>
  <c r="AB399" s="1"/>
  <c r="AB398" s="1"/>
  <c r="AB397" s="1"/>
  <c r="AA400"/>
  <c r="AA399" s="1"/>
  <c r="AA398" s="1"/>
  <c r="AA397" s="1"/>
  <c r="Z400"/>
  <c r="Z399" s="1"/>
  <c r="Z398" s="1"/>
  <c r="Z397" s="1"/>
  <c r="AD381"/>
  <c r="AD380" s="1"/>
  <c r="AD379" s="1"/>
  <c r="AD378" s="1"/>
  <c r="AC381"/>
  <c r="AC380" s="1"/>
  <c r="AC379" s="1"/>
  <c r="AC378" s="1"/>
  <c r="AB381"/>
  <c r="AB380" s="1"/>
  <c r="AB379" s="1"/>
  <c r="AB378" s="1"/>
  <c r="AA381"/>
  <c r="AA380" s="1"/>
  <c r="AA379" s="1"/>
  <c r="AA378" s="1"/>
  <c r="Z381"/>
  <c r="Z380" s="1"/>
  <c r="Z379" s="1"/>
  <c r="Z378" s="1"/>
  <c r="AD376"/>
  <c r="AC376"/>
  <c r="AB376"/>
  <c r="AA376"/>
  <c r="Z376"/>
  <c r="AD374"/>
  <c r="AC374"/>
  <c r="AB374"/>
  <c r="AA374"/>
  <c r="Z374"/>
  <c r="AD372"/>
  <c r="AC372"/>
  <c r="AB372"/>
  <c r="AA372"/>
  <c r="Z372"/>
  <c r="AD343"/>
  <c r="AD342" s="1"/>
  <c r="AD341" s="1"/>
  <c r="AD340" s="1"/>
  <c r="AD339" s="1"/>
  <c r="AD338" s="1"/>
  <c r="AC343"/>
  <c r="AC342" s="1"/>
  <c r="AC341" s="1"/>
  <c r="AC340" s="1"/>
  <c r="AC339" s="1"/>
  <c r="AC338" s="1"/>
  <c r="AB343"/>
  <c r="AB342" s="1"/>
  <c r="AB341" s="1"/>
  <c r="AB340" s="1"/>
  <c r="AB339" s="1"/>
  <c r="AB338" s="1"/>
  <c r="AA343"/>
  <c r="AA342" s="1"/>
  <c r="AA341" s="1"/>
  <c r="AA340" s="1"/>
  <c r="AA339" s="1"/>
  <c r="AA338" s="1"/>
  <c r="Z343"/>
  <c r="Z342" s="1"/>
  <c r="Z341" s="1"/>
  <c r="Z340" s="1"/>
  <c r="Z339" s="1"/>
  <c r="Z338" s="1"/>
  <c r="AD322"/>
  <c r="AD321" s="1"/>
  <c r="AC322"/>
  <c r="AC321" s="1"/>
  <c r="AB322"/>
  <c r="AB321" s="1"/>
  <c r="AA322"/>
  <c r="AA321" s="1"/>
  <c r="Z322"/>
  <c r="Z321" s="1"/>
  <c r="AD319"/>
  <c r="AD318" s="1"/>
  <c r="AC319"/>
  <c r="AC318" s="1"/>
  <c r="AB319"/>
  <c r="AB318" s="1"/>
  <c r="AA319"/>
  <c r="AA318" s="1"/>
  <c r="Z319"/>
  <c r="Z318" s="1"/>
  <c r="AD313"/>
  <c r="AD312" s="1"/>
  <c r="AC313"/>
  <c r="AC312" s="1"/>
  <c r="AB313"/>
  <c r="AB312" s="1"/>
  <c r="AA313"/>
  <c r="AA312" s="1"/>
  <c r="Z313"/>
  <c r="Z312" s="1"/>
  <c r="AD306"/>
  <c r="AC306"/>
  <c r="AB306"/>
  <c r="AA306"/>
  <c r="Z306"/>
  <c r="AD302"/>
  <c r="AC302"/>
  <c r="AB302"/>
  <c r="AA302"/>
  <c r="Z302"/>
  <c r="AD300"/>
  <c r="AC300"/>
  <c r="AB300"/>
  <c r="AA300"/>
  <c r="Z300"/>
  <c r="AD295"/>
  <c r="AD294" s="1"/>
  <c r="AD293" s="1"/>
  <c r="AD292" s="1"/>
  <c r="AC295"/>
  <c r="AC294" s="1"/>
  <c r="AC293" s="1"/>
  <c r="AC292" s="1"/>
  <c r="AB295"/>
  <c r="AB294" s="1"/>
  <c r="AB293" s="1"/>
  <c r="AB292" s="1"/>
  <c r="AA295"/>
  <c r="AA294" s="1"/>
  <c r="AA293" s="1"/>
  <c r="AA292" s="1"/>
  <c r="Z295"/>
  <c r="Z294" s="1"/>
  <c r="Z293" s="1"/>
  <c r="Z292" s="1"/>
  <c r="AD285"/>
  <c r="AC285"/>
  <c r="AB285"/>
  <c r="AA285"/>
  <c r="Z285"/>
  <c r="AD283"/>
  <c r="AC283"/>
  <c r="AB283"/>
  <c r="AA283"/>
  <c r="Z283"/>
  <c r="AD281"/>
  <c r="AC281"/>
  <c r="AB281"/>
  <c r="AA281"/>
  <c r="Z281"/>
  <c r="AD276"/>
  <c r="AD275" s="1"/>
  <c r="AD274" s="1"/>
  <c r="AD273" s="1"/>
  <c r="AC276"/>
  <c r="AC275" s="1"/>
  <c r="AC274" s="1"/>
  <c r="AC273" s="1"/>
  <c r="AB276"/>
  <c r="AB275" s="1"/>
  <c r="AB274" s="1"/>
  <c r="AB273" s="1"/>
  <c r="AA276"/>
  <c r="AA275" s="1"/>
  <c r="AA274"/>
  <c r="AA273" s="1"/>
  <c r="Z276"/>
  <c r="Z275" s="1"/>
  <c r="Z274" s="1"/>
  <c r="Z273" s="1"/>
  <c r="AD264"/>
  <c r="AC264"/>
  <c r="AB264"/>
  <c r="AA264"/>
  <c r="Z264"/>
  <c r="AD262"/>
  <c r="AC262"/>
  <c r="AC261" s="1"/>
  <c r="AC260" s="1"/>
  <c r="AC259" s="1"/>
  <c r="AB262"/>
  <c r="AA262"/>
  <c r="Z262"/>
  <c r="AD257"/>
  <c r="AC257"/>
  <c r="AB257"/>
  <c r="AA257"/>
  <c r="Z257"/>
  <c r="AD255"/>
  <c r="AC255"/>
  <c r="AB255"/>
  <c r="AB254" s="1"/>
  <c r="AA255"/>
  <c r="Z255"/>
  <c r="AD245"/>
  <c r="AC245"/>
  <c r="AB245"/>
  <c r="AA245"/>
  <c r="Z245"/>
  <c r="AD243"/>
  <c r="AC243"/>
  <c r="AB243"/>
  <c r="AA243"/>
  <c r="Z243"/>
  <c r="AD241"/>
  <c r="AC241"/>
  <c r="AB241"/>
  <c r="AA241"/>
  <c r="Z241"/>
  <c r="AD235"/>
  <c r="AD234" s="1"/>
  <c r="AC235"/>
  <c r="AC234" s="1"/>
  <c r="AB235"/>
  <c r="AB234" s="1"/>
  <c r="AA235"/>
  <c r="AA234" s="1"/>
  <c r="Z235"/>
  <c r="Z234" s="1"/>
  <c r="AD227"/>
  <c r="AC227"/>
  <c r="AB227"/>
  <c r="AA227"/>
  <c r="Z227"/>
  <c r="AD225"/>
  <c r="AC225"/>
  <c r="AB225"/>
  <c r="AA225"/>
  <c r="Z225"/>
  <c r="AD222"/>
  <c r="AD221" s="1"/>
  <c r="AC222"/>
  <c r="AC221" s="1"/>
  <c r="AB222"/>
  <c r="AB221" s="1"/>
  <c r="AA222"/>
  <c r="AA221" s="1"/>
  <c r="Z222"/>
  <c r="Z221" s="1"/>
  <c r="AD219"/>
  <c r="AC219"/>
  <c r="AB219"/>
  <c r="AA219"/>
  <c r="Z219"/>
  <c r="AD217"/>
  <c r="AC217"/>
  <c r="AB217"/>
  <c r="AA217"/>
  <c r="Z217"/>
  <c r="Z216" s="1"/>
  <c r="AD210"/>
  <c r="AC210"/>
  <c r="AB210"/>
  <c r="AA210"/>
  <c r="Z210"/>
  <c r="AD208"/>
  <c r="AC208"/>
  <c r="AB208"/>
  <c r="AA208"/>
  <c r="Z208"/>
  <c r="AD206"/>
  <c r="AC206"/>
  <c r="AB206"/>
  <c r="AA206"/>
  <c r="Z206"/>
  <c r="AD201"/>
  <c r="AC201"/>
  <c r="AB201"/>
  <c r="AB198" s="1"/>
  <c r="AA201"/>
  <c r="Z201"/>
  <c r="AD199"/>
  <c r="AC199"/>
  <c r="AB199"/>
  <c r="AA199"/>
  <c r="Z199"/>
  <c r="AD195"/>
  <c r="AD194" s="1"/>
  <c r="AC195"/>
  <c r="AC194" s="1"/>
  <c r="AB195"/>
  <c r="AB194" s="1"/>
  <c r="AA195"/>
  <c r="AA194" s="1"/>
  <c r="Z195"/>
  <c r="Z194" s="1"/>
  <c r="AD192"/>
  <c r="AC192"/>
  <c r="AB192"/>
  <c r="AA192"/>
  <c r="Z192"/>
  <c r="AD190"/>
  <c r="AC190"/>
  <c r="AB190"/>
  <c r="AA190"/>
  <c r="Z190"/>
  <c r="AD188"/>
  <c r="AC188"/>
  <c r="AB188"/>
  <c r="AA188"/>
  <c r="Z188"/>
  <c r="AD183"/>
  <c r="AD182" s="1"/>
  <c r="AD181" s="1"/>
  <c r="AD180" s="1"/>
  <c r="AC183"/>
  <c r="AC182" s="1"/>
  <c r="AC181" s="1"/>
  <c r="AC180" s="1"/>
  <c r="AB183"/>
  <c r="AB182" s="1"/>
  <c r="AB181" s="1"/>
  <c r="AB180" s="1"/>
  <c r="AA183"/>
  <c r="AA182" s="1"/>
  <c r="AA181" s="1"/>
  <c r="AA180" s="1"/>
  <c r="Z183"/>
  <c r="Z182" s="1"/>
  <c r="Z181" s="1"/>
  <c r="Z180" s="1"/>
  <c r="AD171"/>
  <c r="AD170" s="1"/>
  <c r="AC171"/>
  <c r="AC170" s="1"/>
  <c r="AB171"/>
  <c r="AB170" s="1"/>
  <c r="AA171"/>
  <c r="AA170" s="1"/>
  <c r="Z171"/>
  <c r="Z170" s="1"/>
  <c r="AD165"/>
  <c r="AD164" s="1"/>
  <c r="AC165"/>
  <c r="AC164" s="1"/>
  <c r="AB165"/>
  <c r="AB164" s="1"/>
  <c r="AA165"/>
  <c r="AA164" s="1"/>
  <c r="Z165"/>
  <c r="Z164" s="1"/>
  <c r="AD162"/>
  <c r="AD161" s="1"/>
  <c r="AC162"/>
  <c r="AC161" s="1"/>
  <c r="AB162"/>
  <c r="AB161" s="1"/>
  <c r="AA162"/>
  <c r="AA161" s="1"/>
  <c r="Z162"/>
  <c r="Z161" s="1"/>
  <c r="AD159"/>
  <c r="AD158" s="1"/>
  <c r="AC159"/>
  <c r="AC158" s="1"/>
  <c r="AB159"/>
  <c r="AB158" s="1"/>
  <c r="AA159"/>
  <c r="AA158" s="1"/>
  <c r="Z159"/>
  <c r="Z158" s="1"/>
  <c r="AD154"/>
  <c r="AD153" s="1"/>
  <c r="AC154"/>
  <c r="AC153" s="1"/>
  <c r="AB154"/>
  <c r="AB153" s="1"/>
  <c r="AA154"/>
  <c r="AA153" s="1"/>
  <c r="Z154"/>
  <c r="Z153" s="1"/>
  <c r="AD150"/>
  <c r="AD149" s="1"/>
  <c r="AD148" s="1"/>
  <c r="AC150"/>
  <c r="AC149" s="1"/>
  <c r="AC148" s="1"/>
  <c r="AB150"/>
  <c r="AB149" s="1"/>
  <c r="AB148" s="1"/>
  <c r="AA150"/>
  <c r="AA149" s="1"/>
  <c r="AA148" s="1"/>
  <c r="Z150"/>
  <c r="Z149" s="1"/>
  <c r="Z148" s="1"/>
  <c r="AD145"/>
  <c r="AD144" s="1"/>
  <c r="AD143" s="1"/>
  <c r="AD142" s="1"/>
  <c r="AC145"/>
  <c r="AC144" s="1"/>
  <c r="AC143" s="1"/>
  <c r="AC142" s="1"/>
  <c r="AB145"/>
  <c r="AB144" s="1"/>
  <c r="AB143" s="1"/>
  <c r="AB142" s="1"/>
  <c r="AA145"/>
  <c r="AA144" s="1"/>
  <c r="AA143" s="1"/>
  <c r="AA142" s="1"/>
  <c r="Z145"/>
  <c r="Z144" s="1"/>
  <c r="Z143" s="1"/>
  <c r="Z142" s="1"/>
  <c r="AD133"/>
  <c r="AD132" s="1"/>
  <c r="AD131" s="1"/>
  <c r="AD130" s="1"/>
  <c r="AD129" s="1"/>
  <c r="AC133"/>
  <c r="AC132" s="1"/>
  <c r="AC131" s="1"/>
  <c r="AC130" s="1"/>
  <c r="AC129" s="1"/>
  <c r="AB133"/>
  <c r="AB132" s="1"/>
  <c r="AB131" s="1"/>
  <c r="AB130" s="1"/>
  <c r="AB129" s="1"/>
  <c r="AA133"/>
  <c r="AA132" s="1"/>
  <c r="AA131" s="1"/>
  <c r="AA130" s="1"/>
  <c r="AA129" s="1"/>
  <c r="Z133"/>
  <c r="Z132" s="1"/>
  <c r="Z131" s="1"/>
  <c r="Z130" s="1"/>
  <c r="Z129" s="1"/>
  <c r="AD126"/>
  <c r="AD125" s="1"/>
  <c r="AD124" s="1"/>
  <c r="AD123" s="1"/>
  <c r="AD122" s="1"/>
  <c r="AC126"/>
  <c r="AB126"/>
  <c r="AB125" s="1"/>
  <c r="AB124" s="1"/>
  <c r="AB123" s="1"/>
  <c r="AB122" s="1"/>
  <c r="AA126"/>
  <c r="AA125" s="1"/>
  <c r="AA124" s="1"/>
  <c r="AA123" s="1"/>
  <c r="AA122" s="1"/>
  <c r="Z126"/>
  <c r="Z125" s="1"/>
  <c r="Z124" s="1"/>
  <c r="Z123" s="1"/>
  <c r="Z122" s="1"/>
  <c r="AC125"/>
  <c r="AC124" s="1"/>
  <c r="AC123" s="1"/>
  <c r="AC122" s="1"/>
  <c r="AD119"/>
  <c r="AD118" s="1"/>
  <c r="AC119"/>
  <c r="AC118" s="1"/>
  <c r="AB119"/>
  <c r="AB118" s="1"/>
  <c r="AA119"/>
  <c r="AA118" s="1"/>
  <c r="Z119"/>
  <c r="Z118" s="1"/>
  <c r="AD115"/>
  <c r="AC115"/>
  <c r="AB115"/>
  <c r="AA115"/>
  <c r="Z115"/>
  <c r="AD113"/>
  <c r="AC113"/>
  <c r="AB113"/>
  <c r="AA113"/>
  <c r="Z113"/>
  <c r="AD111"/>
  <c r="AC111"/>
  <c r="AB111"/>
  <c r="AA111"/>
  <c r="Z111"/>
  <c r="AD92"/>
  <c r="AD91" s="1"/>
  <c r="AC92"/>
  <c r="AC91" s="1"/>
  <c r="AB92"/>
  <c r="AB91" s="1"/>
  <c r="AA92"/>
  <c r="AA91" s="1"/>
  <c r="Z92"/>
  <c r="Z91" s="1"/>
  <c r="AD89"/>
  <c r="AC89"/>
  <c r="AB89"/>
  <c r="AA89"/>
  <c r="Z89"/>
  <c r="AD87"/>
  <c r="AD86" s="1"/>
  <c r="AC87"/>
  <c r="AB87"/>
  <c r="AA87"/>
  <c r="AA86" s="1"/>
  <c r="Z87"/>
  <c r="Z86" s="1"/>
  <c r="AD82"/>
  <c r="AD81" s="1"/>
  <c r="AC82"/>
  <c r="AC81" s="1"/>
  <c r="AB82"/>
  <c r="AB81" s="1"/>
  <c r="AA82"/>
  <c r="AA81" s="1"/>
  <c r="Z82"/>
  <c r="Z81" s="1"/>
  <c r="AD77"/>
  <c r="AC77"/>
  <c r="AB77"/>
  <c r="AA77"/>
  <c r="Z77"/>
  <c r="AD75"/>
  <c r="AC75"/>
  <c r="AC74" s="1"/>
  <c r="AB75"/>
  <c r="AA75"/>
  <c r="Z75"/>
  <c r="Z74"/>
  <c r="AD70"/>
  <c r="AD69" s="1"/>
  <c r="AC70"/>
  <c r="AC69" s="1"/>
  <c r="AB70"/>
  <c r="AB69" s="1"/>
  <c r="AA70"/>
  <c r="AA69" s="1"/>
  <c r="Z70"/>
  <c r="Z69" s="1"/>
  <c r="AD64"/>
  <c r="AC64"/>
  <c r="AB64"/>
  <c r="AB61" s="1"/>
  <c r="AA64"/>
  <c r="Z64"/>
  <c r="AD62"/>
  <c r="AC62"/>
  <c r="AC61" s="1"/>
  <c r="AB62"/>
  <c r="AA62"/>
  <c r="Z62"/>
  <c r="AD59"/>
  <c r="AC59"/>
  <c r="AB59"/>
  <c r="AA59"/>
  <c r="Z59"/>
  <c r="Z56" s="1"/>
  <c r="AD57"/>
  <c r="AC57"/>
  <c r="AB57"/>
  <c r="AA57"/>
  <c r="AA56" s="1"/>
  <c r="Z57"/>
  <c r="AD54"/>
  <c r="AC54"/>
  <c r="AC53" s="1"/>
  <c r="AB54"/>
  <c r="AB53" s="1"/>
  <c r="AA54"/>
  <c r="AA53" s="1"/>
  <c r="Z54"/>
  <c r="Z53" s="1"/>
  <c r="AD51"/>
  <c r="AC51"/>
  <c r="AC44" s="1"/>
  <c r="AC43" s="1"/>
  <c r="AB51"/>
  <c r="AA51"/>
  <c r="Z51"/>
  <c r="AD47"/>
  <c r="AD44" s="1"/>
  <c r="AD43" s="1"/>
  <c r="AC47"/>
  <c r="AB47"/>
  <c r="AA47"/>
  <c r="Z47"/>
  <c r="AD45"/>
  <c r="AC45"/>
  <c r="AB45"/>
  <c r="AA45"/>
  <c r="AA44" s="1"/>
  <c r="AA43" s="1"/>
  <c r="Z45"/>
  <c r="AD37"/>
  <c r="AC37"/>
  <c r="AB37"/>
  <c r="AB29" s="1"/>
  <c r="AA37"/>
  <c r="Z37"/>
  <c r="AD34"/>
  <c r="AC34"/>
  <c r="AB34"/>
  <c r="AA34"/>
  <c r="Z34"/>
  <c r="AD32"/>
  <c r="AD29" s="1"/>
  <c r="AC32"/>
  <c r="AB32"/>
  <c r="AA32"/>
  <c r="Z32"/>
  <c r="Z29" s="1"/>
  <c r="AD30"/>
  <c r="AC30"/>
  <c r="AB30"/>
  <c r="AA30"/>
  <c r="Z30"/>
  <c r="AD27"/>
  <c r="AD26" s="1"/>
  <c r="AC27"/>
  <c r="AC26" s="1"/>
  <c r="AB27"/>
  <c r="AB26" s="1"/>
  <c r="AA27"/>
  <c r="AA26" s="1"/>
  <c r="Z27"/>
  <c r="Z26" s="1"/>
  <c r="AD24"/>
  <c r="AD23" s="1"/>
  <c r="AC24"/>
  <c r="AC23" s="1"/>
  <c r="AB24"/>
  <c r="AB23" s="1"/>
  <c r="AA24"/>
  <c r="AA23" s="1"/>
  <c r="Z24"/>
  <c r="Z23"/>
  <c r="AD13"/>
  <c r="AD12" s="1"/>
  <c r="AD11" s="1"/>
  <c r="AD10" s="1"/>
  <c r="AD9" s="1"/>
  <c r="AC13"/>
  <c r="AC12" s="1"/>
  <c r="AC11" s="1"/>
  <c r="AC10" s="1"/>
  <c r="AC9" s="1"/>
  <c r="AB13"/>
  <c r="AB12"/>
  <c r="AB11" s="1"/>
  <c r="AB10" s="1"/>
  <c r="AB9" s="1"/>
  <c r="AA13"/>
  <c r="AA12" s="1"/>
  <c r="AA11" s="1"/>
  <c r="AA10" s="1"/>
  <c r="AA9" s="1"/>
  <c r="Z13"/>
  <c r="Z12" s="1"/>
  <c r="Z11" s="1"/>
  <c r="Z10" s="1"/>
  <c r="Z9" s="1"/>
  <c r="Y1272"/>
  <c r="AF1272" s="1"/>
  <c r="AF1271" s="1"/>
  <c r="AF1270" s="1"/>
  <c r="X1272"/>
  <c r="AE1272" s="1"/>
  <c r="T1271"/>
  <c r="T1270" s="1"/>
  <c r="U1271"/>
  <c r="U1270" s="1"/>
  <c r="V1271"/>
  <c r="V1270" s="1"/>
  <c r="W1271"/>
  <c r="W1270" s="1"/>
  <c r="S1271"/>
  <c r="S1270" s="1"/>
  <c r="X1733"/>
  <c r="Y1733"/>
  <c r="W1726"/>
  <c r="W1725" s="1"/>
  <c r="W1724" s="1"/>
  <c r="W1723" s="1"/>
  <c r="W1721" s="1"/>
  <c r="V1726"/>
  <c r="V1725"/>
  <c r="V1724" s="1"/>
  <c r="V1723" s="1"/>
  <c r="V1721" s="1"/>
  <c r="U1726"/>
  <c r="U1725" s="1"/>
  <c r="U1724" s="1"/>
  <c r="U1723" s="1"/>
  <c r="U1721" s="1"/>
  <c r="T1726"/>
  <c r="T1725" s="1"/>
  <c r="T1724" s="1"/>
  <c r="T1723" s="1"/>
  <c r="T1721" s="1"/>
  <c r="S1726"/>
  <c r="S1725" s="1"/>
  <c r="S1724" s="1"/>
  <c r="S1723" s="1"/>
  <c r="S1721" s="1"/>
  <c r="W1718"/>
  <c r="W1717" s="1"/>
  <c r="W1716" s="1"/>
  <c r="W1715" s="1"/>
  <c r="W1714" s="1"/>
  <c r="W1712" s="1"/>
  <c r="V1718"/>
  <c r="V1717" s="1"/>
  <c r="V1716" s="1"/>
  <c r="V1715" s="1"/>
  <c r="V1714" s="1"/>
  <c r="V1712" s="1"/>
  <c r="U1718"/>
  <c r="U1717" s="1"/>
  <c r="U1716" s="1"/>
  <c r="U1715" s="1"/>
  <c r="U1714" s="1"/>
  <c r="U1712" s="1"/>
  <c r="T1718"/>
  <c r="T1717" s="1"/>
  <c r="T1716" s="1"/>
  <c r="T1715" s="1"/>
  <c r="T1714" s="1"/>
  <c r="T1712" s="1"/>
  <c r="S1718"/>
  <c r="S1717" s="1"/>
  <c r="S1716" s="1"/>
  <c r="S1715" s="1"/>
  <c r="S1714" s="1"/>
  <c r="S1712" s="1"/>
  <c r="W1672"/>
  <c r="W1671" s="1"/>
  <c r="V1672"/>
  <c r="V1671" s="1"/>
  <c r="U1672"/>
  <c r="U1671" s="1"/>
  <c r="T1672"/>
  <c r="T1671" s="1"/>
  <c r="S1672"/>
  <c r="S1671" s="1"/>
  <c r="W1662"/>
  <c r="W1661" s="1"/>
  <c r="V1662"/>
  <c r="V1661" s="1"/>
  <c r="U1662"/>
  <c r="U1661" s="1"/>
  <c r="T1662"/>
  <c r="T1661" s="1"/>
  <c r="S1662"/>
  <c r="S1661" s="1"/>
  <c r="W1655"/>
  <c r="W1654" s="1"/>
  <c r="W1653" s="1"/>
  <c r="V1655"/>
  <c r="V1654"/>
  <c r="V1653" s="1"/>
  <c r="U1655"/>
  <c r="U1654" s="1"/>
  <c r="U1653" s="1"/>
  <c r="T1655"/>
  <c r="T1654" s="1"/>
  <c r="T1653" s="1"/>
  <c r="S1655"/>
  <c r="S1654" s="1"/>
  <c r="S1653" s="1"/>
  <c r="W1646"/>
  <c r="W1645" s="1"/>
  <c r="W1644" s="1"/>
  <c r="W1643" s="1"/>
  <c r="V1646"/>
  <c r="V1645" s="1"/>
  <c r="V1644" s="1"/>
  <c r="V1643" s="1"/>
  <c r="U1646"/>
  <c r="U1645" s="1"/>
  <c r="U1644" s="1"/>
  <c r="U1643" s="1"/>
  <c r="T1646"/>
  <c r="T1645" s="1"/>
  <c r="T1644" s="1"/>
  <c r="T1643" s="1"/>
  <c r="S1646"/>
  <c r="S1645" s="1"/>
  <c r="S1644" s="1"/>
  <c r="S1643" s="1"/>
  <c r="W1638"/>
  <c r="W1637" s="1"/>
  <c r="V1638"/>
  <c r="V1637" s="1"/>
  <c r="U1638"/>
  <c r="U1637" s="1"/>
  <c r="T1638"/>
  <c r="T1637" s="1"/>
  <c r="S1638"/>
  <c r="S1637" s="1"/>
  <c r="W1635"/>
  <c r="W1634" s="1"/>
  <c r="V1635"/>
  <c r="V1634" s="1"/>
  <c r="U1635"/>
  <c r="U1634" s="1"/>
  <c r="T1635"/>
  <c r="T1634" s="1"/>
  <c r="S1635"/>
  <c r="S1634" s="1"/>
  <c r="W1632"/>
  <c r="W1631" s="1"/>
  <c r="V1632"/>
  <c r="V1631" s="1"/>
  <c r="U1632"/>
  <c r="U1631" s="1"/>
  <c r="T1632"/>
  <c r="T1631" s="1"/>
  <c r="S1632"/>
  <c r="S1631" s="1"/>
  <c r="W1621"/>
  <c r="V1621"/>
  <c r="U1621"/>
  <c r="T1621"/>
  <c r="S1621"/>
  <c r="W1619"/>
  <c r="V1619"/>
  <c r="U1619"/>
  <c r="T1619"/>
  <c r="S1619"/>
  <c r="W1614"/>
  <c r="W1613" s="1"/>
  <c r="W1612" s="1"/>
  <c r="W1611" s="1"/>
  <c r="V1614"/>
  <c r="V1613" s="1"/>
  <c r="V1612" s="1"/>
  <c r="V1611" s="1"/>
  <c r="U1614"/>
  <c r="U1613" s="1"/>
  <c r="U1612" s="1"/>
  <c r="U1611" s="1"/>
  <c r="T1614"/>
  <c r="T1613" s="1"/>
  <c r="T1612" s="1"/>
  <c r="T1611" s="1"/>
  <c r="S1614"/>
  <c r="S1613" s="1"/>
  <c r="S1612" s="1"/>
  <c r="S1611" s="1"/>
  <c r="W1609"/>
  <c r="W1608" s="1"/>
  <c r="W1607" s="1"/>
  <c r="V1609"/>
  <c r="V1608" s="1"/>
  <c r="V1607" s="1"/>
  <c r="U1609"/>
  <c r="U1608" s="1"/>
  <c r="U1607" s="1"/>
  <c r="T1609"/>
  <c r="T1608"/>
  <c r="T1607" s="1"/>
  <c r="S1609"/>
  <c r="S1608" s="1"/>
  <c r="S1607" s="1"/>
  <c r="W1605"/>
  <c r="V1605"/>
  <c r="U1605"/>
  <c r="T1605"/>
  <c r="S1605"/>
  <c r="W1603"/>
  <c r="V1603"/>
  <c r="U1603"/>
  <c r="T1603"/>
  <c r="S1603"/>
  <c r="W1601"/>
  <c r="V1601"/>
  <c r="U1601"/>
  <c r="T1601"/>
  <c r="S1601"/>
  <c r="W1585"/>
  <c r="W1584" s="1"/>
  <c r="V1585"/>
  <c r="V1584" s="1"/>
  <c r="U1585"/>
  <c r="U1584" s="1"/>
  <c r="T1585"/>
  <c r="T1584" s="1"/>
  <c r="S1585"/>
  <c r="S1584" s="1"/>
  <c r="W1582"/>
  <c r="W1581"/>
  <c r="V1582"/>
  <c r="V1581" s="1"/>
  <c r="U1582"/>
  <c r="U1581" s="1"/>
  <c r="T1582"/>
  <c r="T1581" s="1"/>
  <c r="S1582"/>
  <c r="S1581" s="1"/>
  <c r="W1564"/>
  <c r="W1563" s="1"/>
  <c r="V1564"/>
  <c r="V1563" s="1"/>
  <c r="U1564"/>
  <c r="U1563" s="1"/>
  <c r="T1564"/>
  <c r="T1563" s="1"/>
  <c r="S1564"/>
  <c r="S1563" s="1"/>
  <c r="W1558"/>
  <c r="W1557" s="1"/>
  <c r="W1556" s="1"/>
  <c r="V1558"/>
  <c r="V1557" s="1"/>
  <c r="V1556" s="1"/>
  <c r="U1558"/>
  <c r="U1557" s="1"/>
  <c r="U1556" s="1"/>
  <c r="T1558"/>
  <c r="T1557" s="1"/>
  <c r="T1556" s="1"/>
  <c r="S1558"/>
  <c r="S1557" s="1"/>
  <c r="S1556" s="1"/>
  <c r="W1553"/>
  <c r="W1552"/>
  <c r="V1553"/>
  <c r="V1552" s="1"/>
  <c r="U1553"/>
  <c r="U1552" s="1"/>
  <c r="T1553"/>
  <c r="T1552" s="1"/>
  <c r="S1553"/>
  <c r="S1552" s="1"/>
  <c r="W1546"/>
  <c r="W1545" s="1"/>
  <c r="V1546"/>
  <c r="V1545" s="1"/>
  <c r="U1546"/>
  <c r="U1545" s="1"/>
  <c r="T1546"/>
  <c r="T1545" s="1"/>
  <c r="S1546"/>
  <c r="S1545" s="1"/>
  <c r="W1543"/>
  <c r="W1542" s="1"/>
  <c r="V1543"/>
  <c r="V1542" s="1"/>
  <c r="U1543"/>
  <c r="U1542" s="1"/>
  <c r="T1543"/>
  <c r="T1542" s="1"/>
  <c r="S1543"/>
  <c r="S1542" s="1"/>
  <c r="W1540"/>
  <c r="W1539" s="1"/>
  <c r="V1540"/>
  <c r="V1539" s="1"/>
  <c r="U1540"/>
  <c r="U1539" s="1"/>
  <c r="T1540"/>
  <c r="T1539" s="1"/>
  <c r="S1540"/>
  <c r="S1539" s="1"/>
  <c r="W1522"/>
  <c r="W1521" s="1"/>
  <c r="V1522"/>
  <c r="V1521" s="1"/>
  <c r="U1522"/>
  <c r="U1521" s="1"/>
  <c r="T1522"/>
  <c r="T1521" s="1"/>
  <c r="S1522"/>
  <c r="S1521" s="1"/>
  <c r="W1516"/>
  <c r="W1515" s="1"/>
  <c r="V1516"/>
  <c r="V1515" s="1"/>
  <c r="U1516"/>
  <c r="U1515" s="1"/>
  <c r="T1516"/>
  <c r="T1515" s="1"/>
  <c r="S1516"/>
  <c r="S1515" s="1"/>
  <c r="W1513"/>
  <c r="W1512" s="1"/>
  <c r="V1513"/>
  <c r="V1512" s="1"/>
  <c r="U1513"/>
  <c r="U1512" s="1"/>
  <c r="T1513"/>
  <c r="T1512" s="1"/>
  <c r="S1513"/>
  <c r="S1512" s="1"/>
  <c r="W1500"/>
  <c r="W1499" s="1"/>
  <c r="V1500"/>
  <c r="V1499" s="1"/>
  <c r="U1500"/>
  <c r="U1499" s="1"/>
  <c r="T1500"/>
  <c r="T1499" s="1"/>
  <c r="S1500"/>
  <c r="S1499" s="1"/>
  <c r="W1497"/>
  <c r="W1496" s="1"/>
  <c r="V1497"/>
  <c r="V1496" s="1"/>
  <c r="U1497"/>
  <c r="U1496" s="1"/>
  <c r="T1497"/>
  <c r="T1496" s="1"/>
  <c r="S1497"/>
  <c r="S1496" s="1"/>
  <c r="W1491"/>
  <c r="W1490" s="1"/>
  <c r="W1489" s="1"/>
  <c r="W1488" s="1"/>
  <c r="V1491"/>
  <c r="V1490" s="1"/>
  <c r="V1489" s="1"/>
  <c r="U1491"/>
  <c r="U1490" s="1"/>
  <c r="U1489" s="1"/>
  <c r="T1491"/>
  <c r="T1490" s="1"/>
  <c r="T1489" s="1"/>
  <c r="S1491"/>
  <c r="S1490" s="1"/>
  <c r="S1489" s="1"/>
  <c r="W1486"/>
  <c r="W1485" s="1"/>
  <c r="V1486"/>
  <c r="V1485" s="1"/>
  <c r="U1486"/>
  <c r="U1485" s="1"/>
  <c r="T1486"/>
  <c r="T1485" s="1"/>
  <c r="S1486"/>
  <c r="S1485" s="1"/>
  <c r="W1483"/>
  <c r="W1482" s="1"/>
  <c r="V1483"/>
  <c r="V1482" s="1"/>
  <c r="U1483"/>
  <c r="U1482" s="1"/>
  <c r="T1483"/>
  <c r="T1482" s="1"/>
  <c r="S1483"/>
  <c r="S1482"/>
  <c r="W1480"/>
  <c r="W1479" s="1"/>
  <c r="V1480"/>
  <c r="V1479" s="1"/>
  <c r="U1480"/>
  <c r="U1479" s="1"/>
  <c r="T1480"/>
  <c r="T1479" s="1"/>
  <c r="S1480"/>
  <c r="S1479" s="1"/>
  <c r="W1464"/>
  <c r="W1463" s="1"/>
  <c r="V1464"/>
  <c r="V1463" s="1"/>
  <c r="U1464"/>
  <c r="U1463" s="1"/>
  <c r="T1464"/>
  <c r="T1463" s="1"/>
  <c r="S1464"/>
  <c r="S1463" s="1"/>
  <c r="W1461"/>
  <c r="W1460" s="1"/>
  <c r="V1461"/>
  <c r="V1460" s="1"/>
  <c r="U1461"/>
  <c r="U1460" s="1"/>
  <c r="T1461"/>
  <c r="T1460" s="1"/>
  <c r="S1461"/>
  <c r="S1460" s="1"/>
  <c r="W1449"/>
  <c r="W1448" s="1"/>
  <c r="V1449"/>
  <c r="V1448" s="1"/>
  <c r="U1449"/>
  <c r="U1448" s="1"/>
  <c r="T1449"/>
  <c r="T1448" s="1"/>
  <c r="S1449"/>
  <c r="S1448" s="1"/>
  <c r="W1446"/>
  <c r="W1445" s="1"/>
  <c r="V1446"/>
  <c r="V1445" s="1"/>
  <c r="U1446"/>
  <c r="U1445" s="1"/>
  <c r="T1446"/>
  <c r="T1445"/>
  <c r="S1446"/>
  <c r="S1445" s="1"/>
  <c r="W1434"/>
  <c r="W1433" s="1"/>
  <c r="V1434"/>
  <c r="V1433" s="1"/>
  <c r="U1434"/>
  <c r="U1433" s="1"/>
  <c r="T1434"/>
  <c r="T1433" s="1"/>
  <c r="S1434"/>
  <c r="S1433" s="1"/>
  <c r="W1431"/>
  <c r="W1430" s="1"/>
  <c r="V1431"/>
  <c r="V1430" s="1"/>
  <c r="U1431"/>
  <c r="U1430" s="1"/>
  <c r="T1431"/>
  <c r="T1430" s="1"/>
  <c r="S1431"/>
  <c r="S1430" s="1"/>
  <c r="W1428"/>
  <c r="W1427" s="1"/>
  <c r="V1428"/>
  <c r="V1427" s="1"/>
  <c r="U1428"/>
  <c r="U1427" s="1"/>
  <c r="T1428"/>
  <c r="T1427" s="1"/>
  <c r="S1428"/>
  <c r="S1427"/>
  <c r="W1425"/>
  <c r="W1424" s="1"/>
  <c r="V1425"/>
  <c r="V1424" s="1"/>
  <c r="U1425"/>
  <c r="U1424" s="1"/>
  <c r="T1425"/>
  <c r="T1424" s="1"/>
  <c r="S1425"/>
  <c r="S1424" s="1"/>
  <c r="W1419"/>
  <c r="W1418" s="1"/>
  <c r="V1419"/>
  <c r="V1418" s="1"/>
  <c r="U1419"/>
  <c r="U1418"/>
  <c r="T1419"/>
  <c r="T1418" s="1"/>
  <c r="S1419"/>
  <c r="S1418" s="1"/>
  <c r="W1416"/>
  <c r="W1415" s="1"/>
  <c r="V1416"/>
  <c r="V1415" s="1"/>
  <c r="U1416"/>
  <c r="U1415" s="1"/>
  <c r="T1416"/>
  <c r="T1415" s="1"/>
  <c r="S1416"/>
  <c r="S1415" s="1"/>
  <c r="W1404"/>
  <c r="W1403" s="1"/>
  <c r="V1404"/>
  <c r="V1403" s="1"/>
  <c r="U1404"/>
  <c r="U1403" s="1"/>
  <c r="T1404"/>
  <c r="T1403" s="1"/>
  <c r="S1404"/>
  <c r="S1403" s="1"/>
  <c r="W1395"/>
  <c r="W1394" s="1"/>
  <c r="V1395"/>
  <c r="V1394" s="1"/>
  <c r="U1395"/>
  <c r="U1394" s="1"/>
  <c r="T1395"/>
  <c r="T1394" s="1"/>
  <c r="S1395"/>
  <c r="S1394" s="1"/>
  <c r="W1388"/>
  <c r="V1388"/>
  <c r="U1388"/>
  <c r="T1388"/>
  <c r="S1388"/>
  <c r="W1386"/>
  <c r="V1386"/>
  <c r="U1386"/>
  <c r="T1386"/>
  <c r="S1386"/>
  <c r="S1385" s="1"/>
  <c r="S1384" s="1"/>
  <c r="S1383" s="1"/>
  <c r="S1382" s="1"/>
  <c r="W1377"/>
  <c r="W1376" s="1"/>
  <c r="W1375" s="1"/>
  <c r="W1374" s="1"/>
  <c r="W1373" s="1"/>
  <c r="V1377"/>
  <c r="V1376" s="1"/>
  <c r="V1375" s="1"/>
  <c r="V1374" s="1"/>
  <c r="V1373" s="1"/>
  <c r="U1377"/>
  <c r="U1376"/>
  <c r="U1375" s="1"/>
  <c r="U1374" s="1"/>
  <c r="U1373" s="1"/>
  <c r="T1377"/>
  <c r="T1376" s="1"/>
  <c r="T1375" s="1"/>
  <c r="T1374" s="1"/>
  <c r="T1373" s="1"/>
  <c r="S1377"/>
  <c r="S1376" s="1"/>
  <c r="S1375" s="1"/>
  <c r="S1374" s="1"/>
  <c r="S1373" s="1"/>
  <c r="W1332"/>
  <c r="W1331" s="1"/>
  <c r="V1332"/>
  <c r="V1331" s="1"/>
  <c r="U1332"/>
  <c r="U1331" s="1"/>
  <c r="T1332"/>
  <c r="T1331" s="1"/>
  <c r="S1332"/>
  <c r="S1331" s="1"/>
  <c r="W1329"/>
  <c r="W1328" s="1"/>
  <c r="V1329"/>
  <c r="V1328" s="1"/>
  <c r="U1329"/>
  <c r="U1328" s="1"/>
  <c r="T1329"/>
  <c r="T1328" s="1"/>
  <c r="S1329"/>
  <c r="S1328"/>
  <c r="W1326"/>
  <c r="W1325" s="1"/>
  <c r="V1326"/>
  <c r="V1325" s="1"/>
  <c r="U1326"/>
  <c r="U1325" s="1"/>
  <c r="T1326"/>
  <c r="T1325" s="1"/>
  <c r="S1326"/>
  <c r="S1325" s="1"/>
  <c r="W1309"/>
  <c r="W1308" s="1"/>
  <c r="V1309"/>
  <c r="V1308" s="1"/>
  <c r="U1309"/>
  <c r="U1308" s="1"/>
  <c r="T1309"/>
  <c r="T1308" s="1"/>
  <c r="S1309"/>
  <c r="S1308" s="1"/>
  <c r="W1305"/>
  <c r="W1304" s="1"/>
  <c r="V1305"/>
  <c r="V1304" s="1"/>
  <c r="U1305"/>
  <c r="U1304" s="1"/>
  <c r="T1305"/>
  <c r="T1304"/>
  <c r="S1305"/>
  <c r="S1304" s="1"/>
  <c r="W1288"/>
  <c r="W1287" s="1"/>
  <c r="V1288"/>
  <c r="V1287" s="1"/>
  <c r="U1288"/>
  <c r="U1287" s="1"/>
  <c r="T1288"/>
  <c r="T1287" s="1"/>
  <c r="S1288"/>
  <c r="S1287" s="1"/>
  <c r="W1284"/>
  <c r="W1283" s="1"/>
  <c r="V1284"/>
  <c r="V1283" s="1"/>
  <c r="U1284"/>
  <c r="U1283" s="1"/>
  <c r="T1284"/>
  <c r="T1283" s="1"/>
  <c r="S1284"/>
  <c r="S1283" s="1"/>
  <c r="W1281"/>
  <c r="W1280" s="1"/>
  <c r="V1281"/>
  <c r="V1280" s="1"/>
  <c r="U1281"/>
  <c r="U1280" s="1"/>
  <c r="T1281"/>
  <c r="T1280" s="1"/>
  <c r="T1269" s="1"/>
  <c r="S1281"/>
  <c r="S1280" s="1"/>
  <c r="W1277"/>
  <c r="W1276" s="1"/>
  <c r="V1277"/>
  <c r="V1276" s="1"/>
  <c r="U1277"/>
  <c r="U1276" s="1"/>
  <c r="T1277"/>
  <c r="T1276" s="1"/>
  <c r="S1277"/>
  <c r="S1276" s="1"/>
  <c r="W1274"/>
  <c r="W1273" s="1"/>
  <c r="V1274"/>
  <c r="V1273" s="1"/>
  <c r="U1274"/>
  <c r="U1273" s="1"/>
  <c r="T1274"/>
  <c r="T1273" s="1"/>
  <c r="S1274"/>
  <c r="S1273" s="1"/>
  <c r="W1266"/>
  <c r="W1265" s="1"/>
  <c r="V1266"/>
  <c r="V1265" s="1"/>
  <c r="U1266"/>
  <c r="U1265" s="1"/>
  <c r="T1266"/>
  <c r="T1265" s="1"/>
  <c r="S1266"/>
  <c r="S1265" s="1"/>
  <c r="W1262"/>
  <c r="W1261" s="1"/>
  <c r="V1262"/>
  <c r="V1261" s="1"/>
  <c r="U1262"/>
  <c r="U1261" s="1"/>
  <c r="T1262"/>
  <c r="T1261" s="1"/>
  <c r="T1250" s="1"/>
  <c r="S1262"/>
  <c r="S1261" s="1"/>
  <c r="W1259"/>
  <c r="W1258" s="1"/>
  <c r="V1259"/>
  <c r="V1258" s="1"/>
  <c r="U1259"/>
  <c r="U1258" s="1"/>
  <c r="T1259"/>
  <c r="T1258" s="1"/>
  <c r="S1259"/>
  <c r="S1258"/>
  <c r="W1255"/>
  <c r="W1254" s="1"/>
  <c r="V1255"/>
  <c r="V1254" s="1"/>
  <c r="V1250" s="1"/>
  <c r="U1255"/>
  <c r="U1254" s="1"/>
  <c r="T1255"/>
  <c r="T1254" s="1"/>
  <c r="S1255"/>
  <c r="S1254" s="1"/>
  <c r="W1252"/>
  <c r="W1251"/>
  <c r="V1252"/>
  <c r="V1251" s="1"/>
  <c r="U1252"/>
  <c r="U1251" s="1"/>
  <c r="U1250" s="1"/>
  <c r="T1252"/>
  <c r="T1251" s="1"/>
  <c r="S1252"/>
  <c r="S1251" s="1"/>
  <c r="W1243"/>
  <c r="W1242" s="1"/>
  <c r="V1243"/>
  <c r="V1242" s="1"/>
  <c r="U1243"/>
  <c r="U1242" s="1"/>
  <c r="T1243"/>
  <c r="T1242" s="1"/>
  <c r="S1243"/>
  <c r="S1242" s="1"/>
  <c r="W1240"/>
  <c r="V1240"/>
  <c r="U1240"/>
  <c r="T1240"/>
  <c r="S1240"/>
  <c r="W1238"/>
  <c r="V1238"/>
  <c r="U1238"/>
  <c r="T1238"/>
  <c r="S1238"/>
  <c r="W1236"/>
  <c r="V1236"/>
  <c r="U1236"/>
  <c r="T1236"/>
  <c r="S1236"/>
  <c r="W1232"/>
  <c r="W1231"/>
  <c r="W1230" s="1"/>
  <c r="V1232"/>
  <c r="V1231" s="1"/>
  <c r="V1230" s="1"/>
  <c r="U1232"/>
  <c r="U1231" s="1"/>
  <c r="U1230" s="1"/>
  <c r="T1232"/>
  <c r="T1231" s="1"/>
  <c r="T1230" s="1"/>
  <c r="S1232"/>
  <c r="S1231" s="1"/>
  <c r="S1230" s="1"/>
  <c r="W1228"/>
  <c r="W1227" s="1"/>
  <c r="W1226" s="1"/>
  <c r="V1228"/>
  <c r="V1227" s="1"/>
  <c r="V1226" s="1"/>
  <c r="U1228"/>
  <c r="U1227"/>
  <c r="U1226" s="1"/>
  <c r="T1228"/>
  <c r="T1227" s="1"/>
  <c r="T1226" s="1"/>
  <c r="S1228"/>
  <c r="S1227" s="1"/>
  <c r="S1226" s="1"/>
  <c r="W1215"/>
  <c r="W1214" s="1"/>
  <c r="V1215"/>
  <c r="V1214" s="1"/>
  <c r="U1215"/>
  <c r="U1214" s="1"/>
  <c r="T1215"/>
  <c r="T1214" s="1"/>
  <c r="T1202" s="1"/>
  <c r="T1201" s="1"/>
  <c r="S1215"/>
  <c r="S1214" s="1"/>
  <c r="W1209"/>
  <c r="W1208" s="1"/>
  <c r="W1207" s="1"/>
  <c r="V1209"/>
  <c r="V1208" s="1"/>
  <c r="V1207" s="1"/>
  <c r="U1209"/>
  <c r="U1208" s="1"/>
  <c r="U1207" s="1"/>
  <c r="T1209"/>
  <c r="T1208"/>
  <c r="T1207" s="1"/>
  <c r="S1209"/>
  <c r="S1208" s="1"/>
  <c r="S1207" s="1"/>
  <c r="S1202" s="1"/>
  <c r="S1201" s="1"/>
  <c r="W1205"/>
  <c r="W1204" s="1"/>
  <c r="W1203" s="1"/>
  <c r="V1205"/>
  <c r="V1204" s="1"/>
  <c r="V1203" s="1"/>
  <c r="U1205"/>
  <c r="U1204" s="1"/>
  <c r="U1203" s="1"/>
  <c r="T1205"/>
  <c r="T1204"/>
  <c r="T1203" s="1"/>
  <c r="S1205"/>
  <c r="S1204" s="1"/>
  <c r="S1203" s="1"/>
  <c r="W1180"/>
  <c r="W1179" s="1"/>
  <c r="W1178" s="1"/>
  <c r="V1180"/>
  <c r="V1179" s="1"/>
  <c r="V1178" s="1"/>
  <c r="U1180"/>
  <c r="U1179"/>
  <c r="U1178"/>
  <c r="T1180"/>
  <c r="T1179" s="1"/>
  <c r="T1178" s="1"/>
  <c r="S1180"/>
  <c r="S1179" s="1"/>
  <c r="S1178" s="1"/>
  <c r="W1169"/>
  <c r="W1168"/>
  <c r="W1167" s="1"/>
  <c r="W1166" s="1"/>
  <c r="W1165" s="1"/>
  <c r="V1169"/>
  <c r="V1168" s="1"/>
  <c r="V1167" s="1"/>
  <c r="V1166" s="1"/>
  <c r="V1165" s="1"/>
  <c r="U1169"/>
  <c r="U1168" s="1"/>
  <c r="U1167" s="1"/>
  <c r="U1166" s="1"/>
  <c r="U1165" s="1"/>
  <c r="T1169"/>
  <c r="T1168"/>
  <c r="T1167" s="1"/>
  <c r="T1166" s="1"/>
  <c r="T1165" s="1"/>
  <c r="S1169"/>
  <c r="S1168" s="1"/>
  <c r="S1167" s="1"/>
  <c r="S1166" s="1"/>
  <c r="S1165" s="1"/>
  <c r="W1157"/>
  <c r="W1156" s="1"/>
  <c r="W1155" s="1"/>
  <c r="W1154" s="1"/>
  <c r="V1157"/>
  <c r="V1156" s="1"/>
  <c r="V1155" s="1"/>
  <c r="V1154" s="1"/>
  <c r="U1157"/>
  <c r="U1156" s="1"/>
  <c r="U1155" s="1"/>
  <c r="U1154" s="1"/>
  <c r="T1157"/>
  <c r="T1156" s="1"/>
  <c r="T1155" s="1"/>
  <c r="T1154" s="1"/>
  <c r="S1157"/>
  <c r="S1156" s="1"/>
  <c r="S1155" s="1"/>
  <c r="S1154" s="1"/>
  <c r="W1142"/>
  <c r="W1141" s="1"/>
  <c r="V1142"/>
  <c r="V1141" s="1"/>
  <c r="U1142"/>
  <c r="U1141" s="1"/>
  <c r="T1142"/>
  <c r="T1141" s="1"/>
  <c r="S1142"/>
  <c r="S1141" s="1"/>
  <c r="W1121"/>
  <c r="W1120"/>
  <c r="W1119" s="1"/>
  <c r="V1121"/>
  <c r="V1120" s="1"/>
  <c r="V1119" s="1"/>
  <c r="U1121"/>
  <c r="U1120" s="1"/>
  <c r="U1119" s="1"/>
  <c r="T1121"/>
  <c r="T1120" s="1"/>
  <c r="T1119" s="1"/>
  <c r="S1121"/>
  <c r="S1120" s="1"/>
  <c r="S1119" s="1"/>
  <c r="W1117"/>
  <c r="W1116" s="1"/>
  <c r="W1115" s="1"/>
  <c r="V1117"/>
  <c r="V1116" s="1"/>
  <c r="V1115" s="1"/>
  <c r="U1117"/>
  <c r="U1116" s="1"/>
  <c r="U1115" s="1"/>
  <c r="T1117"/>
  <c r="T1116" s="1"/>
  <c r="T1115" s="1"/>
  <c r="S1117"/>
  <c r="S1116" s="1"/>
  <c r="S1115" s="1"/>
  <c r="W1112"/>
  <c r="W1111" s="1"/>
  <c r="V1112"/>
  <c r="V1111" s="1"/>
  <c r="U1112"/>
  <c r="U1111" s="1"/>
  <c r="T1112"/>
  <c r="T1111" s="1"/>
  <c r="S1112"/>
  <c r="S1111" s="1"/>
  <c r="U1109"/>
  <c r="U1108" s="1"/>
  <c r="W1109"/>
  <c r="W1108" s="1"/>
  <c r="V1109"/>
  <c r="V1108" s="1"/>
  <c r="T1109"/>
  <c r="T1108" s="1"/>
  <c r="S1109"/>
  <c r="S1108" s="1"/>
  <c r="W1106"/>
  <c r="W1105" s="1"/>
  <c r="V1106"/>
  <c r="V1105" s="1"/>
  <c r="U1106"/>
  <c r="U1105" s="1"/>
  <c r="T1106"/>
  <c r="T1105" s="1"/>
  <c r="S1106"/>
  <c r="S1105" s="1"/>
  <c r="W1103"/>
  <c r="W1102" s="1"/>
  <c r="W1101" s="1"/>
  <c r="V1103"/>
  <c r="V1102" s="1"/>
  <c r="V1101" s="1"/>
  <c r="U1103"/>
  <c r="U1102" s="1"/>
  <c r="U1101" s="1"/>
  <c r="T1103"/>
  <c r="T1102" s="1"/>
  <c r="T1101" s="1"/>
  <c r="S1103"/>
  <c r="S1102" s="1"/>
  <c r="S1101" s="1"/>
  <c r="W1099"/>
  <c r="W1098" s="1"/>
  <c r="W1097" s="1"/>
  <c r="V1099"/>
  <c r="V1098" s="1"/>
  <c r="V1097" s="1"/>
  <c r="U1099"/>
  <c r="U1098" s="1"/>
  <c r="U1097" s="1"/>
  <c r="U1096" s="1"/>
  <c r="T1099"/>
  <c r="T1098" s="1"/>
  <c r="T1097" s="1"/>
  <c r="S1099"/>
  <c r="S1098" s="1"/>
  <c r="S1097" s="1"/>
  <c r="W1091"/>
  <c r="W1090" s="1"/>
  <c r="V1091"/>
  <c r="V1090" s="1"/>
  <c r="U1091"/>
  <c r="U1090" s="1"/>
  <c r="T1091"/>
  <c r="T1090" s="1"/>
  <c r="S1091"/>
  <c r="S1090" s="1"/>
  <c r="W1088"/>
  <c r="W1087" s="1"/>
  <c r="V1088"/>
  <c r="V1087" s="1"/>
  <c r="U1088"/>
  <c r="U1087" s="1"/>
  <c r="T1088"/>
  <c r="T1087" s="1"/>
  <c r="S1088"/>
  <c r="S1087" s="1"/>
  <c r="W1082"/>
  <c r="W1081" s="1"/>
  <c r="W1080" s="1"/>
  <c r="V1082"/>
  <c r="V1081" s="1"/>
  <c r="V1080" s="1"/>
  <c r="U1082"/>
  <c r="U1081" s="1"/>
  <c r="U1080" s="1"/>
  <c r="T1082"/>
  <c r="T1081" s="1"/>
  <c r="T1080" s="1"/>
  <c r="S1082"/>
  <c r="S1081" s="1"/>
  <c r="S1080" s="1"/>
  <c r="W1078"/>
  <c r="W1077" s="1"/>
  <c r="W1076" s="1"/>
  <c r="V1078"/>
  <c r="V1077"/>
  <c r="V1076" s="1"/>
  <c r="U1078"/>
  <c r="U1077" s="1"/>
  <c r="U1076" s="1"/>
  <c r="T1078"/>
  <c r="T1077" s="1"/>
  <c r="T1076" s="1"/>
  <c r="S1078"/>
  <c r="S1077" s="1"/>
  <c r="S1076" s="1"/>
  <c r="W1063"/>
  <c r="W1062" s="1"/>
  <c r="W1061" s="1"/>
  <c r="W1060" s="1"/>
  <c r="V1063"/>
  <c r="V1062" s="1"/>
  <c r="V1061" s="1"/>
  <c r="V1060" s="1"/>
  <c r="U1063"/>
  <c r="U1062" s="1"/>
  <c r="U1061" s="1"/>
  <c r="U1060" s="1"/>
  <c r="T1063"/>
  <c r="T1062" s="1"/>
  <c r="T1061" s="1"/>
  <c r="T1060" s="1"/>
  <c r="S1063"/>
  <c r="S1062" s="1"/>
  <c r="S1061" s="1"/>
  <c r="S1060" s="1"/>
  <c r="W1046"/>
  <c r="W1045" s="1"/>
  <c r="V1046"/>
  <c r="V1045" s="1"/>
  <c r="U1046"/>
  <c r="U1045" s="1"/>
  <c r="T1046"/>
  <c r="T1045" s="1"/>
  <c r="S1046"/>
  <c r="S1045" s="1"/>
  <c r="W1031"/>
  <c r="W1030" s="1"/>
  <c r="V1031"/>
  <c r="V1030" s="1"/>
  <c r="U1031"/>
  <c r="U1030" s="1"/>
  <c r="T1031"/>
  <c r="T1030" s="1"/>
  <c r="S1031"/>
  <c r="S1030" s="1"/>
  <c r="W1028"/>
  <c r="W1027" s="1"/>
  <c r="V1028"/>
  <c r="V1027" s="1"/>
  <c r="U1028"/>
  <c r="U1027" s="1"/>
  <c r="T1028"/>
  <c r="T1027" s="1"/>
  <c r="S1028"/>
  <c r="S1027" s="1"/>
  <c r="W1025"/>
  <c r="W1024" s="1"/>
  <c r="V1025"/>
  <c r="V1024" s="1"/>
  <c r="U1025"/>
  <c r="U1024"/>
  <c r="T1025"/>
  <c r="T1024" s="1"/>
  <c r="S1025"/>
  <c r="S1024" s="1"/>
  <c r="W1019"/>
  <c r="W1018" s="1"/>
  <c r="V1019"/>
  <c r="V1018" s="1"/>
  <c r="U1019"/>
  <c r="U1018" s="1"/>
  <c r="T1019"/>
  <c r="T1018" s="1"/>
  <c r="S1019"/>
  <c r="S1018" s="1"/>
  <c r="W988"/>
  <c r="W987" s="1"/>
  <c r="W986" s="1"/>
  <c r="V988"/>
  <c r="V987" s="1"/>
  <c r="V986" s="1"/>
  <c r="U988"/>
  <c r="U987" s="1"/>
  <c r="U986" s="1"/>
  <c r="T988"/>
  <c r="T987" s="1"/>
  <c r="T986" s="1"/>
  <c r="S988"/>
  <c r="S987" s="1"/>
  <c r="S986" s="1"/>
  <c r="U981"/>
  <c r="U980"/>
  <c r="W981"/>
  <c r="W980" s="1"/>
  <c r="V981"/>
  <c r="V980" s="1"/>
  <c r="T981"/>
  <c r="T980" s="1"/>
  <c r="S981"/>
  <c r="S980" s="1"/>
  <c r="W974"/>
  <c r="W973" s="1"/>
  <c r="W972" s="1"/>
  <c r="V974"/>
  <c r="V973" s="1"/>
  <c r="V972" s="1"/>
  <c r="U974"/>
  <c r="U973" s="1"/>
  <c r="U972" s="1"/>
  <c r="T974"/>
  <c r="T973" s="1"/>
  <c r="T972" s="1"/>
  <c r="S974"/>
  <c r="S973" s="1"/>
  <c r="S972" s="1"/>
  <c r="W961"/>
  <c r="W960" s="1"/>
  <c r="W959" s="1"/>
  <c r="W958" s="1"/>
  <c r="V961"/>
  <c r="V960" s="1"/>
  <c r="V959" s="1"/>
  <c r="V958" s="1"/>
  <c r="U961"/>
  <c r="U960" s="1"/>
  <c r="U959" s="1"/>
  <c r="U958" s="1"/>
  <c r="T961"/>
  <c r="T960" s="1"/>
  <c r="T959" s="1"/>
  <c r="T958" s="1"/>
  <c r="S961"/>
  <c r="S960" s="1"/>
  <c r="S959" s="1"/>
  <c r="S958" s="1"/>
  <c r="W949"/>
  <c r="W948" s="1"/>
  <c r="V949"/>
  <c r="V948" s="1"/>
  <c r="U949"/>
  <c r="U948" s="1"/>
  <c r="T949"/>
  <c r="T948" s="1"/>
  <c r="S949"/>
  <c r="S948" s="1"/>
  <c r="W899"/>
  <c r="W898" s="1"/>
  <c r="W897" s="1"/>
  <c r="V899"/>
  <c r="V898" s="1"/>
  <c r="V897" s="1"/>
  <c r="U899"/>
  <c r="U898" s="1"/>
  <c r="U897" s="1"/>
  <c r="T899"/>
  <c r="T898" s="1"/>
  <c r="T897" s="1"/>
  <c r="S899"/>
  <c r="S898" s="1"/>
  <c r="S897" s="1"/>
  <c r="W894"/>
  <c r="W893" s="1"/>
  <c r="V894"/>
  <c r="V893" s="1"/>
  <c r="U894"/>
  <c r="U893" s="1"/>
  <c r="T894"/>
  <c r="T893" s="1"/>
  <c r="S894"/>
  <c r="S893" s="1"/>
  <c r="W891"/>
  <c r="W890" s="1"/>
  <c r="W889" s="1"/>
  <c r="W883" s="1"/>
  <c r="W882" s="1"/>
  <c r="V891"/>
  <c r="V890" s="1"/>
  <c r="U891"/>
  <c r="U890" s="1"/>
  <c r="T891"/>
  <c r="T890" s="1"/>
  <c r="S891"/>
  <c r="S890"/>
  <c r="W886"/>
  <c r="W885" s="1"/>
  <c r="W884" s="1"/>
  <c r="V886"/>
  <c r="V885" s="1"/>
  <c r="V884" s="1"/>
  <c r="U886"/>
  <c r="U885"/>
  <c r="U884" s="1"/>
  <c r="T886"/>
  <c r="T885" s="1"/>
  <c r="T884" s="1"/>
  <c r="S886"/>
  <c r="S885" s="1"/>
  <c r="S884" s="1"/>
  <c r="W870"/>
  <c r="W869" s="1"/>
  <c r="V870"/>
  <c r="V869" s="1"/>
  <c r="U870"/>
  <c r="U869" s="1"/>
  <c r="T870"/>
  <c r="T869"/>
  <c r="S870"/>
  <c r="S869" s="1"/>
  <c r="W855"/>
  <c r="W854" s="1"/>
  <c r="W853" s="1"/>
  <c r="W852" s="1"/>
  <c r="V855"/>
  <c r="V854" s="1"/>
  <c r="V853" s="1"/>
  <c r="U855"/>
  <c r="U854" s="1"/>
  <c r="U853" s="1"/>
  <c r="T855"/>
  <c r="T854" s="1"/>
  <c r="T853" s="1"/>
  <c r="S855"/>
  <c r="S854" s="1"/>
  <c r="S853" s="1"/>
  <c r="S852" s="1"/>
  <c r="W841"/>
  <c r="W840" s="1"/>
  <c r="V841"/>
  <c r="V840" s="1"/>
  <c r="U841"/>
  <c r="U840" s="1"/>
  <c r="T841"/>
  <c r="T840" s="1"/>
  <c r="S841"/>
  <c r="S840" s="1"/>
  <c r="W838"/>
  <c r="W837" s="1"/>
  <c r="V838"/>
  <c r="V837" s="1"/>
  <c r="V836" s="1"/>
  <c r="V835" s="1"/>
  <c r="V834" s="1"/>
  <c r="U838"/>
  <c r="U837" s="1"/>
  <c r="T838"/>
  <c r="T837" s="1"/>
  <c r="S838"/>
  <c r="S837" s="1"/>
  <c r="W824"/>
  <c r="W823" s="1"/>
  <c r="W822" s="1"/>
  <c r="W821" s="1"/>
  <c r="V824"/>
  <c r="V823" s="1"/>
  <c r="V822" s="1"/>
  <c r="V821" s="1"/>
  <c r="U824"/>
  <c r="U823" s="1"/>
  <c r="U822" s="1"/>
  <c r="U821" s="1"/>
  <c r="T824"/>
  <c r="T823" s="1"/>
  <c r="T822" s="1"/>
  <c r="T821" s="1"/>
  <c r="S824"/>
  <c r="S823" s="1"/>
  <c r="S822" s="1"/>
  <c r="S821" s="1"/>
  <c r="Y819"/>
  <c r="Y818" s="1"/>
  <c r="Y817" s="1"/>
  <c r="W819"/>
  <c r="W818" s="1"/>
  <c r="W817" s="1"/>
  <c r="V819"/>
  <c r="V818" s="1"/>
  <c r="V817" s="1"/>
  <c r="U819"/>
  <c r="U818" s="1"/>
  <c r="U817" s="1"/>
  <c r="T819"/>
  <c r="T818" s="1"/>
  <c r="T817" s="1"/>
  <c r="T812" s="1"/>
  <c r="S819"/>
  <c r="S818" s="1"/>
  <c r="S817" s="1"/>
  <c r="W815"/>
  <c r="W814" s="1"/>
  <c r="W813" s="1"/>
  <c r="V815"/>
  <c r="V814" s="1"/>
  <c r="V813" s="1"/>
  <c r="U815"/>
  <c r="U814" s="1"/>
  <c r="U813" s="1"/>
  <c r="U812" s="1"/>
  <c r="T815"/>
  <c r="T814" s="1"/>
  <c r="T813" s="1"/>
  <c r="S815"/>
  <c r="S814" s="1"/>
  <c r="S813" s="1"/>
  <c r="W810"/>
  <c r="W809" s="1"/>
  <c r="W808" s="1"/>
  <c r="V810"/>
  <c r="V809" s="1"/>
  <c r="V808" s="1"/>
  <c r="U810"/>
  <c r="U809" s="1"/>
  <c r="U808" s="1"/>
  <c r="T810"/>
  <c r="T809" s="1"/>
  <c r="T808" s="1"/>
  <c r="S810"/>
  <c r="S809" s="1"/>
  <c r="S808" s="1"/>
  <c r="W802"/>
  <c r="W801" s="1"/>
  <c r="V802"/>
  <c r="V801" s="1"/>
  <c r="U802"/>
  <c r="U801" s="1"/>
  <c r="T802"/>
  <c r="T801" s="1"/>
  <c r="S802"/>
  <c r="S801" s="1"/>
  <c r="W794"/>
  <c r="W793" s="1"/>
  <c r="V794"/>
  <c r="V793" s="1"/>
  <c r="U794"/>
  <c r="U793" s="1"/>
  <c r="T794"/>
  <c r="T793" s="1"/>
  <c r="S794"/>
  <c r="S793" s="1"/>
  <c r="W791"/>
  <c r="W790" s="1"/>
  <c r="V791"/>
  <c r="V790" s="1"/>
  <c r="U791"/>
  <c r="U790" s="1"/>
  <c r="T791"/>
  <c r="T790" s="1"/>
  <c r="S791"/>
  <c r="S790"/>
  <c r="W782"/>
  <c r="W781" s="1"/>
  <c r="V782"/>
  <c r="V781" s="1"/>
  <c r="U782"/>
  <c r="U781" s="1"/>
  <c r="T782"/>
  <c r="T781" s="1"/>
  <c r="S782"/>
  <c r="S781" s="1"/>
  <c r="W778"/>
  <c r="V778"/>
  <c r="U778"/>
  <c r="T778"/>
  <c r="S778"/>
  <c r="W776"/>
  <c r="V776"/>
  <c r="U776"/>
  <c r="T776"/>
  <c r="S776"/>
  <c r="W771"/>
  <c r="W770" s="1"/>
  <c r="W769" s="1"/>
  <c r="W768" s="1"/>
  <c r="V771"/>
  <c r="V770" s="1"/>
  <c r="V769" s="1"/>
  <c r="V768" s="1"/>
  <c r="U771"/>
  <c r="U770" s="1"/>
  <c r="U769" s="1"/>
  <c r="U768" s="1"/>
  <c r="T771"/>
  <c r="T770" s="1"/>
  <c r="T769" s="1"/>
  <c r="T768" s="1"/>
  <c r="S771"/>
  <c r="S770" s="1"/>
  <c r="S769" s="1"/>
  <c r="S768" s="1"/>
  <c r="W761"/>
  <c r="W760" s="1"/>
  <c r="W759" s="1"/>
  <c r="W758" s="1"/>
  <c r="V761"/>
  <c r="V760" s="1"/>
  <c r="V759" s="1"/>
  <c r="V758" s="1"/>
  <c r="U761"/>
  <c r="U760" s="1"/>
  <c r="U759" s="1"/>
  <c r="U758" s="1"/>
  <c r="T761"/>
  <c r="T760" s="1"/>
  <c r="T759" s="1"/>
  <c r="T758" s="1"/>
  <c r="S761"/>
  <c r="S760" s="1"/>
  <c r="S759" s="1"/>
  <c r="S758" s="1"/>
  <c r="W756"/>
  <c r="W755" s="1"/>
  <c r="W754" s="1"/>
  <c r="W753" s="1"/>
  <c r="W752" s="1"/>
  <c r="V756"/>
  <c r="V755" s="1"/>
  <c r="V754" s="1"/>
  <c r="V753" s="1"/>
  <c r="V752" s="1"/>
  <c r="U756"/>
  <c r="U755" s="1"/>
  <c r="U754" s="1"/>
  <c r="U753" s="1"/>
  <c r="U752" s="1"/>
  <c r="T756"/>
  <c r="T755"/>
  <c r="T754" s="1"/>
  <c r="T753" s="1"/>
  <c r="T752" s="1"/>
  <c r="S756"/>
  <c r="S755" s="1"/>
  <c r="S754" s="1"/>
  <c r="S753" s="1"/>
  <c r="S752" s="1"/>
  <c r="W750"/>
  <c r="V750"/>
  <c r="U750"/>
  <c r="T750"/>
  <c r="S750"/>
  <c r="W748"/>
  <c r="V748"/>
  <c r="U748"/>
  <c r="T748"/>
  <c r="S748"/>
  <c r="W746"/>
  <c r="W745" s="1"/>
  <c r="W744" s="1"/>
  <c r="V746"/>
  <c r="U746"/>
  <c r="T746"/>
  <c r="S746"/>
  <c r="S745" s="1"/>
  <c r="S744" s="1"/>
  <c r="W742"/>
  <c r="W741" s="1"/>
  <c r="W740" s="1"/>
  <c r="V742"/>
  <c r="V741" s="1"/>
  <c r="V740" s="1"/>
  <c r="U742"/>
  <c r="U741"/>
  <c r="U740" s="1"/>
  <c r="T742"/>
  <c r="T741" s="1"/>
  <c r="T740" s="1"/>
  <c r="S742"/>
  <c r="S741" s="1"/>
  <c r="S740" s="1"/>
  <c r="W735"/>
  <c r="W734" s="1"/>
  <c r="V735"/>
  <c r="V734" s="1"/>
  <c r="U735"/>
  <c r="U734" s="1"/>
  <c r="T735"/>
  <c r="T734" s="1"/>
  <c r="S735"/>
  <c r="S734" s="1"/>
  <c r="W724"/>
  <c r="W723" s="1"/>
  <c r="W722" s="1"/>
  <c r="W721" s="1"/>
  <c r="V724"/>
  <c r="V723" s="1"/>
  <c r="V722" s="1"/>
  <c r="V721" s="1"/>
  <c r="U724"/>
  <c r="U723" s="1"/>
  <c r="U722" s="1"/>
  <c r="U721" s="1"/>
  <c r="T724"/>
  <c r="T723" s="1"/>
  <c r="T722" s="1"/>
  <c r="T721" s="1"/>
  <c r="S724"/>
  <c r="S723" s="1"/>
  <c r="S722" s="1"/>
  <c r="S721" s="1"/>
  <c r="W719"/>
  <c r="W718" s="1"/>
  <c r="W717" s="1"/>
  <c r="W716" s="1"/>
  <c r="V719"/>
  <c r="V718" s="1"/>
  <c r="V717" s="1"/>
  <c r="V716" s="1"/>
  <c r="U719"/>
  <c r="U718" s="1"/>
  <c r="U717" s="1"/>
  <c r="U716" s="1"/>
  <c r="T719"/>
  <c r="T718" s="1"/>
  <c r="T717" s="1"/>
  <c r="T716" s="1"/>
  <c r="S719"/>
  <c r="S718" s="1"/>
  <c r="S717" s="1"/>
  <c r="S716" s="1"/>
  <c r="W714"/>
  <c r="W713" s="1"/>
  <c r="W712" s="1"/>
  <c r="W711" s="1"/>
  <c r="V714"/>
  <c r="V713" s="1"/>
  <c r="V712" s="1"/>
  <c r="V711" s="1"/>
  <c r="U714"/>
  <c r="U713" s="1"/>
  <c r="U712" s="1"/>
  <c r="U711" s="1"/>
  <c r="T714"/>
  <c r="T713" s="1"/>
  <c r="T712" s="1"/>
  <c r="T711" s="1"/>
  <c r="S714"/>
  <c r="S713" s="1"/>
  <c r="S712" s="1"/>
  <c r="S711" s="1"/>
  <c r="W697"/>
  <c r="W696" s="1"/>
  <c r="W695" s="1"/>
  <c r="V697"/>
  <c r="V696" s="1"/>
  <c r="V695" s="1"/>
  <c r="U697"/>
  <c r="U696" s="1"/>
  <c r="U695" s="1"/>
  <c r="T697"/>
  <c r="T696" s="1"/>
  <c r="T695" s="1"/>
  <c r="S697"/>
  <c r="S696" s="1"/>
  <c r="S695" s="1"/>
  <c r="W690"/>
  <c r="W689" s="1"/>
  <c r="W688" s="1"/>
  <c r="V690"/>
  <c r="V689" s="1"/>
  <c r="V688" s="1"/>
  <c r="V687" s="1"/>
  <c r="U690"/>
  <c r="U689" s="1"/>
  <c r="U688" s="1"/>
  <c r="T690"/>
  <c r="T689" s="1"/>
  <c r="T688" s="1"/>
  <c r="S690"/>
  <c r="S689" s="1"/>
  <c r="S688" s="1"/>
  <c r="W685"/>
  <c r="W684" s="1"/>
  <c r="W683" s="1"/>
  <c r="W682" s="1"/>
  <c r="V685"/>
  <c r="V684" s="1"/>
  <c r="V683" s="1"/>
  <c r="V682" s="1"/>
  <c r="U685"/>
  <c r="U684" s="1"/>
  <c r="U683" s="1"/>
  <c r="U682" s="1"/>
  <c r="T685"/>
  <c r="T684" s="1"/>
  <c r="T683" s="1"/>
  <c r="T682" s="1"/>
  <c r="S685"/>
  <c r="S684" s="1"/>
  <c r="S683" s="1"/>
  <c r="S682" s="1"/>
  <c r="W680"/>
  <c r="W679" s="1"/>
  <c r="W678" s="1"/>
  <c r="W677" s="1"/>
  <c r="V680"/>
  <c r="V679" s="1"/>
  <c r="V678" s="1"/>
  <c r="V677" s="1"/>
  <c r="U680"/>
  <c r="U679" s="1"/>
  <c r="U678" s="1"/>
  <c r="U677" s="1"/>
  <c r="T680"/>
  <c r="T679" s="1"/>
  <c r="T678" s="1"/>
  <c r="T677" s="1"/>
  <c r="S680"/>
  <c r="S679" s="1"/>
  <c r="S678" s="1"/>
  <c r="S677" s="1"/>
  <c r="W670"/>
  <c r="W669" s="1"/>
  <c r="W668" s="1"/>
  <c r="W667" s="1"/>
  <c r="V670"/>
  <c r="V669" s="1"/>
  <c r="V668" s="1"/>
  <c r="V667" s="1"/>
  <c r="U670"/>
  <c r="U669" s="1"/>
  <c r="U668" s="1"/>
  <c r="U667" s="1"/>
  <c r="T670"/>
  <c r="T669" s="1"/>
  <c r="T668" s="1"/>
  <c r="T667" s="1"/>
  <c r="S670"/>
  <c r="S669" s="1"/>
  <c r="S668" s="1"/>
  <c r="S667" s="1"/>
  <c r="W657"/>
  <c r="W656" s="1"/>
  <c r="V657"/>
  <c r="V656" s="1"/>
  <c r="U657"/>
  <c r="U656" s="1"/>
  <c r="T657"/>
  <c r="T656" s="1"/>
  <c r="S657"/>
  <c r="S656" s="1"/>
  <c r="W621"/>
  <c r="W620" s="1"/>
  <c r="W619" s="1"/>
  <c r="V621"/>
  <c r="V620" s="1"/>
  <c r="V619" s="1"/>
  <c r="U621"/>
  <c r="U620" s="1"/>
  <c r="U619" s="1"/>
  <c r="T621"/>
  <c r="T620" s="1"/>
  <c r="T619" s="1"/>
  <c r="S621"/>
  <c r="S620" s="1"/>
  <c r="S619"/>
  <c r="W617"/>
  <c r="W616" s="1"/>
  <c r="W615" s="1"/>
  <c r="V617"/>
  <c r="V616" s="1"/>
  <c r="V615" s="1"/>
  <c r="U617"/>
  <c r="U616"/>
  <c r="U615" s="1"/>
  <c r="T617"/>
  <c r="T616" s="1"/>
  <c r="T615" s="1"/>
  <c r="S617"/>
  <c r="S616" s="1"/>
  <c r="S615" s="1"/>
  <c r="W612"/>
  <c r="W611" s="1"/>
  <c r="V612"/>
  <c r="V611" s="1"/>
  <c r="U612"/>
  <c r="U611" s="1"/>
  <c r="T612"/>
  <c r="T611" s="1"/>
  <c r="S612"/>
  <c r="S611" s="1"/>
  <c r="W609"/>
  <c r="W608"/>
  <c r="V609"/>
  <c r="V608" s="1"/>
  <c r="U609"/>
  <c r="U608" s="1"/>
  <c r="T609"/>
  <c r="T608" s="1"/>
  <c r="S609"/>
  <c r="S608" s="1"/>
  <c r="W605"/>
  <c r="W604" s="1"/>
  <c r="W603" s="1"/>
  <c r="V605"/>
  <c r="V604" s="1"/>
  <c r="V603" s="1"/>
  <c r="U605"/>
  <c r="U604" s="1"/>
  <c r="U603" s="1"/>
  <c r="T605"/>
  <c r="T604" s="1"/>
  <c r="T603" s="1"/>
  <c r="S605"/>
  <c r="S604" s="1"/>
  <c r="S603" s="1"/>
  <c r="W598"/>
  <c r="W597" s="1"/>
  <c r="W596" s="1"/>
  <c r="V598"/>
  <c r="V597" s="1"/>
  <c r="V596" s="1"/>
  <c r="U598"/>
  <c r="U597" s="1"/>
  <c r="U596" s="1"/>
  <c r="T598"/>
  <c r="T597" s="1"/>
  <c r="T596" s="1"/>
  <c r="S598"/>
  <c r="S597" s="1"/>
  <c r="S596" s="1"/>
  <c r="W588"/>
  <c r="V588"/>
  <c r="U588"/>
  <c r="T588"/>
  <c r="S588"/>
  <c r="W586"/>
  <c r="V586"/>
  <c r="U586"/>
  <c r="T586"/>
  <c r="S586"/>
  <c r="W584"/>
  <c r="V584"/>
  <c r="U584"/>
  <c r="U583" s="1"/>
  <c r="U582" s="1"/>
  <c r="U577" s="1"/>
  <c r="T584"/>
  <c r="S584"/>
  <c r="W580"/>
  <c r="W579" s="1"/>
  <c r="W578" s="1"/>
  <c r="V580"/>
  <c r="V579" s="1"/>
  <c r="V578" s="1"/>
  <c r="U580"/>
  <c r="U579" s="1"/>
  <c r="U578" s="1"/>
  <c r="T580"/>
  <c r="T579" s="1"/>
  <c r="T578" s="1"/>
  <c r="S580"/>
  <c r="S579"/>
  <c r="S578" s="1"/>
  <c r="W575"/>
  <c r="W574" s="1"/>
  <c r="V575"/>
  <c r="V574" s="1"/>
  <c r="U575"/>
  <c r="U574" s="1"/>
  <c r="T575"/>
  <c r="T574" s="1"/>
  <c r="S575"/>
  <c r="S574" s="1"/>
  <c r="W570"/>
  <c r="W569" s="1"/>
  <c r="V570"/>
  <c r="V569" s="1"/>
  <c r="U570"/>
  <c r="U569" s="1"/>
  <c r="T570"/>
  <c r="T569" s="1"/>
  <c r="S570"/>
  <c r="S569"/>
  <c r="W561"/>
  <c r="W560" s="1"/>
  <c r="V561"/>
  <c r="V560" s="1"/>
  <c r="U561"/>
  <c r="U560" s="1"/>
  <c r="T561"/>
  <c r="T560" s="1"/>
  <c r="S561"/>
  <c r="S560" s="1"/>
  <c r="W556"/>
  <c r="W555" s="1"/>
  <c r="V556"/>
  <c r="V555" s="1"/>
  <c r="U556"/>
  <c r="U555" s="1"/>
  <c r="T556"/>
  <c r="T555" s="1"/>
  <c r="S556"/>
  <c r="S555" s="1"/>
  <c r="W553"/>
  <c r="W552"/>
  <c r="V553"/>
  <c r="V552" s="1"/>
  <c r="U553"/>
  <c r="U552" s="1"/>
  <c r="T553"/>
  <c r="T552" s="1"/>
  <c r="S553"/>
  <c r="S552" s="1"/>
  <c r="W550"/>
  <c r="W549" s="1"/>
  <c r="V550"/>
  <c r="V549" s="1"/>
  <c r="V548" s="1"/>
  <c r="U550"/>
  <c r="U549" s="1"/>
  <c r="T550"/>
  <c r="T549" s="1"/>
  <c r="S550"/>
  <c r="S549" s="1"/>
  <c r="W545"/>
  <c r="W544" s="1"/>
  <c r="W543" s="1"/>
  <c r="W542" s="1"/>
  <c r="V545"/>
  <c r="V544" s="1"/>
  <c r="V543" s="1"/>
  <c r="V542" s="1"/>
  <c r="U545"/>
  <c r="U544" s="1"/>
  <c r="U543" s="1"/>
  <c r="U542" s="1"/>
  <c r="T545"/>
  <c r="T544" s="1"/>
  <c r="T543" s="1"/>
  <c r="T542" s="1"/>
  <c r="S545"/>
  <c r="S544" s="1"/>
  <c r="S543" s="1"/>
  <c r="S542" s="1"/>
  <c r="W537"/>
  <c r="W536" s="1"/>
  <c r="V537"/>
  <c r="V536" s="1"/>
  <c r="U537"/>
  <c r="U536" s="1"/>
  <c r="T537"/>
  <c r="T536"/>
  <c r="S537"/>
  <c r="S536" s="1"/>
  <c r="W531"/>
  <c r="W530" s="1"/>
  <c r="V531"/>
  <c r="V530" s="1"/>
  <c r="U531"/>
  <c r="U530" s="1"/>
  <c r="T531"/>
  <c r="T530" s="1"/>
  <c r="S531"/>
  <c r="S530" s="1"/>
  <c r="W522"/>
  <c r="W521" s="1"/>
  <c r="V522"/>
  <c r="V521" s="1"/>
  <c r="U522"/>
  <c r="U521" s="1"/>
  <c r="T522"/>
  <c r="T521" s="1"/>
  <c r="S522"/>
  <c r="S521" s="1"/>
  <c r="W519"/>
  <c r="W518" s="1"/>
  <c r="V519"/>
  <c r="V518" s="1"/>
  <c r="U519"/>
  <c r="U518" s="1"/>
  <c r="T519"/>
  <c r="T518" s="1"/>
  <c r="S519"/>
  <c r="S518" s="1"/>
  <c r="W509"/>
  <c r="W508" s="1"/>
  <c r="W507" s="1"/>
  <c r="V509"/>
  <c r="V508" s="1"/>
  <c r="V507" s="1"/>
  <c r="U509"/>
  <c r="U508" s="1"/>
  <c r="U507" s="1"/>
  <c r="T509"/>
  <c r="T508" s="1"/>
  <c r="T507" s="1"/>
  <c r="S509"/>
  <c r="S508" s="1"/>
  <c r="S507" s="1"/>
  <c r="W486"/>
  <c r="W483" s="1"/>
  <c r="V486"/>
  <c r="V483" s="1"/>
  <c r="U486"/>
  <c r="U483" s="1"/>
  <c r="T486"/>
  <c r="T483"/>
  <c r="S486"/>
  <c r="S483" s="1"/>
  <c r="W472"/>
  <c r="W471" s="1"/>
  <c r="V472"/>
  <c r="V471" s="1"/>
  <c r="U472"/>
  <c r="U471" s="1"/>
  <c r="T472"/>
  <c r="T471" s="1"/>
  <c r="S472"/>
  <c r="S471" s="1"/>
  <c r="W466"/>
  <c r="W465" s="1"/>
  <c r="V466"/>
  <c r="V465" s="1"/>
  <c r="U466"/>
  <c r="U465" s="1"/>
  <c r="T466"/>
  <c r="T465" s="1"/>
  <c r="S466"/>
  <c r="S465" s="1"/>
  <c r="W463"/>
  <c r="W462" s="1"/>
  <c r="W461" s="1"/>
  <c r="V463"/>
  <c r="V462" s="1"/>
  <c r="V461" s="1"/>
  <c r="U463"/>
  <c r="U462" s="1"/>
  <c r="U461" s="1"/>
  <c r="T463"/>
  <c r="T462" s="1"/>
  <c r="T461" s="1"/>
  <c r="S463"/>
  <c r="S462" s="1"/>
  <c r="S461" s="1"/>
  <c r="W459"/>
  <c r="V459"/>
  <c r="U459"/>
  <c r="T459"/>
  <c r="S459"/>
  <c r="W457"/>
  <c r="V457"/>
  <c r="U457"/>
  <c r="T457"/>
  <c r="S457"/>
  <c r="W455"/>
  <c r="V455"/>
  <c r="U455"/>
  <c r="T455"/>
  <c r="S455"/>
  <c r="W447"/>
  <c r="W446" s="1"/>
  <c r="W445" s="1"/>
  <c r="V447"/>
  <c r="V446" s="1"/>
  <c r="V445" s="1"/>
  <c r="U447"/>
  <c r="U446" s="1"/>
  <c r="U445" s="1"/>
  <c r="T447"/>
  <c r="T446"/>
  <c r="T445" s="1"/>
  <c r="S447"/>
  <c r="S446" s="1"/>
  <c r="S445" s="1"/>
  <c r="W442"/>
  <c r="W441" s="1"/>
  <c r="W440" s="1"/>
  <c r="W439" s="1"/>
  <c r="V442"/>
  <c r="V441" s="1"/>
  <c r="V440" s="1"/>
  <c r="V439" s="1"/>
  <c r="U442"/>
  <c r="U441" s="1"/>
  <c r="U440" s="1"/>
  <c r="U439" s="1"/>
  <c r="T442"/>
  <c r="T441" s="1"/>
  <c r="T440" s="1"/>
  <c r="T439" s="1"/>
  <c r="S442"/>
  <c r="S441" s="1"/>
  <c r="S440" s="1"/>
  <c r="S439" s="1"/>
  <c r="W435"/>
  <c r="W434" s="1"/>
  <c r="W433" s="1"/>
  <c r="W432" s="1"/>
  <c r="V435"/>
  <c r="V434" s="1"/>
  <c r="V433" s="1"/>
  <c r="V432" s="1"/>
  <c r="U435"/>
  <c r="U434" s="1"/>
  <c r="U433" s="1"/>
  <c r="U432" s="1"/>
  <c r="T435"/>
  <c r="T434" s="1"/>
  <c r="T433" s="1"/>
  <c r="T432" s="1"/>
  <c r="S435"/>
  <c r="S434" s="1"/>
  <c r="S433" s="1"/>
  <c r="S432" s="1"/>
  <c r="W422"/>
  <c r="W421" s="1"/>
  <c r="W418"/>
  <c r="V418"/>
  <c r="U418"/>
  <c r="T418"/>
  <c r="S418"/>
  <c r="W416"/>
  <c r="V416"/>
  <c r="T416"/>
  <c r="S416"/>
  <c r="W414"/>
  <c r="V414"/>
  <c r="T414"/>
  <c r="S414"/>
  <c r="S413"/>
  <c r="S412" s="1"/>
  <c r="W410"/>
  <c r="W409" s="1"/>
  <c r="W408" s="1"/>
  <c r="V410"/>
  <c r="V409" s="1"/>
  <c r="V408" s="1"/>
  <c r="U410"/>
  <c r="U409" s="1"/>
  <c r="U408" s="1"/>
  <c r="T410"/>
  <c r="T409" s="1"/>
  <c r="T408" s="1"/>
  <c r="S410"/>
  <c r="S409" s="1"/>
  <c r="S408" s="1"/>
  <c r="S407" s="1"/>
  <c r="W400"/>
  <c r="W399" s="1"/>
  <c r="W398" s="1"/>
  <c r="W397" s="1"/>
  <c r="V400"/>
  <c r="V399"/>
  <c r="V398" s="1"/>
  <c r="V397" s="1"/>
  <c r="U400"/>
  <c r="U399" s="1"/>
  <c r="U398" s="1"/>
  <c r="U397" s="1"/>
  <c r="T400"/>
  <c r="T399" s="1"/>
  <c r="T398" s="1"/>
  <c r="T397" s="1"/>
  <c r="S400"/>
  <c r="S399" s="1"/>
  <c r="S398" s="1"/>
  <c r="S397" s="1"/>
  <c r="W381"/>
  <c r="W380" s="1"/>
  <c r="W379" s="1"/>
  <c r="W378" s="1"/>
  <c r="V381"/>
  <c r="V380" s="1"/>
  <c r="V379" s="1"/>
  <c r="V378" s="1"/>
  <c r="U381"/>
  <c r="U380" s="1"/>
  <c r="U379" s="1"/>
  <c r="U378" s="1"/>
  <c r="T381"/>
  <c r="T380" s="1"/>
  <c r="T379" s="1"/>
  <c r="T378" s="1"/>
  <c r="S381"/>
  <c r="S380" s="1"/>
  <c r="S379" s="1"/>
  <c r="S378" s="1"/>
  <c r="W376"/>
  <c r="V376"/>
  <c r="U376"/>
  <c r="T376"/>
  <c r="S376"/>
  <c r="W374"/>
  <c r="V374"/>
  <c r="U374"/>
  <c r="T374"/>
  <c r="S374"/>
  <c r="W372"/>
  <c r="V372"/>
  <c r="T372"/>
  <c r="T371" s="1"/>
  <c r="T370" s="1"/>
  <c r="T365" s="1"/>
  <c r="S372"/>
  <c r="W343"/>
  <c r="W342" s="1"/>
  <c r="W341" s="1"/>
  <c r="W340" s="1"/>
  <c r="W339" s="1"/>
  <c r="W338" s="1"/>
  <c r="V343"/>
  <c r="V342" s="1"/>
  <c r="V341" s="1"/>
  <c r="V340" s="1"/>
  <c r="V339" s="1"/>
  <c r="V338" s="1"/>
  <c r="U343"/>
  <c r="U342" s="1"/>
  <c r="U341" s="1"/>
  <c r="U340" s="1"/>
  <c r="U339" s="1"/>
  <c r="U338" s="1"/>
  <c r="T343"/>
  <c r="T342" s="1"/>
  <c r="T341" s="1"/>
  <c r="T340" s="1"/>
  <c r="T339" s="1"/>
  <c r="T338" s="1"/>
  <c r="S343"/>
  <c r="S342" s="1"/>
  <c r="S341" s="1"/>
  <c r="S340" s="1"/>
  <c r="S339" s="1"/>
  <c r="S338" s="1"/>
  <c r="W322"/>
  <c r="W321" s="1"/>
  <c r="V322"/>
  <c r="V321" s="1"/>
  <c r="U322"/>
  <c r="U321" s="1"/>
  <c r="T322"/>
  <c r="T321" s="1"/>
  <c r="S322"/>
  <c r="S321" s="1"/>
  <c r="W319"/>
  <c r="W318" s="1"/>
  <c r="V319"/>
  <c r="V318" s="1"/>
  <c r="U319"/>
  <c r="U318" s="1"/>
  <c r="T319"/>
  <c r="T318" s="1"/>
  <c r="S319"/>
  <c r="S318" s="1"/>
  <c r="W313"/>
  <c r="W312"/>
  <c r="V313"/>
  <c r="V312" s="1"/>
  <c r="U313"/>
  <c r="U312" s="1"/>
  <c r="T313"/>
  <c r="T312" s="1"/>
  <c r="S313"/>
  <c r="S312" s="1"/>
  <c r="W306"/>
  <c r="V306"/>
  <c r="U306"/>
  <c r="T306"/>
  <c r="S306"/>
  <c r="W302"/>
  <c r="V302"/>
  <c r="U302"/>
  <c r="T302"/>
  <c r="S302"/>
  <c r="W300"/>
  <c r="V300"/>
  <c r="U300"/>
  <c r="T300"/>
  <c r="S300"/>
  <c r="W295"/>
  <c r="W294" s="1"/>
  <c r="W293" s="1"/>
  <c r="W292" s="1"/>
  <c r="V295"/>
  <c r="V294" s="1"/>
  <c r="V293" s="1"/>
  <c r="V292" s="1"/>
  <c r="U295"/>
  <c r="U294" s="1"/>
  <c r="U293" s="1"/>
  <c r="U292" s="1"/>
  <c r="T295"/>
  <c r="T294" s="1"/>
  <c r="T293" s="1"/>
  <c r="T292" s="1"/>
  <c r="S295"/>
  <c r="S294" s="1"/>
  <c r="S293" s="1"/>
  <c r="S292" s="1"/>
  <c r="W285"/>
  <c r="V285"/>
  <c r="U285"/>
  <c r="T285"/>
  <c r="S285"/>
  <c r="W283"/>
  <c r="V283"/>
  <c r="U283"/>
  <c r="T283"/>
  <c r="S283"/>
  <c r="W281"/>
  <c r="V281"/>
  <c r="U281"/>
  <c r="T281"/>
  <c r="S281"/>
  <c r="W276"/>
  <c r="W275" s="1"/>
  <c r="W274" s="1"/>
  <c r="W273" s="1"/>
  <c r="V276"/>
  <c r="V275" s="1"/>
  <c r="V274" s="1"/>
  <c r="V273" s="1"/>
  <c r="U276"/>
  <c r="U275" s="1"/>
  <c r="U274" s="1"/>
  <c r="U273" s="1"/>
  <c r="T276"/>
  <c r="T275" s="1"/>
  <c r="T274" s="1"/>
  <c r="T273" s="1"/>
  <c r="S276"/>
  <c r="S275" s="1"/>
  <c r="S274" s="1"/>
  <c r="S273" s="1"/>
  <c r="W264"/>
  <c r="V264"/>
  <c r="U264"/>
  <c r="T264"/>
  <c r="S264"/>
  <c r="W262"/>
  <c r="W261" s="1"/>
  <c r="W260" s="1"/>
  <c r="W259" s="1"/>
  <c r="V262"/>
  <c r="U262"/>
  <c r="T262"/>
  <c r="S262"/>
  <c r="S261" s="1"/>
  <c r="S260" s="1"/>
  <c r="S259" s="1"/>
  <c r="W257"/>
  <c r="V257"/>
  <c r="U257"/>
  <c r="T257"/>
  <c r="S257"/>
  <c r="W255"/>
  <c r="V255"/>
  <c r="U255"/>
  <c r="T255"/>
  <c r="S255"/>
  <c r="W245"/>
  <c r="V245"/>
  <c r="U245"/>
  <c r="T245"/>
  <c r="S245"/>
  <c r="W243"/>
  <c r="W240" s="1"/>
  <c r="V243"/>
  <c r="U243"/>
  <c r="T243"/>
  <c r="S243"/>
  <c r="S240" s="1"/>
  <c r="W241"/>
  <c r="V241"/>
  <c r="U241"/>
  <c r="T241"/>
  <c r="T240" s="1"/>
  <c r="S241"/>
  <c r="W235"/>
  <c r="W234" s="1"/>
  <c r="V235"/>
  <c r="V234" s="1"/>
  <c r="U235"/>
  <c r="U234" s="1"/>
  <c r="T235"/>
  <c r="T234" s="1"/>
  <c r="S235"/>
  <c r="S234" s="1"/>
  <c r="W227"/>
  <c r="V227"/>
  <c r="U227"/>
  <c r="T227"/>
  <c r="S227"/>
  <c r="W225"/>
  <c r="V225"/>
  <c r="U225"/>
  <c r="T225"/>
  <c r="S225"/>
  <c r="W222"/>
  <c r="W221" s="1"/>
  <c r="V222"/>
  <c r="V221" s="1"/>
  <c r="U222"/>
  <c r="U221" s="1"/>
  <c r="T222"/>
  <c r="T221" s="1"/>
  <c r="S222"/>
  <c r="S221" s="1"/>
  <c r="W219"/>
  <c r="V219"/>
  <c r="U219"/>
  <c r="T219"/>
  <c r="S219"/>
  <c r="W217"/>
  <c r="V217"/>
  <c r="U217"/>
  <c r="T217"/>
  <c r="S217"/>
  <c r="W210"/>
  <c r="V210"/>
  <c r="U210"/>
  <c r="T210"/>
  <c r="S210"/>
  <c r="W208"/>
  <c r="V208"/>
  <c r="U208"/>
  <c r="T208"/>
  <c r="S208"/>
  <c r="W206"/>
  <c r="V206"/>
  <c r="U206"/>
  <c r="T206"/>
  <c r="S206"/>
  <c r="W201"/>
  <c r="V201"/>
  <c r="U201"/>
  <c r="T201"/>
  <c r="S201"/>
  <c r="W199"/>
  <c r="V199"/>
  <c r="U199"/>
  <c r="T199"/>
  <c r="S199"/>
  <c r="W195"/>
  <c r="W194" s="1"/>
  <c r="V195"/>
  <c r="V194" s="1"/>
  <c r="U195"/>
  <c r="U194" s="1"/>
  <c r="T195"/>
  <c r="T194" s="1"/>
  <c r="S195"/>
  <c r="S194" s="1"/>
  <c r="W192"/>
  <c r="V192"/>
  <c r="U192"/>
  <c r="T192"/>
  <c r="S192"/>
  <c r="W190"/>
  <c r="V190"/>
  <c r="U190"/>
  <c r="T190"/>
  <c r="S190"/>
  <c r="W188"/>
  <c r="V188"/>
  <c r="U188"/>
  <c r="T188"/>
  <c r="S188"/>
  <c r="W183"/>
  <c r="W182" s="1"/>
  <c r="W181" s="1"/>
  <c r="W180" s="1"/>
  <c r="V183"/>
  <c r="V182" s="1"/>
  <c r="V181" s="1"/>
  <c r="V180" s="1"/>
  <c r="U183"/>
  <c r="U182" s="1"/>
  <c r="U181" s="1"/>
  <c r="U180" s="1"/>
  <c r="T183"/>
  <c r="T182" s="1"/>
  <c r="T181" s="1"/>
  <c r="T180" s="1"/>
  <c r="S183"/>
  <c r="S182" s="1"/>
  <c r="S181" s="1"/>
  <c r="S180" s="1"/>
  <c r="W171"/>
  <c r="W170" s="1"/>
  <c r="V171"/>
  <c r="V170"/>
  <c r="U171"/>
  <c r="U170" s="1"/>
  <c r="T171"/>
  <c r="T170"/>
  <c r="S171"/>
  <c r="S170" s="1"/>
  <c r="W165"/>
  <c r="W164" s="1"/>
  <c r="V165"/>
  <c r="V164" s="1"/>
  <c r="U165"/>
  <c r="U164" s="1"/>
  <c r="T165"/>
  <c r="T164" s="1"/>
  <c r="S165"/>
  <c r="S164" s="1"/>
  <c r="W162"/>
  <c r="W161" s="1"/>
  <c r="V162"/>
  <c r="V161" s="1"/>
  <c r="U162"/>
  <c r="U161" s="1"/>
  <c r="T162"/>
  <c r="T161" s="1"/>
  <c r="S162"/>
  <c r="S161" s="1"/>
  <c r="W159"/>
  <c r="W158" s="1"/>
  <c r="V159"/>
  <c r="V158" s="1"/>
  <c r="U159"/>
  <c r="U158" s="1"/>
  <c r="T159"/>
  <c r="T158" s="1"/>
  <c r="S159"/>
  <c r="S158" s="1"/>
  <c r="W154"/>
  <c r="W153"/>
  <c r="V154"/>
  <c r="V153" s="1"/>
  <c r="U154"/>
  <c r="U153" s="1"/>
  <c r="T154"/>
  <c r="T153" s="1"/>
  <c r="S154"/>
  <c r="S153"/>
  <c r="W150"/>
  <c r="W149" s="1"/>
  <c r="W148" s="1"/>
  <c r="V150"/>
  <c r="V149" s="1"/>
  <c r="V148" s="1"/>
  <c r="U150"/>
  <c r="U149" s="1"/>
  <c r="U148" s="1"/>
  <c r="T150"/>
  <c r="T149" s="1"/>
  <c r="T148" s="1"/>
  <c r="S150"/>
  <c r="S149" s="1"/>
  <c r="S148" s="1"/>
  <c r="W145"/>
  <c r="W144" s="1"/>
  <c r="W143" s="1"/>
  <c r="W142" s="1"/>
  <c r="V145"/>
  <c r="V144" s="1"/>
  <c r="V143" s="1"/>
  <c r="V142" s="1"/>
  <c r="U145"/>
  <c r="U144" s="1"/>
  <c r="U143" s="1"/>
  <c r="U142" s="1"/>
  <c r="T145"/>
  <c r="T144" s="1"/>
  <c r="T143" s="1"/>
  <c r="T142" s="1"/>
  <c r="S145"/>
  <c r="S144" s="1"/>
  <c r="S143" s="1"/>
  <c r="S142" s="1"/>
  <c r="W133"/>
  <c r="W132" s="1"/>
  <c r="W131" s="1"/>
  <c r="W130" s="1"/>
  <c r="W129" s="1"/>
  <c r="V133"/>
  <c r="V132" s="1"/>
  <c r="V131" s="1"/>
  <c r="V130" s="1"/>
  <c r="V129" s="1"/>
  <c r="U133"/>
  <c r="U132" s="1"/>
  <c r="U131" s="1"/>
  <c r="U130" s="1"/>
  <c r="U129" s="1"/>
  <c r="T133"/>
  <c r="T132" s="1"/>
  <c r="T131" s="1"/>
  <c r="T130" s="1"/>
  <c r="T129" s="1"/>
  <c r="S133"/>
  <c r="S132" s="1"/>
  <c r="S131" s="1"/>
  <c r="S130" s="1"/>
  <c r="S129" s="1"/>
  <c r="W126"/>
  <c r="W125" s="1"/>
  <c r="W124" s="1"/>
  <c r="W123" s="1"/>
  <c r="W122" s="1"/>
  <c r="V126"/>
  <c r="V125" s="1"/>
  <c r="V124" s="1"/>
  <c r="V123" s="1"/>
  <c r="V122" s="1"/>
  <c r="U126"/>
  <c r="U125" s="1"/>
  <c r="U124" s="1"/>
  <c r="U123" s="1"/>
  <c r="U122" s="1"/>
  <c r="T126"/>
  <c r="T125" s="1"/>
  <c r="T124" s="1"/>
  <c r="T123" s="1"/>
  <c r="T122" s="1"/>
  <c r="S126"/>
  <c r="S125" s="1"/>
  <c r="S124" s="1"/>
  <c r="S123" s="1"/>
  <c r="S122" s="1"/>
  <c r="W119"/>
  <c r="W118" s="1"/>
  <c r="V119"/>
  <c r="V118" s="1"/>
  <c r="U119"/>
  <c r="U118" s="1"/>
  <c r="T119"/>
  <c r="T118" s="1"/>
  <c r="S119"/>
  <c r="S118" s="1"/>
  <c r="W115"/>
  <c r="V115"/>
  <c r="U115"/>
  <c r="T115"/>
  <c r="S115"/>
  <c r="W113"/>
  <c r="V113"/>
  <c r="U113"/>
  <c r="T113"/>
  <c r="S113"/>
  <c r="W111"/>
  <c r="V111"/>
  <c r="U111"/>
  <c r="T111"/>
  <c r="T110" s="1"/>
  <c r="S111"/>
  <c r="W92"/>
  <c r="W91" s="1"/>
  <c r="V92"/>
  <c r="V91" s="1"/>
  <c r="U92"/>
  <c r="U91" s="1"/>
  <c r="T92"/>
  <c r="T91" s="1"/>
  <c r="S92"/>
  <c r="S91" s="1"/>
  <c r="W89"/>
  <c r="V89"/>
  <c r="U89"/>
  <c r="T89"/>
  <c r="S89"/>
  <c r="W87"/>
  <c r="V87"/>
  <c r="U87"/>
  <c r="T87"/>
  <c r="S87"/>
  <c r="W82"/>
  <c r="W81" s="1"/>
  <c r="V82"/>
  <c r="V81" s="1"/>
  <c r="U82"/>
  <c r="U81" s="1"/>
  <c r="T82"/>
  <c r="T81" s="1"/>
  <c r="S82"/>
  <c r="S81" s="1"/>
  <c r="W77"/>
  <c r="V77"/>
  <c r="U77"/>
  <c r="T77"/>
  <c r="S77"/>
  <c r="W75"/>
  <c r="V75"/>
  <c r="U75"/>
  <c r="T75"/>
  <c r="S75"/>
  <c r="W70"/>
  <c r="W69" s="1"/>
  <c r="V70"/>
  <c r="V69" s="1"/>
  <c r="U70"/>
  <c r="U69" s="1"/>
  <c r="T70"/>
  <c r="T69" s="1"/>
  <c r="S70"/>
  <c r="S69" s="1"/>
  <c r="W64"/>
  <c r="V64"/>
  <c r="U64"/>
  <c r="T64"/>
  <c r="S64"/>
  <c r="W62"/>
  <c r="V62"/>
  <c r="U62"/>
  <c r="T62"/>
  <c r="S62"/>
  <c r="W59"/>
  <c r="V59"/>
  <c r="U59"/>
  <c r="T59"/>
  <c r="S59"/>
  <c r="W57"/>
  <c r="V57"/>
  <c r="U57"/>
  <c r="T57"/>
  <c r="S57"/>
  <c r="W54"/>
  <c r="W53" s="1"/>
  <c r="V54"/>
  <c r="V53" s="1"/>
  <c r="U54"/>
  <c r="U53" s="1"/>
  <c r="T54"/>
  <c r="T53" s="1"/>
  <c r="S54"/>
  <c r="S53" s="1"/>
  <c r="W51"/>
  <c r="V51"/>
  <c r="U51"/>
  <c r="T51"/>
  <c r="S51"/>
  <c r="W47"/>
  <c r="V47"/>
  <c r="U47"/>
  <c r="T47"/>
  <c r="S47"/>
  <c r="W45"/>
  <c r="V45"/>
  <c r="V44" s="1"/>
  <c r="V43" s="1"/>
  <c r="T45"/>
  <c r="S45"/>
  <c r="W37"/>
  <c r="V37"/>
  <c r="U37"/>
  <c r="T37"/>
  <c r="S37"/>
  <c r="W34"/>
  <c r="W29" s="1"/>
  <c r="V34"/>
  <c r="U34"/>
  <c r="T34"/>
  <c r="S34"/>
  <c r="W32"/>
  <c r="V32"/>
  <c r="U32"/>
  <c r="T32"/>
  <c r="T29" s="1"/>
  <c r="S32"/>
  <c r="W30"/>
  <c r="V30"/>
  <c r="U30"/>
  <c r="U29" s="1"/>
  <c r="T30"/>
  <c r="S30"/>
  <c r="W27"/>
  <c r="W26" s="1"/>
  <c r="V27"/>
  <c r="V26" s="1"/>
  <c r="U27"/>
  <c r="U26" s="1"/>
  <c r="T27"/>
  <c r="T26" s="1"/>
  <c r="S27"/>
  <c r="S26" s="1"/>
  <c r="W24"/>
  <c r="W23" s="1"/>
  <c r="V24"/>
  <c r="V23" s="1"/>
  <c r="U24"/>
  <c r="U23" s="1"/>
  <c r="T24"/>
  <c r="T23" s="1"/>
  <c r="S24"/>
  <c r="S23" s="1"/>
  <c r="W13"/>
  <c r="W12" s="1"/>
  <c r="W11" s="1"/>
  <c r="W10" s="1"/>
  <c r="W9" s="1"/>
  <c r="V13"/>
  <c r="V12" s="1"/>
  <c r="V11" s="1"/>
  <c r="V10" s="1"/>
  <c r="V9" s="1"/>
  <c r="U13"/>
  <c r="U12" s="1"/>
  <c r="U11" s="1"/>
  <c r="U10" s="1"/>
  <c r="U9" s="1"/>
  <c r="T13"/>
  <c r="T12" s="1"/>
  <c r="T11" s="1"/>
  <c r="T10" s="1"/>
  <c r="T9" s="1"/>
  <c r="S13"/>
  <c r="S12" s="1"/>
  <c r="S11" s="1"/>
  <c r="S10" s="1"/>
  <c r="S9" s="1"/>
  <c r="K14"/>
  <c r="K13" s="1"/>
  <c r="K12" s="1"/>
  <c r="K11" s="1"/>
  <c r="K10" s="1"/>
  <c r="K18"/>
  <c r="K17" s="1"/>
  <c r="K16" s="1"/>
  <c r="K15" s="1"/>
  <c r="K9" s="1"/>
  <c r="K25"/>
  <c r="K24" s="1"/>
  <c r="K23" s="1"/>
  <c r="K28"/>
  <c r="K31"/>
  <c r="K30"/>
  <c r="K33"/>
  <c r="K32" s="1"/>
  <c r="K35"/>
  <c r="K36"/>
  <c r="R36" s="1"/>
  <c r="R34" s="1"/>
  <c r="K38"/>
  <c r="K39"/>
  <c r="K46"/>
  <c r="K48"/>
  <c r="K47" s="1"/>
  <c r="K50"/>
  <c r="K49" s="1"/>
  <c r="K52"/>
  <c r="K51" s="1"/>
  <c r="K55"/>
  <c r="K54" s="1"/>
  <c r="K53" s="1"/>
  <c r="K58"/>
  <c r="K57" s="1"/>
  <c r="K60"/>
  <c r="K59" s="1"/>
  <c r="K63"/>
  <c r="K62" s="1"/>
  <c r="K65"/>
  <c r="K64" s="1"/>
  <c r="K68"/>
  <c r="K67" s="1"/>
  <c r="K66" s="1"/>
  <c r="K71"/>
  <c r="K70"/>
  <c r="K73"/>
  <c r="K72" s="1"/>
  <c r="K76"/>
  <c r="K75" s="1"/>
  <c r="K78"/>
  <c r="K77" s="1"/>
  <c r="K80"/>
  <c r="K83"/>
  <c r="K82" s="1"/>
  <c r="K85"/>
  <c r="K84" s="1"/>
  <c r="K88"/>
  <c r="K87" s="1"/>
  <c r="K90"/>
  <c r="K89" s="1"/>
  <c r="K93"/>
  <c r="K92" s="1"/>
  <c r="K91" s="1"/>
  <c r="K98"/>
  <c r="K100"/>
  <c r="K99" s="1"/>
  <c r="K96" s="1"/>
  <c r="K102"/>
  <c r="K105"/>
  <c r="K104" s="1"/>
  <c r="K103" s="1"/>
  <c r="K94" s="1"/>
  <c r="K112"/>
  <c r="K111" s="1"/>
  <c r="K114"/>
  <c r="K113" s="1"/>
  <c r="K116"/>
  <c r="K117"/>
  <c r="K115" s="1"/>
  <c r="K120"/>
  <c r="K119" s="1"/>
  <c r="K118" s="1"/>
  <c r="K127"/>
  <c r="K126" s="1"/>
  <c r="K125" s="1"/>
  <c r="K124" s="1"/>
  <c r="K123" s="1"/>
  <c r="K122" s="1"/>
  <c r="K134"/>
  <c r="K133" s="1"/>
  <c r="K132" s="1"/>
  <c r="K131" s="1"/>
  <c r="K130" s="1"/>
  <c r="K129" s="1"/>
  <c r="K141"/>
  <c r="K140" s="1"/>
  <c r="K139" s="1"/>
  <c r="K138" s="1"/>
  <c r="K137" s="1"/>
  <c r="K146"/>
  <c r="K145" s="1"/>
  <c r="K144" s="1"/>
  <c r="K143" s="1"/>
  <c r="K142" s="1"/>
  <c r="K151"/>
  <c r="K150" s="1"/>
  <c r="K149" s="1"/>
  <c r="K148" s="1"/>
  <c r="K155"/>
  <c r="K154" s="1"/>
  <c r="K153" s="1"/>
  <c r="K157"/>
  <c r="K160"/>
  <c r="K159" s="1"/>
  <c r="K158" s="1"/>
  <c r="K163"/>
  <c r="K162" s="1"/>
  <c r="K161" s="1"/>
  <c r="K166"/>
  <c r="K165" s="1"/>
  <c r="K164" s="1"/>
  <c r="K169"/>
  <c r="K168" s="1"/>
  <c r="K167" s="1"/>
  <c r="K172"/>
  <c r="K171" s="1"/>
  <c r="K170" s="1"/>
  <c r="K175"/>
  <c r="K179"/>
  <c r="K184"/>
  <c r="K183" s="1"/>
  <c r="K182" s="1"/>
  <c r="K181" s="1"/>
  <c r="K180" s="1"/>
  <c r="K189"/>
  <c r="K188" s="1"/>
  <c r="K191"/>
  <c r="K190" s="1"/>
  <c r="K193"/>
  <c r="K192" s="1"/>
  <c r="K196"/>
  <c r="K195" s="1"/>
  <c r="K194" s="1"/>
  <c r="K200"/>
  <c r="K199" s="1"/>
  <c r="K202"/>
  <c r="K201" s="1"/>
  <c r="K204"/>
  <c r="K203" s="1"/>
  <c r="K207"/>
  <c r="K206" s="1"/>
  <c r="K209"/>
  <c r="K208" s="1"/>
  <c r="K211"/>
  <c r="K212"/>
  <c r="K218"/>
  <c r="K217" s="1"/>
  <c r="K220"/>
  <c r="K219" s="1"/>
  <c r="K223"/>
  <c r="K222"/>
  <c r="K221" s="1"/>
  <c r="K226"/>
  <c r="K225" s="1"/>
  <c r="K228"/>
  <c r="K227" s="1"/>
  <c r="K231"/>
  <c r="K230" s="1"/>
  <c r="K233"/>
  <c r="K232" s="1"/>
  <c r="K236"/>
  <c r="K235" s="1"/>
  <c r="K234" s="1"/>
  <c r="K239"/>
  <c r="K238" s="1"/>
  <c r="K237" s="1"/>
  <c r="K242"/>
  <c r="K241" s="1"/>
  <c r="K244"/>
  <c r="K243" s="1"/>
  <c r="K246"/>
  <c r="K245" s="1"/>
  <c r="K249"/>
  <c r="K248" s="1"/>
  <c r="K251"/>
  <c r="K250" s="1"/>
  <c r="K253"/>
  <c r="K252" s="1"/>
  <c r="K256"/>
  <c r="K255" s="1"/>
  <c r="K258"/>
  <c r="K257" s="1"/>
  <c r="K263"/>
  <c r="K262" s="1"/>
  <c r="K265"/>
  <c r="K264" s="1"/>
  <c r="K272"/>
  <c r="K271" s="1"/>
  <c r="K270" s="1"/>
  <c r="K269" s="1"/>
  <c r="K277"/>
  <c r="K276" s="1"/>
  <c r="K275" s="1"/>
  <c r="K274" s="1"/>
  <c r="K273" s="1"/>
  <c r="K282"/>
  <c r="K281" s="1"/>
  <c r="K284"/>
  <c r="K283" s="1"/>
  <c r="K286"/>
  <c r="K285" s="1"/>
  <c r="K289"/>
  <c r="K288" s="1"/>
  <c r="K291"/>
  <c r="K290" s="1"/>
  <c r="K296"/>
  <c r="K295" s="1"/>
  <c r="K294" s="1"/>
  <c r="K293" s="1"/>
  <c r="K292" s="1"/>
  <c r="K301"/>
  <c r="K300" s="1"/>
  <c r="K303"/>
  <c r="K305"/>
  <c r="K307"/>
  <c r="R307" s="1"/>
  <c r="K308"/>
  <c r="K311"/>
  <c r="K310" s="1"/>
  <c r="K309" s="1"/>
  <c r="K314"/>
  <c r="K313" s="1"/>
  <c r="K312" s="1"/>
  <c r="K317"/>
  <c r="K316" s="1"/>
  <c r="K315" s="1"/>
  <c r="K320"/>
  <c r="K319" s="1"/>
  <c r="K318" s="1"/>
  <c r="K323"/>
  <c r="K322" s="1"/>
  <c r="K321" s="1"/>
  <c r="K326"/>
  <c r="K325" s="1"/>
  <c r="K327"/>
  <c r="K329"/>
  <c r="K333"/>
  <c r="K332" s="1"/>
  <c r="K331" s="1"/>
  <c r="K330" s="1"/>
  <c r="K336"/>
  <c r="K335" s="1"/>
  <c r="K334" s="1"/>
  <c r="K344"/>
  <c r="K343" s="1"/>
  <c r="K342" s="1"/>
  <c r="K341" s="1"/>
  <c r="K340" s="1"/>
  <c r="K339" s="1"/>
  <c r="K338" s="1"/>
  <c r="K373"/>
  <c r="K372" s="1"/>
  <c r="K375"/>
  <c r="K374" s="1"/>
  <c r="K377"/>
  <c r="K376" s="1"/>
  <c r="K382"/>
  <c r="K381" s="1"/>
  <c r="K380" s="1"/>
  <c r="K379" s="1"/>
  <c r="K378" s="1"/>
  <c r="K387"/>
  <c r="K386" s="1"/>
  <c r="K389"/>
  <c r="K390"/>
  <c r="K394"/>
  <c r="K393" s="1"/>
  <c r="K392" s="1"/>
  <c r="K391" s="1"/>
  <c r="K401"/>
  <c r="K400" s="1"/>
  <c r="K399" s="1"/>
  <c r="K398" s="1"/>
  <c r="K397" s="1"/>
  <c r="K406"/>
  <c r="K411"/>
  <c r="K410" s="1"/>
  <c r="K409" s="1"/>
  <c r="K408" s="1"/>
  <c r="K415"/>
  <c r="K414" s="1"/>
  <c r="K417"/>
  <c r="K416" s="1"/>
  <c r="K419"/>
  <c r="K420"/>
  <c r="K423"/>
  <c r="K422" s="1"/>
  <c r="K421" s="1"/>
  <c r="K428"/>
  <c r="K427" s="1"/>
  <c r="K426" s="1"/>
  <c r="K425" s="1"/>
  <c r="K424" s="1"/>
  <c r="K436"/>
  <c r="K435" s="1"/>
  <c r="K434" s="1"/>
  <c r="K433" s="1"/>
  <c r="K432" s="1"/>
  <c r="K443"/>
  <c r="K442" s="1"/>
  <c r="K441" s="1"/>
  <c r="K440" s="1"/>
  <c r="K439" s="1"/>
  <c r="K448"/>
  <c r="K447" s="1"/>
  <c r="K446" s="1"/>
  <c r="K445" s="1"/>
  <c r="K452"/>
  <c r="K456"/>
  <c r="K458"/>
  <c r="K457" s="1"/>
  <c r="K460"/>
  <c r="K459" s="1"/>
  <c r="K467"/>
  <c r="K466" s="1"/>
  <c r="K465" s="1"/>
  <c r="K470"/>
  <c r="K469" s="1"/>
  <c r="K468" s="1"/>
  <c r="K476"/>
  <c r="K475" s="1"/>
  <c r="K474" s="1"/>
  <c r="K479"/>
  <c r="K478" s="1"/>
  <c r="K477" s="1"/>
  <c r="K482"/>
  <c r="K481" s="1"/>
  <c r="K480" s="1"/>
  <c r="K485"/>
  <c r="K487"/>
  <c r="K486" s="1"/>
  <c r="K483" s="1"/>
  <c r="K490"/>
  <c r="K489" s="1"/>
  <c r="K488" s="1"/>
  <c r="K493"/>
  <c r="K492" s="1"/>
  <c r="K495"/>
  <c r="K494" s="1"/>
  <c r="K498"/>
  <c r="K497" s="1"/>
  <c r="K496" s="1"/>
  <c r="K502"/>
  <c r="K501" s="1"/>
  <c r="K500" s="1"/>
  <c r="K499" s="1"/>
  <c r="K510"/>
  <c r="K509" s="1"/>
  <c r="K508" s="1"/>
  <c r="K507" s="1"/>
  <c r="K514"/>
  <c r="K513" s="1"/>
  <c r="K512" s="1"/>
  <c r="K517"/>
  <c r="K516" s="1"/>
  <c r="K515" s="1"/>
  <c r="K520"/>
  <c r="K519" s="1"/>
  <c r="K518" s="1"/>
  <c r="K523"/>
  <c r="K522" s="1"/>
  <c r="K521" s="1"/>
  <c r="K526"/>
  <c r="K525" s="1"/>
  <c r="K524" s="1"/>
  <c r="K529"/>
  <c r="K528" s="1"/>
  <c r="K527" s="1"/>
  <c r="K532"/>
  <c r="K531" s="1"/>
  <c r="K530" s="1"/>
  <c r="K535"/>
  <c r="K534" s="1"/>
  <c r="K533" s="1"/>
  <c r="K538"/>
  <c r="K537" s="1"/>
  <c r="K536" s="1"/>
  <c r="K546"/>
  <c r="K545" s="1"/>
  <c r="K544" s="1"/>
  <c r="K543" s="1"/>
  <c r="K542" s="1"/>
  <c r="K551"/>
  <c r="K550" s="1"/>
  <c r="K549" s="1"/>
  <c r="K554"/>
  <c r="K553" s="1"/>
  <c r="K552" s="1"/>
  <c r="K557"/>
  <c r="K556" s="1"/>
  <c r="K559"/>
  <c r="K558" s="1"/>
  <c r="K562"/>
  <c r="K565"/>
  <c r="K564"/>
  <c r="K563" s="1"/>
  <c r="K568"/>
  <c r="K567" s="1"/>
  <c r="K566" s="1"/>
  <c r="K571"/>
  <c r="K573"/>
  <c r="K576"/>
  <c r="K575" s="1"/>
  <c r="K574" s="1"/>
  <c r="K581"/>
  <c r="K580" s="1"/>
  <c r="K579" s="1"/>
  <c r="K578" s="1"/>
  <c r="K585"/>
  <c r="K584" s="1"/>
  <c r="K587"/>
  <c r="K586" s="1"/>
  <c r="K589"/>
  <c r="K590"/>
  <c r="K595"/>
  <c r="K594" s="1"/>
  <c r="K593" s="1"/>
  <c r="K592" s="1"/>
  <c r="K599"/>
  <c r="K598" s="1"/>
  <c r="K597" s="1"/>
  <c r="K596" s="1"/>
  <c r="K606"/>
  <c r="K605" s="1"/>
  <c r="K604" s="1"/>
  <c r="K603" s="1"/>
  <c r="K610"/>
  <c r="K609" s="1"/>
  <c r="K608" s="1"/>
  <c r="K613"/>
  <c r="K612" s="1"/>
  <c r="K611" s="1"/>
  <c r="K607" s="1"/>
  <c r="K602" s="1"/>
  <c r="K618"/>
  <c r="K617" s="1"/>
  <c r="K616" s="1"/>
  <c r="K615" s="1"/>
  <c r="K622"/>
  <c r="K623"/>
  <c r="K625"/>
  <c r="K628"/>
  <c r="K631"/>
  <c r="K637"/>
  <c r="K642"/>
  <c r="K641" s="1"/>
  <c r="K640" s="1"/>
  <c r="K639" s="1"/>
  <c r="K638" s="1"/>
  <c r="K647"/>
  <c r="K646" s="1"/>
  <c r="K649"/>
  <c r="K648" s="1"/>
  <c r="K651"/>
  <c r="K652"/>
  <c r="K655"/>
  <c r="K654" s="1"/>
  <c r="K653" s="1"/>
  <c r="K658"/>
  <c r="K657" s="1"/>
  <c r="K656" s="1"/>
  <c r="K662"/>
  <c r="K661" s="1"/>
  <c r="K660" s="1"/>
  <c r="K659" s="1"/>
  <c r="K671"/>
  <c r="K670" s="1"/>
  <c r="K673"/>
  <c r="K672" s="1"/>
  <c r="K676"/>
  <c r="K675" s="1"/>
  <c r="K674" s="1"/>
  <c r="K681"/>
  <c r="K680" s="1"/>
  <c r="K679" s="1"/>
  <c r="K678" s="1"/>
  <c r="K677" s="1"/>
  <c r="K686"/>
  <c r="K685" s="1"/>
  <c r="K684" s="1"/>
  <c r="K683" s="1"/>
  <c r="K682" s="1"/>
  <c r="K691"/>
  <c r="K690" s="1"/>
  <c r="K689" s="1"/>
  <c r="K694"/>
  <c r="K693" s="1"/>
  <c r="K692" s="1"/>
  <c r="K698"/>
  <c r="K697" s="1"/>
  <c r="K696" s="1"/>
  <c r="K695" s="1"/>
  <c r="K705"/>
  <c r="K704" s="1"/>
  <c r="K703" s="1"/>
  <c r="K702" s="1"/>
  <c r="K701" s="1"/>
  <c r="K710"/>
  <c r="K709" s="1"/>
  <c r="K708" s="1"/>
  <c r="K707" s="1"/>
  <c r="K706" s="1"/>
  <c r="K715"/>
  <c r="K714" s="1"/>
  <c r="K713" s="1"/>
  <c r="K712" s="1"/>
  <c r="K711" s="1"/>
  <c r="K720"/>
  <c r="K719" s="1"/>
  <c r="K718" s="1"/>
  <c r="K717" s="1"/>
  <c r="K716" s="1"/>
  <c r="K725"/>
  <c r="K724" s="1"/>
  <c r="K723" s="1"/>
  <c r="K722" s="1"/>
  <c r="K728"/>
  <c r="K727" s="1"/>
  <c r="K726" s="1"/>
  <c r="K733"/>
  <c r="K732" s="1"/>
  <c r="K731" s="1"/>
  <c r="K736"/>
  <c r="K735"/>
  <c r="K734" s="1"/>
  <c r="K743"/>
  <c r="K742" s="1"/>
  <c r="K741" s="1"/>
  <c r="K740" s="1"/>
  <c r="K747"/>
  <c r="K746" s="1"/>
  <c r="K749"/>
  <c r="K748" s="1"/>
  <c r="K751"/>
  <c r="K757"/>
  <c r="K756" s="1"/>
  <c r="K755" s="1"/>
  <c r="K754" s="1"/>
  <c r="K753" s="1"/>
  <c r="K752" s="1"/>
  <c r="K762"/>
  <c r="K761" s="1"/>
  <c r="K760" s="1"/>
  <c r="K759" s="1"/>
  <c r="K758" s="1"/>
  <c r="K767"/>
  <c r="K766"/>
  <c r="K765" s="1"/>
  <c r="K764" s="1"/>
  <c r="K763" s="1"/>
  <c r="K772"/>
  <c r="K771" s="1"/>
  <c r="K770" s="1"/>
  <c r="K769" s="1"/>
  <c r="K768" s="1"/>
  <c r="K777"/>
  <c r="K776" s="1"/>
  <c r="K779"/>
  <c r="R779"/>
  <c r="K780"/>
  <c r="K783"/>
  <c r="K782" s="1"/>
  <c r="K781" s="1"/>
  <c r="K787"/>
  <c r="K786"/>
  <c r="K789"/>
  <c r="K788" s="1"/>
  <c r="K792"/>
  <c r="K791" s="1"/>
  <c r="K790" s="1"/>
  <c r="K795"/>
  <c r="K794" s="1"/>
  <c r="K793" s="1"/>
  <c r="K800"/>
  <c r="K799"/>
  <c r="K798" s="1"/>
  <c r="K803"/>
  <c r="K802" s="1"/>
  <c r="K801" s="1"/>
  <c r="K805"/>
  <c r="K811"/>
  <c r="K810" s="1"/>
  <c r="K809" s="1"/>
  <c r="K808" s="1"/>
  <c r="K816"/>
  <c r="K815" s="1"/>
  <c r="K814" s="1"/>
  <c r="K813" s="1"/>
  <c r="K820"/>
  <c r="K819" s="1"/>
  <c r="K818" s="1"/>
  <c r="K817" s="1"/>
  <c r="K825"/>
  <c r="K824" s="1"/>
  <c r="K823" s="1"/>
  <c r="K822" s="1"/>
  <c r="K821" s="1"/>
  <c r="K830"/>
  <c r="K829" s="1"/>
  <c r="K828" s="1"/>
  <c r="K827" s="1"/>
  <c r="K826" s="1"/>
  <c r="K839"/>
  <c r="K838" s="1"/>
  <c r="K837" s="1"/>
  <c r="K842"/>
  <c r="K841" s="1"/>
  <c r="K840" s="1"/>
  <c r="K845"/>
  <c r="K844" s="1"/>
  <c r="K843" s="1"/>
  <c r="K851"/>
  <c r="K850" s="1"/>
  <c r="K849" s="1"/>
  <c r="K848" s="1"/>
  <c r="K856"/>
  <c r="K855" s="1"/>
  <c r="K854" s="1"/>
  <c r="K859"/>
  <c r="K858" s="1"/>
  <c r="K857" s="1"/>
  <c r="K862"/>
  <c r="K861" s="1"/>
  <c r="K860" s="1"/>
  <c r="K865"/>
  <c r="K864" s="1"/>
  <c r="K863" s="1"/>
  <c r="K871"/>
  <c r="K870" s="1"/>
  <c r="K869" s="1"/>
  <c r="K874"/>
  <c r="K873" s="1"/>
  <c r="K872" s="1"/>
  <c r="K878"/>
  <c r="K877" s="1"/>
  <c r="K876" s="1"/>
  <c r="K875" s="1"/>
  <c r="K887"/>
  <c r="K888"/>
  <c r="R888" s="1"/>
  <c r="Y888" s="1"/>
  <c r="AF888" s="1"/>
  <c r="AM888" s="1"/>
  <c r="AT888" s="1"/>
  <c r="BA888" s="1"/>
  <c r="BH888" s="1"/>
  <c r="BO888" s="1"/>
  <c r="BQ888" s="1"/>
  <c r="K892"/>
  <c r="K891" s="1"/>
  <c r="K890" s="1"/>
  <c r="K895"/>
  <c r="K896"/>
  <c r="K900"/>
  <c r="K899" s="1"/>
  <c r="K898" s="1"/>
  <c r="K897" s="1"/>
  <c r="K912"/>
  <c r="K911" s="1"/>
  <c r="K910" s="1"/>
  <c r="K915"/>
  <c r="K916"/>
  <c r="K919"/>
  <c r="K920"/>
  <c r="K923"/>
  <c r="K924"/>
  <c r="K938"/>
  <c r="K939"/>
  <c r="K942"/>
  <c r="K943"/>
  <c r="K946"/>
  <c r="K947"/>
  <c r="K950"/>
  <c r="K951"/>
  <c r="K954"/>
  <c r="K953" s="1"/>
  <c r="K952" s="1"/>
  <c r="K957"/>
  <c r="K956" s="1"/>
  <c r="K955" s="1"/>
  <c r="K962"/>
  <c r="K963"/>
  <c r="K968"/>
  <c r="K967" s="1"/>
  <c r="K966" s="1"/>
  <c r="K965" s="1"/>
  <c r="K964" s="1"/>
  <c r="K975"/>
  <c r="K974" s="1"/>
  <c r="K973" s="1"/>
  <c r="K972" s="1"/>
  <c r="K979"/>
  <c r="K978" s="1"/>
  <c r="K977" s="1"/>
  <c r="K982"/>
  <c r="K981" s="1"/>
  <c r="K980" s="1"/>
  <c r="K985"/>
  <c r="K984" s="1"/>
  <c r="K983" s="1"/>
  <c r="K976" s="1"/>
  <c r="K989"/>
  <c r="K988" s="1"/>
  <c r="K987" s="1"/>
  <c r="K986" s="1"/>
  <c r="K998"/>
  <c r="K997" s="1"/>
  <c r="K996" s="1"/>
  <c r="K1001"/>
  <c r="K1002"/>
  <c r="K1005"/>
  <c r="K1004" s="1"/>
  <c r="K1003" s="1"/>
  <c r="K1008"/>
  <c r="K1007" s="1"/>
  <c r="K1006" s="1"/>
  <c r="K1011"/>
  <c r="K1014"/>
  <c r="K1013" s="1"/>
  <c r="K1012" s="1"/>
  <c r="K1017"/>
  <c r="K1016" s="1"/>
  <c r="K1015" s="1"/>
  <c r="K1020"/>
  <c r="K1019" s="1"/>
  <c r="K1018" s="1"/>
  <c r="K1023"/>
  <c r="K1022" s="1"/>
  <c r="K1021" s="1"/>
  <c r="K1026"/>
  <c r="K1025" s="1"/>
  <c r="K1024" s="1"/>
  <c r="K1029"/>
  <c r="K1028" s="1"/>
  <c r="K1027" s="1"/>
  <c r="K1032"/>
  <c r="K1031" s="1"/>
  <c r="K1030" s="1"/>
  <c r="K1038"/>
  <c r="K1037"/>
  <c r="K1036" s="1"/>
  <c r="K1041"/>
  <c r="K1040" s="1"/>
  <c r="K1039" s="1"/>
  <c r="K1044"/>
  <c r="K1043" s="1"/>
  <c r="K1042" s="1"/>
  <c r="K1047"/>
  <c r="K1046" s="1"/>
  <c r="K1045" s="1"/>
  <c r="K1050"/>
  <c r="K1049" s="1"/>
  <c r="K1048" s="1"/>
  <c r="K1053"/>
  <c r="K1052" s="1"/>
  <c r="K1051" s="1"/>
  <c r="K1056"/>
  <c r="K1055" s="1"/>
  <c r="K1054" s="1"/>
  <c r="K1064"/>
  <c r="K1063" s="1"/>
  <c r="K1062" s="1"/>
  <c r="K1061" s="1"/>
  <c r="K1067"/>
  <c r="K1066" s="1"/>
  <c r="K1065" s="1"/>
  <c r="K1072"/>
  <c r="K1071" s="1"/>
  <c r="K1070" s="1"/>
  <c r="K1069" s="1"/>
  <c r="K1068" s="1"/>
  <c r="K1079"/>
  <c r="K1078" s="1"/>
  <c r="K1077" s="1"/>
  <c r="K1076" s="1"/>
  <c r="K1083"/>
  <c r="K1082" s="1"/>
  <c r="K1081" s="1"/>
  <c r="K1080" s="1"/>
  <c r="K1086"/>
  <c r="K1085" s="1"/>
  <c r="K1084" s="1"/>
  <c r="K1092"/>
  <c r="K1091" s="1"/>
  <c r="K1090" s="1"/>
  <c r="K1095"/>
  <c r="K1094" s="1"/>
  <c r="K1093" s="1"/>
  <c r="K1100"/>
  <c r="K1099" s="1"/>
  <c r="K1098" s="1"/>
  <c r="K1097" s="1"/>
  <c r="K1104"/>
  <c r="K1103"/>
  <c r="K1102" s="1"/>
  <c r="K1101" s="1"/>
  <c r="K1107"/>
  <c r="R1107" s="1"/>
  <c r="K1110"/>
  <c r="R1110" s="1"/>
  <c r="K1118"/>
  <c r="K1122"/>
  <c r="K1121" s="1"/>
  <c r="K1120" s="1"/>
  <c r="K1119" s="1"/>
  <c r="K1128"/>
  <c r="K1127" s="1"/>
  <c r="K1126" s="1"/>
  <c r="K1131"/>
  <c r="K1130" s="1"/>
  <c r="K1129" s="1"/>
  <c r="K1134"/>
  <c r="K1133" s="1"/>
  <c r="K1132" s="1"/>
  <c r="K1137"/>
  <c r="K1136" s="1"/>
  <c r="K1135" s="1"/>
  <c r="K1140"/>
  <c r="K1139" s="1"/>
  <c r="K1138" s="1"/>
  <c r="K1148"/>
  <c r="K1147" s="1"/>
  <c r="K1146" s="1"/>
  <c r="K1145" s="1"/>
  <c r="K1144" s="1"/>
  <c r="K1153"/>
  <c r="K1152" s="1"/>
  <c r="K1151" s="1"/>
  <c r="K1150" s="1"/>
  <c r="K1149" s="1"/>
  <c r="K1158"/>
  <c r="K1157" s="1"/>
  <c r="K1156" s="1"/>
  <c r="K1155" s="1"/>
  <c r="K1154" s="1"/>
  <c r="K1163"/>
  <c r="K1162" s="1"/>
  <c r="K1161" s="1"/>
  <c r="K1160" s="1"/>
  <c r="K1159" s="1"/>
  <c r="K1170"/>
  <c r="K1169" s="1"/>
  <c r="K1168" s="1"/>
  <c r="K1167" s="1"/>
  <c r="K1166" s="1"/>
  <c r="K1165" s="1"/>
  <c r="K1177"/>
  <c r="K1176" s="1"/>
  <c r="K1175" s="1"/>
  <c r="K1174" s="1"/>
  <c r="K1181"/>
  <c r="K1180" s="1"/>
  <c r="K1179" s="1"/>
  <c r="K1178" s="1"/>
  <c r="K1184"/>
  <c r="K1189"/>
  <c r="K1188" s="1"/>
  <c r="K1187" s="1"/>
  <c r="K1186" s="1"/>
  <c r="K1185" s="1"/>
  <c r="K1194"/>
  <c r="K1193" s="1"/>
  <c r="K1192" s="1"/>
  <c r="K1191" s="1"/>
  <c r="K1190" s="1"/>
  <c r="K1199"/>
  <c r="K1206"/>
  <c r="K1205" s="1"/>
  <c r="K1204" s="1"/>
  <c r="K1203" s="1"/>
  <c r="K1210"/>
  <c r="K1209" s="1"/>
  <c r="K1208" s="1"/>
  <c r="K1207" s="1"/>
  <c r="K1213"/>
  <c r="K1212" s="1"/>
  <c r="K1211" s="1"/>
  <c r="K1216"/>
  <c r="K1215" s="1"/>
  <c r="K1214" s="1"/>
  <c r="K1220"/>
  <c r="K1219" s="1"/>
  <c r="K1222"/>
  <c r="K1221" s="1"/>
  <c r="K1229"/>
  <c r="K1228" s="1"/>
  <c r="K1227" s="1"/>
  <c r="K1226" s="1"/>
  <c r="K1233"/>
  <c r="K1232" s="1"/>
  <c r="K1231" s="1"/>
  <c r="K1230" s="1"/>
  <c r="K1237"/>
  <c r="K1236" s="1"/>
  <c r="K1239"/>
  <c r="K1238" s="1"/>
  <c r="K1241"/>
  <c r="K1240" s="1"/>
  <c r="K1244"/>
  <c r="K1243" s="1"/>
  <c r="K1242" s="1"/>
  <c r="K1253"/>
  <c r="K1252" s="1"/>
  <c r="K1251" s="1"/>
  <c r="K1256"/>
  <c r="K1257"/>
  <c r="K1260"/>
  <c r="K1259" s="1"/>
  <c r="K1258" s="1"/>
  <c r="K1263"/>
  <c r="K1264"/>
  <c r="K1267"/>
  <c r="K1268"/>
  <c r="K1275"/>
  <c r="K1274" s="1"/>
  <c r="K1273" s="1"/>
  <c r="K1278"/>
  <c r="K1279"/>
  <c r="K1282"/>
  <c r="K1281" s="1"/>
  <c r="K1280" s="1"/>
  <c r="K1285"/>
  <c r="K1286"/>
  <c r="K1289"/>
  <c r="K1290"/>
  <c r="K1293"/>
  <c r="K1292" s="1"/>
  <c r="K1297"/>
  <c r="K1296" s="1"/>
  <c r="K1295" s="1"/>
  <c r="K1294" s="1"/>
  <c r="K1299"/>
  <c r="K1298" s="1"/>
  <c r="K1303"/>
  <c r="K1302" s="1"/>
  <c r="K1301" s="1"/>
  <c r="K1300" s="1"/>
  <c r="K1306"/>
  <c r="K1307"/>
  <c r="K1310"/>
  <c r="K1311"/>
  <c r="K1314"/>
  <c r="K1313" s="1"/>
  <c r="K1312" s="1"/>
  <c r="K1317"/>
  <c r="K1316" s="1"/>
  <c r="K1315" s="1"/>
  <c r="K1320"/>
  <c r="K1319" s="1"/>
  <c r="K1318" s="1"/>
  <c r="K1323"/>
  <c r="K1324"/>
  <c r="K1327"/>
  <c r="K1326" s="1"/>
  <c r="K1325" s="1"/>
  <c r="K1333"/>
  <c r="K1332" s="1"/>
  <c r="K1331" s="1"/>
  <c r="K1346"/>
  <c r="K1345" s="1"/>
  <c r="K1344" s="1"/>
  <c r="K1349"/>
  <c r="K1348" s="1"/>
  <c r="K1347" s="1"/>
  <c r="K1354"/>
  <c r="K1353" s="1"/>
  <c r="K1352" s="1"/>
  <c r="K1357"/>
  <c r="K1356" s="1"/>
  <c r="K1355" s="1"/>
  <c r="K1360"/>
  <c r="K1361"/>
  <c r="K1366"/>
  <c r="K1367"/>
  <c r="K1370"/>
  <c r="K1371"/>
  <c r="K1378"/>
  <c r="K1377" s="1"/>
  <c r="K1376" s="1"/>
  <c r="K1375" s="1"/>
  <c r="K1374" s="1"/>
  <c r="K1373" s="1"/>
  <c r="K1387"/>
  <c r="K1386" s="1"/>
  <c r="K1389"/>
  <c r="K1396"/>
  <c r="K1395" s="1"/>
  <c r="K1394" s="1"/>
  <c r="K1399"/>
  <c r="K1402"/>
  <c r="K1405"/>
  <c r="K1408"/>
  <c r="K1411"/>
  <c r="K1414"/>
  <c r="K1417"/>
  <c r="K1416"/>
  <c r="K1415" s="1"/>
  <c r="K1420"/>
  <c r="K1419" s="1"/>
  <c r="K1418" s="1"/>
  <c r="K1423"/>
  <c r="K1426"/>
  <c r="K1425" s="1"/>
  <c r="K1424" s="1"/>
  <c r="K1429"/>
  <c r="K1428" s="1"/>
  <c r="K1427" s="1"/>
  <c r="K1432"/>
  <c r="K1431" s="1"/>
  <c r="K1430" s="1"/>
  <c r="K1435"/>
  <c r="K1434" s="1"/>
  <c r="K1433" s="1"/>
  <c r="K1438"/>
  <c r="K1441"/>
  <c r="K1440" s="1"/>
  <c r="K1439" s="1"/>
  <c r="K1444"/>
  <c r="K1443" s="1"/>
  <c r="K1442" s="1"/>
  <c r="K1447"/>
  <c r="K1446" s="1"/>
  <c r="K1445" s="1"/>
  <c r="K1450"/>
  <c r="K1449" s="1"/>
  <c r="K1448" s="1"/>
  <c r="K1453"/>
  <c r="K1452" s="1"/>
  <c r="K1451" s="1"/>
  <c r="K1456"/>
  <c r="K1455" s="1"/>
  <c r="K1454" s="1"/>
  <c r="K1459"/>
  <c r="K1458" s="1"/>
  <c r="K1457" s="1"/>
  <c r="K1462"/>
  <c r="K1461" s="1"/>
  <c r="K1460" s="1"/>
  <c r="K1465"/>
  <c r="K1464" s="1"/>
  <c r="K1463" s="1"/>
  <c r="K1468"/>
  <c r="K1467" s="1"/>
  <c r="K1466" s="1"/>
  <c r="K1471"/>
  <c r="K1470" s="1"/>
  <c r="K1469" s="1"/>
  <c r="K1476"/>
  <c r="K1475" s="1"/>
  <c r="K1474" s="1"/>
  <c r="K1473" s="1"/>
  <c r="K1472" s="1"/>
  <c r="K1481"/>
  <c r="K1480" s="1"/>
  <c r="K1479" s="1"/>
  <c r="K1484"/>
  <c r="K1483" s="1"/>
  <c r="K1482" s="1"/>
  <c r="K1487"/>
  <c r="K1486" s="1"/>
  <c r="K1485" s="1"/>
  <c r="K1495"/>
  <c r="K1494" s="1"/>
  <c r="K1493" s="1"/>
  <c r="K1498"/>
  <c r="K1497" s="1"/>
  <c r="K1496" s="1"/>
  <c r="K1501"/>
  <c r="K1500" s="1"/>
  <c r="K1499" s="1"/>
  <c r="K1504"/>
  <c r="K1503" s="1"/>
  <c r="K1502" s="1"/>
  <c r="K1507"/>
  <c r="K1514"/>
  <c r="K1517"/>
  <c r="K1516" s="1"/>
  <c r="K1515" s="1"/>
  <c r="K1520"/>
  <c r="K1523"/>
  <c r="K1522" s="1"/>
  <c r="K1521" s="1"/>
  <c r="K1526"/>
  <c r="K1525" s="1"/>
  <c r="K1524" s="1"/>
  <c r="K1529"/>
  <c r="K1532"/>
  <c r="K1535"/>
  <c r="K1538"/>
  <c r="K1541"/>
  <c r="K1540" s="1"/>
  <c r="K1539" s="1"/>
  <c r="K1544"/>
  <c r="K1543" s="1"/>
  <c r="K1542" s="1"/>
  <c r="K1547"/>
  <c r="K1546" s="1"/>
  <c r="K1545" s="1"/>
  <c r="K1551"/>
  <c r="K1554"/>
  <c r="K1553" s="1"/>
  <c r="K1552" s="1"/>
  <c r="K1559"/>
  <c r="K1558"/>
  <c r="K1557" s="1"/>
  <c r="K1556" s="1"/>
  <c r="K1562"/>
  <c r="K1561" s="1"/>
  <c r="K1560" s="1"/>
  <c r="K1574"/>
  <c r="K1573" s="1"/>
  <c r="K1572" s="1"/>
  <c r="K1577"/>
  <c r="K1576"/>
  <c r="K1575" s="1"/>
  <c r="K1580"/>
  <c r="K1579" s="1"/>
  <c r="K1578" s="1"/>
  <c r="K1583"/>
  <c r="K1582" s="1"/>
  <c r="K1581" s="1"/>
  <c r="K1593"/>
  <c r="K1592" s="1"/>
  <c r="K1591" s="1"/>
  <c r="K1596"/>
  <c r="K1595" s="1"/>
  <c r="K1594" s="1"/>
  <c r="K1599"/>
  <c r="K1598" s="1"/>
  <c r="K1597" s="1"/>
  <c r="K1602"/>
  <c r="K1601" s="1"/>
  <c r="K1604"/>
  <c r="K1603" s="1"/>
  <c r="K1606"/>
  <c r="K1605" s="1"/>
  <c r="K1610"/>
  <c r="K1609"/>
  <c r="K1608" s="1"/>
  <c r="K1607" s="1"/>
  <c r="K1615"/>
  <c r="K1614" s="1"/>
  <c r="K1613" s="1"/>
  <c r="K1612" s="1"/>
  <c r="K1611" s="1"/>
  <c r="K1620"/>
  <c r="K1619" s="1"/>
  <c r="K1622"/>
  <c r="K1621" s="1"/>
  <c r="K1626"/>
  <c r="K1630"/>
  <c r="K1629" s="1"/>
  <c r="K1628" s="1"/>
  <c r="K1633"/>
  <c r="K1632" s="1"/>
  <c r="K1631" s="1"/>
  <c r="K1636"/>
  <c r="K1635" s="1"/>
  <c r="K1634" s="1"/>
  <c r="K1639"/>
  <c r="K1638" s="1"/>
  <c r="K1637" s="1"/>
  <c r="K1642"/>
  <c r="K1641"/>
  <c r="K1640" s="1"/>
  <c r="K1647"/>
  <c r="K1646" s="1"/>
  <c r="K1645" s="1"/>
  <c r="K1644" s="1"/>
  <c r="K1643" s="1"/>
  <c r="K1656"/>
  <c r="K1655" s="1"/>
  <c r="K1654" s="1"/>
  <c r="K1653" s="1"/>
  <c r="K1660"/>
  <c r="K1659" s="1"/>
  <c r="K1658" s="1"/>
  <c r="K1663"/>
  <c r="K1662" s="1"/>
  <c r="K1661" s="1"/>
  <c r="K1670"/>
  <c r="K1673"/>
  <c r="K1672" s="1"/>
  <c r="K1671" s="1"/>
  <c r="K1680"/>
  <c r="K1679"/>
  <c r="K1678" s="1"/>
  <c r="K1677" s="1"/>
  <c r="K1684"/>
  <c r="K1683" s="1"/>
  <c r="K1682" s="1"/>
  <c r="K1681" s="1"/>
  <c r="K1687"/>
  <c r="K1686" s="1"/>
  <c r="K1685" s="1"/>
  <c r="K1690"/>
  <c r="K1689" s="1"/>
  <c r="K1688" s="1"/>
  <c r="K1700"/>
  <c r="K1699" s="1"/>
  <c r="K1698" s="1"/>
  <c r="K1697" s="1"/>
  <c r="K1705"/>
  <c r="K1704" s="1"/>
  <c r="K1703" s="1"/>
  <c r="K1702" s="1"/>
  <c r="K1701" s="1"/>
  <c r="K1710"/>
  <c r="K1709" s="1"/>
  <c r="K1708" s="1"/>
  <c r="K1707" s="1"/>
  <c r="K1706" s="1"/>
  <c r="K1719"/>
  <c r="K1718"/>
  <c r="K1717" s="1"/>
  <c r="K1716" s="1"/>
  <c r="K1715" s="1"/>
  <c r="K1714" s="1"/>
  <c r="K1712" s="1"/>
  <c r="K1727"/>
  <c r="K1726" s="1"/>
  <c r="K1725" s="1"/>
  <c r="K1724" s="1"/>
  <c r="K1723" s="1"/>
  <c r="K1721" s="1"/>
  <c r="Q1733"/>
  <c r="N417"/>
  <c r="R1492"/>
  <c r="Y1492" s="1"/>
  <c r="Q1492"/>
  <c r="X1492" s="1"/>
  <c r="P1491"/>
  <c r="P1490" s="1"/>
  <c r="P1489" s="1"/>
  <c r="O1491"/>
  <c r="O1490"/>
  <c r="O1489" s="1"/>
  <c r="N1491"/>
  <c r="N1490" s="1"/>
  <c r="N1489" s="1"/>
  <c r="M1491"/>
  <c r="M1490" s="1"/>
  <c r="M1489" s="1"/>
  <c r="L1491"/>
  <c r="L1490" s="1"/>
  <c r="L1489" s="1"/>
  <c r="N307"/>
  <c r="M575"/>
  <c r="M574" s="1"/>
  <c r="N575"/>
  <c r="N574" s="1"/>
  <c r="O575"/>
  <c r="O574" s="1"/>
  <c r="P575"/>
  <c r="P574" s="1"/>
  <c r="L575"/>
  <c r="L574" s="1"/>
  <c r="N1110"/>
  <c r="N1109" s="1"/>
  <c r="N1108" s="1"/>
  <c r="R473"/>
  <c r="R472"/>
  <c r="R471" s="1"/>
  <c r="Q473"/>
  <c r="X473" s="1"/>
  <c r="AE473" s="1"/>
  <c r="M472"/>
  <c r="M471" s="1"/>
  <c r="N472"/>
  <c r="N471" s="1"/>
  <c r="O472"/>
  <c r="O471" s="1"/>
  <c r="P472"/>
  <c r="P471" s="1"/>
  <c r="L472"/>
  <c r="L471" s="1"/>
  <c r="M463"/>
  <c r="M462" s="1"/>
  <c r="M461" s="1"/>
  <c r="N463"/>
  <c r="N462" s="1"/>
  <c r="N461" s="1"/>
  <c r="O463"/>
  <c r="O462" s="1"/>
  <c r="O461" s="1"/>
  <c r="P463"/>
  <c r="P462" s="1"/>
  <c r="P461" s="1"/>
  <c r="L463"/>
  <c r="L462" s="1"/>
  <c r="L461" s="1"/>
  <c r="R464"/>
  <c r="R463" s="1"/>
  <c r="R462" s="1"/>
  <c r="R461" s="1"/>
  <c r="Q464"/>
  <c r="X464" s="1"/>
  <c r="R1733"/>
  <c r="M1500"/>
  <c r="M1499" s="1"/>
  <c r="N1500"/>
  <c r="N1499" s="1"/>
  <c r="O1500"/>
  <c r="O1499"/>
  <c r="P1500"/>
  <c r="P1499" s="1"/>
  <c r="L1500"/>
  <c r="L1499" s="1"/>
  <c r="R1586"/>
  <c r="Q1586"/>
  <c r="X1586" s="1"/>
  <c r="M1585"/>
  <c r="M1584" s="1"/>
  <c r="N1585"/>
  <c r="N1584" s="1"/>
  <c r="O1585"/>
  <c r="O1584" s="1"/>
  <c r="P1585"/>
  <c r="P1584" s="1"/>
  <c r="L1585"/>
  <c r="L1584" s="1"/>
  <c r="M1582"/>
  <c r="M1581" s="1"/>
  <c r="N1582"/>
  <c r="N1581" s="1"/>
  <c r="O1582"/>
  <c r="O1581" s="1"/>
  <c r="P1582"/>
  <c r="P1581" s="1"/>
  <c r="L1582"/>
  <c r="L1581" s="1"/>
  <c r="R1565"/>
  <c r="Y1565" s="1"/>
  <c r="Q1565"/>
  <c r="X1565" s="1"/>
  <c r="M1564"/>
  <c r="M1563" s="1"/>
  <c r="N1564"/>
  <c r="N1563" s="1"/>
  <c r="O1564"/>
  <c r="O1563" s="1"/>
  <c r="P1564"/>
  <c r="P1563" s="1"/>
  <c r="L1564"/>
  <c r="L1563" s="1"/>
  <c r="M1497"/>
  <c r="M1496" s="1"/>
  <c r="N1497"/>
  <c r="N1496" s="1"/>
  <c r="O1497"/>
  <c r="O1496" s="1"/>
  <c r="P1497"/>
  <c r="P1496" s="1"/>
  <c r="P1488" s="1"/>
  <c r="L1497"/>
  <c r="L1496" s="1"/>
  <c r="M1109"/>
  <c r="M1108" s="1"/>
  <c r="O1109"/>
  <c r="O1108" s="1"/>
  <c r="P1109"/>
  <c r="P1108" s="1"/>
  <c r="L1109"/>
  <c r="L1108" s="1"/>
  <c r="R1113"/>
  <c r="Y1113" s="1"/>
  <c r="Q1113"/>
  <c r="X1113" s="1"/>
  <c r="M1112"/>
  <c r="M1111" s="1"/>
  <c r="N1112"/>
  <c r="N1111" s="1"/>
  <c r="O1112"/>
  <c r="O1111" s="1"/>
  <c r="P1112"/>
  <c r="P1111" s="1"/>
  <c r="L1112"/>
  <c r="L1111" s="1"/>
  <c r="M697"/>
  <c r="M696" s="1"/>
  <c r="M695" s="1"/>
  <c r="N697"/>
  <c r="N696" s="1"/>
  <c r="N695" s="1"/>
  <c r="O697"/>
  <c r="O696" s="1"/>
  <c r="O695" s="1"/>
  <c r="P697"/>
  <c r="P696" s="1"/>
  <c r="P695" s="1"/>
  <c r="L697"/>
  <c r="L696" s="1"/>
  <c r="L695" s="1"/>
  <c r="M1646"/>
  <c r="M1645"/>
  <c r="M1644" s="1"/>
  <c r="M1643" s="1"/>
  <c r="N1646"/>
  <c r="N1645" s="1"/>
  <c r="N1644" s="1"/>
  <c r="N1643" s="1"/>
  <c r="O1646"/>
  <c r="O1645" s="1"/>
  <c r="O1644" s="1"/>
  <c r="O1643" s="1"/>
  <c r="P1646"/>
  <c r="P1645" s="1"/>
  <c r="P1644" s="1"/>
  <c r="P1643" s="1"/>
  <c r="L1646"/>
  <c r="L1645" s="1"/>
  <c r="L1644" s="1"/>
  <c r="L1643" s="1"/>
  <c r="R1143"/>
  <c r="R1142" s="1"/>
  <c r="R1141" s="1"/>
  <c r="Q1143"/>
  <c r="X1143" s="1"/>
  <c r="AE1143" s="1"/>
  <c r="M1142"/>
  <c r="M1141" s="1"/>
  <c r="N1142"/>
  <c r="N1141" s="1"/>
  <c r="O1142"/>
  <c r="O1141" s="1"/>
  <c r="P1142"/>
  <c r="P1141" s="1"/>
  <c r="L1142"/>
  <c r="L1141" s="1"/>
  <c r="N46"/>
  <c r="N1170"/>
  <c r="P422"/>
  <c r="P421" s="1"/>
  <c r="N415"/>
  <c r="N373"/>
  <c r="N982"/>
  <c r="N981" s="1"/>
  <c r="N980" s="1"/>
  <c r="P1025"/>
  <c r="P1024" s="1"/>
  <c r="O1025"/>
  <c r="O1024" s="1"/>
  <c r="N1025"/>
  <c r="N1024" s="1"/>
  <c r="M1025"/>
  <c r="M1024" s="1"/>
  <c r="L1025"/>
  <c r="L1024" s="1"/>
  <c r="N1237"/>
  <c r="P1326"/>
  <c r="P1325" s="1"/>
  <c r="O1326"/>
  <c r="O1325" s="1"/>
  <c r="N1326"/>
  <c r="N1325" s="1"/>
  <c r="M1326"/>
  <c r="M1325" s="1"/>
  <c r="L1326"/>
  <c r="L1325" s="1"/>
  <c r="R1330"/>
  <c r="Y1330" s="1"/>
  <c r="P1329"/>
  <c r="P1328" s="1"/>
  <c r="O1329"/>
  <c r="O1328" s="1"/>
  <c r="N1329"/>
  <c r="N1328" s="1"/>
  <c r="M1329"/>
  <c r="M1328" s="1"/>
  <c r="L1329"/>
  <c r="L1328" s="1"/>
  <c r="F1333"/>
  <c r="J1330"/>
  <c r="Q1330" s="1"/>
  <c r="I1329"/>
  <c r="H1329"/>
  <c r="G1329"/>
  <c r="N1181"/>
  <c r="N1079"/>
  <c r="R1089"/>
  <c r="R1088" s="1"/>
  <c r="R1087" s="1"/>
  <c r="Q1089"/>
  <c r="Q1088" s="1"/>
  <c r="Q1087" s="1"/>
  <c r="P1088"/>
  <c r="P1087"/>
  <c r="O1088"/>
  <c r="O1087" s="1"/>
  <c r="N1088"/>
  <c r="N1087" s="1"/>
  <c r="M1088"/>
  <c r="M1087" s="1"/>
  <c r="L1088"/>
  <c r="L1087" s="1"/>
  <c r="F1329"/>
  <c r="L841"/>
  <c r="L840" s="1"/>
  <c r="M841"/>
  <c r="M840" s="1"/>
  <c r="N841"/>
  <c r="N840" s="1"/>
  <c r="O841"/>
  <c r="O840" s="1"/>
  <c r="P841"/>
  <c r="P840" s="1"/>
  <c r="L750"/>
  <c r="L745" s="1"/>
  <c r="L744" s="1"/>
  <c r="M750"/>
  <c r="N750"/>
  <c r="O750"/>
  <c r="P750"/>
  <c r="P745" s="1"/>
  <c r="P744" s="1"/>
  <c r="L748"/>
  <c r="M748"/>
  <c r="N748"/>
  <c r="O748"/>
  <c r="O745" s="1"/>
  <c r="O744" s="1"/>
  <c r="P748"/>
  <c r="L746"/>
  <c r="M746"/>
  <c r="N746"/>
  <c r="N745" s="1"/>
  <c r="O746"/>
  <c r="P746"/>
  <c r="L77"/>
  <c r="M77"/>
  <c r="N77"/>
  <c r="O77"/>
  <c r="P77"/>
  <c r="L1726"/>
  <c r="L1725" s="1"/>
  <c r="L1724" s="1"/>
  <c r="L1723" s="1"/>
  <c r="L1721" s="1"/>
  <c r="M1726"/>
  <c r="M1725" s="1"/>
  <c r="M1724" s="1"/>
  <c r="M1723" s="1"/>
  <c r="M1721" s="1"/>
  <c r="N1726"/>
  <c r="N1725" s="1"/>
  <c r="N1724" s="1"/>
  <c r="N1723" s="1"/>
  <c r="N1721" s="1"/>
  <c r="O1726"/>
  <c r="O1725" s="1"/>
  <c r="O1724" s="1"/>
  <c r="O1723" s="1"/>
  <c r="O1721" s="1"/>
  <c r="P1726"/>
  <c r="P1725" s="1"/>
  <c r="P1724" s="1"/>
  <c r="P1723" s="1"/>
  <c r="P1721" s="1"/>
  <c r="L1718"/>
  <c r="L1717" s="1"/>
  <c r="L1716" s="1"/>
  <c r="L1715" s="1"/>
  <c r="L1714" s="1"/>
  <c r="L1712" s="1"/>
  <c r="M1718"/>
  <c r="M1717" s="1"/>
  <c r="M1716" s="1"/>
  <c r="M1715" s="1"/>
  <c r="M1714" s="1"/>
  <c r="M1712" s="1"/>
  <c r="N1718"/>
  <c r="N1717" s="1"/>
  <c r="N1716" s="1"/>
  <c r="N1715" s="1"/>
  <c r="N1714" s="1"/>
  <c r="N1712" s="1"/>
  <c r="O1718"/>
  <c r="O1717"/>
  <c r="O1716" s="1"/>
  <c r="O1715" s="1"/>
  <c r="O1714" s="1"/>
  <c r="O1712" s="1"/>
  <c r="P1718"/>
  <c r="P1717" s="1"/>
  <c r="P1716" s="1"/>
  <c r="P1715" s="1"/>
  <c r="P1714" s="1"/>
  <c r="P1712" s="1"/>
  <c r="L1672"/>
  <c r="L1671" s="1"/>
  <c r="M1672"/>
  <c r="M1671" s="1"/>
  <c r="N1672"/>
  <c r="N1671"/>
  <c r="O1672"/>
  <c r="O1671" s="1"/>
  <c r="P1672"/>
  <c r="P1671" s="1"/>
  <c r="L1662"/>
  <c r="L1661" s="1"/>
  <c r="M1662"/>
  <c r="M1661"/>
  <c r="N1662"/>
  <c r="N1661" s="1"/>
  <c r="O1662"/>
  <c r="O1661" s="1"/>
  <c r="P1662"/>
  <c r="P1661" s="1"/>
  <c r="L1655"/>
  <c r="L1654" s="1"/>
  <c r="L1653" s="1"/>
  <c r="M1655"/>
  <c r="M1654" s="1"/>
  <c r="M1653" s="1"/>
  <c r="N1655"/>
  <c r="N1654" s="1"/>
  <c r="N1653" s="1"/>
  <c r="O1655"/>
  <c r="O1654" s="1"/>
  <c r="O1653" s="1"/>
  <c r="P1655"/>
  <c r="P1654" s="1"/>
  <c r="P1653" s="1"/>
  <c r="L1638"/>
  <c r="L1637" s="1"/>
  <c r="M1638"/>
  <c r="M1637" s="1"/>
  <c r="N1638"/>
  <c r="N1637" s="1"/>
  <c r="O1638"/>
  <c r="O1637" s="1"/>
  <c r="P1638"/>
  <c r="P1637" s="1"/>
  <c r="L1635"/>
  <c r="L1634" s="1"/>
  <c r="M1635"/>
  <c r="M1634" s="1"/>
  <c r="N1635"/>
  <c r="N1634" s="1"/>
  <c r="O1635"/>
  <c r="O1634" s="1"/>
  <c r="P1635"/>
  <c r="P1634" s="1"/>
  <c r="L1632"/>
  <c r="L1631" s="1"/>
  <c r="M1632"/>
  <c r="M1631" s="1"/>
  <c r="N1632"/>
  <c r="N1631" s="1"/>
  <c r="O1632"/>
  <c r="O1631" s="1"/>
  <c r="P1632"/>
  <c r="P1631" s="1"/>
  <c r="L1621"/>
  <c r="M1621"/>
  <c r="N1621"/>
  <c r="O1621"/>
  <c r="P1621"/>
  <c r="L1619"/>
  <c r="M1619"/>
  <c r="N1619"/>
  <c r="O1619"/>
  <c r="P1619"/>
  <c r="L1614"/>
  <c r="L1613" s="1"/>
  <c r="L1612" s="1"/>
  <c r="L1611" s="1"/>
  <c r="M1614"/>
  <c r="M1613" s="1"/>
  <c r="M1612" s="1"/>
  <c r="M1611" s="1"/>
  <c r="N1614"/>
  <c r="N1613" s="1"/>
  <c r="N1612" s="1"/>
  <c r="N1611" s="1"/>
  <c r="O1614"/>
  <c r="O1613" s="1"/>
  <c r="O1612" s="1"/>
  <c r="O1611" s="1"/>
  <c r="P1614"/>
  <c r="P1613" s="1"/>
  <c r="P1612" s="1"/>
  <c r="P1611" s="1"/>
  <c r="L1609"/>
  <c r="L1608" s="1"/>
  <c r="L1607" s="1"/>
  <c r="M1609"/>
  <c r="M1608" s="1"/>
  <c r="M1607" s="1"/>
  <c r="N1609"/>
  <c r="N1608" s="1"/>
  <c r="N1607" s="1"/>
  <c r="O1609"/>
  <c r="O1608" s="1"/>
  <c r="O1607" s="1"/>
  <c r="P1609"/>
  <c r="P1608" s="1"/>
  <c r="P1607" s="1"/>
  <c r="L1605"/>
  <c r="M1605"/>
  <c r="N1605"/>
  <c r="O1605"/>
  <c r="P1605"/>
  <c r="L1603"/>
  <c r="M1603"/>
  <c r="N1603"/>
  <c r="O1603"/>
  <c r="P1603"/>
  <c r="L1601"/>
  <c r="M1601"/>
  <c r="N1601"/>
  <c r="O1601"/>
  <c r="P1601"/>
  <c r="L1558"/>
  <c r="L1557" s="1"/>
  <c r="L1556" s="1"/>
  <c r="M1558"/>
  <c r="M1557" s="1"/>
  <c r="M1556" s="1"/>
  <c r="N1558"/>
  <c r="N1557"/>
  <c r="N1556" s="1"/>
  <c r="O1558"/>
  <c r="O1557" s="1"/>
  <c r="O1556" s="1"/>
  <c r="O1555" s="1"/>
  <c r="P1558"/>
  <c r="P1557" s="1"/>
  <c r="P1556" s="1"/>
  <c r="L1553"/>
  <c r="L1552"/>
  <c r="M1553"/>
  <c r="M1552" s="1"/>
  <c r="N1553"/>
  <c r="N1552" s="1"/>
  <c r="O1553"/>
  <c r="O1552" s="1"/>
  <c r="P1553"/>
  <c r="P1552" s="1"/>
  <c r="L1546"/>
  <c r="L1545" s="1"/>
  <c r="M1546"/>
  <c r="M1545"/>
  <c r="N1546"/>
  <c r="N1545" s="1"/>
  <c r="O1546"/>
  <c r="O1545" s="1"/>
  <c r="P1546"/>
  <c r="P1545" s="1"/>
  <c r="L1543"/>
  <c r="L1542" s="1"/>
  <c r="M1543"/>
  <c r="M1542" s="1"/>
  <c r="N1543"/>
  <c r="N1542" s="1"/>
  <c r="O1543"/>
  <c r="O1542" s="1"/>
  <c r="P1543"/>
  <c r="P1542" s="1"/>
  <c r="L1540"/>
  <c r="L1539" s="1"/>
  <c r="M1540"/>
  <c r="M1539"/>
  <c r="N1540"/>
  <c r="N1539" s="1"/>
  <c r="O1540"/>
  <c r="O1539" s="1"/>
  <c r="P1540"/>
  <c r="P1539" s="1"/>
  <c r="L1522"/>
  <c r="L1521" s="1"/>
  <c r="M1522"/>
  <c r="M1521" s="1"/>
  <c r="N1522"/>
  <c r="N1521" s="1"/>
  <c r="O1522"/>
  <c r="O1521" s="1"/>
  <c r="P1522"/>
  <c r="P1521" s="1"/>
  <c r="L1516"/>
  <c r="L1515" s="1"/>
  <c r="M1516"/>
  <c r="M1515" s="1"/>
  <c r="N1516"/>
  <c r="N1515" s="1"/>
  <c r="O1516"/>
  <c r="O1515"/>
  <c r="P1516"/>
  <c r="P1515" s="1"/>
  <c r="L1513"/>
  <c r="L1512" s="1"/>
  <c r="M1513"/>
  <c r="M1512" s="1"/>
  <c r="N1513"/>
  <c r="N1512" s="1"/>
  <c r="N1511" s="1"/>
  <c r="O1513"/>
  <c r="O1512" s="1"/>
  <c r="P1513"/>
  <c r="P1512" s="1"/>
  <c r="L1486"/>
  <c r="L1485" s="1"/>
  <c r="M1486"/>
  <c r="M1485" s="1"/>
  <c r="N1486"/>
  <c r="N1485" s="1"/>
  <c r="O1486"/>
  <c r="O1485"/>
  <c r="P1486"/>
  <c r="P1485" s="1"/>
  <c r="L1483"/>
  <c r="L1482"/>
  <c r="M1483"/>
  <c r="M1482" s="1"/>
  <c r="N1483"/>
  <c r="N1482" s="1"/>
  <c r="O1483"/>
  <c r="O1482" s="1"/>
  <c r="P1483"/>
  <c r="P1482"/>
  <c r="P1478" s="1"/>
  <c r="P1477" s="1"/>
  <c r="L1480"/>
  <c r="L1479" s="1"/>
  <c r="M1480"/>
  <c r="M1479" s="1"/>
  <c r="N1480"/>
  <c r="N1479" s="1"/>
  <c r="N1478" s="1"/>
  <c r="N1477" s="1"/>
  <c r="O1480"/>
  <c r="O1479" s="1"/>
  <c r="P1480"/>
  <c r="P1479" s="1"/>
  <c r="L1464"/>
  <c r="L1463" s="1"/>
  <c r="M1464"/>
  <c r="M1463" s="1"/>
  <c r="N1464"/>
  <c r="N1463" s="1"/>
  <c r="O1464"/>
  <c r="O1463" s="1"/>
  <c r="P1464"/>
  <c r="P1463" s="1"/>
  <c r="L1461"/>
  <c r="L1460" s="1"/>
  <c r="M1461"/>
  <c r="M1460" s="1"/>
  <c r="N1461"/>
  <c r="N1460" s="1"/>
  <c r="O1461"/>
  <c r="O1460" s="1"/>
  <c r="P1461"/>
  <c r="P1460" s="1"/>
  <c r="L1449"/>
  <c r="L1448" s="1"/>
  <c r="M1449"/>
  <c r="M1448" s="1"/>
  <c r="N1449"/>
  <c r="N1448" s="1"/>
  <c r="O1449"/>
  <c r="O1448" s="1"/>
  <c r="P1449"/>
  <c r="P1448"/>
  <c r="L1446"/>
  <c r="L1445" s="1"/>
  <c r="M1446"/>
  <c r="M1445" s="1"/>
  <c r="N1446"/>
  <c r="N1445" s="1"/>
  <c r="O1446"/>
  <c r="O1445" s="1"/>
  <c r="P1446"/>
  <c r="P1445" s="1"/>
  <c r="L1434"/>
  <c r="L1433" s="1"/>
  <c r="M1434"/>
  <c r="M1433" s="1"/>
  <c r="N1434"/>
  <c r="N1433" s="1"/>
  <c r="O1434"/>
  <c r="O1433" s="1"/>
  <c r="P1434"/>
  <c r="P1433" s="1"/>
  <c r="L1431"/>
  <c r="L1430" s="1"/>
  <c r="M1431"/>
  <c r="M1430" s="1"/>
  <c r="M1393" s="1"/>
  <c r="M1392" s="1"/>
  <c r="N1431"/>
  <c r="N1430" s="1"/>
  <c r="O1431"/>
  <c r="O1430" s="1"/>
  <c r="P1431"/>
  <c r="P1430" s="1"/>
  <c r="L1428"/>
  <c r="L1427" s="1"/>
  <c r="M1428"/>
  <c r="M1427" s="1"/>
  <c r="N1428"/>
  <c r="N1427" s="1"/>
  <c r="O1428"/>
  <c r="O1427" s="1"/>
  <c r="P1428"/>
  <c r="P1427"/>
  <c r="L1425"/>
  <c r="L1424" s="1"/>
  <c r="M1425"/>
  <c r="M1424" s="1"/>
  <c r="N1425"/>
  <c r="N1424" s="1"/>
  <c r="O1425"/>
  <c r="O1424" s="1"/>
  <c r="P1425"/>
  <c r="P1424" s="1"/>
  <c r="L1419"/>
  <c r="L1418" s="1"/>
  <c r="M1419"/>
  <c r="M1418" s="1"/>
  <c r="N1419"/>
  <c r="N1418" s="1"/>
  <c r="O1419"/>
  <c r="O1418" s="1"/>
  <c r="P1419"/>
  <c r="P1418" s="1"/>
  <c r="L1416"/>
  <c r="L1415" s="1"/>
  <c r="M1416"/>
  <c r="M1415"/>
  <c r="N1416"/>
  <c r="N1415" s="1"/>
  <c r="O1416"/>
  <c r="O1415" s="1"/>
  <c r="P1416"/>
  <c r="P1415" s="1"/>
  <c r="L1404"/>
  <c r="L1403" s="1"/>
  <c r="M1404"/>
  <c r="M1403" s="1"/>
  <c r="N1404"/>
  <c r="N1403"/>
  <c r="O1404"/>
  <c r="O1403" s="1"/>
  <c r="P1404"/>
  <c r="P1403" s="1"/>
  <c r="L1395"/>
  <c r="L1394" s="1"/>
  <c r="M1395"/>
  <c r="M1394" s="1"/>
  <c r="N1395"/>
  <c r="N1394" s="1"/>
  <c r="O1395"/>
  <c r="O1394"/>
  <c r="P1395"/>
  <c r="P1394" s="1"/>
  <c r="L1388"/>
  <c r="M1388"/>
  <c r="N1388"/>
  <c r="O1388"/>
  <c r="P1388"/>
  <c r="L1386"/>
  <c r="M1386"/>
  <c r="M1385" s="1"/>
  <c r="M1384" s="1"/>
  <c r="M1383" s="1"/>
  <c r="M1382" s="1"/>
  <c r="N1386"/>
  <c r="O1386"/>
  <c r="P1386"/>
  <c r="L1377"/>
  <c r="L1376" s="1"/>
  <c r="L1375" s="1"/>
  <c r="L1374" s="1"/>
  <c r="L1373" s="1"/>
  <c r="M1377"/>
  <c r="M1376" s="1"/>
  <c r="M1375" s="1"/>
  <c r="M1374" s="1"/>
  <c r="M1373" s="1"/>
  <c r="N1377"/>
  <c r="N1376" s="1"/>
  <c r="N1375" s="1"/>
  <c r="N1374" s="1"/>
  <c r="N1373" s="1"/>
  <c r="O1377"/>
  <c r="O1376" s="1"/>
  <c r="O1375" s="1"/>
  <c r="O1374" s="1"/>
  <c r="O1373" s="1"/>
  <c r="P1377"/>
  <c r="P1376" s="1"/>
  <c r="P1375" s="1"/>
  <c r="P1374" s="1"/>
  <c r="P1373" s="1"/>
  <c r="L1332"/>
  <c r="L1331" s="1"/>
  <c r="M1332"/>
  <c r="M1331" s="1"/>
  <c r="N1332"/>
  <c r="N1331" s="1"/>
  <c r="O1332"/>
  <c r="O1331" s="1"/>
  <c r="P1332"/>
  <c r="P1331" s="1"/>
  <c r="L1309"/>
  <c r="L1308" s="1"/>
  <c r="M1309"/>
  <c r="M1308" s="1"/>
  <c r="N1309"/>
  <c r="N1308" s="1"/>
  <c r="O1309"/>
  <c r="O1308" s="1"/>
  <c r="P1309"/>
  <c r="P1308" s="1"/>
  <c r="L1305"/>
  <c r="L1304" s="1"/>
  <c r="M1305"/>
  <c r="M1304" s="1"/>
  <c r="N1305"/>
  <c r="N1304" s="1"/>
  <c r="O1305"/>
  <c r="O1304" s="1"/>
  <c r="P1305"/>
  <c r="P1304" s="1"/>
  <c r="L1288"/>
  <c r="L1287" s="1"/>
  <c r="M1288"/>
  <c r="M1287" s="1"/>
  <c r="N1288"/>
  <c r="N1287" s="1"/>
  <c r="O1288"/>
  <c r="O1287" s="1"/>
  <c r="P1288"/>
  <c r="P1287" s="1"/>
  <c r="L1284"/>
  <c r="L1283" s="1"/>
  <c r="M1284"/>
  <c r="M1283" s="1"/>
  <c r="M1269" s="1"/>
  <c r="N1284"/>
  <c r="N1283" s="1"/>
  <c r="O1284"/>
  <c r="O1283" s="1"/>
  <c r="P1284"/>
  <c r="P1283" s="1"/>
  <c r="L1281"/>
  <c r="L1280" s="1"/>
  <c r="L1269" s="1"/>
  <c r="M1281"/>
  <c r="M1280" s="1"/>
  <c r="N1281"/>
  <c r="N1280" s="1"/>
  <c r="O1281"/>
  <c r="O1280" s="1"/>
  <c r="P1281"/>
  <c r="P1280" s="1"/>
  <c r="L1277"/>
  <c r="L1276" s="1"/>
  <c r="M1277"/>
  <c r="M1276" s="1"/>
  <c r="N1277"/>
  <c r="N1276" s="1"/>
  <c r="O1277"/>
  <c r="O1276" s="1"/>
  <c r="O1269" s="1"/>
  <c r="P1277"/>
  <c r="P1276" s="1"/>
  <c r="L1274"/>
  <c r="L1273" s="1"/>
  <c r="M1274"/>
  <c r="M1273" s="1"/>
  <c r="N1274"/>
  <c r="N1273" s="1"/>
  <c r="N1269" s="1"/>
  <c r="O1274"/>
  <c r="O1273" s="1"/>
  <c r="P1274"/>
  <c r="P1273" s="1"/>
  <c r="L1266"/>
  <c r="L1265" s="1"/>
  <c r="M1266"/>
  <c r="M1265" s="1"/>
  <c r="N1266"/>
  <c r="N1265" s="1"/>
  <c r="O1266"/>
  <c r="O1265"/>
  <c r="P1266"/>
  <c r="P1265" s="1"/>
  <c r="L1262"/>
  <c r="L1261"/>
  <c r="M1262"/>
  <c r="M1261" s="1"/>
  <c r="N1262"/>
  <c r="N1261" s="1"/>
  <c r="O1262"/>
  <c r="O1261" s="1"/>
  <c r="P1262"/>
  <c r="P1261" s="1"/>
  <c r="L1259"/>
  <c r="L1258" s="1"/>
  <c r="M1259"/>
  <c r="M1258" s="1"/>
  <c r="N1259"/>
  <c r="N1258" s="1"/>
  <c r="O1259"/>
  <c r="O1258" s="1"/>
  <c r="P1259"/>
  <c r="P1258" s="1"/>
  <c r="L1255"/>
  <c r="L1254"/>
  <c r="M1255"/>
  <c r="M1254" s="1"/>
  <c r="N1255"/>
  <c r="N1254" s="1"/>
  <c r="O1255"/>
  <c r="O1254" s="1"/>
  <c r="P1255"/>
  <c r="P1254" s="1"/>
  <c r="L1252"/>
  <c r="L1251" s="1"/>
  <c r="M1252"/>
  <c r="M1251" s="1"/>
  <c r="N1252"/>
  <c r="N1251" s="1"/>
  <c r="O1252"/>
  <c r="O1251" s="1"/>
  <c r="P1252"/>
  <c r="P1251" s="1"/>
  <c r="L1243"/>
  <c r="L1242" s="1"/>
  <c r="M1243"/>
  <c r="M1242" s="1"/>
  <c r="N1243"/>
  <c r="N1242" s="1"/>
  <c r="O1243"/>
  <c r="O1242" s="1"/>
  <c r="P1243"/>
  <c r="P1242" s="1"/>
  <c r="L1240"/>
  <c r="M1240"/>
  <c r="N1240"/>
  <c r="O1240"/>
  <c r="P1240"/>
  <c r="L1238"/>
  <c r="M1238"/>
  <c r="N1238"/>
  <c r="O1238"/>
  <c r="P1238"/>
  <c r="L1236"/>
  <c r="M1236"/>
  <c r="N1236"/>
  <c r="O1236"/>
  <c r="P1236"/>
  <c r="L1232"/>
  <c r="L1231" s="1"/>
  <c r="L1230" s="1"/>
  <c r="M1232"/>
  <c r="M1231" s="1"/>
  <c r="M1230" s="1"/>
  <c r="N1232"/>
  <c r="N1231" s="1"/>
  <c r="N1230" s="1"/>
  <c r="O1232"/>
  <c r="O1231" s="1"/>
  <c r="O1230" s="1"/>
  <c r="P1232"/>
  <c r="P1231" s="1"/>
  <c r="P1230" s="1"/>
  <c r="L1228"/>
  <c r="L1227" s="1"/>
  <c r="L1226" s="1"/>
  <c r="M1228"/>
  <c r="M1227" s="1"/>
  <c r="M1226" s="1"/>
  <c r="N1228"/>
  <c r="N1227" s="1"/>
  <c r="N1226" s="1"/>
  <c r="O1228"/>
  <c r="O1227" s="1"/>
  <c r="O1226" s="1"/>
  <c r="P1228"/>
  <c r="P1227" s="1"/>
  <c r="P1226" s="1"/>
  <c r="L1215"/>
  <c r="L1214"/>
  <c r="M1215"/>
  <c r="M1214" s="1"/>
  <c r="N1215"/>
  <c r="N1214" s="1"/>
  <c r="O1215"/>
  <c r="O1214" s="1"/>
  <c r="P1215"/>
  <c r="P1214" s="1"/>
  <c r="L1209"/>
  <c r="L1208" s="1"/>
  <c r="L1207" s="1"/>
  <c r="M1209"/>
  <c r="M1208" s="1"/>
  <c r="M1207" s="1"/>
  <c r="N1209"/>
  <c r="N1208" s="1"/>
  <c r="N1207" s="1"/>
  <c r="O1209"/>
  <c r="O1208" s="1"/>
  <c r="O1207" s="1"/>
  <c r="P1209"/>
  <c r="P1208"/>
  <c r="P1207" s="1"/>
  <c r="L1205"/>
  <c r="L1204" s="1"/>
  <c r="L1203" s="1"/>
  <c r="M1205"/>
  <c r="M1204" s="1"/>
  <c r="M1203" s="1"/>
  <c r="N1205"/>
  <c r="N1204" s="1"/>
  <c r="N1203" s="1"/>
  <c r="O1205"/>
  <c r="O1204" s="1"/>
  <c r="O1203" s="1"/>
  <c r="P1205"/>
  <c r="P1204" s="1"/>
  <c r="P1203" s="1"/>
  <c r="L1180"/>
  <c r="L1179" s="1"/>
  <c r="L1178" s="1"/>
  <c r="M1180"/>
  <c r="M1179" s="1"/>
  <c r="M1178" s="1"/>
  <c r="N1180"/>
  <c r="N1179" s="1"/>
  <c r="N1178" s="1"/>
  <c r="O1180"/>
  <c r="O1179" s="1"/>
  <c r="O1178" s="1"/>
  <c r="P1180"/>
  <c r="P1179" s="1"/>
  <c r="P1178" s="1"/>
  <c r="L1169"/>
  <c r="L1168" s="1"/>
  <c r="L1167" s="1"/>
  <c r="L1166" s="1"/>
  <c r="L1165" s="1"/>
  <c r="M1169"/>
  <c r="M1168" s="1"/>
  <c r="M1167" s="1"/>
  <c r="M1166" s="1"/>
  <c r="M1165" s="1"/>
  <c r="N1169"/>
  <c r="N1168" s="1"/>
  <c r="N1167" s="1"/>
  <c r="N1166" s="1"/>
  <c r="N1165" s="1"/>
  <c r="O1169"/>
  <c r="O1168" s="1"/>
  <c r="O1167" s="1"/>
  <c r="O1166" s="1"/>
  <c r="O1165" s="1"/>
  <c r="P1169"/>
  <c r="P1168" s="1"/>
  <c r="P1167" s="1"/>
  <c r="P1166" s="1"/>
  <c r="P1165" s="1"/>
  <c r="L1157"/>
  <c r="L1156"/>
  <c r="L1155" s="1"/>
  <c r="L1154" s="1"/>
  <c r="M1157"/>
  <c r="M1156" s="1"/>
  <c r="M1155" s="1"/>
  <c r="M1154" s="1"/>
  <c r="N1157"/>
  <c r="N1156" s="1"/>
  <c r="N1155" s="1"/>
  <c r="N1154" s="1"/>
  <c r="O1157"/>
  <c r="O1156" s="1"/>
  <c r="O1155" s="1"/>
  <c r="O1154" s="1"/>
  <c r="P1157"/>
  <c r="P1156" s="1"/>
  <c r="P1155" s="1"/>
  <c r="P1154" s="1"/>
  <c r="L1121"/>
  <c r="L1120" s="1"/>
  <c r="L1119" s="1"/>
  <c r="M1121"/>
  <c r="M1120" s="1"/>
  <c r="M1119" s="1"/>
  <c r="N1121"/>
  <c r="N1120" s="1"/>
  <c r="N1119" s="1"/>
  <c r="O1121"/>
  <c r="O1120" s="1"/>
  <c r="O1119" s="1"/>
  <c r="P1121"/>
  <c r="P1120"/>
  <c r="P1119" s="1"/>
  <c r="L1117"/>
  <c r="L1116" s="1"/>
  <c r="L1115" s="1"/>
  <c r="M1117"/>
  <c r="M1116" s="1"/>
  <c r="M1115" s="1"/>
  <c r="N1117"/>
  <c r="N1116" s="1"/>
  <c r="N1115" s="1"/>
  <c r="O1117"/>
  <c r="O1116" s="1"/>
  <c r="O1115" s="1"/>
  <c r="P1117"/>
  <c r="P1116" s="1"/>
  <c r="P1115" s="1"/>
  <c r="L1106"/>
  <c r="L1105" s="1"/>
  <c r="M1106"/>
  <c r="M1105" s="1"/>
  <c r="N1106"/>
  <c r="N1105" s="1"/>
  <c r="O1106"/>
  <c r="O1105" s="1"/>
  <c r="P1106"/>
  <c r="P1105" s="1"/>
  <c r="L1103"/>
  <c r="L1102" s="1"/>
  <c r="L1101" s="1"/>
  <c r="M1103"/>
  <c r="M1102" s="1"/>
  <c r="M1101" s="1"/>
  <c r="N1103"/>
  <c r="N1102" s="1"/>
  <c r="N1101" s="1"/>
  <c r="O1103"/>
  <c r="O1102" s="1"/>
  <c r="O1101" s="1"/>
  <c r="P1103"/>
  <c r="P1102" s="1"/>
  <c r="P1101" s="1"/>
  <c r="L1099"/>
  <c r="L1098" s="1"/>
  <c r="L1097" s="1"/>
  <c r="M1099"/>
  <c r="M1098"/>
  <c r="M1097" s="1"/>
  <c r="N1099"/>
  <c r="N1098" s="1"/>
  <c r="N1097" s="1"/>
  <c r="O1099"/>
  <c r="O1098" s="1"/>
  <c r="O1097" s="1"/>
  <c r="P1099"/>
  <c r="P1098" s="1"/>
  <c r="P1097" s="1"/>
  <c r="L1091"/>
  <c r="L1090" s="1"/>
  <c r="M1091"/>
  <c r="M1090" s="1"/>
  <c r="N1091"/>
  <c r="N1090" s="1"/>
  <c r="O1091"/>
  <c r="O1090"/>
  <c r="P1091"/>
  <c r="P1090" s="1"/>
  <c r="L1082"/>
  <c r="L1081" s="1"/>
  <c r="L1080" s="1"/>
  <c r="L1075" s="1"/>
  <c r="M1082"/>
  <c r="M1081" s="1"/>
  <c r="M1080" s="1"/>
  <c r="N1082"/>
  <c r="N1081" s="1"/>
  <c r="N1080" s="1"/>
  <c r="O1082"/>
  <c r="O1081" s="1"/>
  <c r="O1080" s="1"/>
  <c r="P1082"/>
  <c r="P1081" s="1"/>
  <c r="P1080" s="1"/>
  <c r="L1078"/>
  <c r="L1077" s="1"/>
  <c r="L1076" s="1"/>
  <c r="M1078"/>
  <c r="M1077" s="1"/>
  <c r="M1076" s="1"/>
  <c r="N1078"/>
  <c r="N1077" s="1"/>
  <c r="N1076" s="1"/>
  <c r="N1075" s="1"/>
  <c r="O1078"/>
  <c r="O1077" s="1"/>
  <c r="O1076" s="1"/>
  <c r="P1078"/>
  <c r="P1077" s="1"/>
  <c r="P1076" s="1"/>
  <c r="L1063"/>
  <c r="L1062" s="1"/>
  <c r="L1061" s="1"/>
  <c r="L1060" s="1"/>
  <c r="M1063"/>
  <c r="M1062" s="1"/>
  <c r="M1061" s="1"/>
  <c r="M1060" s="1"/>
  <c r="N1063"/>
  <c r="N1062" s="1"/>
  <c r="N1061" s="1"/>
  <c r="N1060" s="1"/>
  <c r="O1063"/>
  <c r="O1062" s="1"/>
  <c r="O1061" s="1"/>
  <c r="O1060" s="1"/>
  <c r="P1063"/>
  <c r="P1062" s="1"/>
  <c r="P1061" s="1"/>
  <c r="P1060" s="1"/>
  <c r="L1046"/>
  <c r="L1045" s="1"/>
  <c r="M1046"/>
  <c r="M1045" s="1"/>
  <c r="N1046"/>
  <c r="N1045" s="1"/>
  <c r="O1046"/>
  <c r="O1045" s="1"/>
  <c r="P1046"/>
  <c r="P1045" s="1"/>
  <c r="L1031"/>
  <c r="L1030" s="1"/>
  <c r="M1031"/>
  <c r="M1030" s="1"/>
  <c r="N1031"/>
  <c r="N1030" s="1"/>
  <c r="O1031"/>
  <c r="O1030" s="1"/>
  <c r="P1031"/>
  <c r="P1030" s="1"/>
  <c r="L1028"/>
  <c r="L1027" s="1"/>
  <c r="M1028"/>
  <c r="M1027" s="1"/>
  <c r="N1028"/>
  <c r="N1027" s="1"/>
  <c r="O1028"/>
  <c r="O1027" s="1"/>
  <c r="P1028"/>
  <c r="P1027" s="1"/>
  <c r="L1019"/>
  <c r="L1018" s="1"/>
  <c r="M1019"/>
  <c r="M1018" s="1"/>
  <c r="N1019"/>
  <c r="N1018" s="1"/>
  <c r="O1019"/>
  <c r="O1018" s="1"/>
  <c r="P1019"/>
  <c r="P1018" s="1"/>
  <c r="L988"/>
  <c r="L987" s="1"/>
  <c r="L986" s="1"/>
  <c r="M988"/>
  <c r="M987" s="1"/>
  <c r="M986" s="1"/>
  <c r="N988"/>
  <c r="N987" s="1"/>
  <c r="N986" s="1"/>
  <c r="O988"/>
  <c r="O987" s="1"/>
  <c r="O986" s="1"/>
  <c r="P988"/>
  <c r="P987" s="1"/>
  <c r="P986" s="1"/>
  <c r="L981"/>
  <c r="L980" s="1"/>
  <c r="M981"/>
  <c r="M980" s="1"/>
  <c r="O981"/>
  <c r="O980" s="1"/>
  <c r="P981"/>
  <c r="P980" s="1"/>
  <c r="L974"/>
  <c r="L973" s="1"/>
  <c r="L972" s="1"/>
  <c r="M974"/>
  <c r="M973" s="1"/>
  <c r="M972" s="1"/>
  <c r="N974"/>
  <c r="N973" s="1"/>
  <c r="N972" s="1"/>
  <c r="O974"/>
  <c r="O973" s="1"/>
  <c r="O972" s="1"/>
  <c r="P974"/>
  <c r="P973"/>
  <c r="P972" s="1"/>
  <c r="L961"/>
  <c r="L960" s="1"/>
  <c r="L959" s="1"/>
  <c r="L958" s="1"/>
  <c r="M961"/>
  <c r="M960" s="1"/>
  <c r="M959" s="1"/>
  <c r="M958" s="1"/>
  <c r="N961"/>
  <c r="N960" s="1"/>
  <c r="N959" s="1"/>
  <c r="N958" s="1"/>
  <c r="O961"/>
  <c r="O960" s="1"/>
  <c r="O959" s="1"/>
  <c r="O958" s="1"/>
  <c r="P961"/>
  <c r="P960" s="1"/>
  <c r="P959" s="1"/>
  <c r="P958" s="1"/>
  <c r="L949"/>
  <c r="L948" s="1"/>
  <c r="M949"/>
  <c r="M948" s="1"/>
  <c r="N949"/>
  <c r="N948" s="1"/>
  <c r="O949"/>
  <c r="O948" s="1"/>
  <c r="P949"/>
  <c r="P948" s="1"/>
  <c r="L899"/>
  <c r="L898" s="1"/>
  <c r="L897" s="1"/>
  <c r="M899"/>
  <c r="M898" s="1"/>
  <c r="M897" s="1"/>
  <c r="N899"/>
  <c r="N898" s="1"/>
  <c r="N897" s="1"/>
  <c r="O899"/>
  <c r="O898" s="1"/>
  <c r="O897" s="1"/>
  <c r="P899"/>
  <c r="P898" s="1"/>
  <c r="P897" s="1"/>
  <c r="L894"/>
  <c r="L893" s="1"/>
  <c r="M894"/>
  <c r="M893" s="1"/>
  <c r="M889" s="1"/>
  <c r="M883" s="1"/>
  <c r="M882" s="1"/>
  <c r="N894"/>
  <c r="N893" s="1"/>
  <c r="O894"/>
  <c r="O893" s="1"/>
  <c r="P894"/>
  <c r="P893" s="1"/>
  <c r="L891"/>
  <c r="L890"/>
  <c r="M891"/>
  <c r="M890" s="1"/>
  <c r="N891"/>
  <c r="N890" s="1"/>
  <c r="O891"/>
  <c r="O890" s="1"/>
  <c r="P891"/>
  <c r="P890"/>
  <c r="L886"/>
  <c r="L885" s="1"/>
  <c r="L884" s="1"/>
  <c r="M886"/>
  <c r="M885" s="1"/>
  <c r="M884" s="1"/>
  <c r="N886"/>
  <c r="N885" s="1"/>
  <c r="N884" s="1"/>
  <c r="O886"/>
  <c r="O885" s="1"/>
  <c r="O884" s="1"/>
  <c r="P886"/>
  <c r="P885" s="1"/>
  <c r="P884" s="1"/>
  <c r="L870"/>
  <c r="L869" s="1"/>
  <c r="M870"/>
  <c r="M869" s="1"/>
  <c r="N870"/>
  <c r="N869" s="1"/>
  <c r="O870"/>
  <c r="O869" s="1"/>
  <c r="P870"/>
  <c r="P869" s="1"/>
  <c r="L855"/>
  <c r="L854" s="1"/>
  <c r="L853" s="1"/>
  <c r="M855"/>
  <c r="M854" s="1"/>
  <c r="M853" s="1"/>
  <c r="N855"/>
  <c r="N854" s="1"/>
  <c r="N853" s="1"/>
  <c r="O855"/>
  <c r="O854" s="1"/>
  <c r="O853" s="1"/>
  <c r="P855"/>
  <c r="P854" s="1"/>
  <c r="P853" s="1"/>
  <c r="L838"/>
  <c r="L837" s="1"/>
  <c r="M838"/>
  <c r="M837" s="1"/>
  <c r="N838"/>
  <c r="N837" s="1"/>
  <c r="N836" s="1"/>
  <c r="N835" s="1"/>
  <c r="N834" s="1"/>
  <c r="O838"/>
  <c r="O837" s="1"/>
  <c r="P838"/>
  <c r="P837" s="1"/>
  <c r="L824"/>
  <c r="L823" s="1"/>
  <c r="L822" s="1"/>
  <c r="L821" s="1"/>
  <c r="M824"/>
  <c r="M823" s="1"/>
  <c r="M822" s="1"/>
  <c r="M821" s="1"/>
  <c r="N824"/>
  <c r="N823" s="1"/>
  <c r="N822" s="1"/>
  <c r="N821" s="1"/>
  <c r="O824"/>
  <c r="O823" s="1"/>
  <c r="O822" s="1"/>
  <c r="O821" s="1"/>
  <c r="P824"/>
  <c r="P823" s="1"/>
  <c r="P822" s="1"/>
  <c r="P821" s="1"/>
  <c r="L819"/>
  <c r="L818" s="1"/>
  <c r="L817" s="1"/>
  <c r="M819"/>
  <c r="M818" s="1"/>
  <c r="M817" s="1"/>
  <c r="N819"/>
  <c r="N818" s="1"/>
  <c r="N817" s="1"/>
  <c r="O819"/>
  <c r="O818" s="1"/>
  <c r="O817" s="1"/>
  <c r="P819"/>
  <c r="P818" s="1"/>
  <c r="P817" s="1"/>
  <c r="P812" s="1"/>
  <c r="R819"/>
  <c r="R818" s="1"/>
  <c r="R817" s="1"/>
  <c r="L815"/>
  <c r="L814" s="1"/>
  <c r="L813" s="1"/>
  <c r="M815"/>
  <c r="M814" s="1"/>
  <c r="M813" s="1"/>
  <c r="M812" s="1"/>
  <c r="N815"/>
  <c r="N814" s="1"/>
  <c r="N813" s="1"/>
  <c r="O815"/>
  <c r="O814" s="1"/>
  <c r="O813" s="1"/>
  <c r="P815"/>
  <c r="P814" s="1"/>
  <c r="P813" s="1"/>
  <c r="L810"/>
  <c r="L809" s="1"/>
  <c r="L808" s="1"/>
  <c r="M810"/>
  <c r="M809" s="1"/>
  <c r="M808" s="1"/>
  <c r="N810"/>
  <c r="N809" s="1"/>
  <c r="N808" s="1"/>
  <c r="O810"/>
  <c r="O809" s="1"/>
  <c r="O808" s="1"/>
  <c r="P810"/>
  <c r="P809" s="1"/>
  <c r="P808" s="1"/>
  <c r="L802"/>
  <c r="L801" s="1"/>
  <c r="M802"/>
  <c r="M801" s="1"/>
  <c r="N802"/>
  <c r="N801" s="1"/>
  <c r="O802"/>
  <c r="O801" s="1"/>
  <c r="P802"/>
  <c r="P801" s="1"/>
  <c r="L794"/>
  <c r="L793" s="1"/>
  <c r="M794"/>
  <c r="M793" s="1"/>
  <c r="N794"/>
  <c r="N793" s="1"/>
  <c r="O794"/>
  <c r="O793" s="1"/>
  <c r="P794"/>
  <c r="P793" s="1"/>
  <c r="L791"/>
  <c r="L790" s="1"/>
  <c r="M791"/>
  <c r="M790" s="1"/>
  <c r="N791"/>
  <c r="N790" s="1"/>
  <c r="O791"/>
  <c r="O790" s="1"/>
  <c r="P791"/>
  <c r="P790" s="1"/>
  <c r="L782"/>
  <c r="L781" s="1"/>
  <c r="M782"/>
  <c r="M781" s="1"/>
  <c r="N782"/>
  <c r="N781" s="1"/>
  <c r="O782"/>
  <c r="O781" s="1"/>
  <c r="P782"/>
  <c r="P781" s="1"/>
  <c r="L778"/>
  <c r="M778"/>
  <c r="N778"/>
  <c r="O778"/>
  <c r="P778"/>
  <c r="L776"/>
  <c r="M776"/>
  <c r="N776"/>
  <c r="O776"/>
  <c r="P776"/>
  <c r="L771"/>
  <c r="L770" s="1"/>
  <c r="L769" s="1"/>
  <c r="L768" s="1"/>
  <c r="M771"/>
  <c r="M770" s="1"/>
  <c r="M769" s="1"/>
  <c r="M768" s="1"/>
  <c r="N771"/>
  <c r="N770" s="1"/>
  <c r="N769" s="1"/>
  <c r="N768" s="1"/>
  <c r="O771"/>
  <c r="O770" s="1"/>
  <c r="O769" s="1"/>
  <c r="O768" s="1"/>
  <c r="P771"/>
  <c r="P770" s="1"/>
  <c r="P769" s="1"/>
  <c r="P768" s="1"/>
  <c r="L761"/>
  <c r="L760" s="1"/>
  <c r="L759" s="1"/>
  <c r="L758" s="1"/>
  <c r="M761"/>
  <c r="M760" s="1"/>
  <c r="M759" s="1"/>
  <c r="M758" s="1"/>
  <c r="N761"/>
  <c r="N760" s="1"/>
  <c r="N759" s="1"/>
  <c r="N758" s="1"/>
  <c r="O761"/>
  <c r="O760" s="1"/>
  <c r="O759" s="1"/>
  <c r="O758" s="1"/>
  <c r="P761"/>
  <c r="P760" s="1"/>
  <c r="P759" s="1"/>
  <c r="P758" s="1"/>
  <c r="L756"/>
  <c r="L755" s="1"/>
  <c r="L754" s="1"/>
  <c r="L753" s="1"/>
  <c r="L752" s="1"/>
  <c r="M756"/>
  <c r="M755"/>
  <c r="M754" s="1"/>
  <c r="M753" s="1"/>
  <c r="M752" s="1"/>
  <c r="N756"/>
  <c r="N755" s="1"/>
  <c r="N754" s="1"/>
  <c r="N753" s="1"/>
  <c r="N752" s="1"/>
  <c r="O756"/>
  <c r="O755" s="1"/>
  <c r="O754" s="1"/>
  <c r="O753" s="1"/>
  <c r="O752" s="1"/>
  <c r="P756"/>
  <c r="P755" s="1"/>
  <c r="P754" s="1"/>
  <c r="P753" s="1"/>
  <c r="P752" s="1"/>
  <c r="L742"/>
  <c r="L741" s="1"/>
  <c r="L740" s="1"/>
  <c r="M742"/>
  <c r="M741" s="1"/>
  <c r="M740" s="1"/>
  <c r="N742"/>
  <c r="N741" s="1"/>
  <c r="N740" s="1"/>
  <c r="O742"/>
  <c r="O741" s="1"/>
  <c r="O740" s="1"/>
  <c r="P742"/>
  <c r="P741" s="1"/>
  <c r="P740" s="1"/>
  <c r="L735"/>
  <c r="L734" s="1"/>
  <c r="M735"/>
  <c r="M734" s="1"/>
  <c r="N735"/>
  <c r="N734" s="1"/>
  <c r="O735"/>
  <c r="O734" s="1"/>
  <c r="P735"/>
  <c r="P734" s="1"/>
  <c r="L724"/>
  <c r="L723" s="1"/>
  <c r="L722" s="1"/>
  <c r="L721" s="1"/>
  <c r="M724"/>
  <c r="M723" s="1"/>
  <c r="M722" s="1"/>
  <c r="M721" s="1"/>
  <c r="N724"/>
  <c r="N723" s="1"/>
  <c r="N722" s="1"/>
  <c r="N721" s="1"/>
  <c r="O724"/>
  <c r="O723" s="1"/>
  <c r="O722" s="1"/>
  <c r="O721" s="1"/>
  <c r="P724"/>
  <c r="P723" s="1"/>
  <c r="P722" s="1"/>
  <c r="P721" s="1"/>
  <c r="L719"/>
  <c r="L718" s="1"/>
  <c r="L717" s="1"/>
  <c r="L716" s="1"/>
  <c r="M719"/>
  <c r="M718" s="1"/>
  <c r="M717" s="1"/>
  <c r="M716" s="1"/>
  <c r="N719"/>
  <c r="N718" s="1"/>
  <c r="N717" s="1"/>
  <c r="N716" s="1"/>
  <c r="O719"/>
  <c r="O718" s="1"/>
  <c r="O717" s="1"/>
  <c r="O716" s="1"/>
  <c r="P719"/>
  <c r="P718" s="1"/>
  <c r="P717" s="1"/>
  <c r="P716" s="1"/>
  <c r="L714"/>
  <c r="L713" s="1"/>
  <c r="L712" s="1"/>
  <c r="L711" s="1"/>
  <c r="M714"/>
  <c r="M713" s="1"/>
  <c r="M712" s="1"/>
  <c r="M711" s="1"/>
  <c r="N714"/>
  <c r="N713" s="1"/>
  <c r="N712" s="1"/>
  <c r="N711" s="1"/>
  <c r="O714"/>
  <c r="O713" s="1"/>
  <c r="O712" s="1"/>
  <c r="O711" s="1"/>
  <c r="P714"/>
  <c r="P713" s="1"/>
  <c r="P712" s="1"/>
  <c r="P711" s="1"/>
  <c r="L690"/>
  <c r="L689" s="1"/>
  <c r="L688" s="1"/>
  <c r="M690"/>
  <c r="M689" s="1"/>
  <c r="M688" s="1"/>
  <c r="N690"/>
  <c r="N689" s="1"/>
  <c r="N688" s="1"/>
  <c r="O690"/>
  <c r="O689" s="1"/>
  <c r="O688" s="1"/>
  <c r="P690"/>
  <c r="P689" s="1"/>
  <c r="P688" s="1"/>
  <c r="L685"/>
  <c r="L684" s="1"/>
  <c r="L683" s="1"/>
  <c r="L682" s="1"/>
  <c r="M685"/>
  <c r="M684" s="1"/>
  <c r="M683" s="1"/>
  <c r="M682" s="1"/>
  <c r="N685"/>
  <c r="N684" s="1"/>
  <c r="N683" s="1"/>
  <c r="N682" s="1"/>
  <c r="O685"/>
  <c r="O684" s="1"/>
  <c r="O683" s="1"/>
  <c r="O682" s="1"/>
  <c r="P685"/>
  <c r="P684" s="1"/>
  <c r="P683" s="1"/>
  <c r="P682" s="1"/>
  <c r="L680"/>
  <c r="L679" s="1"/>
  <c r="L678" s="1"/>
  <c r="L677" s="1"/>
  <c r="M680"/>
  <c r="M679" s="1"/>
  <c r="M678" s="1"/>
  <c r="M677" s="1"/>
  <c r="N680"/>
  <c r="N679" s="1"/>
  <c r="N678" s="1"/>
  <c r="N677" s="1"/>
  <c r="O680"/>
  <c r="O679" s="1"/>
  <c r="O678" s="1"/>
  <c r="O677" s="1"/>
  <c r="P680"/>
  <c r="P679" s="1"/>
  <c r="P678" s="1"/>
  <c r="P677" s="1"/>
  <c r="L670"/>
  <c r="L669" s="1"/>
  <c r="L668" s="1"/>
  <c r="L667" s="1"/>
  <c r="M670"/>
  <c r="M669" s="1"/>
  <c r="M668" s="1"/>
  <c r="M667" s="1"/>
  <c r="N670"/>
  <c r="N669" s="1"/>
  <c r="N668" s="1"/>
  <c r="N667" s="1"/>
  <c r="O670"/>
  <c r="O669" s="1"/>
  <c r="O668" s="1"/>
  <c r="O667" s="1"/>
  <c r="P670"/>
  <c r="P669" s="1"/>
  <c r="P668" s="1"/>
  <c r="P667" s="1"/>
  <c r="L657"/>
  <c r="L656" s="1"/>
  <c r="M657"/>
  <c r="M656" s="1"/>
  <c r="N657"/>
  <c r="N656" s="1"/>
  <c r="O657"/>
  <c r="O656" s="1"/>
  <c r="P657"/>
  <c r="P656" s="1"/>
  <c r="L621"/>
  <c r="L620" s="1"/>
  <c r="L619" s="1"/>
  <c r="M621"/>
  <c r="M620" s="1"/>
  <c r="M619" s="1"/>
  <c r="N621"/>
  <c r="N620" s="1"/>
  <c r="N619" s="1"/>
  <c r="O621"/>
  <c r="O620" s="1"/>
  <c r="O619" s="1"/>
  <c r="P621"/>
  <c r="P620" s="1"/>
  <c r="P619" s="1"/>
  <c r="L617"/>
  <c r="L616" s="1"/>
  <c r="L615" s="1"/>
  <c r="M617"/>
  <c r="M616" s="1"/>
  <c r="M615" s="1"/>
  <c r="N617"/>
  <c r="N616"/>
  <c r="N615" s="1"/>
  <c r="O617"/>
  <c r="O616" s="1"/>
  <c r="O615" s="1"/>
  <c r="P617"/>
  <c r="P616" s="1"/>
  <c r="P615" s="1"/>
  <c r="L612"/>
  <c r="L611"/>
  <c r="M612"/>
  <c r="M611" s="1"/>
  <c r="N612"/>
  <c r="N611" s="1"/>
  <c r="O612"/>
  <c r="O611" s="1"/>
  <c r="P612"/>
  <c r="P611" s="1"/>
  <c r="L609"/>
  <c r="L608" s="1"/>
  <c r="M609"/>
  <c r="M608" s="1"/>
  <c r="N609"/>
  <c r="N608" s="1"/>
  <c r="O609"/>
  <c r="O608" s="1"/>
  <c r="P609"/>
  <c r="P608" s="1"/>
  <c r="L605"/>
  <c r="L604" s="1"/>
  <c r="L603" s="1"/>
  <c r="M605"/>
  <c r="M604"/>
  <c r="M603" s="1"/>
  <c r="N605"/>
  <c r="N604" s="1"/>
  <c r="N603" s="1"/>
  <c r="O605"/>
  <c r="O604" s="1"/>
  <c r="O603" s="1"/>
  <c r="P605"/>
  <c r="P604" s="1"/>
  <c r="P603" s="1"/>
  <c r="L598"/>
  <c r="L597" s="1"/>
  <c r="L596" s="1"/>
  <c r="M598"/>
  <c r="M597" s="1"/>
  <c r="M596" s="1"/>
  <c r="N598"/>
  <c r="N597" s="1"/>
  <c r="N596" s="1"/>
  <c r="O598"/>
  <c r="O597" s="1"/>
  <c r="O596" s="1"/>
  <c r="P598"/>
  <c r="P597" s="1"/>
  <c r="P596" s="1"/>
  <c r="L588"/>
  <c r="M588"/>
  <c r="N588"/>
  <c r="O588"/>
  <c r="P588"/>
  <c r="L586"/>
  <c r="M586"/>
  <c r="N586"/>
  <c r="O586"/>
  <c r="P586"/>
  <c r="L584"/>
  <c r="M584"/>
  <c r="N584"/>
  <c r="O584"/>
  <c r="P584"/>
  <c r="L580"/>
  <c r="L579" s="1"/>
  <c r="L578" s="1"/>
  <c r="M580"/>
  <c r="M579" s="1"/>
  <c r="M578" s="1"/>
  <c r="N580"/>
  <c r="N579" s="1"/>
  <c r="N578" s="1"/>
  <c r="O580"/>
  <c r="O579" s="1"/>
  <c r="O578" s="1"/>
  <c r="P580"/>
  <c r="P579" s="1"/>
  <c r="P578" s="1"/>
  <c r="L570"/>
  <c r="L569" s="1"/>
  <c r="M570"/>
  <c r="M569" s="1"/>
  <c r="N570"/>
  <c r="N569" s="1"/>
  <c r="O570"/>
  <c r="O569" s="1"/>
  <c r="P570"/>
  <c r="P569" s="1"/>
  <c r="L561"/>
  <c r="L560" s="1"/>
  <c r="M561"/>
  <c r="M560" s="1"/>
  <c r="N561"/>
  <c r="N560" s="1"/>
  <c r="O561"/>
  <c r="O560" s="1"/>
  <c r="P561"/>
  <c r="P560" s="1"/>
  <c r="L556"/>
  <c r="L555"/>
  <c r="M556"/>
  <c r="M555" s="1"/>
  <c r="N556"/>
  <c r="N555" s="1"/>
  <c r="O556"/>
  <c r="O555" s="1"/>
  <c r="P556"/>
  <c r="P555" s="1"/>
  <c r="L553"/>
  <c r="L552" s="1"/>
  <c r="M553"/>
  <c r="M552" s="1"/>
  <c r="N553"/>
  <c r="N552" s="1"/>
  <c r="O553"/>
  <c r="O552" s="1"/>
  <c r="P553"/>
  <c r="P552" s="1"/>
  <c r="L550"/>
  <c r="L549" s="1"/>
  <c r="M550"/>
  <c r="M549" s="1"/>
  <c r="N550"/>
  <c r="N549" s="1"/>
  <c r="N548" s="1"/>
  <c r="O550"/>
  <c r="O549" s="1"/>
  <c r="P550"/>
  <c r="P549" s="1"/>
  <c r="L545"/>
  <c r="L544" s="1"/>
  <c r="L543" s="1"/>
  <c r="L542" s="1"/>
  <c r="M545"/>
  <c r="M544" s="1"/>
  <c r="M543" s="1"/>
  <c r="M542" s="1"/>
  <c r="N545"/>
  <c r="N544" s="1"/>
  <c r="N543" s="1"/>
  <c r="N542" s="1"/>
  <c r="O545"/>
  <c r="O544" s="1"/>
  <c r="O543" s="1"/>
  <c r="O542" s="1"/>
  <c r="P545"/>
  <c r="P544" s="1"/>
  <c r="P543" s="1"/>
  <c r="P542" s="1"/>
  <c r="L537"/>
  <c r="L536" s="1"/>
  <c r="M537"/>
  <c r="M536" s="1"/>
  <c r="N537"/>
  <c r="N536" s="1"/>
  <c r="O537"/>
  <c r="O536" s="1"/>
  <c r="P537"/>
  <c r="P536" s="1"/>
  <c r="L531"/>
  <c r="L530" s="1"/>
  <c r="M531"/>
  <c r="M530" s="1"/>
  <c r="N531"/>
  <c r="N530" s="1"/>
  <c r="O531"/>
  <c r="O530" s="1"/>
  <c r="P531"/>
  <c r="P530" s="1"/>
  <c r="L522"/>
  <c r="L521" s="1"/>
  <c r="M522"/>
  <c r="M521" s="1"/>
  <c r="N522"/>
  <c r="N521" s="1"/>
  <c r="O522"/>
  <c r="O521" s="1"/>
  <c r="P522"/>
  <c r="P521" s="1"/>
  <c r="L519"/>
  <c r="L518" s="1"/>
  <c r="M519"/>
  <c r="M518" s="1"/>
  <c r="N519"/>
  <c r="N518" s="1"/>
  <c r="O519"/>
  <c r="O518" s="1"/>
  <c r="P519"/>
  <c r="P518" s="1"/>
  <c r="L509"/>
  <c r="L508"/>
  <c r="L507" s="1"/>
  <c r="M509"/>
  <c r="M508" s="1"/>
  <c r="M507" s="1"/>
  <c r="N509"/>
  <c r="N508" s="1"/>
  <c r="N507" s="1"/>
  <c r="O509"/>
  <c r="O508" s="1"/>
  <c r="O507" s="1"/>
  <c r="P509"/>
  <c r="P508" s="1"/>
  <c r="P507" s="1"/>
  <c r="L486"/>
  <c r="L483" s="1"/>
  <c r="M486"/>
  <c r="M483" s="1"/>
  <c r="N486"/>
  <c r="N483" s="1"/>
  <c r="O486"/>
  <c r="O483" s="1"/>
  <c r="P486"/>
  <c r="P483" s="1"/>
  <c r="L466"/>
  <c r="L465" s="1"/>
  <c r="M466"/>
  <c r="M465" s="1"/>
  <c r="N466"/>
  <c r="N465" s="1"/>
  <c r="O466"/>
  <c r="O465" s="1"/>
  <c r="P466"/>
  <c r="P465" s="1"/>
  <c r="L459"/>
  <c r="M459"/>
  <c r="N459"/>
  <c r="O459"/>
  <c r="P459"/>
  <c r="L457"/>
  <c r="M457"/>
  <c r="N457"/>
  <c r="O457"/>
  <c r="P457"/>
  <c r="L455"/>
  <c r="M455"/>
  <c r="N455"/>
  <c r="O455"/>
  <c r="P455"/>
  <c r="L447"/>
  <c r="L446" s="1"/>
  <c r="L445" s="1"/>
  <c r="M447"/>
  <c r="M446" s="1"/>
  <c r="M445" s="1"/>
  <c r="N447"/>
  <c r="N446" s="1"/>
  <c r="N445" s="1"/>
  <c r="O447"/>
  <c r="O446" s="1"/>
  <c r="O445" s="1"/>
  <c r="P447"/>
  <c r="P446" s="1"/>
  <c r="P445" s="1"/>
  <c r="L442"/>
  <c r="L441" s="1"/>
  <c r="L440" s="1"/>
  <c r="L439" s="1"/>
  <c r="M442"/>
  <c r="M441" s="1"/>
  <c r="M440" s="1"/>
  <c r="M439" s="1"/>
  <c r="N442"/>
  <c r="N441" s="1"/>
  <c r="N440" s="1"/>
  <c r="N439" s="1"/>
  <c r="O442"/>
  <c r="O441" s="1"/>
  <c r="O440" s="1"/>
  <c r="O439" s="1"/>
  <c r="P442"/>
  <c r="P441" s="1"/>
  <c r="P440" s="1"/>
  <c r="P439" s="1"/>
  <c r="L435"/>
  <c r="L434" s="1"/>
  <c r="L433" s="1"/>
  <c r="L432" s="1"/>
  <c r="M435"/>
  <c r="M434" s="1"/>
  <c r="M433" s="1"/>
  <c r="M432" s="1"/>
  <c r="N435"/>
  <c r="N434" s="1"/>
  <c r="N433" s="1"/>
  <c r="N432" s="1"/>
  <c r="O435"/>
  <c r="O434" s="1"/>
  <c r="O433" s="1"/>
  <c r="O432" s="1"/>
  <c r="P435"/>
  <c r="P434" s="1"/>
  <c r="P433" s="1"/>
  <c r="P432" s="1"/>
  <c r="L418"/>
  <c r="M418"/>
  <c r="N418"/>
  <c r="O418"/>
  <c r="P418"/>
  <c r="L416"/>
  <c r="M416"/>
  <c r="N416"/>
  <c r="O416"/>
  <c r="P416"/>
  <c r="L414"/>
  <c r="M414"/>
  <c r="N414"/>
  <c r="O414"/>
  <c r="P414"/>
  <c r="L410"/>
  <c r="L409" s="1"/>
  <c r="L408" s="1"/>
  <c r="M410"/>
  <c r="M409" s="1"/>
  <c r="M408" s="1"/>
  <c r="N410"/>
  <c r="N409" s="1"/>
  <c r="N408" s="1"/>
  <c r="O410"/>
  <c r="O409" s="1"/>
  <c r="O408" s="1"/>
  <c r="P410"/>
  <c r="P409" s="1"/>
  <c r="P408" s="1"/>
  <c r="L400"/>
  <c r="L399" s="1"/>
  <c r="L398" s="1"/>
  <c r="L397" s="1"/>
  <c r="M400"/>
  <c r="M399" s="1"/>
  <c r="M398" s="1"/>
  <c r="M397" s="1"/>
  <c r="N400"/>
  <c r="N399" s="1"/>
  <c r="N398" s="1"/>
  <c r="N397" s="1"/>
  <c r="O400"/>
  <c r="O399" s="1"/>
  <c r="O398" s="1"/>
  <c r="O397" s="1"/>
  <c r="P400"/>
  <c r="P399" s="1"/>
  <c r="P398" s="1"/>
  <c r="P397" s="1"/>
  <c r="L381"/>
  <c r="L380" s="1"/>
  <c r="L379" s="1"/>
  <c r="L378" s="1"/>
  <c r="M381"/>
  <c r="M380"/>
  <c r="M379" s="1"/>
  <c r="M378" s="1"/>
  <c r="N381"/>
  <c r="N380" s="1"/>
  <c r="N379" s="1"/>
  <c r="N378" s="1"/>
  <c r="O381"/>
  <c r="O380" s="1"/>
  <c r="O379" s="1"/>
  <c r="O378" s="1"/>
  <c r="P381"/>
  <c r="P380" s="1"/>
  <c r="P379" s="1"/>
  <c r="P378" s="1"/>
  <c r="L376"/>
  <c r="M376"/>
  <c r="N376"/>
  <c r="O376"/>
  <c r="P376"/>
  <c r="L374"/>
  <c r="M374"/>
  <c r="N374"/>
  <c r="O374"/>
  <c r="P374"/>
  <c r="L372"/>
  <c r="M372"/>
  <c r="N372"/>
  <c r="O372"/>
  <c r="P372"/>
  <c r="L343"/>
  <c r="L342" s="1"/>
  <c r="L341" s="1"/>
  <c r="L340" s="1"/>
  <c r="L339" s="1"/>
  <c r="L338" s="1"/>
  <c r="M343"/>
  <c r="M342" s="1"/>
  <c r="M341" s="1"/>
  <c r="M340" s="1"/>
  <c r="M339" s="1"/>
  <c r="M338" s="1"/>
  <c r="N343"/>
  <c r="N342" s="1"/>
  <c r="N341" s="1"/>
  <c r="N340" s="1"/>
  <c r="N339" s="1"/>
  <c r="N338" s="1"/>
  <c r="O343"/>
  <c r="O342" s="1"/>
  <c r="O341" s="1"/>
  <c r="O340" s="1"/>
  <c r="O339" s="1"/>
  <c r="O338" s="1"/>
  <c r="P343"/>
  <c r="P342" s="1"/>
  <c r="P341" s="1"/>
  <c r="P340" s="1"/>
  <c r="P339" s="1"/>
  <c r="P338" s="1"/>
  <c r="L322"/>
  <c r="L321" s="1"/>
  <c r="M322"/>
  <c r="M321" s="1"/>
  <c r="N322"/>
  <c r="N321" s="1"/>
  <c r="O322"/>
  <c r="O321" s="1"/>
  <c r="P322"/>
  <c r="P321" s="1"/>
  <c r="L319"/>
  <c r="L318" s="1"/>
  <c r="M319"/>
  <c r="M318" s="1"/>
  <c r="N319"/>
  <c r="N318" s="1"/>
  <c r="O319"/>
  <c r="O318" s="1"/>
  <c r="P319"/>
  <c r="P318" s="1"/>
  <c r="L313"/>
  <c r="L312" s="1"/>
  <c r="M313"/>
  <c r="M312" s="1"/>
  <c r="N313"/>
  <c r="N312" s="1"/>
  <c r="O313"/>
  <c r="O312" s="1"/>
  <c r="P313"/>
  <c r="P312" s="1"/>
  <c r="L306"/>
  <c r="M306"/>
  <c r="N306"/>
  <c r="O306"/>
  <c r="P306"/>
  <c r="L302"/>
  <c r="M302"/>
  <c r="N302"/>
  <c r="O302"/>
  <c r="P302"/>
  <c r="L300"/>
  <c r="M300"/>
  <c r="N300"/>
  <c r="O300"/>
  <c r="P300"/>
  <c r="L295"/>
  <c r="L294" s="1"/>
  <c r="L293" s="1"/>
  <c r="L292" s="1"/>
  <c r="M295"/>
  <c r="M294" s="1"/>
  <c r="M293" s="1"/>
  <c r="M292" s="1"/>
  <c r="N295"/>
  <c r="N294" s="1"/>
  <c r="N293" s="1"/>
  <c r="N292" s="1"/>
  <c r="O295"/>
  <c r="O294" s="1"/>
  <c r="O293" s="1"/>
  <c r="O292" s="1"/>
  <c r="P295"/>
  <c r="P294" s="1"/>
  <c r="P293" s="1"/>
  <c r="P292" s="1"/>
  <c r="L285"/>
  <c r="M285"/>
  <c r="N285"/>
  <c r="O285"/>
  <c r="P285"/>
  <c r="L283"/>
  <c r="M283"/>
  <c r="N283"/>
  <c r="O283"/>
  <c r="P283"/>
  <c r="L281"/>
  <c r="M281"/>
  <c r="N281"/>
  <c r="O281"/>
  <c r="P281"/>
  <c r="L276"/>
  <c r="L275" s="1"/>
  <c r="L274" s="1"/>
  <c r="L273" s="1"/>
  <c r="M276"/>
  <c r="M275" s="1"/>
  <c r="M274" s="1"/>
  <c r="M273" s="1"/>
  <c r="N276"/>
  <c r="N275" s="1"/>
  <c r="N274" s="1"/>
  <c r="N273" s="1"/>
  <c r="O276"/>
  <c r="O275" s="1"/>
  <c r="O274" s="1"/>
  <c r="O273" s="1"/>
  <c r="P276"/>
  <c r="P275" s="1"/>
  <c r="P274" s="1"/>
  <c r="P273" s="1"/>
  <c r="L264"/>
  <c r="M264"/>
  <c r="N264"/>
  <c r="O264"/>
  <c r="P264"/>
  <c r="L262"/>
  <c r="M262"/>
  <c r="N262"/>
  <c r="O262"/>
  <c r="P262"/>
  <c r="L257"/>
  <c r="M257"/>
  <c r="N257"/>
  <c r="O257"/>
  <c r="P257"/>
  <c r="L255"/>
  <c r="M255"/>
  <c r="N255"/>
  <c r="O255"/>
  <c r="P255"/>
  <c r="L245"/>
  <c r="M245"/>
  <c r="N245"/>
  <c r="O245"/>
  <c r="P245"/>
  <c r="L243"/>
  <c r="M243"/>
  <c r="N243"/>
  <c r="O243"/>
  <c r="P243"/>
  <c r="L241"/>
  <c r="M241"/>
  <c r="N241"/>
  <c r="O241"/>
  <c r="P241"/>
  <c r="L235"/>
  <c r="L234" s="1"/>
  <c r="M235"/>
  <c r="M234" s="1"/>
  <c r="N235"/>
  <c r="N234" s="1"/>
  <c r="O235"/>
  <c r="O234" s="1"/>
  <c r="P235"/>
  <c r="P234" s="1"/>
  <c r="L227"/>
  <c r="M227"/>
  <c r="N227"/>
  <c r="O227"/>
  <c r="P227"/>
  <c r="L225"/>
  <c r="M225"/>
  <c r="N225"/>
  <c r="O225"/>
  <c r="P225"/>
  <c r="L222"/>
  <c r="L221" s="1"/>
  <c r="M222"/>
  <c r="M221" s="1"/>
  <c r="N222"/>
  <c r="N221" s="1"/>
  <c r="O222"/>
  <c r="O221" s="1"/>
  <c r="P222"/>
  <c r="P221" s="1"/>
  <c r="L219"/>
  <c r="M219"/>
  <c r="N219"/>
  <c r="O219"/>
  <c r="P219"/>
  <c r="L217"/>
  <c r="M217"/>
  <c r="N217"/>
  <c r="O217"/>
  <c r="P217"/>
  <c r="L210"/>
  <c r="M210"/>
  <c r="N210"/>
  <c r="O210"/>
  <c r="P210"/>
  <c r="L208"/>
  <c r="M208"/>
  <c r="N208"/>
  <c r="O208"/>
  <c r="P208"/>
  <c r="L206"/>
  <c r="M206"/>
  <c r="N206"/>
  <c r="O206"/>
  <c r="P206"/>
  <c r="L201"/>
  <c r="M201"/>
  <c r="N201"/>
  <c r="O201"/>
  <c r="P201"/>
  <c r="L199"/>
  <c r="M199"/>
  <c r="N199"/>
  <c r="O199"/>
  <c r="P199"/>
  <c r="L195"/>
  <c r="L194" s="1"/>
  <c r="M195"/>
  <c r="M194" s="1"/>
  <c r="N195"/>
  <c r="N194" s="1"/>
  <c r="O195"/>
  <c r="O194" s="1"/>
  <c r="P195"/>
  <c r="P194" s="1"/>
  <c r="L192"/>
  <c r="M192"/>
  <c r="N192"/>
  <c r="O192"/>
  <c r="P192"/>
  <c r="L190"/>
  <c r="M190"/>
  <c r="N190"/>
  <c r="O190"/>
  <c r="P190"/>
  <c r="L188"/>
  <c r="M188"/>
  <c r="N188"/>
  <c r="O188"/>
  <c r="P188"/>
  <c r="L183"/>
  <c r="L182" s="1"/>
  <c r="L181" s="1"/>
  <c r="L180" s="1"/>
  <c r="M183"/>
  <c r="M182" s="1"/>
  <c r="M181" s="1"/>
  <c r="M180" s="1"/>
  <c r="N183"/>
  <c r="N182" s="1"/>
  <c r="N181" s="1"/>
  <c r="N180" s="1"/>
  <c r="O183"/>
  <c r="O182" s="1"/>
  <c r="O181" s="1"/>
  <c r="O180" s="1"/>
  <c r="P183"/>
  <c r="P182" s="1"/>
  <c r="P181" s="1"/>
  <c r="P180" s="1"/>
  <c r="L171"/>
  <c r="L170" s="1"/>
  <c r="M171"/>
  <c r="M170" s="1"/>
  <c r="N171"/>
  <c r="N170" s="1"/>
  <c r="O171"/>
  <c r="O170" s="1"/>
  <c r="P171"/>
  <c r="P170" s="1"/>
  <c r="L165"/>
  <c r="L164" s="1"/>
  <c r="M165"/>
  <c r="M164" s="1"/>
  <c r="N165"/>
  <c r="N164" s="1"/>
  <c r="O165"/>
  <c r="O164" s="1"/>
  <c r="P165"/>
  <c r="P164" s="1"/>
  <c r="L162"/>
  <c r="L161" s="1"/>
  <c r="M162"/>
  <c r="M161" s="1"/>
  <c r="N162"/>
  <c r="N161" s="1"/>
  <c r="O162"/>
  <c r="O161" s="1"/>
  <c r="P162"/>
  <c r="P161" s="1"/>
  <c r="L159"/>
  <c r="L158" s="1"/>
  <c r="M159"/>
  <c r="M158" s="1"/>
  <c r="N159"/>
  <c r="N158" s="1"/>
  <c r="O159"/>
  <c r="O158" s="1"/>
  <c r="P159"/>
  <c r="P158" s="1"/>
  <c r="L154"/>
  <c r="L153" s="1"/>
  <c r="M154"/>
  <c r="M153" s="1"/>
  <c r="N154"/>
  <c r="N153" s="1"/>
  <c r="O154"/>
  <c r="O153" s="1"/>
  <c r="P154"/>
  <c r="P153"/>
  <c r="L150"/>
  <c r="L149" s="1"/>
  <c r="L148" s="1"/>
  <c r="M150"/>
  <c r="M149" s="1"/>
  <c r="M148" s="1"/>
  <c r="N150"/>
  <c r="N149" s="1"/>
  <c r="N148" s="1"/>
  <c r="O150"/>
  <c r="O149" s="1"/>
  <c r="O148" s="1"/>
  <c r="P150"/>
  <c r="P149" s="1"/>
  <c r="P148" s="1"/>
  <c r="L145"/>
  <c r="L144" s="1"/>
  <c r="L143" s="1"/>
  <c r="L142" s="1"/>
  <c r="M145"/>
  <c r="M144" s="1"/>
  <c r="M143" s="1"/>
  <c r="M142" s="1"/>
  <c r="N145"/>
  <c r="N144" s="1"/>
  <c r="N143" s="1"/>
  <c r="N142" s="1"/>
  <c r="O145"/>
  <c r="O144" s="1"/>
  <c r="O143" s="1"/>
  <c r="O142" s="1"/>
  <c r="P145"/>
  <c r="P144" s="1"/>
  <c r="P143" s="1"/>
  <c r="P142" s="1"/>
  <c r="L133"/>
  <c r="L132" s="1"/>
  <c r="L131" s="1"/>
  <c r="L130" s="1"/>
  <c r="L129" s="1"/>
  <c r="M133"/>
  <c r="M132" s="1"/>
  <c r="M131" s="1"/>
  <c r="M130" s="1"/>
  <c r="M129" s="1"/>
  <c r="N133"/>
  <c r="N132" s="1"/>
  <c r="N131" s="1"/>
  <c r="N130" s="1"/>
  <c r="N129" s="1"/>
  <c r="O133"/>
  <c r="O132" s="1"/>
  <c r="O131" s="1"/>
  <c r="O130" s="1"/>
  <c r="O129" s="1"/>
  <c r="P133"/>
  <c r="P132" s="1"/>
  <c r="P131" s="1"/>
  <c r="P130" s="1"/>
  <c r="P129" s="1"/>
  <c r="L126"/>
  <c r="L125" s="1"/>
  <c r="L124" s="1"/>
  <c r="L123" s="1"/>
  <c r="L122" s="1"/>
  <c r="M126"/>
  <c r="M125" s="1"/>
  <c r="M124" s="1"/>
  <c r="M123" s="1"/>
  <c r="M122" s="1"/>
  <c r="N126"/>
  <c r="N125" s="1"/>
  <c r="N124" s="1"/>
  <c r="N123" s="1"/>
  <c r="N122" s="1"/>
  <c r="O126"/>
  <c r="O125" s="1"/>
  <c r="O124" s="1"/>
  <c r="O123" s="1"/>
  <c r="O122" s="1"/>
  <c r="P126"/>
  <c r="P125" s="1"/>
  <c r="P124" s="1"/>
  <c r="P123" s="1"/>
  <c r="P122" s="1"/>
  <c r="L119"/>
  <c r="L118" s="1"/>
  <c r="M119"/>
  <c r="M118" s="1"/>
  <c r="N119"/>
  <c r="N118" s="1"/>
  <c r="O119"/>
  <c r="O118" s="1"/>
  <c r="P119"/>
  <c r="P118" s="1"/>
  <c r="L115"/>
  <c r="M115"/>
  <c r="N115"/>
  <c r="O115"/>
  <c r="P115"/>
  <c r="L113"/>
  <c r="M113"/>
  <c r="N113"/>
  <c r="O113"/>
  <c r="P113"/>
  <c r="L111"/>
  <c r="M111"/>
  <c r="N111"/>
  <c r="O111"/>
  <c r="P111"/>
  <c r="L92"/>
  <c r="L91" s="1"/>
  <c r="M92"/>
  <c r="M91" s="1"/>
  <c r="N92"/>
  <c r="N91" s="1"/>
  <c r="O92"/>
  <c r="O91" s="1"/>
  <c r="P92"/>
  <c r="P91" s="1"/>
  <c r="L89"/>
  <c r="M89"/>
  <c r="N89"/>
  <c r="O89"/>
  <c r="P89"/>
  <c r="L87"/>
  <c r="M87"/>
  <c r="N87"/>
  <c r="O87"/>
  <c r="O86" s="1"/>
  <c r="P87"/>
  <c r="L82"/>
  <c r="L81" s="1"/>
  <c r="M82"/>
  <c r="M81" s="1"/>
  <c r="N82"/>
  <c r="N81" s="1"/>
  <c r="O82"/>
  <c r="O81" s="1"/>
  <c r="P82"/>
  <c r="P81" s="1"/>
  <c r="L75"/>
  <c r="L74" s="1"/>
  <c r="M75"/>
  <c r="N75"/>
  <c r="O75"/>
  <c r="O74" s="1"/>
  <c r="P75"/>
  <c r="P74" s="1"/>
  <c r="L70"/>
  <c r="L69" s="1"/>
  <c r="M70"/>
  <c r="M69" s="1"/>
  <c r="N70"/>
  <c r="N69" s="1"/>
  <c r="O70"/>
  <c r="O69" s="1"/>
  <c r="P70"/>
  <c r="P69" s="1"/>
  <c r="L64"/>
  <c r="M64"/>
  <c r="N64"/>
  <c r="O64"/>
  <c r="P64"/>
  <c r="L62"/>
  <c r="M62"/>
  <c r="N62"/>
  <c r="O62"/>
  <c r="P62"/>
  <c r="L59"/>
  <c r="M59"/>
  <c r="N59"/>
  <c r="O59"/>
  <c r="P59"/>
  <c r="L57"/>
  <c r="M57"/>
  <c r="N57"/>
  <c r="O57"/>
  <c r="P57"/>
  <c r="L54"/>
  <c r="L53" s="1"/>
  <c r="M54"/>
  <c r="M53" s="1"/>
  <c r="N54"/>
  <c r="N53" s="1"/>
  <c r="O54"/>
  <c r="O53" s="1"/>
  <c r="P54"/>
  <c r="P53" s="1"/>
  <c r="L51"/>
  <c r="M51"/>
  <c r="N51"/>
  <c r="O51"/>
  <c r="P51"/>
  <c r="L47"/>
  <c r="M47"/>
  <c r="N47"/>
  <c r="O47"/>
  <c r="P47"/>
  <c r="L45"/>
  <c r="M45"/>
  <c r="N45"/>
  <c r="O45"/>
  <c r="P45"/>
  <c r="L37"/>
  <c r="M37"/>
  <c r="N37"/>
  <c r="O37"/>
  <c r="P37"/>
  <c r="L34"/>
  <c r="M34"/>
  <c r="N34"/>
  <c r="O34"/>
  <c r="P34"/>
  <c r="L32"/>
  <c r="M32"/>
  <c r="N32"/>
  <c r="O32"/>
  <c r="P32"/>
  <c r="L30"/>
  <c r="M30"/>
  <c r="N30"/>
  <c r="O30"/>
  <c r="P30"/>
  <c r="L27"/>
  <c r="L26" s="1"/>
  <c r="M27"/>
  <c r="M26" s="1"/>
  <c r="N27"/>
  <c r="N26" s="1"/>
  <c r="O27"/>
  <c r="O26" s="1"/>
  <c r="P27"/>
  <c r="P26" s="1"/>
  <c r="L24"/>
  <c r="L23" s="1"/>
  <c r="M24"/>
  <c r="M23" s="1"/>
  <c r="N24"/>
  <c r="N23" s="1"/>
  <c r="O24"/>
  <c r="O23" s="1"/>
  <c r="P24"/>
  <c r="P23" s="1"/>
  <c r="L13"/>
  <c r="L12" s="1"/>
  <c r="L11" s="1"/>
  <c r="L10" s="1"/>
  <c r="L9" s="1"/>
  <c r="M13"/>
  <c r="M12" s="1"/>
  <c r="M11" s="1"/>
  <c r="M10" s="1"/>
  <c r="M9" s="1"/>
  <c r="N13"/>
  <c r="N12" s="1"/>
  <c r="N11" s="1"/>
  <c r="N10" s="1"/>
  <c r="N9" s="1"/>
  <c r="O13"/>
  <c r="O12" s="1"/>
  <c r="O11" s="1"/>
  <c r="O10" s="1"/>
  <c r="O9" s="1"/>
  <c r="P13"/>
  <c r="P12" s="1"/>
  <c r="P11" s="1"/>
  <c r="P10" s="1"/>
  <c r="P9" s="1"/>
  <c r="H551"/>
  <c r="R55"/>
  <c r="Y55" s="1"/>
  <c r="J55"/>
  <c r="Q55" s="1"/>
  <c r="I54"/>
  <c r="I53" s="1"/>
  <c r="H54"/>
  <c r="H53" s="1"/>
  <c r="J220"/>
  <c r="Q220" s="1"/>
  <c r="Q219" s="1"/>
  <c r="G219"/>
  <c r="H219"/>
  <c r="I219"/>
  <c r="R218"/>
  <c r="J218"/>
  <c r="Q218" s="1"/>
  <c r="G217"/>
  <c r="H217"/>
  <c r="I217"/>
  <c r="F219"/>
  <c r="F217"/>
  <c r="H89"/>
  <c r="I89"/>
  <c r="H1416"/>
  <c r="H1415" s="1"/>
  <c r="J1719"/>
  <c r="Q1719" s="1"/>
  <c r="J1710"/>
  <c r="J1705"/>
  <c r="J1704" s="1"/>
  <c r="J1703" s="1"/>
  <c r="J1702" s="1"/>
  <c r="J1701" s="1"/>
  <c r="J1700"/>
  <c r="J1699" s="1"/>
  <c r="J1698" s="1"/>
  <c r="J1697" s="1"/>
  <c r="J1690"/>
  <c r="J1689" s="1"/>
  <c r="J1688" s="1"/>
  <c r="J1687"/>
  <c r="J1684"/>
  <c r="J1680"/>
  <c r="J1679" s="1"/>
  <c r="J1678" s="1"/>
  <c r="J1677" s="1"/>
  <c r="J1673"/>
  <c r="Q1673" s="1"/>
  <c r="J1670"/>
  <c r="J1663"/>
  <c r="J1660"/>
  <c r="J1656"/>
  <c r="Q1656" s="1"/>
  <c r="X1656" s="1"/>
  <c r="J1647"/>
  <c r="Q1647" s="1"/>
  <c r="J1642"/>
  <c r="J1641" s="1"/>
  <c r="J1640" s="1"/>
  <c r="J1639"/>
  <c r="Q1639" s="1"/>
  <c r="J1636"/>
  <c r="Q1636" s="1"/>
  <c r="J1633"/>
  <c r="Q1633" s="1"/>
  <c r="J1630"/>
  <c r="J1626"/>
  <c r="J1622"/>
  <c r="Q1622" s="1"/>
  <c r="Q1621" s="1"/>
  <c r="J1620"/>
  <c r="Q1620" s="1"/>
  <c r="Q1619" s="1"/>
  <c r="J1615"/>
  <c r="Q1615" s="1"/>
  <c r="J1610"/>
  <c r="Q1610" s="1"/>
  <c r="Q1609" s="1"/>
  <c r="Q1608" s="1"/>
  <c r="Q1607" s="1"/>
  <c r="J1606"/>
  <c r="Q1606" s="1"/>
  <c r="Q1605" s="1"/>
  <c r="J1604"/>
  <c r="Q1604" s="1"/>
  <c r="X1604" s="1"/>
  <c r="J1602"/>
  <c r="J1599"/>
  <c r="J1598" s="1"/>
  <c r="J1597" s="1"/>
  <c r="J1596"/>
  <c r="L1596" s="1"/>
  <c r="J1593"/>
  <c r="J1583"/>
  <c r="J1580"/>
  <c r="J1579" s="1"/>
  <c r="J1578" s="1"/>
  <c r="J1577"/>
  <c r="J1576" s="1"/>
  <c r="J1575" s="1"/>
  <c r="J1574"/>
  <c r="J1573" s="1"/>
  <c r="J1572" s="1"/>
  <c r="J1562"/>
  <c r="J1561" s="1"/>
  <c r="J1560" s="1"/>
  <c r="J1559"/>
  <c r="Q1559" s="1"/>
  <c r="X1559" s="1"/>
  <c r="J1554"/>
  <c r="J1551"/>
  <c r="J1547"/>
  <c r="J1544"/>
  <c r="Q1544" s="1"/>
  <c r="Q1543" s="1"/>
  <c r="Q1542" s="1"/>
  <c r="J1541"/>
  <c r="J1538"/>
  <c r="J1535"/>
  <c r="J1532"/>
  <c r="J1529"/>
  <c r="J1526"/>
  <c r="J1525" s="1"/>
  <c r="J1524" s="1"/>
  <c r="J1523"/>
  <c r="Q1523" s="1"/>
  <c r="J1520"/>
  <c r="J1517"/>
  <c r="Q1517" s="1"/>
  <c r="J1514"/>
  <c r="Q1514" s="1"/>
  <c r="J1507"/>
  <c r="J1504"/>
  <c r="J1503" s="1"/>
  <c r="J1502" s="1"/>
  <c r="J1501"/>
  <c r="Q1501" s="1"/>
  <c r="J1498"/>
  <c r="Q1498" s="1"/>
  <c r="J1495"/>
  <c r="J1487"/>
  <c r="Q1487" s="1"/>
  <c r="Q1486" s="1"/>
  <c r="Q1485" s="1"/>
  <c r="J1484"/>
  <c r="Q1484" s="1"/>
  <c r="J1481"/>
  <c r="Q1481" s="1"/>
  <c r="J1476"/>
  <c r="J1475" s="1"/>
  <c r="J1474" s="1"/>
  <c r="J1473" s="1"/>
  <c r="J1472" s="1"/>
  <c r="J1471"/>
  <c r="J1470" s="1"/>
  <c r="J1469" s="1"/>
  <c r="J1468"/>
  <c r="J1467" s="1"/>
  <c r="J1466" s="1"/>
  <c r="J1465"/>
  <c r="Q1465" s="1"/>
  <c r="Q1464" s="1"/>
  <c r="Q1463" s="1"/>
  <c r="J1462"/>
  <c r="Q1462" s="1"/>
  <c r="J1459"/>
  <c r="J1458" s="1"/>
  <c r="J1457" s="1"/>
  <c r="J1456"/>
  <c r="J1455" s="1"/>
  <c r="J1454" s="1"/>
  <c r="J1453"/>
  <c r="J1450"/>
  <c r="Q1450" s="1"/>
  <c r="X1450" s="1"/>
  <c r="J1447"/>
  <c r="J1446" s="1"/>
  <c r="J1445" s="1"/>
  <c r="J1444"/>
  <c r="J1443" s="1"/>
  <c r="J1442" s="1"/>
  <c r="J1441"/>
  <c r="J1438"/>
  <c r="J1435"/>
  <c r="J1432"/>
  <c r="Q1432" s="1"/>
  <c r="X1432" s="1"/>
  <c r="AE1432" s="1"/>
  <c r="J1429"/>
  <c r="Q1429"/>
  <c r="J1426"/>
  <c r="Q1426" s="1"/>
  <c r="J1423"/>
  <c r="J1420"/>
  <c r="Q1420" s="1"/>
  <c r="Q1419" s="1"/>
  <c r="Q1418" s="1"/>
  <c r="J1417"/>
  <c r="J1414"/>
  <c r="J1411"/>
  <c r="J1408"/>
  <c r="J1405"/>
  <c r="J1402"/>
  <c r="J1399"/>
  <c r="J1396"/>
  <c r="Q1396" s="1"/>
  <c r="J1389"/>
  <c r="J1387"/>
  <c r="Q1387" s="1"/>
  <c r="Q1386" s="1"/>
  <c r="J1378"/>
  <c r="Q1378" s="1"/>
  <c r="X1378" s="1"/>
  <c r="AE1378" s="1"/>
  <c r="J1371"/>
  <c r="J1370"/>
  <c r="J1367"/>
  <c r="J1366"/>
  <c r="J1361"/>
  <c r="J1360"/>
  <c r="J1357"/>
  <c r="J1354"/>
  <c r="J1353" s="1"/>
  <c r="J1352" s="1"/>
  <c r="J1349"/>
  <c r="J1348" s="1"/>
  <c r="J1347" s="1"/>
  <c r="J1346"/>
  <c r="J1327"/>
  <c r="Q1327"/>
  <c r="J1324"/>
  <c r="J1323"/>
  <c r="J1320"/>
  <c r="J1317"/>
  <c r="J1316" s="1"/>
  <c r="J1315" s="1"/>
  <c r="J1314"/>
  <c r="J1313" s="1"/>
  <c r="J1312" s="1"/>
  <c r="J1311"/>
  <c r="Q1311" s="1"/>
  <c r="X1311" s="1"/>
  <c r="AE1311" s="1"/>
  <c r="AL1311" s="1"/>
  <c r="AS1311" s="1"/>
  <c r="AZ1311" s="1"/>
  <c r="BG1311" s="1"/>
  <c r="BN1311" s="1"/>
  <c r="BR1311" s="1"/>
  <c r="J1310"/>
  <c r="Q1310" s="1"/>
  <c r="X1310" s="1"/>
  <c r="J1307"/>
  <c r="J1306"/>
  <c r="Q1306" s="1"/>
  <c r="J1303"/>
  <c r="J1302" s="1"/>
  <c r="J1301" s="1"/>
  <c r="J1300" s="1"/>
  <c r="J1299"/>
  <c r="J1298" s="1"/>
  <c r="J1297"/>
  <c r="J1293"/>
  <c r="J1292" s="1"/>
  <c r="J1290"/>
  <c r="Q1290" s="1"/>
  <c r="X1290" s="1"/>
  <c r="AE1290" s="1"/>
  <c r="AL1290" s="1"/>
  <c r="AS1290" s="1"/>
  <c r="AZ1290" s="1"/>
  <c r="BG1290" s="1"/>
  <c r="BN1290" s="1"/>
  <c r="BR1290" s="1"/>
  <c r="J1289"/>
  <c r="Q1289" s="1"/>
  <c r="J1286"/>
  <c r="Q1286" s="1"/>
  <c r="X1286" s="1"/>
  <c r="AE1286" s="1"/>
  <c r="AL1286" s="1"/>
  <c r="AS1286" s="1"/>
  <c r="AZ1286" s="1"/>
  <c r="BG1286" s="1"/>
  <c r="BN1286" s="1"/>
  <c r="BR1286" s="1"/>
  <c r="J1282"/>
  <c r="Q1282" s="1"/>
  <c r="J1279"/>
  <c r="Q1279" s="1"/>
  <c r="J1278"/>
  <c r="Q1278" s="1"/>
  <c r="X1278" s="1"/>
  <c r="J1275"/>
  <c r="Q1275" s="1"/>
  <c r="X1275" s="1"/>
  <c r="J1268"/>
  <c r="J1267"/>
  <c r="Q1267" s="1"/>
  <c r="X1267" s="1"/>
  <c r="AE1267" s="1"/>
  <c r="AL1267" s="1"/>
  <c r="J1264"/>
  <c r="Q1264" s="1"/>
  <c r="X1264" s="1"/>
  <c r="AE1264" s="1"/>
  <c r="AL1264" s="1"/>
  <c r="AS1264" s="1"/>
  <c r="AZ1264" s="1"/>
  <c r="BG1264" s="1"/>
  <c r="BN1264" s="1"/>
  <c r="BR1264" s="1"/>
  <c r="J1263"/>
  <c r="Q1263" s="1"/>
  <c r="J1260"/>
  <c r="Q1260" s="1"/>
  <c r="J1257"/>
  <c r="Q1257" s="1"/>
  <c r="X1257" s="1"/>
  <c r="AE1257" s="1"/>
  <c r="AL1257" s="1"/>
  <c r="AS1257" s="1"/>
  <c r="AZ1257" s="1"/>
  <c r="BG1257" s="1"/>
  <c r="BN1257" s="1"/>
  <c r="BR1257" s="1"/>
  <c r="J1256"/>
  <c r="Q1256" s="1"/>
  <c r="X1256" s="1"/>
  <c r="AE1256" s="1"/>
  <c r="AL1256" s="1"/>
  <c r="J1253"/>
  <c r="J1244"/>
  <c r="Q1244" s="1"/>
  <c r="J1241"/>
  <c r="Q1241" s="1"/>
  <c r="X1241" s="1"/>
  <c r="AE1241" s="1"/>
  <c r="J1239"/>
  <c r="J1237"/>
  <c r="Q1237" s="1"/>
  <c r="J1229"/>
  <c r="Q1229" s="1"/>
  <c r="X1229" s="1"/>
  <c r="J1222"/>
  <c r="J1221" s="1"/>
  <c r="J1220"/>
  <c r="J1216"/>
  <c r="Q1216" s="1"/>
  <c r="J1213"/>
  <c r="J1212" s="1"/>
  <c r="J1211" s="1"/>
  <c r="J1210"/>
  <c r="Q1210" s="1"/>
  <c r="J1206"/>
  <c r="J1199"/>
  <c r="J1194"/>
  <c r="J1193" s="1"/>
  <c r="J1192" s="1"/>
  <c r="J1191" s="1"/>
  <c r="J1190" s="1"/>
  <c r="J1189"/>
  <c r="J1188" s="1"/>
  <c r="J1187" s="1"/>
  <c r="J1186" s="1"/>
  <c r="J1185" s="1"/>
  <c r="J1184"/>
  <c r="J1181"/>
  <c r="Q1181" s="1"/>
  <c r="J1177"/>
  <c r="J1176" s="1"/>
  <c r="J1175" s="1"/>
  <c r="J1174" s="1"/>
  <c r="J1170"/>
  <c r="Q1170" s="1"/>
  <c r="Q1169" s="1"/>
  <c r="Q1168" s="1"/>
  <c r="Q1167" s="1"/>
  <c r="Q1166" s="1"/>
  <c r="Q1165" s="1"/>
  <c r="J1163"/>
  <c r="J1162" s="1"/>
  <c r="J1161" s="1"/>
  <c r="J1160" s="1"/>
  <c r="J1159" s="1"/>
  <c r="J1158"/>
  <c r="Q1158" s="1"/>
  <c r="J1153"/>
  <c r="J1152" s="1"/>
  <c r="J1151" s="1"/>
  <c r="J1150" s="1"/>
  <c r="J1149" s="1"/>
  <c r="J1148"/>
  <c r="J1147" s="1"/>
  <c r="J1146" s="1"/>
  <c r="J1145" s="1"/>
  <c r="J1144" s="1"/>
  <c r="J1140"/>
  <c r="J1137"/>
  <c r="J1136" s="1"/>
  <c r="J1135" s="1"/>
  <c r="J1134"/>
  <c r="J1133" s="1"/>
  <c r="J1132" s="1"/>
  <c r="J1131"/>
  <c r="J1130" s="1"/>
  <c r="J1129" s="1"/>
  <c r="J1128"/>
  <c r="J1122"/>
  <c r="Q1122" s="1"/>
  <c r="J1118"/>
  <c r="Q1118" s="1"/>
  <c r="J1110"/>
  <c r="J1107"/>
  <c r="Q1107" s="1"/>
  <c r="J1100"/>
  <c r="Q1100" s="1"/>
  <c r="J1095"/>
  <c r="J1094" s="1"/>
  <c r="J1093" s="1"/>
  <c r="J1092"/>
  <c r="J1086"/>
  <c r="J1083"/>
  <c r="Q1083" s="1"/>
  <c r="Q1082" s="1"/>
  <c r="Q1081" s="1"/>
  <c r="Q1080" s="1"/>
  <c r="J1079"/>
  <c r="J1072"/>
  <c r="J1071" s="1"/>
  <c r="J1070" s="1"/>
  <c r="J1069" s="1"/>
  <c r="J1068" s="1"/>
  <c r="J1067"/>
  <c r="J1064"/>
  <c r="J1056"/>
  <c r="J1055" s="1"/>
  <c r="J1054" s="1"/>
  <c r="J1053"/>
  <c r="J1052" s="1"/>
  <c r="J1051" s="1"/>
  <c r="J1050"/>
  <c r="J1047"/>
  <c r="Q1047" s="1"/>
  <c r="J1044"/>
  <c r="J1043" s="1"/>
  <c r="J1042" s="1"/>
  <c r="J1041"/>
  <c r="J1040" s="1"/>
  <c r="J1039" s="1"/>
  <c r="J1038"/>
  <c r="J1037" s="1"/>
  <c r="J1036" s="1"/>
  <c r="J1032"/>
  <c r="Q1032" s="1"/>
  <c r="J1029"/>
  <c r="Q1029" s="1"/>
  <c r="Q1028" s="1"/>
  <c r="Q1027" s="1"/>
  <c r="J1026"/>
  <c r="J1025" s="1"/>
  <c r="J1024" s="1"/>
  <c r="J1023"/>
  <c r="J1022" s="1"/>
  <c r="J1021" s="1"/>
  <c r="J1020"/>
  <c r="Q1020" s="1"/>
  <c r="X1020" s="1"/>
  <c r="J1017"/>
  <c r="J1016" s="1"/>
  <c r="J1015" s="1"/>
  <c r="J1014"/>
  <c r="J1013" s="1"/>
  <c r="J1012" s="1"/>
  <c r="J1011"/>
  <c r="J1008"/>
  <c r="J1007" s="1"/>
  <c r="J1006" s="1"/>
  <c r="J1005"/>
  <c r="J1004" s="1"/>
  <c r="J1003" s="1"/>
  <c r="J1002"/>
  <c r="J1001"/>
  <c r="J998"/>
  <c r="J989"/>
  <c r="Q989" s="1"/>
  <c r="J985"/>
  <c r="J984" s="1"/>
  <c r="J983" s="1"/>
  <c r="J982"/>
  <c r="Q982" s="1"/>
  <c r="J975"/>
  <c r="J968"/>
  <c r="J967" s="1"/>
  <c r="J966" s="1"/>
  <c r="J965" s="1"/>
  <c r="J964" s="1"/>
  <c r="J963"/>
  <c r="Q963" s="1"/>
  <c r="X963" s="1"/>
  <c r="AE963" s="1"/>
  <c r="AL963" s="1"/>
  <c r="AS963" s="1"/>
  <c r="AZ963" s="1"/>
  <c r="BG963" s="1"/>
  <c r="BN963" s="1"/>
  <c r="BR963" s="1"/>
  <c r="J962"/>
  <c r="Q962" s="1"/>
  <c r="X962" s="1"/>
  <c r="J957"/>
  <c r="J956" s="1"/>
  <c r="J955" s="1"/>
  <c r="J954"/>
  <c r="J953" s="1"/>
  <c r="J952" s="1"/>
  <c r="J951"/>
  <c r="J950"/>
  <c r="Q950" s="1"/>
  <c r="X950" s="1"/>
  <c r="J947"/>
  <c r="J946"/>
  <c r="J943"/>
  <c r="J942"/>
  <c r="J939"/>
  <c r="J938"/>
  <c r="J924"/>
  <c r="J923"/>
  <c r="J920"/>
  <c r="J919"/>
  <c r="J916"/>
  <c r="J915"/>
  <c r="J912"/>
  <c r="J911" s="1"/>
  <c r="J910" s="1"/>
  <c r="J900"/>
  <c r="Q900" s="1"/>
  <c r="Q899" s="1"/>
  <c r="Q898" s="1"/>
  <c r="Q897" s="1"/>
  <c r="J896"/>
  <c r="Q896" s="1"/>
  <c r="X896" s="1"/>
  <c r="AE896" s="1"/>
  <c r="AL896" s="1"/>
  <c r="AS896" s="1"/>
  <c r="AZ896" s="1"/>
  <c r="BG896" s="1"/>
  <c r="BN896" s="1"/>
  <c r="BR896" s="1"/>
  <c r="J895"/>
  <c r="J892"/>
  <c r="Q892" s="1"/>
  <c r="X892" s="1"/>
  <c r="J888"/>
  <c r="Q888" s="1"/>
  <c r="X888" s="1"/>
  <c r="AE888" s="1"/>
  <c r="AL888" s="1"/>
  <c r="AS888" s="1"/>
  <c r="AZ888" s="1"/>
  <c r="BG888" s="1"/>
  <c r="BN888" s="1"/>
  <c r="BR888" s="1"/>
  <c r="J887"/>
  <c r="J878"/>
  <c r="J877" s="1"/>
  <c r="J876" s="1"/>
  <c r="J875" s="1"/>
  <c r="J874"/>
  <c r="J873" s="1"/>
  <c r="J872" s="1"/>
  <c r="J871"/>
  <c r="Q871" s="1"/>
  <c r="J865"/>
  <c r="J864" s="1"/>
  <c r="J863" s="1"/>
  <c r="J862"/>
  <c r="J859"/>
  <c r="J858" s="1"/>
  <c r="J857" s="1"/>
  <c r="J856"/>
  <c r="Q856" s="1"/>
  <c r="J851"/>
  <c r="J845"/>
  <c r="J842"/>
  <c r="Q842" s="1"/>
  <c r="J839"/>
  <c r="J830"/>
  <c r="J829" s="1"/>
  <c r="J828" s="1"/>
  <c r="J827" s="1"/>
  <c r="J826" s="1"/>
  <c r="J825"/>
  <c r="Q825" s="1"/>
  <c r="X825" s="1"/>
  <c r="J820"/>
  <c r="Q820" s="1"/>
  <c r="J811"/>
  <c r="J805"/>
  <c r="J803"/>
  <c r="Q803" s="1"/>
  <c r="J800"/>
  <c r="J789"/>
  <c r="J787"/>
  <c r="L787" s="1"/>
  <c r="N787" s="1"/>
  <c r="J783"/>
  <c r="Q783" s="1"/>
  <c r="X783" s="1"/>
  <c r="J780"/>
  <c r="J779"/>
  <c r="Q779" s="1"/>
  <c r="Q778" s="1"/>
  <c r="J772"/>
  <c r="Q772" s="1"/>
  <c r="J767"/>
  <c r="J762"/>
  <c r="Q762" s="1"/>
  <c r="J757"/>
  <c r="Q757" s="1"/>
  <c r="J751"/>
  <c r="Q751" s="1"/>
  <c r="X751" s="1"/>
  <c r="J749"/>
  <c r="J743"/>
  <c r="Q743" s="1"/>
  <c r="X743" s="1"/>
  <c r="J736"/>
  <c r="Q736" s="1"/>
  <c r="X736" s="1"/>
  <c r="AE736" s="1"/>
  <c r="J733"/>
  <c r="J732" s="1"/>
  <c r="J731" s="1"/>
  <c r="J728"/>
  <c r="J727" s="1"/>
  <c r="J726" s="1"/>
  <c r="J725"/>
  <c r="J720"/>
  <c r="Q720" s="1"/>
  <c r="J715"/>
  <c r="Q715" s="1"/>
  <c r="X715" s="1"/>
  <c r="AE715" s="1"/>
  <c r="AL715" s="1"/>
  <c r="J710"/>
  <c r="J705"/>
  <c r="J698"/>
  <c r="J697" s="1"/>
  <c r="J696" s="1"/>
  <c r="J695" s="1"/>
  <c r="J694"/>
  <c r="J693" s="1"/>
  <c r="J692" s="1"/>
  <c r="J691"/>
  <c r="J686"/>
  <c r="Q686" s="1"/>
  <c r="J681"/>
  <c r="Q681" s="1"/>
  <c r="J676"/>
  <c r="J675" s="1"/>
  <c r="J674" s="1"/>
  <c r="J673"/>
  <c r="J672" s="1"/>
  <c r="J671"/>
  <c r="Q671" s="1"/>
  <c r="J662"/>
  <c r="J655"/>
  <c r="J654" s="1"/>
  <c r="J653" s="1"/>
  <c r="J652"/>
  <c r="J651"/>
  <c r="J649"/>
  <c r="J648"/>
  <c r="J647"/>
  <c r="J642"/>
  <c r="J637"/>
  <c r="J631"/>
  <c r="J628"/>
  <c r="J625"/>
  <c r="J623"/>
  <c r="J622"/>
  <c r="Q622" s="1"/>
  <c r="J618"/>
  <c r="J606"/>
  <c r="J599"/>
  <c r="Q599"/>
  <c r="X599" s="1"/>
  <c r="J595"/>
  <c r="J590"/>
  <c r="Q590" s="1"/>
  <c r="Q588" s="1"/>
  <c r="J589"/>
  <c r="J587"/>
  <c r="Q587" s="1"/>
  <c r="Q586" s="1"/>
  <c r="J585"/>
  <c r="J576"/>
  <c r="Q576" s="1"/>
  <c r="X576" s="1"/>
  <c r="J573"/>
  <c r="J571"/>
  <c r="J568"/>
  <c r="J567" s="1"/>
  <c r="J566" s="1"/>
  <c r="J565"/>
  <c r="J564" s="1"/>
  <c r="J563" s="1"/>
  <c r="J562"/>
  <c r="Q562" s="1"/>
  <c r="J559"/>
  <c r="J557"/>
  <c r="J554"/>
  <c r="Q554" s="1"/>
  <c r="J546"/>
  <c r="Q546" s="1"/>
  <c r="X546" s="1"/>
  <c r="J538"/>
  <c r="Q538" s="1"/>
  <c r="J535"/>
  <c r="J534" s="1"/>
  <c r="J533" s="1"/>
  <c r="J532"/>
  <c r="Q532" s="1"/>
  <c r="J529"/>
  <c r="J526"/>
  <c r="J523"/>
  <c r="J520"/>
  <c r="J519" s="1"/>
  <c r="J518" s="1"/>
  <c r="J517"/>
  <c r="J516"/>
  <c r="J515" s="1"/>
  <c r="J514"/>
  <c r="J513" s="1"/>
  <c r="J512" s="1"/>
  <c r="J510"/>
  <c r="Q510" s="1"/>
  <c r="X510" s="1"/>
  <c r="J502"/>
  <c r="J501" s="1"/>
  <c r="J500" s="1"/>
  <c r="J499" s="1"/>
  <c r="J498"/>
  <c r="J497" s="1"/>
  <c r="J496" s="1"/>
  <c r="J495"/>
  <c r="J493"/>
  <c r="J492" s="1"/>
  <c r="J490"/>
  <c r="J489" s="1"/>
  <c r="J488" s="1"/>
  <c r="J487"/>
  <c r="J485"/>
  <c r="J482"/>
  <c r="J481" s="1"/>
  <c r="J480" s="1"/>
  <c r="J479"/>
  <c r="J478" s="1"/>
  <c r="J477" s="1"/>
  <c r="J476"/>
  <c r="J475" s="1"/>
  <c r="J474" s="1"/>
  <c r="J470"/>
  <c r="J469" s="1"/>
  <c r="J468" s="1"/>
  <c r="J467"/>
  <c r="Q467" s="1"/>
  <c r="Q466" s="1"/>
  <c r="Q465" s="1"/>
  <c r="J460"/>
  <c r="Q460" s="1"/>
  <c r="J458"/>
  <c r="J456"/>
  <c r="Q456" s="1"/>
  <c r="J452"/>
  <c r="J448"/>
  <c r="Q448" s="1"/>
  <c r="J443"/>
  <c r="J436"/>
  <c r="Q436" s="1"/>
  <c r="Q435" s="1"/>
  <c r="Q434" s="1"/>
  <c r="J428"/>
  <c r="J423"/>
  <c r="J420"/>
  <c r="Q420" s="1"/>
  <c r="X420" s="1"/>
  <c r="J419"/>
  <c r="J417"/>
  <c r="Q417" s="1"/>
  <c r="Q416" s="1"/>
  <c r="J415"/>
  <c r="J411"/>
  <c r="Q411" s="1"/>
  <c r="Q410" s="1"/>
  <c r="J406"/>
  <c r="J401"/>
  <c r="J394"/>
  <c r="J393" s="1"/>
  <c r="J392" s="1"/>
  <c r="J391" s="1"/>
  <c r="J390"/>
  <c r="J389"/>
  <c r="J388" s="1"/>
  <c r="J387"/>
  <c r="J382"/>
  <c r="Q382" s="1"/>
  <c r="X382" s="1"/>
  <c r="AE382" s="1"/>
  <c r="J377"/>
  <c r="Q377" s="1"/>
  <c r="J375"/>
  <c r="J373"/>
  <c r="Q373" s="1"/>
  <c r="Q372" s="1"/>
  <c r="J344"/>
  <c r="Q344" s="1"/>
  <c r="X344" s="1"/>
  <c r="AE344" s="1"/>
  <c r="J336"/>
  <c r="J333"/>
  <c r="J332" s="1"/>
  <c r="J331" s="1"/>
  <c r="J330" s="1"/>
  <c r="J326"/>
  <c r="J325" s="1"/>
  <c r="J324" s="1"/>
  <c r="J320"/>
  <c r="Q320" s="1"/>
  <c r="X320" s="1"/>
  <c r="J317"/>
  <c r="J316" s="1"/>
  <c r="J315" s="1"/>
  <c r="J314"/>
  <c r="J311"/>
  <c r="J310" s="1"/>
  <c r="J309" s="1"/>
  <c r="J305"/>
  <c r="J301"/>
  <c r="J296"/>
  <c r="Q296" s="1"/>
  <c r="J291"/>
  <c r="J290" s="1"/>
  <c r="J289"/>
  <c r="J288" s="1"/>
  <c r="J286"/>
  <c r="Q286" s="1"/>
  <c r="J284"/>
  <c r="Q284" s="1"/>
  <c r="J282"/>
  <c r="Q282" s="1"/>
  <c r="Q281" s="1"/>
  <c r="J277"/>
  <c r="J272"/>
  <c r="J265"/>
  <c r="Q265" s="1"/>
  <c r="X265" s="1"/>
  <c r="J263"/>
  <c r="J258"/>
  <c r="Q258" s="1"/>
  <c r="Q257" s="1"/>
  <c r="J256"/>
  <c r="Q256" s="1"/>
  <c r="J253"/>
  <c r="J252" s="1"/>
  <c r="J251"/>
  <c r="J250" s="1"/>
  <c r="J249"/>
  <c r="J248" s="1"/>
  <c r="J246"/>
  <c r="J244"/>
  <c r="Q244" s="1"/>
  <c r="J242"/>
  <c r="Q242" s="1"/>
  <c r="J239"/>
  <c r="J238" s="1"/>
  <c r="J237" s="1"/>
  <c r="J236"/>
  <c r="Q236" s="1"/>
  <c r="J233"/>
  <c r="J232" s="1"/>
  <c r="J231"/>
  <c r="J230" s="1"/>
  <c r="J229" s="1"/>
  <c r="J228"/>
  <c r="J226"/>
  <c r="Q226" s="1"/>
  <c r="X226" s="1"/>
  <c r="J223"/>
  <c r="Q223" s="1"/>
  <c r="J212"/>
  <c r="Q212" s="1"/>
  <c r="J211"/>
  <c r="J207"/>
  <c r="Q207" s="1"/>
  <c r="J204"/>
  <c r="J203" s="1"/>
  <c r="J202"/>
  <c r="J200"/>
  <c r="Q200" s="1"/>
  <c r="X200" s="1"/>
  <c r="AE200" s="1"/>
  <c r="J196"/>
  <c r="Q196"/>
  <c r="J191"/>
  <c r="J184"/>
  <c r="Q184" s="1"/>
  <c r="J179"/>
  <c r="J175"/>
  <c r="J172"/>
  <c r="Q172" s="1"/>
  <c r="J169"/>
  <c r="J166"/>
  <c r="J163"/>
  <c r="J157"/>
  <c r="J146"/>
  <c r="Q146" s="1"/>
  <c r="J141"/>
  <c r="J134"/>
  <c r="Q134" s="1"/>
  <c r="J120"/>
  <c r="Q120" s="1"/>
  <c r="X120" s="1"/>
  <c r="J117"/>
  <c r="Q117" s="1"/>
  <c r="J116"/>
  <c r="J114"/>
  <c r="Q114" s="1"/>
  <c r="J112"/>
  <c r="Q112" s="1"/>
  <c r="Q111" s="1"/>
  <c r="J105"/>
  <c r="J104" s="1"/>
  <c r="J103" s="1"/>
  <c r="J102"/>
  <c r="J101" s="1"/>
  <c r="J100"/>
  <c r="J99" s="1"/>
  <c r="J96" s="1"/>
  <c r="J95" s="1"/>
  <c r="J94" s="1"/>
  <c r="J98"/>
  <c r="J97" s="1"/>
  <c r="J93"/>
  <c r="Q93" s="1"/>
  <c r="J90"/>
  <c r="Q90" s="1"/>
  <c r="J88"/>
  <c r="Q88" s="1"/>
  <c r="J85"/>
  <c r="J83"/>
  <c r="Q83" s="1"/>
  <c r="Q82" s="1"/>
  <c r="Q81" s="1"/>
  <c r="J80"/>
  <c r="J78"/>
  <c r="Q78" s="1"/>
  <c r="X78" s="1"/>
  <c r="AE78" s="1"/>
  <c r="J76"/>
  <c r="Q76" s="1"/>
  <c r="J73"/>
  <c r="J71"/>
  <c r="Q71" s="1"/>
  <c r="X71" s="1"/>
  <c r="J68"/>
  <c r="J65"/>
  <c r="Q65" s="1"/>
  <c r="J63"/>
  <c r="Q63" s="1"/>
  <c r="X63" s="1"/>
  <c r="J60"/>
  <c r="J59" s="1"/>
  <c r="J58"/>
  <c r="Q58" s="1"/>
  <c r="J52"/>
  <c r="Q52" s="1"/>
  <c r="J50"/>
  <c r="J49"/>
  <c r="J39"/>
  <c r="Q39" s="1"/>
  <c r="J38"/>
  <c r="J36"/>
  <c r="Q36" s="1"/>
  <c r="Q34" s="1"/>
  <c r="J35"/>
  <c r="J33"/>
  <c r="J28"/>
  <c r="Q28" s="1"/>
  <c r="X28" s="1"/>
  <c r="J25"/>
  <c r="Q25"/>
  <c r="J18"/>
  <c r="J17" s="1"/>
  <c r="J16" s="1"/>
  <c r="J15" s="1"/>
  <c r="J14"/>
  <c r="Q14" s="1"/>
  <c r="R1663"/>
  <c r="Y1663" s="1"/>
  <c r="AF1663" s="1"/>
  <c r="M1660"/>
  <c r="M1659" s="1"/>
  <c r="M1658" s="1"/>
  <c r="R1647"/>
  <c r="Y1647" s="1"/>
  <c r="R1633"/>
  <c r="R1620"/>
  <c r="R1615"/>
  <c r="Y1615" s="1"/>
  <c r="AF1615" s="1"/>
  <c r="R1604"/>
  <c r="Y1604" s="1"/>
  <c r="AF1604" s="1"/>
  <c r="R1602"/>
  <c r="R1583"/>
  <c r="R1582"/>
  <c r="R1581" s="1"/>
  <c r="R1554"/>
  <c r="Y1554" s="1"/>
  <c r="AF1554" s="1"/>
  <c r="R1547"/>
  <c r="Y1547" s="1"/>
  <c r="AF1547" s="1"/>
  <c r="R1523"/>
  <c r="Y1523" s="1"/>
  <c r="AF1523" s="1"/>
  <c r="R1498"/>
  <c r="Y1498" s="1"/>
  <c r="AF1498" s="1"/>
  <c r="R1481"/>
  <c r="R1465"/>
  <c r="Y1465" s="1"/>
  <c r="AF1465" s="1"/>
  <c r="R1462"/>
  <c r="R1461"/>
  <c r="R1460" s="1"/>
  <c r="R1450"/>
  <c r="Y1450" s="1"/>
  <c r="R1429"/>
  <c r="R1428" s="1"/>
  <c r="R1427" s="1"/>
  <c r="R1426"/>
  <c r="R1420"/>
  <c r="Y1420" s="1"/>
  <c r="AF1420" s="1"/>
  <c r="R1417"/>
  <c r="Y1417" s="1"/>
  <c r="AF1417" s="1"/>
  <c r="R1387"/>
  <c r="R1386" s="1"/>
  <c r="R1333"/>
  <c r="R1332" s="1"/>
  <c r="R1331" s="1"/>
  <c r="R1310"/>
  <c r="R1307"/>
  <c r="Y1307"/>
  <c r="AF1307" s="1"/>
  <c r="AM1307" s="1"/>
  <c r="AT1307" s="1"/>
  <c r="BA1307" s="1"/>
  <c r="BH1307" s="1"/>
  <c r="BO1307" s="1"/>
  <c r="BS1307" s="1"/>
  <c r="R1306"/>
  <c r="Y1306" s="1"/>
  <c r="AF1306" s="1"/>
  <c r="AM1306" s="1"/>
  <c r="R1290"/>
  <c r="R1289"/>
  <c r="Y1289"/>
  <c r="AF1289" s="1"/>
  <c r="AM1289" s="1"/>
  <c r="R1286"/>
  <c r="Y1286" s="1"/>
  <c r="AF1286" s="1"/>
  <c r="AM1286" s="1"/>
  <c r="AT1286" s="1"/>
  <c r="BA1286" s="1"/>
  <c r="BH1286" s="1"/>
  <c r="BO1286" s="1"/>
  <c r="BQ1286" s="1"/>
  <c r="R1285"/>
  <c r="R1282"/>
  <c r="Y1282" s="1"/>
  <c r="AF1282" s="1"/>
  <c r="R1279"/>
  <c r="Y1279" s="1"/>
  <c r="AF1279" s="1"/>
  <c r="AM1279" s="1"/>
  <c r="AT1279" s="1"/>
  <c r="BA1279" s="1"/>
  <c r="BH1279" s="1"/>
  <c r="BO1279" s="1"/>
  <c r="BQ1279" s="1"/>
  <c r="R1278"/>
  <c r="Y1278" s="1"/>
  <c r="AF1278" s="1"/>
  <c r="AM1278" s="1"/>
  <c r="R1275"/>
  <c r="Y1275" s="1"/>
  <c r="AF1275" s="1"/>
  <c r="R1268"/>
  <c r="Y1268" s="1"/>
  <c r="AF1268" s="1"/>
  <c r="AM1268" s="1"/>
  <c r="AT1268" s="1"/>
  <c r="BA1268" s="1"/>
  <c r="BH1268" s="1"/>
  <c r="BO1268" s="1"/>
  <c r="BQ1268" s="1"/>
  <c r="R1267"/>
  <c r="R1264"/>
  <c r="Y1264" s="1"/>
  <c r="AF1264" s="1"/>
  <c r="AM1264" s="1"/>
  <c r="AT1264" s="1"/>
  <c r="BA1264" s="1"/>
  <c r="BH1264" s="1"/>
  <c r="BO1264" s="1"/>
  <c r="BQ1264" s="1"/>
  <c r="R1263"/>
  <c r="Y1263" s="1"/>
  <c r="AF1263" s="1"/>
  <c r="AM1263" s="1"/>
  <c r="R1260"/>
  <c r="Y1260" s="1"/>
  <c r="AF1260" s="1"/>
  <c r="R1257"/>
  <c r="Y1257" s="1"/>
  <c r="AF1257" s="1"/>
  <c r="AM1257" s="1"/>
  <c r="AT1257" s="1"/>
  <c r="BA1257" s="1"/>
  <c r="BH1257" s="1"/>
  <c r="BO1257" s="1"/>
  <c r="BQ1257" s="1"/>
  <c r="R1256"/>
  <c r="Y1256" s="1"/>
  <c r="AF1256" s="1"/>
  <c r="AM1256" s="1"/>
  <c r="R1253"/>
  <c r="R1244"/>
  <c r="Y1244" s="1"/>
  <c r="AF1244" s="1"/>
  <c r="R1241"/>
  <c r="R1239"/>
  <c r="Y1239"/>
  <c r="R1237"/>
  <c r="R1236" s="1"/>
  <c r="R1233"/>
  <c r="Y1233" s="1"/>
  <c r="R1229"/>
  <c r="R1216"/>
  <c r="Y1216" s="1"/>
  <c r="R1181"/>
  <c r="R1180" s="1"/>
  <c r="R1179" s="1"/>
  <c r="R1178" s="1"/>
  <c r="R1158"/>
  <c r="R1157" s="1"/>
  <c r="R1156" s="1"/>
  <c r="R1155" s="1"/>
  <c r="R1154" s="1"/>
  <c r="R1122"/>
  <c r="Y1122" s="1"/>
  <c r="R1104"/>
  <c r="R1103" s="1"/>
  <c r="R1102" s="1"/>
  <c r="R1101" s="1"/>
  <c r="R1100"/>
  <c r="R1099" s="1"/>
  <c r="R1098" s="1"/>
  <c r="R1097" s="1"/>
  <c r="R1083"/>
  <c r="R1082" s="1"/>
  <c r="R1081" s="1"/>
  <c r="R1080" s="1"/>
  <c r="R1064"/>
  <c r="Y1064"/>
  <c r="AF1064" s="1"/>
  <c r="R1047"/>
  <c r="R1032"/>
  <c r="R1031" s="1"/>
  <c r="R1030" s="1"/>
  <c r="R982"/>
  <c r="R975"/>
  <c r="R963"/>
  <c r="Y963" s="1"/>
  <c r="AF963" s="1"/>
  <c r="AM963" s="1"/>
  <c r="AT963" s="1"/>
  <c r="BA963" s="1"/>
  <c r="BH963" s="1"/>
  <c r="BO963" s="1"/>
  <c r="BQ963" s="1"/>
  <c r="R962"/>
  <c r="Y962" s="1"/>
  <c r="AF962" s="1"/>
  <c r="AM962" s="1"/>
  <c r="R950"/>
  <c r="Y950" s="1"/>
  <c r="AF950" s="1"/>
  <c r="R896"/>
  <c r="Y896" s="1"/>
  <c r="R895"/>
  <c r="Y895" s="1"/>
  <c r="AF895" s="1"/>
  <c r="AM895" s="1"/>
  <c r="R887"/>
  <c r="Y887" s="1"/>
  <c r="R856"/>
  <c r="Y856" s="1"/>
  <c r="R839"/>
  <c r="Y839" s="1"/>
  <c r="R825"/>
  <c r="Y825" s="1"/>
  <c r="R816"/>
  <c r="R811"/>
  <c r="R795"/>
  <c r="Y795" s="1"/>
  <c r="AF795" s="1"/>
  <c r="R792"/>
  <c r="R791" s="1"/>
  <c r="R790" s="1"/>
  <c r="R783"/>
  <c r="Y783" s="1"/>
  <c r="R777"/>
  <c r="R776" s="1"/>
  <c r="R772"/>
  <c r="R771" s="1"/>
  <c r="R770" s="1"/>
  <c r="R769" s="1"/>
  <c r="R768" s="1"/>
  <c r="R757"/>
  <c r="R743"/>
  <c r="R736"/>
  <c r="Y736" s="1"/>
  <c r="AF736" s="1"/>
  <c r="R725"/>
  <c r="Y725" s="1"/>
  <c r="AF725" s="1"/>
  <c r="R720"/>
  <c r="Y720" s="1"/>
  <c r="AF720" s="1"/>
  <c r="R715"/>
  <c r="R698"/>
  <c r="Y698" s="1"/>
  <c r="R686"/>
  <c r="R685" s="1"/>
  <c r="R684" s="1"/>
  <c r="R683" s="1"/>
  <c r="R682" s="1"/>
  <c r="R681"/>
  <c r="R671"/>
  <c r="R670" s="1"/>
  <c r="R669" s="1"/>
  <c r="R668" s="1"/>
  <c r="R667" s="1"/>
  <c r="R658"/>
  <c r="R657" s="1"/>
  <c r="R656" s="1"/>
  <c r="R622"/>
  <c r="R613"/>
  <c r="R612" s="1"/>
  <c r="R611" s="1"/>
  <c r="R610"/>
  <c r="Y610" s="1"/>
  <c r="R606"/>
  <c r="R590"/>
  <c r="R588" s="1"/>
  <c r="R585"/>
  <c r="R581"/>
  <c r="R576"/>
  <c r="Y576" s="1"/>
  <c r="R557"/>
  <c r="R556" s="1"/>
  <c r="R555" s="1"/>
  <c r="R554"/>
  <c r="R546"/>
  <c r="Y546" s="1"/>
  <c r="R538"/>
  <c r="Y538" s="1"/>
  <c r="R523"/>
  <c r="R510"/>
  <c r="R487"/>
  <c r="R486" s="1"/>
  <c r="R483" s="1"/>
  <c r="R467"/>
  <c r="R466" s="1"/>
  <c r="R465" s="1"/>
  <c r="R458"/>
  <c r="R443"/>
  <c r="Y443" s="1"/>
  <c r="AF443" s="1"/>
  <c r="R436"/>
  <c r="R435" s="1"/>
  <c r="R434" s="1"/>
  <c r="R433" s="1"/>
  <c r="R432" s="1"/>
  <c r="R420"/>
  <c r="Y420" s="1"/>
  <c r="R417"/>
  <c r="Y417" s="1"/>
  <c r="R411"/>
  <c r="Y411" s="1"/>
  <c r="R401"/>
  <c r="Y401" s="1"/>
  <c r="R377"/>
  <c r="R376" s="1"/>
  <c r="R375"/>
  <c r="Y375" s="1"/>
  <c r="AF375" s="1"/>
  <c r="R373"/>
  <c r="R372" s="1"/>
  <c r="R323"/>
  <c r="R322" s="1"/>
  <c r="R321" s="1"/>
  <c r="R320"/>
  <c r="Y320" s="1"/>
  <c r="R314"/>
  <c r="R308"/>
  <c r="Y308" s="1"/>
  <c r="AF308" s="1"/>
  <c r="AM308" s="1"/>
  <c r="AT308" s="1"/>
  <c r="BA308" s="1"/>
  <c r="BH308" s="1"/>
  <c r="BO308" s="1"/>
  <c r="BQ308" s="1"/>
  <c r="R301"/>
  <c r="R286"/>
  <c r="Y286" s="1"/>
  <c r="R282"/>
  <c r="R281" s="1"/>
  <c r="R277"/>
  <c r="R276" s="1"/>
  <c r="R275" s="1"/>
  <c r="R274" s="1"/>
  <c r="R273" s="1"/>
  <c r="R258"/>
  <c r="R256"/>
  <c r="R246"/>
  <c r="Y246" s="1"/>
  <c r="AF246" s="1"/>
  <c r="R242"/>
  <c r="R236"/>
  <c r="R235" s="1"/>
  <c r="R234" s="1"/>
  <c r="R228"/>
  <c r="Y228" s="1"/>
  <c r="AF228" s="1"/>
  <c r="R226"/>
  <c r="R225" s="1"/>
  <c r="R212"/>
  <c r="Y212" s="1"/>
  <c r="R209"/>
  <c r="Y209" s="1"/>
  <c r="R207"/>
  <c r="Y207" s="1"/>
  <c r="R200"/>
  <c r="Y200" s="1"/>
  <c r="R196"/>
  <c r="Y196" s="1"/>
  <c r="R193"/>
  <c r="R189"/>
  <c r="Y189" s="1"/>
  <c r="AF189" s="1"/>
  <c r="AM189" s="1"/>
  <c r="R184"/>
  <c r="Y184" s="1"/>
  <c r="AF184" s="1"/>
  <c r="R172"/>
  <c r="R171" s="1"/>
  <c r="R170" s="1"/>
  <c r="R166"/>
  <c r="R165" s="1"/>
  <c r="R164" s="1"/>
  <c r="R160"/>
  <c r="Y160" s="1"/>
  <c r="R155"/>
  <c r="R154" s="1"/>
  <c r="R153" s="1"/>
  <c r="R146"/>
  <c r="R145" s="1"/>
  <c r="R144" s="1"/>
  <c r="R143" s="1"/>
  <c r="R142" s="1"/>
  <c r="R134"/>
  <c r="R120"/>
  <c r="R117"/>
  <c r="R115" s="1"/>
  <c r="R112"/>
  <c r="R93"/>
  <c r="Y93" s="1"/>
  <c r="R90"/>
  <c r="Y90" s="1"/>
  <c r="AF90" s="1"/>
  <c r="R83"/>
  <c r="R76"/>
  <c r="R71"/>
  <c r="Y71" s="1"/>
  <c r="AF71" s="1"/>
  <c r="R65"/>
  <c r="R63"/>
  <c r="Y63" s="1"/>
  <c r="AF63" s="1"/>
  <c r="R60"/>
  <c r="Y60" s="1"/>
  <c r="R58"/>
  <c r="R52"/>
  <c r="R51" s="1"/>
  <c r="R39"/>
  <c r="R37" s="1"/>
  <c r="R33"/>
  <c r="R32" s="1"/>
  <c r="R31"/>
  <c r="Y31" s="1"/>
  <c r="R25"/>
  <c r="R14"/>
  <c r="R13" s="1"/>
  <c r="R12" s="1"/>
  <c r="R11" s="1"/>
  <c r="R10" s="1"/>
  <c r="R9" s="1"/>
  <c r="J1655"/>
  <c r="J1654" s="1"/>
  <c r="J1653" s="1"/>
  <c r="J1619"/>
  <c r="J1603"/>
  <c r="J1592"/>
  <c r="J1591" s="1"/>
  <c r="J1550"/>
  <c r="J1549" s="1"/>
  <c r="I1726"/>
  <c r="I1725" s="1"/>
  <c r="I1724" s="1"/>
  <c r="I1723" s="1"/>
  <c r="I1721" s="1"/>
  <c r="H1726"/>
  <c r="H1725" s="1"/>
  <c r="H1724" s="1"/>
  <c r="H1723" s="1"/>
  <c r="H1721" s="1"/>
  <c r="I1718"/>
  <c r="I1717" s="1"/>
  <c r="I1716" s="1"/>
  <c r="I1715" s="1"/>
  <c r="I1714" s="1"/>
  <c r="I1712" s="1"/>
  <c r="H1718"/>
  <c r="H1717" s="1"/>
  <c r="H1716" s="1"/>
  <c r="H1715" s="1"/>
  <c r="H1714" s="1"/>
  <c r="H1712" s="1"/>
  <c r="J1709"/>
  <c r="J1708" s="1"/>
  <c r="J1707" s="1"/>
  <c r="J1706" s="1"/>
  <c r="I1709"/>
  <c r="I1708" s="1"/>
  <c r="I1707" s="1"/>
  <c r="I1706" s="1"/>
  <c r="H1709"/>
  <c r="H1708" s="1"/>
  <c r="H1707" s="1"/>
  <c r="H1706" s="1"/>
  <c r="I1704"/>
  <c r="I1703" s="1"/>
  <c r="I1702" s="1"/>
  <c r="I1701" s="1"/>
  <c r="H1704"/>
  <c r="H1703" s="1"/>
  <c r="H1702" s="1"/>
  <c r="H1701" s="1"/>
  <c r="I1699"/>
  <c r="I1698" s="1"/>
  <c r="I1697" s="1"/>
  <c r="H1699"/>
  <c r="H1698" s="1"/>
  <c r="H1697" s="1"/>
  <c r="I1689"/>
  <c r="I1688" s="1"/>
  <c r="H1689"/>
  <c r="H1688" s="1"/>
  <c r="J1686"/>
  <c r="J1685" s="1"/>
  <c r="I1686"/>
  <c r="I1685" s="1"/>
  <c r="H1686"/>
  <c r="H1685"/>
  <c r="J1683"/>
  <c r="J1682" s="1"/>
  <c r="J1681" s="1"/>
  <c r="I1683"/>
  <c r="I1682" s="1"/>
  <c r="I1681" s="1"/>
  <c r="H1683"/>
  <c r="H1682" s="1"/>
  <c r="H1681" s="1"/>
  <c r="I1679"/>
  <c r="I1678" s="1"/>
  <c r="I1677" s="1"/>
  <c r="H1679"/>
  <c r="H1678"/>
  <c r="H1677" s="1"/>
  <c r="I1672"/>
  <c r="I1671" s="1"/>
  <c r="H1672"/>
  <c r="H1671" s="1"/>
  <c r="J1669"/>
  <c r="J1668" s="1"/>
  <c r="I1669"/>
  <c r="I1668" s="1"/>
  <c r="I1667" s="1"/>
  <c r="I1666" s="1"/>
  <c r="I1665" s="1"/>
  <c r="H1669"/>
  <c r="H1668" s="1"/>
  <c r="I1662"/>
  <c r="I1661" s="1"/>
  <c r="H1662"/>
  <c r="H1661" s="1"/>
  <c r="I1659"/>
  <c r="I1658" s="1"/>
  <c r="H1659"/>
  <c r="H1658" s="1"/>
  <c r="I1655"/>
  <c r="I1654" s="1"/>
  <c r="I1653" s="1"/>
  <c r="H1655"/>
  <c r="H1654"/>
  <c r="H1653" s="1"/>
  <c r="J1646"/>
  <c r="J1645" s="1"/>
  <c r="J1644" s="1"/>
  <c r="J1643" s="1"/>
  <c r="I1646"/>
  <c r="I1645" s="1"/>
  <c r="I1644" s="1"/>
  <c r="I1643" s="1"/>
  <c r="H1646"/>
  <c r="H1645" s="1"/>
  <c r="H1644" s="1"/>
  <c r="H1643" s="1"/>
  <c r="I1641"/>
  <c r="I1640" s="1"/>
  <c r="H1641"/>
  <c r="H1640" s="1"/>
  <c r="I1638"/>
  <c r="I1637" s="1"/>
  <c r="H1638"/>
  <c r="H1637" s="1"/>
  <c r="I1635"/>
  <c r="I1634" s="1"/>
  <c r="H1635"/>
  <c r="H1634" s="1"/>
  <c r="J1632"/>
  <c r="J1631" s="1"/>
  <c r="I1632"/>
  <c r="I1631" s="1"/>
  <c r="H1632"/>
  <c r="H1631" s="1"/>
  <c r="I1629"/>
  <c r="I1628" s="1"/>
  <c r="H1629"/>
  <c r="H1628" s="1"/>
  <c r="I1621"/>
  <c r="H1621"/>
  <c r="I1619"/>
  <c r="H1619"/>
  <c r="J1614"/>
  <c r="J1613" s="1"/>
  <c r="J1612" s="1"/>
  <c r="J1611" s="1"/>
  <c r="I1614"/>
  <c r="I1613" s="1"/>
  <c r="I1612" s="1"/>
  <c r="I1611" s="1"/>
  <c r="H1614"/>
  <c r="H1613" s="1"/>
  <c r="H1612" s="1"/>
  <c r="H1611" s="1"/>
  <c r="I1609"/>
  <c r="I1608" s="1"/>
  <c r="I1607" s="1"/>
  <c r="H1609"/>
  <c r="H1608" s="1"/>
  <c r="H1607" s="1"/>
  <c r="I1605"/>
  <c r="H1605"/>
  <c r="I1603"/>
  <c r="H1603"/>
  <c r="I1601"/>
  <c r="H1601"/>
  <c r="I1598"/>
  <c r="I1597" s="1"/>
  <c r="H1598"/>
  <c r="H1597"/>
  <c r="I1595"/>
  <c r="I1594" s="1"/>
  <c r="H1595"/>
  <c r="H1594" s="1"/>
  <c r="I1592"/>
  <c r="I1591" s="1"/>
  <c r="H1592"/>
  <c r="H1591" s="1"/>
  <c r="I1582"/>
  <c r="I1581" s="1"/>
  <c r="H1582"/>
  <c r="H1581" s="1"/>
  <c r="I1579"/>
  <c r="I1578"/>
  <c r="H1579"/>
  <c r="H1578" s="1"/>
  <c r="I1576"/>
  <c r="I1575" s="1"/>
  <c r="H1576"/>
  <c r="H1575" s="1"/>
  <c r="I1573"/>
  <c r="I1572" s="1"/>
  <c r="H1573"/>
  <c r="H1572" s="1"/>
  <c r="I1561"/>
  <c r="I1560" s="1"/>
  <c r="H1561"/>
  <c r="H1560" s="1"/>
  <c r="I1558"/>
  <c r="I1557" s="1"/>
  <c r="I1556" s="1"/>
  <c r="H1558"/>
  <c r="H1557" s="1"/>
  <c r="H1556" s="1"/>
  <c r="I1553"/>
  <c r="I1552" s="1"/>
  <c r="H1553"/>
  <c r="H1552" s="1"/>
  <c r="I1550"/>
  <c r="I1549" s="1"/>
  <c r="H1550"/>
  <c r="H1549" s="1"/>
  <c r="I1546"/>
  <c r="I1545" s="1"/>
  <c r="H1546"/>
  <c r="H1545" s="1"/>
  <c r="I1543"/>
  <c r="I1542" s="1"/>
  <c r="H1543"/>
  <c r="H1542" s="1"/>
  <c r="I1540"/>
  <c r="I1539" s="1"/>
  <c r="H1540"/>
  <c r="H1539" s="1"/>
  <c r="I1525"/>
  <c r="I1524" s="1"/>
  <c r="H1525"/>
  <c r="H1524" s="1"/>
  <c r="J1522"/>
  <c r="J1521" s="1"/>
  <c r="I1522"/>
  <c r="I1521" s="1"/>
  <c r="H1522"/>
  <c r="H1521" s="1"/>
  <c r="I1516"/>
  <c r="I1515" s="1"/>
  <c r="H1516"/>
  <c r="H1515" s="1"/>
  <c r="J1513"/>
  <c r="J1512" s="1"/>
  <c r="I1513"/>
  <c r="I1512" s="1"/>
  <c r="H1513"/>
  <c r="H1512" s="1"/>
  <c r="I1503"/>
  <c r="I1502" s="1"/>
  <c r="H1503"/>
  <c r="H1502" s="1"/>
  <c r="I1500"/>
  <c r="I1499" s="1"/>
  <c r="H1500"/>
  <c r="H1499" s="1"/>
  <c r="J1497"/>
  <c r="J1496" s="1"/>
  <c r="I1497"/>
  <c r="I1496" s="1"/>
  <c r="H1497"/>
  <c r="H1496" s="1"/>
  <c r="J1494"/>
  <c r="J1493" s="1"/>
  <c r="I1494"/>
  <c r="I1493" s="1"/>
  <c r="H1494"/>
  <c r="H1493" s="1"/>
  <c r="I1486"/>
  <c r="I1485" s="1"/>
  <c r="H1486"/>
  <c r="H1485" s="1"/>
  <c r="I1483"/>
  <c r="I1482" s="1"/>
  <c r="H1483"/>
  <c r="H1482" s="1"/>
  <c r="J1480"/>
  <c r="J1479" s="1"/>
  <c r="I1480"/>
  <c r="I1479" s="1"/>
  <c r="H1480"/>
  <c r="H1479" s="1"/>
  <c r="I1475"/>
  <c r="I1474" s="1"/>
  <c r="I1473" s="1"/>
  <c r="I1472" s="1"/>
  <c r="H1475"/>
  <c r="H1474" s="1"/>
  <c r="H1473" s="1"/>
  <c r="H1472" s="1"/>
  <c r="I1470"/>
  <c r="I1469" s="1"/>
  <c r="H1470"/>
  <c r="H1469" s="1"/>
  <c r="I1467"/>
  <c r="I1466" s="1"/>
  <c r="H1467"/>
  <c r="H1466" s="1"/>
  <c r="J1464"/>
  <c r="J1463" s="1"/>
  <c r="I1464"/>
  <c r="I1463" s="1"/>
  <c r="H1464"/>
  <c r="H1463" s="1"/>
  <c r="J1461"/>
  <c r="J1460" s="1"/>
  <c r="I1461"/>
  <c r="I1460" s="1"/>
  <c r="H1461"/>
  <c r="H1460" s="1"/>
  <c r="I1458"/>
  <c r="I1457" s="1"/>
  <c r="H1458"/>
  <c r="H1457" s="1"/>
  <c r="I1455"/>
  <c r="I1454" s="1"/>
  <c r="H1455"/>
  <c r="H1454" s="1"/>
  <c r="J1452"/>
  <c r="J1451" s="1"/>
  <c r="I1452"/>
  <c r="I1451" s="1"/>
  <c r="H1452"/>
  <c r="H1451" s="1"/>
  <c r="J1449"/>
  <c r="J1448" s="1"/>
  <c r="I1449"/>
  <c r="I1448" s="1"/>
  <c r="H1449"/>
  <c r="H1448" s="1"/>
  <c r="I1446"/>
  <c r="I1445" s="1"/>
  <c r="H1446"/>
  <c r="H1445" s="1"/>
  <c r="I1443"/>
  <c r="I1442" s="1"/>
  <c r="H1443"/>
  <c r="H1442" s="1"/>
  <c r="J1440"/>
  <c r="J1439" s="1"/>
  <c r="I1440"/>
  <c r="I1439" s="1"/>
  <c r="H1440"/>
  <c r="H1439" s="1"/>
  <c r="I1434"/>
  <c r="I1433" s="1"/>
  <c r="H1434"/>
  <c r="H1433" s="1"/>
  <c r="I1431"/>
  <c r="I1430" s="1"/>
  <c r="H1431"/>
  <c r="H1430" s="1"/>
  <c r="J1428"/>
  <c r="J1427" s="1"/>
  <c r="I1428"/>
  <c r="I1427" s="1"/>
  <c r="H1428"/>
  <c r="H1427" s="1"/>
  <c r="J1425"/>
  <c r="J1424" s="1"/>
  <c r="I1425"/>
  <c r="I1424" s="1"/>
  <c r="H1425"/>
  <c r="H1424" s="1"/>
  <c r="I1419"/>
  <c r="I1418" s="1"/>
  <c r="H1419"/>
  <c r="H1418" s="1"/>
  <c r="I1416"/>
  <c r="I1415" s="1"/>
  <c r="I1404"/>
  <c r="I1403" s="1"/>
  <c r="H1404"/>
  <c r="H1403" s="1"/>
  <c r="I1395"/>
  <c r="I1394" s="1"/>
  <c r="H1395"/>
  <c r="H1394" s="1"/>
  <c r="I1388"/>
  <c r="H1388"/>
  <c r="J1386"/>
  <c r="I1386"/>
  <c r="H1386"/>
  <c r="I1377"/>
  <c r="I1376" s="1"/>
  <c r="I1375" s="1"/>
  <c r="I1374" s="1"/>
  <c r="I1373" s="1"/>
  <c r="H1377"/>
  <c r="H1376" s="1"/>
  <c r="H1375" s="1"/>
  <c r="H1374" s="1"/>
  <c r="H1373" s="1"/>
  <c r="I1369"/>
  <c r="I1368" s="1"/>
  <c r="H1369"/>
  <c r="H1368" s="1"/>
  <c r="I1365"/>
  <c r="I1364" s="1"/>
  <c r="I1363" s="1"/>
  <c r="H1365"/>
  <c r="H1364" s="1"/>
  <c r="H1363" s="1"/>
  <c r="I1359"/>
  <c r="I1358" s="1"/>
  <c r="H1359"/>
  <c r="H1358" s="1"/>
  <c r="J1356"/>
  <c r="J1355" s="1"/>
  <c r="I1356"/>
  <c r="I1355" s="1"/>
  <c r="H1356"/>
  <c r="H1355" s="1"/>
  <c r="I1353"/>
  <c r="I1352" s="1"/>
  <c r="H1353"/>
  <c r="H1352" s="1"/>
  <c r="I1348"/>
  <c r="I1347" s="1"/>
  <c r="H1348"/>
  <c r="H1347" s="1"/>
  <c r="J1345"/>
  <c r="J1344" s="1"/>
  <c r="I1345"/>
  <c r="I1344" s="1"/>
  <c r="H1345"/>
  <c r="H1344" s="1"/>
  <c r="I1332"/>
  <c r="I1331" s="1"/>
  <c r="H1332"/>
  <c r="H1331" s="1"/>
  <c r="I1326"/>
  <c r="I1325" s="1"/>
  <c r="H1326"/>
  <c r="H1325" s="1"/>
  <c r="I1322"/>
  <c r="I1321" s="1"/>
  <c r="H1322"/>
  <c r="H1321" s="1"/>
  <c r="J1319"/>
  <c r="J1318" s="1"/>
  <c r="I1319"/>
  <c r="I1318" s="1"/>
  <c r="H1319"/>
  <c r="H1318" s="1"/>
  <c r="I1316"/>
  <c r="I1315" s="1"/>
  <c r="H1316"/>
  <c r="H1315" s="1"/>
  <c r="I1313"/>
  <c r="I1312" s="1"/>
  <c r="H1313"/>
  <c r="H1312" s="1"/>
  <c r="I1309"/>
  <c r="I1308" s="1"/>
  <c r="H1309"/>
  <c r="H1308" s="1"/>
  <c r="I1305"/>
  <c r="I1304" s="1"/>
  <c r="H1305"/>
  <c r="H1304" s="1"/>
  <c r="I1302"/>
  <c r="I1301" s="1"/>
  <c r="I1300" s="1"/>
  <c r="H1302"/>
  <c r="H1301" s="1"/>
  <c r="H1300" s="1"/>
  <c r="I1298"/>
  <c r="H1298"/>
  <c r="J1296"/>
  <c r="J1295" s="1"/>
  <c r="J1294" s="1"/>
  <c r="I1296"/>
  <c r="I1295" s="1"/>
  <c r="I1294" s="1"/>
  <c r="H1296"/>
  <c r="H1295" s="1"/>
  <c r="H1294" s="1"/>
  <c r="I1292"/>
  <c r="H1292"/>
  <c r="I1288"/>
  <c r="I1287" s="1"/>
  <c r="H1288"/>
  <c r="H1287" s="1"/>
  <c r="I1284"/>
  <c r="I1283" s="1"/>
  <c r="H1284"/>
  <c r="H1283" s="1"/>
  <c r="J1281"/>
  <c r="J1280" s="1"/>
  <c r="I1281"/>
  <c r="I1280" s="1"/>
  <c r="H1281"/>
  <c r="H1280" s="1"/>
  <c r="I1277"/>
  <c r="I1276" s="1"/>
  <c r="H1277"/>
  <c r="H1276" s="1"/>
  <c r="J1274"/>
  <c r="J1273" s="1"/>
  <c r="I1274"/>
  <c r="I1273" s="1"/>
  <c r="H1274"/>
  <c r="H1273" s="1"/>
  <c r="I1266"/>
  <c r="I1265" s="1"/>
  <c r="H1266"/>
  <c r="H1265" s="1"/>
  <c r="I1262"/>
  <c r="I1261" s="1"/>
  <c r="H1262"/>
  <c r="H1261" s="1"/>
  <c r="J1259"/>
  <c r="J1258" s="1"/>
  <c r="I1259"/>
  <c r="I1258" s="1"/>
  <c r="H1259"/>
  <c r="H1258" s="1"/>
  <c r="I1255"/>
  <c r="I1254" s="1"/>
  <c r="H1255"/>
  <c r="H1254" s="1"/>
  <c r="I1252"/>
  <c r="I1251" s="1"/>
  <c r="H1252"/>
  <c r="H1251" s="1"/>
  <c r="J1243"/>
  <c r="J1242" s="1"/>
  <c r="I1243"/>
  <c r="I1242" s="1"/>
  <c r="H1243"/>
  <c r="H1242" s="1"/>
  <c r="I1240"/>
  <c r="H1240"/>
  <c r="I1238"/>
  <c r="H1238"/>
  <c r="J1236"/>
  <c r="I1236"/>
  <c r="H1236"/>
  <c r="I1232"/>
  <c r="I1231" s="1"/>
  <c r="I1230" s="1"/>
  <c r="H1232"/>
  <c r="H1231" s="1"/>
  <c r="H1230" s="1"/>
  <c r="J1228"/>
  <c r="J1227"/>
  <c r="J1226" s="1"/>
  <c r="I1228"/>
  <c r="I1227" s="1"/>
  <c r="I1226" s="1"/>
  <c r="H1228"/>
  <c r="H1227" s="1"/>
  <c r="H1226" s="1"/>
  <c r="I1221"/>
  <c r="H1221"/>
  <c r="J1219"/>
  <c r="I1219"/>
  <c r="H1219"/>
  <c r="J1215"/>
  <c r="J1214" s="1"/>
  <c r="I1215"/>
  <c r="I1214" s="1"/>
  <c r="H1215"/>
  <c r="H1214" s="1"/>
  <c r="I1212"/>
  <c r="I1211"/>
  <c r="H1212"/>
  <c r="H1211" s="1"/>
  <c r="I1209"/>
  <c r="I1208" s="1"/>
  <c r="I1207" s="1"/>
  <c r="H1209"/>
  <c r="H1208" s="1"/>
  <c r="H1207" s="1"/>
  <c r="I1205"/>
  <c r="I1204" s="1"/>
  <c r="I1203" s="1"/>
  <c r="H1205"/>
  <c r="H1204" s="1"/>
  <c r="H1203" s="1"/>
  <c r="I1193"/>
  <c r="I1192" s="1"/>
  <c r="I1191" s="1"/>
  <c r="I1190" s="1"/>
  <c r="H1193"/>
  <c r="H1192" s="1"/>
  <c r="H1191" s="1"/>
  <c r="H1190" s="1"/>
  <c r="I1188"/>
  <c r="I1187" s="1"/>
  <c r="I1186" s="1"/>
  <c r="I1185" s="1"/>
  <c r="H1188"/>
  <c r="H1187" s="1"/>
  <c r="H1186" s="1"/>
  <c r="H1185" s="1"/>
  <c r="J1180"/>
  <c r="J1179" s="1"/>
  <c r="J1178" s="1"/>
  <c r="I1180"/>
  <c r="I1179" s="1"/>
  <c r="I1178" s="1"/>
  <c r="H1180"/>
  <c r="H1179" s="1"/>
  <c r="H1178" s="1"/>
  <c r="I1176"/>
  <c r="I1175" s="1"/>
  <c r="I1174" s="1"/>
  <c r="H1176"/>
  <c r="H1175" s="1"/>
  <c r="H1174" s="1"/>
  <c r="I1169"/>
  <c r="I1168" s="1"/>
  <c r="I1167" s="1"/>
  <c r="I1166" s="1"/>
  <c r="I1165" s="1"/>
  <c r="H1169"/>
  <c r="H1168" s="1"/>
  <c r="H1167" s="1"/>
  <c r="H1166" s="1"/>
  <c r="H1165" s="1"/>
  <c r="I1162"/>
  <c r="I1161" s="1"/>
  <c r="I1160" s="1"/>
  <c r="I1159" s="1"/>
  <c r="H1162"/>
  <c r="H1161"/>
  <c r="H1160" s="1"/>
  <c r="H1159" s="1"/>
  <c r="J1157"/>
  <c r="J1156" s="1"/>
  <c r="J1155" s="1"/>
  <c r="J1154" s="1"/>
  <c r="I1157"/>
  <c r="I1156" s="1"/>
  <c r="I1155" s="1"/>
  <c r="I1154" s="1"/>
  <c r="H1157"/>
  <c r="H1156" s="1"/>
  <c r="H1155" s="1"/>
  <c r="H1154" s="1"/>
  <c r="I1152"/>
  <c r="I1151" s="1"/>
  <c r="I1150" s="1"/>
  <c r="I1149" s="1"/>
  <c r="H1152"/>
  <c r="H1151" s="1"/>
  <c r="H1150" s="1"/>
  <c r="H1149" s="1"/>
  <c r="I1147"/>
  <c r="I1146" s="1"/>
  <c r="I1145" s="1"/>
  <c r="I1144" s="1"/>
  <c r="H1147"/>
  <c r="H1146" s="1"/>
  <c r="H1145" s="1"/>
  <c r="H1144" s="1"/>
  <c r="J1139"/>
  <c r="J1138" s="1"/>
  <c r="I1139"/>
  <c r="I1138" s="1"/>
  <c r="H1139"/>
  <c r="H1138" s="1"/>
  <c r="I1136"/>
  <c r="I1135" s="1"/>
  <c r="H1136"/>
  <c r="H1135"/>
  <c r="I1133"/>
  <c r="I1132" s="1"/>
  <c r="H1133"/>
  <c r="H1132" s="1"/>
  <c r="I1130"/>
  <c r="I1129" s="1"/>
  <c r="H1130"/>
  <c r="H1129" s="1"/>
  <c r="J1127"/>
  <c r="J1126" s="1"/>
  <c r="I1127"/>
  <c r="I1126" s="1"/>
  <c r="H1127"/>
  <c r="H1126" s="1"/>
  <c r="J1121"/>
  <c r="J1120" s="1"/>
  <c r="J1119" s="1"/>
  <c r="I1121"/>
  <c r="I1120" s="1"/>
  <c r="I1119" s="1"/>
  <c r="H1121"/>
  <c r="H1120" s="1"/>
  <c r="H1119" s="1"/>
  <c r="I1117"/>
  <c r="I1116" s="1"/>
  <c r="I1115" s="1"/>
  <c r="H1117"/>
  <c r="H1116" s="1"/>
  <c r="H1115" s="1"/>
  <c r="I1109"/>
  <c r="I1108" s="1"/>
  <c r="H1109"/>
  <c r="H1108" s="1"/>
  <c r="J1106"/>
  <c r="J1105" s="1"/>
  <c r="I1106"/>
  <c r="I1105" s="1"/>
  <c r="H1106"/>
  <c r="H1105" s="1"/>
  <c r="I1103"/>
  <c r="I1102" s="1"/>
  <c r="I1101" s="1"/>
  <c r="H1103"/>
  <c r="H1102" s="1"/>
  <c r="H1101" s="1"/>
  <c r="J1099"/>
  <c r="J1098" s="1"/>
  <c r="J1097" s="1"/>
  <c r="I1099"/>
  <c r="I1098" s="1"/>
  <c r="I1097" s="1"/>
  <c r="H1099"/>
  <c r="H1098" s="1"/>
  <c r="H1097" s="1"/>
  <c r="I1094"/>
  <c r="I1093" s="1"/>
  <c r="H1094"/>
  <c r="H1093" s="1"/>
  <c r="I1091"/>
  <c r="I1090"/>
  <c r="H1091"/>
  <c r="H1090" s="1"/>
  <c r="J1085"/>
  <c r="J1084" s="1"/>
  <c r="I1085"/>
  <c r="I1084" s="1"/>
  <c r="H1085"/>
  <c r="H1084" s="1"/>
  <c r="J1082"/>
  <c r="J1081" s="1"/>
  <c r="J1080" s="1"/>
  <c r="I1082"/>
  <c r="I1081" s="1"/>
  <c r="I1080" s="1"/>
  <c r="H1082"/>
  <c r="H1081" s="1"/>
  <c r="H1080" s="1"/>
  <c r="I1078"/>
  <c r="I1077" s="1"/>
  <c r="I1076" s="1"/>
  <c r="H1078"/>
  <c r="H1077" s="1"/>
  <c r="H1076" s="1"/>
  <c r="I1071"/>
  <c r="I1070" s="1"/>
  <c r="I1069" s="1"/>
  <c r="I1068" s="1"/>
  <c r="H1071"/>
  <c r="H1070" s="1"/>
  <c r="H1069" s="1"/>
  <c r="H1068" s="1"/>
  <c r="J1066"/>
  <c r="J1065" s="1"/>
  <c r="I1066"/>
  <c r="I1065" s="1"/>
  <c r="H1066"/>
  <c r="H1065" s="1"/>
  <c r="I1063"/>
  <c r="I1062"/>
  <c r="I1061" s="1"/>
  <c r="H1063"/>
  <c r="H1062" s="1"/>
  <c r="H1061" s="1"/>
  <c r="I1055"/>
  <c r="I1054" s="1"/>
  <c r="H1055"/>
  <c r="H1054" s="1"/>
  <c r="I1052"/>
  <c r="I1051" s="1"/>
  <c r="H1052"/>
  <c r="H1051" s="1"/>
  <c r="J1049"/>
  <c r="J1048" s="1"/>
  <c r="I1049"/>
  <c r="I1048" s="1"/>
  <c r="H1049"/>
  <c r="H1048" s="1"/>
  <c r="J1046"/>
  <c r="J1045" s="1"/>
  <c r="I1046"/>
  <c r="I1045" s="1"/>
  <c r="H1046"/>
  <c r="H1045" s="1"/>
  <c r="I1043"/>
  <c r="I1042" s="1"/>
  <c r="H1043"/>
  <c r="H1042" s="1"/>
  <c r="I1040"/>
  <c r="I1039" s="1"/>
  <c r="H1040"/>
  <c r="H1039" s="1"/>
  <c r="I1037"/>
  <c r="I1036" s="1"/>
  <c r="H1037"/>
  <c r="H1036" s="1"/>
  <c r="J1031"/>
  <c r="J1030" s="1"/>
  <c r="I1031"/>
  <c r="I1030" s="1"/>
  <c r="H1031"/>
  <c r="H1030" s="1"/>
  <c r="I1028"/>
  <c r="I1027" s="1"/>
  <c r="H1028"/>
  <c r="H1027" s="1"/>
  <c r="I1025"/>
  <c r="I1024" s="1"/>
  <c r="H1025"/>
  <c r="H1024" s="1"/>
  <c r="I1022"/>
  <c r="I1021" s="1"/>
  <c r="H1022"/>
  <c r="H1021" s="1"/>
  <c r="J1019"/>
  <c r="J1018" s="1"/>
  <c r="I1019"/>
  <c r="I1018" s="1"/>
  <c r="H1019"/>
  <c r="H1018" s="1"/>
  <c r="I1016"/>
  <c r="I1015" s="1"/>
  <c r="H1016"/>
  <c r="H1015" s="1"/>
  <c r="I1013"/>
  <c r="I1012" s="1"/>
  <c r="H1013"/>
  <c r="H1012" s="1"/>
  <c r="I1007"/>
  <c r="I1006" s="1"/>
  <c r="H1007"/>
  <c r="H1006" s="1"/>
  <c r="I1004"/>
  <c r="I1003" s="1"/>
  <c r="H1004"/>
  <c r="H1003" s="1"/>
  <c r="I1000"/>
  <c r="I999" s="1"/>
  <c r="H1000"/>
  <c r="H999" s="1"/>
  <c r="J997"/>
  <c r="J996" s="1"/>
  <c r="I997"/>
  <c r="I996" s="1"/>
  <c r="H997"/>
  <c r="H996" s="1"/>
  <c r="I988"/>
  <c r="I987" s="1"/>
  <c r="I986" s="1"/>
  <c r="H988"/>
  <c r="H987" s="1"/>
  <c r="H986" s="1"/>
  <c r="I984"/>
  <c r="I983" s="1"/>
  <c r="H984"/>
  <c r="H983" s="1"/>
  <c r="J981"/>
  <c r="J980" s="1"/>
  <c r="I981"/>
  <c r="I980" s="1"/>
  <c r="H981"/>
  <c r="H980" s="1"/>
  <c r="I978"/>
  <c r="I977" s="1"/>
  <c r="H978"/>
  <c r="H977"/>
  <c r="I974"/>
  <c r="I973" s="1"/>
  <c r="I972" s="1"/>
  <c r="H974"/>
  <c r="H973" s="1"/>
  <c r="H972" s="1"/>
  <c r="I967"/>
  <c r="I966" s="1"/>
  <c r="I965" s="1"/>
  <c r="I964" s="1"/>
  <c r="H967"/>
  <c r="H966" s="1"/>
  <c r="H965" s="1"/>
  <c r="H964" s="1"/>
  <c r="I961"/>
  <c r="I960" s="1"/>
  <c r="I959" s="1"/>
  <c r="I958" s="1"/>
  <c r="H961"/>
  <c r="H960" s="1"/>
  <c r="H959" s="1"/>
  <c r="H958" s="1"/>
  <c r="I956"/>
  <c r="I955" s="1"/>
  <c r="H956"/>
  <c r="H955" s="1"/>
  <c r="I953"/>
  <c r="I952" s="1"/>
  <c r="H953"/>
  <c r="H952" s="1"/>
  <c r="I949"/>
  <c r="I948" s="1"/>
  <c r="H949"/>
  <c r="H948" s="1"/>
  <c r="I945"/>
  <c r="I944" s="1"/>
  <c r="H945"/>
  <c r="H944" s="1"/>
  <c r="I941"/>
  <c r="I940" s="1"/>
  <c r="H941"/>
  <c r="H940" s="1"/>
  <c r="I937"/>
  <c r="I936" s="1"/>
  <c r="H937"/>
  <c r="H936" s="1"/>
  <c r="I922"/>
  <c r="I921" s="1"/>
  <c r="H922"/>
  <c r="H921" s="1"/>
  <c r="I918"/>
  <c r="I917" s="1"/>
  <c r="H918"/>
  <c r="H917" s="1"/>
  <c r="I914"/>
  <c r="I913" s="1"/>
  <c r="H914"/>
  <c r="H913" s="1"/>
  <c r="I911"/>
  <c r="I910" s="1"/>
  <c r="H911"/>
  <c r="H910" s="1"/>
  <c r="I899"/>
  <c r="I898" s="1"/>
  <c r="I897" s="1"/>
  <c r="H899"/>
  <c r="H898" s="1"/>
  <c r="H897" s="1"/>
  <c r="I894"/>
  <c r="I893" s="1"/>
  <c r="H894"/>
  <c r="H893" s="1"/>
  <c r="I891"/>
  <c r="I890" s="1"/>
  <c r="H891"/>
  <c r="H890" s="1"/>
  <c r="H889" s="1"/>
  <c r="H883" s="1"/>
  <c r="H882" s="1"/>
  <c r="I886"/>
  <c r="I885" s="1"/>
  <c r="I884" s="1"/>
  <c r="H886"/>
  <c r="H885" s="1"/>
  <c r="H884" s="1"/>
  <c r="I877"/>
  <c r="I876" s="1"/>
  <c r="I875" s="1"/>
  <c r="H877"/>
  <c r="H876" s="1"/>
  <c r="H875" s="1"/>
  <c r="I873"/>
  <c r="I872" s="1"/>
  <c r="H873"/>
  <c r="H872" s="1"/>
  <c r="J870"/>
  <c r="J869" s="1"/>
  <c r="I870"/>
  <c r="I869" s="1"/>
  <c r="H870"/>
  <c r="H869" s="1"/>
  <c r="I864"/>
  <c r="I863" s="1"/>
  <c r="H864"/>
  <c r="H863" s="1"/>
  <c r="J861"/>
  <c r="J860" s="1"/>
  <c r="I861"/>
  <c r="I860" s="1"/>
  <c r="H861"/>
  <c r="H860" s="1"/>
  <c r="I858"/>
  <c r="I857" s="1"/>
  <c r="H858"/>
  <c r="H857" s="1"/>
  <c r="I855"/>
  <c r="I854"/>
  <c r="I853" s="1"/>
  <c r="H855"/>
  <c r="H854" s="1"/>
  <c r="I850"/>
  <c r="I849" s="1"/>
  <c r="I848" s="1"/>
  <c r="H850"/>
  <c r="H849" s="1"/>
  <c r="H848" s="1"/>
  <c r="J844"/>
  <c r="J843" s="1"/>
  <c r="I844"/>
  <c r="I843" s="1"/>
  <c r="H844"/>
  <c r="H843" s="1"/>
  <c r="H841"/>
  <c r="H840" s="1"/>
  <c r="I838"/>
  <c r="I837" s="1"/>
  <c r="I836" s="1"/>
  <c r="H838"/>
  <c r="H837" s="1"/>
  <c r="I829"/>
  <c r="I828" s="1"/>
  <c r="I827" s="1"/>
  <c r="I826" s="1"/>
  <c r="H829"/>
  <c r="H828" s="1"/>
  <c r="H827" s="1"/>
  <c r="H826" s="1"/>
  <c r="J824"/>
  <c r="J823" s="1"/>
  <c r="J822" s="1"/>
  <c r="J821" s="1"/>
  <c r="I824"/>
  <c r="I823" s="1"/>
  <c r="I822" s="1"/>
  <c r="I821" s="1"/>
  <c r="H824"/>
  <c r="H823" s="1"/>
  <c r="H822" s="1"/>
  <c r="H821" s="1"/>
  <c r="I819"/>
  <c r="I818" s="1"/>
  <c r="I817" s="1"/>
  <c r="H819"/>
  <c r="H818" s="1"/>
  <c r="H817" s="1"/>
  <c r="H812" s="1"/>
  <c r="H807" s="1"/>
  <c r="I815"/>
  <c r="I814" s="1"/>
  <c r="I813" s="1"/>
  <c r="H815"/>
  <c r="H814" s="1"/>
  <c r="H813" s="1"/>
  <c r="I810"/>
  <c r="I809" s="1"/>
  <c r="I808" s="1"/>
  <c r="H810"/>
  <c r="H809" s="1"/>
  <c r="H808" s="1"/>
  <c r="I802"/>
  <c r="I801" s="1"/>
  <c r="H802"/>
  <c r="H801" s="1"/>
  <c r="H797" s="1"/>
  <c r="H796" s="1"/>
  <c r="J799"/>
  <c r="J798" s="1"/>
  <c r="I799"/>
  <c r="I798" s="1"/>
  <c r="H799"/>
  <c r="H798" s="1"/>
  <c r="I794"/>
  <c r="I793" s="1"/>
  <c r="H794"/>
  <c r="H793" s="1"/>
  <c r="I791"/>
  <c r="I790" s="1"/>
  <c r="H791"/>
  <c r="H790" s="1"/>
  <c r="I788"/>
  <c r="H788"/>
  <c r="I786"/>
  <c r="H786"/>
  <c r="J782"/>
  <c r="J781" s="1"/>
  <c r="I782"/>
  <c r="I781" s="1"/>
  <c r="H782"/>
  <c r="H781" s="1"/>
  <c r="I778"/>
  <c r="H778"/>
  <c r="I776"/>
  <c r="H776"/>
  <c r="I771"/>
  <c r="I770" s="1"/>
  <c r="I769" s="1"/>
  <c r="I768" s="1"/>
  <c r="H771"/>
  <c r="H770" s="1"/>
  <c r="H769" s="1"/>
  <c r="H768" s="1"/>
  <c r="J766"/>
  <c r="J765" s="1"/>
  <c r="J764" s="1"/>
  <c r="J763" s="1"/>
  <c r="I766"/>
  <c r="I765" s="1"/>
  <c r="I764" s="1"/>
  <c r="I763" s="1"/>
  <c r="H766"/>
  <c r="H765" s="1"/>
  <c r="H764" s="1"/>
  <c r="H763" s="1"/>
  <c r="I761"/>
  <c r="I760" s="1"/>
  <c r="I759" s="1"/>
  <c r="I758" s="1"/>
  <c r="H761"/>
  <c r="H760" s="1"/>
  <c r="H759" s="1"/>
  <c r="H758" s="1"/>
  <c r="I756"/>
  <c r="I755" s="1"/>
  <c r="I754" s="1"/>
  <c r="I753" s="1"/>
  <c r="I752" s="1"/>
  <c r="H756"/>
  <c r="H755" s="1"/>
  <c r="H754" s="1"/>
  <c r="H753" s="1"/>
  <c r="H752" s="1"/>
  <c r="H750"/>
  <c r="H748"/>
  <c r="H746"/>
  <c r="J742"/>
  <c r="J741" s="1"/>
  <c r="J740" s="1"/>
  <c r="I742"/>
  <c r="I741" s="1"/>
  <c r="I740" s="1"/>
  <c r="I739" s="1"/>
  <c r="H742"/>
  <c r="H741" s="1"/>
  <c r="H740" s="1"/>
  <c r="I735"/>
  <c r="I734" s="1"/>
  <c r="H735"/>
  <c r="H734" s="1"/>
  <c r="I732"/>
  <c r="I731" s="1"/>
  <c r="H732"/>
  <c r="H731" s="1"/>
  <c r="I727"/>
  <c r="I726"/>
  <c r="H727"/>
  <c r="H726" s="1"/>
  <c r="I724"/>
  <c r="I723" s="1"/>
  <c r="I722" s="1"/>
  <c r="H724"/>
  <c r="H723" s="1"/>
  <c r="H722" s="1"/>
  <c r="I719"/>
  <c r="I718" s="1"/>
  <c r="I717" s="1"/>
  <c r="I716" s="1"/>
  <c r="H719"/>
  <c r="H718" s="1"/>
  <c r="H717" s="1"/>
  <c r="H716" s="1"/>
  <c r="I714"/>
  <c r="I713" s="1"/>
  <c r="I712" s="1"/>
  <c r="I711" s="1"/>
  <c r="H714"/>
  <c r="H713" s="1"/>
  <c r="H712" s="1"/>
  <c r="H711" s="1"/>
  <c r="J709"/>
  <c r="J708" s="1"/>
  <c r="J707" s="1"/>
  <c r="J706" s="1"/>
  <c r="I709"/>
  <c r="I708" s="1"/>
  <c r="I707" s="1"/>
  <c r="I706" s="1"/>
  <c r="H709"/>
  <c r="H708" s="1"/>
  <c r="H707" s="1"/>
  <c r="H706" s="1"/>
  <c r="J704"/>
  <c r="J703" s="1"/>
  <c r="J702" s="1"/>
  <c r="J701" s="1"/>
  <c r="I704"/>
  <c r="I703" s="1"/>
  <c r="I702" s="1"/>
  <c r="I701" s="1"/>
  <c r="H704"/>
  <c r="H703" s="1"/>
  <c r="H702" s="1"/>
  <c r="H701" s="1"/>
  <c r="I697"/>
  <c r="I696" s="1"/>
  <c r="I695" s="1"/>
  <c r="H697"/>
  <c r="H696" s="1"/>
  <c r="H695" s="1"/>
  <c r="I693"/>
  <c r="I692" s="1"/>
  <c r="H693"/>
  <c r="H692" s="1"/>
  <c r="I690"/>
  <c r="I689" s="1"/>
  <c r="H690"/>
  <c r="H689" s="1"/>
  <c r="J685"/>
  <c r="J684" s="1"/>
  <c r="J683" s="1"/>
  <c r="J682" s="1"/>
  <c r="I685"/>
  <c r="I684"/>
  <c r="I683" s="1"/>
  <c r="I682" s="1"/>
  <c r="H685"/>
  <c r="H684" s="1"/>
  <c r="H683" s="1"/>
  <c r="H682" s="1"/>
  <c r="I680"/>
  <c r="I679" s="1"/>
  <c r="I678" s="1"/>
  <c r="I677" s="1"/>
  <c r="H680"/>
  <c r="H679" s="1"/>
  <c r="H678" s="1"/>
  <c r="H677" s="1"/>
  <c r="I675"/>
  <c r="I674" s="1"/>
  <c r="H675"/>
  <c r="H674" s="1"/>
  <c r="I672"/>
  <c r="I669" s="1"/>
  <c r="I668" s="1"/>
  <c r="H672"/>
  <c r="I670"/>
  <c r="H670"/>
  <c r="J661"/>
  <c r="J660" s="1"/>
  <c r="J659" s="1"/>
  <c r="I661"/>
  <c r="I660" s="1"/>
  <c r="I659" s="1"/>
  <c r="H661"/>
  <c r="H660" s="1"/>
  <c r="H659" s="1"/>
  <c r="I657"/>
  <c r="I656" s="1"/>
  <c r="H657"/>
  <c r="H656" s="1"/>
  <c r="I654"/>
  <c r="I653" s="1"/>
  <c r="H654"/>
  <c r="H653" s="1"/>
  <c r="I648"/>
  <c r="H648"/>
  <c r="I646"/>
  <c r="H646"/>
  <c r="J641"/>
  <c r="J640" s="1"/>
  <c r="J639" s="1"/>
  <c r="J638" s="1"/>
  <c r="I641"/>
  <c r="I640" s="1"/>
  <c r="I639" s="1"/>
  <c r="I638" s="1"/>
  <c r="H641"/>
  <c r="H640" s="1"/>
  <c r="H639" s="1"/>
  <c r="H638" s="1"/>
  <c r="I621"/>
  <c r="I620" s="1"/>
  <c r="I619" s="1"/>
  <c r="H621"/>
  <c r="H620" s="1"/>
  <c r="H619" s="1"/>
  <c r="I617"/>
  <c r="I616" s="1"/>
  <c r="I615" s="1"/>
  <c r="H617"/>
  <c r="H616" s="1"/>
  <c r="H615" s="1"/>
  <c r="H614" s="1"/>
  <c r="I612"/>
  <c r="I611" s="1"/>
  <c r="H612"/>
  <c r="H611" s="1"/>
  <c r="I609"/>
  <c r="I608" s="1"/>
  <c r="H609"/>
  <c r="H608" s="1"/>
  <c r="I605"/>
  <c r="I604" s="1"/>
  <c r="I603" s="1"/>
  <c r="H605"/>
  <c r="H604" s="1"/>
  <c r="H603" s="1"/>
  <c r="J598"/>
  <c r="J597" s="1"/>
  <c r="J596" s="1"/>
  <c r="I598"/>
  <c r="I597" s="1"/>
  <c r="I596" s="1"/>
  <c r="H598"/>
  <c r="H597" s="1"/>
  <c r="H596" s="1"/>
  <c r="I594"/>
  <c r="I593" s="1"/>
  <c r="I592" s="1"/>
  <c r="H594"/>
  <c r="H593" s="1"/>
  <c r="H592" s="1"/>
  <c r="I588"/>
  <c r="H588"/>
  <c r="I586"/>
  <c r="H586"/>
  <c r="I584"/>
  <c r="H584"/>
  <c r="I580"/>
  <c r="I579" s="1"/>
  <c r="I578" s="1"/>
  <c r="H580"/>
  <c r="H579" s="1"/>
  <c r="H578" s="1"/>
  <c r="I575"/>
  <c r="I574" s="1"/>
  <c r="H575"/>
  <c r="H574" s="1"/>
  <c r="J570"/>
  <c r="J569" s="1"/>
  <c r="I570"/>
  <c r="I569" s="1"/>
  <c r="H570"/>
  <c r="H569" s="1"/>
  <c r="I567"/>
  <c r="I566" s="1"/>
  <c r="H567"/>
  <c r="H566" s="1"/>
  <c r="I564"/>
  <c r="I563" s="1"/>
  <c r="H564"/>
  <c r="H563" s="1"/>
  <c r="J561"/>
  <c r="J560" s="1"/>
  <c r="I561"/>
  <c r="I560" s="1"/>
  <c r="H561"/>
  <c r="H560" s="1"/>
  <c r="J558"/>
  <c r="I558"/>
  <c r="H558"/>
  <c r="I556"/>
  <c r="H556"/>
  <c r="I553"/>
  <c r="I552" s="1"/>
  <c r="H553"/>
  <c r="H552" s="1"/>
  <c r="I550"/>
  <c r="I549" s="1"/>
  <c r="H550"/>
  <c r="H549" s="1"/>
  <c r="J545"/>
  <c r="J544" s="1"/>
  <c r="J543" s="1"/>
  <c r="J542" s="1"/>
  <c r="I545"/>
  <c r="I544" s="1"/>
  <c r="I543" s="1"/>
  <c r="I542" s="1"/>
  <c r="H545"/>
  <c r="H544" s="1"/>
  <c r="H543" s="1"/>
  <c r="H542" s="1"/>
  <c r="J537"/>
  <c r="J536" s="1"/>
  <c r="I537"/>
  <c r="I536" s="1"/>
  <c r="H537"/>
  <c r="H536" s="1"/>
  <c r="I534"/>
  <c r="I533" s="1"/>
  <c r="H534"/>
  <c r="H533" s="1"/>
  <c r="I531"/>
  <c r="I530" s="1"/>
  <c r="H531"/>
  <c r="H530" s="1"/>
  <c r="J528"/>
  <c r="J527" s="1"/>
  <c r="I528"/>
  <c r="I527" s="1"/>
  <c r="H528"/>
  <c r="H527" s="1"/>
  <c r="J525"/>
  <c r="J524" s="1"/>
  <c r="I525"/>
  <c r="I524" s="1"/>
  <c r="H525"/>
  <c r="H524" s="1"/>
  <c r="I522"/>
  <c r="I521" s="1"/>
  <c r="H522"/>
  <c r="H521" s="1"/>
  <c r="I519"/>
  <c r="I518" s="1"/>
  <c r="H519"/>
  <c r="H518" s="1"/>
  <c r="I516"/>
  <c r="I515" s="1"/>
  <c r="H516"/>
  <c r="H515" s="1"/>
  <c r="I513"/>
  <c r="I512" s="1"/>
  <c r="H513"/>
  <c r="H512" s="1"/>
  <c r="I509"/>
  <c r="I508" s="1"/>
  <c r="I507" s="1"/>
  <c r="H509"/>
  <c r="H508" s="1"/>
  <c r="H507" s="1"/>
  <c r="I501"/>
  <c r="I500" s="1"/>
  <c r="I499" s="1"/>
  <c r="H501"/>
  <c r="H500" s="1"/>
  <c r="H499" s="1"/>
  <c r="I497"/>
  <c r="I496" s="1"/>
  <c r="H497"/>
  <c r="H496" s="1"/>
  <c r="J494"/>
  <c r="I494"/>
  <c r="H494"/>
  <c r="I492"/>
  <c r="H492"/>
  <c r="I489"/>
  <c r="I488" s="1"/>
  <c r="H489"/>
  <c r="H488" s="1"/>
  <c r="I486"/>
  <c r="I483" s="1"/>
  <c r="H486"/>
  <c r="J484"/>
  <c r="H484"/>
  <c r="I481"/>
  <c r="I480" s="1"/>
  <c r="H481"/>
  <c r="H480" s="1"/>
  <c r="I478"/>
  <c r="I477" s="1"/>
  <c r="H478"/>
  <c r="H477" s="1"/>
  <c r="I475"/>
  <c r="I474" s="1"/>
  <c r="H475"/>
  <c r="H474" s="1"/>
  <c r="I469"/>
  <c r="I468" s="1"/>
  <c r="H469"/>
  <c r="H468" s="1"/>
  <c r="I466"/>
  <c r="I465" s="1"/>
  <c r="H466"/>
  <c r="H465"/>
  <c r="I459"/>
  <c r="H459"/>
  <c r="I457"/>
  <c r="H457"/>
  <c r="J455"/>
  <c r="I455"/>
  <c r="H455"/>
  <c r="I447"/>
  <c r="I446" s="1"/>
  <c r="I445" s="1"/>
  <c r="H447"/>
  <c r="H446" s="1"/>
  <c r="H445" s="1"/>
  <c r="I442"/>
  <c r="I441" s="1"/>
  <c r="I440" s="1"/>
  <c r="I439" s="1"/>
  <c r="H442"/>
  <c r="H441" s="1"/>
  <c r="H440" s="1"/>
  <c r="H439" s="1"/>
  <c r="J435"/>
  <c r="J434" s="1"/>
  <c r="J433" s="1"/>
  <c r="J432" s="1"/>
  <c r="I435"/>
  <c r="I434" s="1"/>
  <c r="I433" s="1"/>
  <c r="I432" s="1"/>
  <c r="H435"/>
  <c r="H434" s="1"/>
  <c r="H433" s="1"/>
  <c r="H432" s="1"/>
  <c r="J427"/>
  <c r="J426" s="1"/>
  <c r="J425" s="1"/>
  <c r="J424" s="1"/>
  <c r="I427"/>
  <c r="I426" s="1"/>
  <c r="I425" s="1"/>
  <c r="I424" s="1"/>
  <c r="H427"/>
  <c r="H426" s="1"/>
  <c r="H425" s="1"/>
  <c r="H424" s="1"/>
  <c r="I422"/>
  <c r="I421" s="1"/>
  <c r="H422"/>
  <c r="H421" s="1"/>
  <c r="J418"/>
  <c r="I418"/>
  <c r="H418"/>
  <c r="J416"/>
  <c r="I416"/>
  <c r="H416"/>
  <c r="I414"/>
  <c r="H414"/>
  <c r="J410"/>
  <c r="J409" s="1"/>
  <c r="J408" s="1"/>
  <c r="I410"/>
  <c r="I409" s="1"/>
  <c r="I408" s="1"/>
  <c r="H410"/>
  <c r="H409" s="1"/>
  <c r="H408" s="1"/>
  <c r="I400"/>
  <c r="I399" s="1"/>
  <c r="I398" s="1"/>
  <c r="I397" s="1"/>
  <c r="H400"/>
  <c r="H399" s="1"/>
  <c r="H398" s="1"/>
  <c r="H397" s="1"/>
  <c r="I393"/>
  <c r="I392" s="1"/>
  <c r="I391" s="1"/>
  <c r="H393"/>
  <c r="H392" s="1"/>
  <c r="H391" s="1"/>
  <c r="I388"/>
  <c r="H388"/>
  <c r="H385" s="1"/>
  <c r="H384" s="1"/>
  <c r="J386"/>
  <c r="I386"/>
  <c r="H386"/>
  <c r="I381"/>
  <c r="I380" s="1"/>
  <c r="I379" s="1"/>
  <c r="I378" s="1"/>
  <c r="H381"/>
  <c r="H380" s="1"/>
  <c r="H379" s="1"/>
  <c r="H378" s="1"/>
  <c r="J376"/>
  <c r="I376"/>
  <c r="H376"/>
  <c r="I374"/>
  <c r="H374"/>
  <c r="I372"/>
  <c r="H372"/>
  <c r="I343"/>
  <c r="I342" s="1"/>
  <c r="I341" s="1"/>
  <c r="I340" s="1"/>
  <c r="I339" s="1"/>
  <c r="I338" s="1"/>
  <c r="H343"/>
  <c r="H342" s="1"/>
  <c r="H341" s="1"/>
  <c r="H340" s="1"/>
  <c r="H339" s="1"/>
  <c r="H338" s="1"/>
  <c r="J335"/>
  <c r="J334" s="1"/>
  <c r="I335"/>
  <c r="I334" s="1"/>
  <c r="H335"/>
  <c r="H334" s="1"/>
  <c r="I332"/>
  <c r="I331" s="1"/>
  <c r="I330" s="1"/>
  <c r="H332"/>
  <c r="H331" s="1"/>
  <c r="H330" s="1"/>
  <c r="H328"/>
  <c r="H327" s="1"/>
  <c r="I327"/>
  <c r="I325"/>
  <c r="H325"/>
  <c r="H324" s="1"/>
  <c r="I322"/>
  <c r="I321" s="1"/>
  <c r="H322"/>
  <c r="H321" s="1"/>
  <c r="I319"/>
  <c r="I318" s="1"/>
  <c r="H319"/>
  <c r="H318" s="1"/>
  <c r="I316"/>
  <c r="I315" s="1"/>
  <c r="H316"/>
  <c r="H315" s="1"/>
  <c r="I313"/>
  <c r="I312" s="1"/>
  <c r="H313"/>
  <c r="H312" s="1"/>
  <c r="I310"/>
  <c r="I309" s="1"/>
  <c r="H310"/>
  <c r="H309" s="1"/>
  <c r="I306"/>
  <c r="H306"/>
  <c r="I302"/>
  <c r="H302"/>
  <c r="I300"/>
  <c r="H300"/>
  <c r="I295"/>
  <c r="I294" s="1"/>
  <c r="I293" s="1"/>
  <c r="I292" s="1"/>
  <c r="H295"/>
  <c r="H294" s="1"/>
  <c r="H293" s="1"/>
  <c r="H292" s="1"/>
  <c r="I290"/>
  <c r="H290"/>
  <c r="I288"/>
  <c r="H288"/>
  <c r="J285"/>
  <c r="I285"/>
  <c r="H285"/>
  <c r="J283"/>
  <c r="I283"/>
  <c r="H283"/>
  <c r="I281"/>
  <c r="H281"/>
  <c r="I276"/>
  <c r="I275" s="1"/>
  <c r="I274" s="1"/>
  <c r="I273" s="1"/>
  <c r="H276"/>
  <c r="H275" s="1"/>
  <c r="H274" s="1"/>
  <c r="H273" s="1"/>
  <c r="J271"/>
  <c r="J270" s="1"/>
  <c r="J269" s="1"/>
  <c r="I271"/>
  <c r="I270" s="1"/>
  <c r="I269" s="1"/>
  <c r="H271"/>
  <c r="H270" s="1"/>
  <c r="H269" s="1"/>
  <c r="I264"/>
  <c r="H264"/>
  <c r="I262"/>
  <c r="H262"/>
  <c r="I257"/>
  <c r="H257"/>
  <c r="J255"/>
  <c r="I255"/>
  <c r="H255"/>
  <c r="I252"/>
  <c r="H252"/>
  <c r="I250"/>
  <c r="H250"/>
  <c r="I248"/>
  <c r="H248"/>
  <c r="I245"/>
  <c r="H245"/>
  <c r="J243"/>
  <c r="I243"/>
  <c r="H243"/>
  <c r="I241"/>
  <c r="H241"/>
  <c r="I238"/>
  <c r="I237" s="1"/>
  <c r="H238"/>
  <c r="H237" s="1"/>
  <c r="J235"/>
  <c r="J234" s="1"/>
  <c r="I235"/>
  <c r="I234" s="1"/>
  <c r="H235"/>
  <c r="H234" s="1"/>
  <c r="I232"/>
  <c r="H232"/>
  <c r="I230"/>
  <c r="H230"/>
  <c r="I227"/>
  <c r="H227"/>
  <c r="J225"/>
  <c r="I225"/>
  <c r="H225"/>
  <c r="J222"/>
  <c r="J221" s="1"/>
  <c r="I222"/>
  <c r="I221" s="1"/>
  <c r="H222"/>
  <c r="H221" s="1"/>
  <c r="I210"/>
  <c r="H210"/>
  <c r="I208"/>
  <c r="H208"/>
  <c r="J206"/>
  <c r="I206"/>
  <c r="H206"/>
  <c r="I203"/>
  <c r="H203"/>
  <c r="I201"/>
  <c r="H201"/>
  <c r="I199"/>
  <c r="H199"/>
  <c r="J195"/>
  <c r="J194" s="1"/>
  <c r="I195"/>
  <c r="I194" s="1"/>
  <c r="H195"/>
  <c r="H194" s="1"/>
  <c r="I192"/>
  <c r="H192"/>
  <c r="I190"/>
  <c r="H190"/>
  <c r="I188"/>
  <c r="H188"/>
  <c r="I183"/>
  <c r="I182" s="1"/>
  <c r="I181" s="1"/>
  <c r="I180" s="1"/>
  <c r="H183"/>
  <c r="H182" s="1"/>
  <c r="H181" s="1"/>
  <c r="H180" s="1"/>
  <c r="I171"/>
  <c r="I170" s="1"/>
  <c r="H171"/>
  <c r="H170" s="1"/>
  <c r="J168"/>
  <c r="J167" s="1"/>
  <c r="I168"/>
  <c r="I167" s="1"/>
  <c r="H168"/>
  <c r="H167" s="1"/>
  <c r="I165"/>
  <c r="I164" s="1"/>
  <c r="H165"/>
  <c r="H164" s="1"/>
  <c r="I162"/>
  <c r="I161" s="1"/>
  <c r="H162"/>
  <c r="H161" s="1"/>
  <c r="I159"/>
  <c r="I158" s="1"/>
  <c r="H159"/>
  <c r="H158" s="1"/>
  <c r="H152" s="1"/>
  <c r="I154"/>
  <c r="I153" s="1"/>
  <c r="H154"/>
  <c r="H153" s="1"/>
  <c r="I150"/>
  <c r="I149" s="1"/>
  <c r="I148" s="1"/>
  <c r="H150"/>
  <c r="H149" s="1"/>
  <c r="H148" s="1"/>
  <c r="I145"/>
  <c r="I144" s="1"/>
  <c r="I143" s="1"/>
  <c r="I142" s="1"/>
  <c r="H145"/>
  <c r="H144" s="1"/>
  <c r="H143" s="1"/>
  <c r="H142" s="1"/>
  <c r="I140"/>
  <c r="I139" s="1"/>
  <c r="I138" s="1"/>
  <c r="I137" s="1"/>
  <c r="H140"/>
  <c r="H139" s="1"/>
  <c r="H138" s="1"/>
  <c r="H137" s="1"/>
  <c r="I133"/>
  <c r="I132" s="1"/>
  <c r="I131" s="1"/>
  <c r="I130" s="1"/>
  <c r="I129" s="1"/>
  <c r="H133"/>
  <c r="H132" s="1"/>
  <c r="H131" s="1"/>
  <c r="H130" s="1"/>
  <c r="H129" s="1"/>
  <c r="I126"/>
  <c r="I125" s="1"/>
  <c r="I124" s="1"/>
  <c r="I123" s="1"/>
  <c r="I122" s="1"/>
  <c r="H126"/>
  <c r="H125" s="1"/>
  <c r="H124" s="1"/>
  <c r="H123" s="1"/>
  <c r="H122" s="1"/>
  <c r="J119"/>
  <c r="J118" s="1"/>
  <c r="I119"/>
  <c r="I118" s="1"/>
  <c r="H119"/>
  <c r="H118" s="1"/>
  <c r="I115"/>
  <c r="H115"/>
  <c r="J113"/>
  <c r="I113"/>
  <c r="H113"/>
  <c r="J111"/>
  <c r="I111"/>
  <c r="H111"/>
  <c r="I104"/>
  <c r="I103" s="1"/>
  <c r="I94" s="1"/>
  <c r="H104"/>
  <c r="H103" s="1"/>
  <c r="H101"/>
  <c r="I99"/>
  <c r="I96" s="1"/>
  <c r="H99"/>
  <c r="H97"/>
  <c r="I92"/>
  <c r="I91" s="1"/>
  <c r="H92"/>
  <c r="H91" s="1"/>
  <c r="J87"/>
  <c r="I87"/>
  <c r="I86" s="1"/>
  <c r="H87"/>
  <c r="H86" s="1"/>
  <c r="J84"/>
  <c r="I84"/>
  <c r="H84"/>
  <c r="I82"/>
  <c r="H82"/>
  <c r="J77"/>
  <c r="I77"/>
  <c r="H77"/>
  <c r="J75"/>
  <c r="I75"/>
  <c r="H75"/>
  <c r="J72"/>
  <c r="I72"/>
  <c r="H72"/>
  <c r="I70"/>
  <c r="H70"/>
  <c r="J67"/>
  <c r="J66" s="1"/>
  <c r="I67"/>
  <c r="I66" s="1"/>
  <c r="H67"/>
  <c r="H66" s="1"/>
  <c r="J64"/>
  <c r="I64"/>
  <c r="H64"/>
  <c r="I62"/>
  <c r="H62"/>
  <c r="I59"/>
  <c r="H59"/>
  <c r="J57"/>
  <c r="I57"/>
  <c r="H57"/>
  <c r="I51"/>
  <c r="H51"/>
  <c r="I49"/>
  <c r="H49"/>
  <c r="I47"/>
  <c r="H47"/>
  <c r="I45"/>
  <c r="H45"/>
  <c r="I37"/>
  <c r="H37"/>
  <c r="I34"/>
  <c r="H34"/>
  <c r="I32"/>
  <c r="H32"/>
  <c r="I30"/>
  <c r="H30"/>
  <c r="J27"/>
  <c r="J26" s="1"/>
  <c r="I27"/>
  <c r="I26" s="1"/>
  <c r="H27"/>
  <c r="H26" s="1"/>
  <c r="J24"/>
  <c r="J23" s="1"/>
  <c r="I24"/>
  <c r="I23" s="1"/>
  <c r="H24"/>
  <c r="H23" s="1"/>
  <c r="I17"/>
  <c r="I16" s="1"/>
  <c r="I15" s="1"/>
  <c r="H17"/>
  <c r="H16" s="1"/>
  <c r="H15" s="1"/>
  <c r="I13"/>
  <c r="I12" s="1"/>
  <c r="I11" s="1"/>
  <c r="I10" s="1"/>
  <c r="H13"/>
  <c r="H12" s="1"/>
  <c r="H11" s="1"/>
  <c r="H10" s="1"/>
  <c r="F613"/>
  <c r="J613" s="1"/>
  <c r="Q613" s="1"/>
  <c r="X613" s="1"/>
  <c r="AE613" s="1"/>
  <c r="F610"/>
  <c r="J610" s="1"/>
  <c r="F209"/>
  <c r="J209" s="1"/>
  <c r="F127"/>
  <c r="J127" s="1"/>
  <c r="F308"/>
  <c r="J308" s="1"/>
  <c r="Q308" s="1"/>
  <c r="X308" s="1"/>
  <c r="AE308" s="1"/>
  <c r="AL308" s="1"/>
  <c r="AS308" s="1"/>
  <c r="AZ308" s="1"/>
  <c r="BG308" s="1"/>
  <c r="BN308" s="1"/>
  <c r="BR308" s="1"/>
  <c r="F193"/>
  <c r="J193" s="1"/>
  <c r="F658"/>
  <c r="F979"/>
  <c r="J979" s="1"/>
  <c r="L979" s="1"/>
  <c r="L978" s="1"/>
  <c r="L977" s="1"/>
  <c r="F551"/>
  <c r="F160"/>
  <c r="F151"/>
  <c r="F1104"/>
  <c r="J1104" s="1"/>
  <c r="F189"/>
  <c r="G343"/>
  <c r="G342" s="1"/>
  <c r="G341" s="1"/>
  <c r="G340" s="1"/>
  <c r="G339" s="1"/>
  <c r="G338" s="1"/>
  <c r="F343"/>
  <c r="F342" s="1"/>
  <c r="F341" s="1"/>
  <c r="F340" s="1"/>
  <c r="F339" s="1"/>
  <c r="F338" s="1"/>
  <c r="F581"/>
  <c r="J581" s="1"/>
  <c r="F329"/>
  <c r="F1727"/>
  <c r="F323"/>
  <c r="J323" s="1"/>
  <c r="F816"/>
  <c r="F795"/>
  <c r="F792"/>
  <c r="F791" s="1"/>
  <c r="F790" s="1"/>
  <c r="F777"/>
  <c r="F747"/>
  <c r="J747" s="1"/>
  <c r="F1233"/>
  <c r="J1333"/>
  <c r="F1285"/>
  <c r="J1285" s="1"/>
  <c r="F513"/>
  <c r="F512" s="1"/>
  <c r="G513"/>
  <c r="G512" s="1"/>
  <c r="F516"/>
  <c r="F515"/>
  <c r="G516"/>
  <c r="G515" s="1"/>
  <c r="F841"/>
  <c r="F840" s="1"/>
  <c r="F750"/>
  <c r="F748"/>
  <c r="F484"/>
  <c r="F303"/>
  <c r="J303" s="1"/>
  <c r="G295"/>
  <c r="G294" s="1"/>
  <c r="G293" s="1"/>
  <c r="G292" s="1"/>
  <c r="F295"/>
  <c r="F294" s="1"/>
  <c r="F293" s="1"/>
  <c r="F292" s="1"/>
  <c r="F307"/>
  <c r="J307" s="1"/>
  <c r="F48"/>
  <c r="F47" s="1"/>
  <c r="F46"/>
  <c r="J46" s="1"/>
  <c r="Q46" s="1"/>
  <c r="F155"/>
  <c r="J155" s="1"/>
  <c r="G714"/>
  <c r="G713" s="1"/>
  <c r="G712" s="1"/>
  <c r="G711" s="1"/>
  <c r="F714"/>
  <c r="F713" s="1"/>
  <c r="F712" s="1"/>
  <c r="F711" s="1"/>
  <c r="G680"/>
  <c r="G679" s="1"/>
  <c r="G678" s="1"/>
  <c r="G677" s="1"/>
  <c r="F680"/>
  <c r="F679" s="1"/>
  <c r="F678" s="1"/>
  <c r="F677" s="1"/>
  <c r="G325"/>
  <c r="G327"/>
  <c r="F325"/>
  <c r="F324" s="1"/>
  <c r="F101"/>
  <c r="G310"/>
  <c r="G309" s="1"/>
  <c r="F310"/>
  <c r="F309" s="1"/>
  <c r="F97"/>
  <c r="G99"/>
  <c r="G96" s="1"/>
  <c r="F99"/>
  <c r="F31"/>
  <c r="J31" s="1"/>
  <c r="G17"/>
  <c r="G16" s="1"/>
  <c r="G15" s="1"/>
  <c r="F17"/>
  <c r="F16" s="1"/>
  <c r="F15" s="1"/>
  <c r="G104"/>
  <c r="G103" s="1"/>
  <c r="G94" s="1"/>
  <c r="F104"/>
  <c r="F103" s="1"/>
  <c r="G501"/>
  <c r="G500" s="1"/>
  <c r="G499" s="1"/>
  <c r="F501"/>
  <c r="F500" s="1"/>
  <c r="F499" s="1"/>
  <c r="G1037"/>
  <c r="G1036" s="1"/>
  <c r="F1037"/>
  <c r="F1036" s="1"/>
  <c r="G1055"/>
  <c r="G1054" s="1"/>
  <c r="F1055"/>
  <c r="F1054" s="1"/>
  <c r="G1319"/>
  <c r="G1318" s="1"/>
  <c r="F1319"/>
  <c r="F1318" s="1"/>
  <c r="G697"/>
  <c r="G696" s="1"/>
  <c r="G695" s="1"/>
  <c r="G393"/>
  <c r="G392" s="1"/>
  <c r="G391" s="1"/>
  <c r="F393"/>
  <c r="F392" s="1"/>
  <c r="F391" s="1"/>
  <c r="F1467"/>
  <c r="F1466" s="1"/>
  <c r="G1467"/>
  <c r="G1466" s="1"/>
  <c r="F1579"/>
  <c r="F1578"/>
  <c r="F697"/>
  <c r="F696" s="1"/>
  <c r="F695" s="1"/>
  <c r="G1579"/>
  <c r="G1578" s="1"/>
  <c r="G442"/>
  <c r="G441" s="1"/>
  <c r="G440" s="1"/>
  <c r="G439" s="1"/>
  <c r="F442"/>
  <c r="F441" s="1"/>
  <c r="F440" s="1"/>
  <c r="F439" s="1"/>
  <c r="F873"/>
  <c r="F872" s="1"/>
  <c r="G873"/>
  <c r="G872" s="1"/>
  <c r="F1133"/>
  <c r="F1132" s="1"/>
  <c r="G469"/>
  <c r="G468" s="1"/>
  <c r="G1025"/>
  <c r="G1024" s="1"/>
  <c r="F469"/>
  <c r="F468" s="1"/>
  <c r="G1133"/>
  <c r="G1132" s="1"/>
  <c r="G1127"/>
  <c r="G1126" s="1"/>
  <c r="F1127"/>
  <c r="F1126" s="1"/>
  <c r="F1025"/>
  <c r="F1024" s="1"/>
  <c r="G1646"/>
  <c r="G1645" s="1"/>
  <c r="G1644" s="1"/>
  <c r="G1643" s="1"/>
  <c r="F1646"/>
  <c r="F1645" s="1"/>
  <c r="F1644" s="1"/>
  <c r="F1643" s="1"/>
  <c r="F1475"/>
  <c r="F1474" s="1"/>
  <c r="F1473" s="1"/>
  <c r="F1472" s="1"/>
  <c r="G1475"/>
  <c r="G1474" s="1"/>
  <c r="G1473" s="1"/>
  <c r="G1472" s="1"/>
  <c r="F1302"/>
  <c r="F1301" s="1"/>
  <c r="F1300" s="1"/>
  <c r="G1302"/>
  <c r="G1301" s="1"/>
  <c r="G1300" s="1"/>
  <c r="G1028"/>
  <c r="G1027" s="1"/>
  <c r="F1028"/>
  <c r="F1027" s="1"/>
  <c r="F537"/>
  <c r="F536" s="1"/>
  <c r="F575"/>
  <c r="F574" s="1"/>
  <c r="G1094"/>
  <c r="G1093" s="1"/>
  <c r="G537"/>
  <c r="G536" s="1"/>
  <c r="G911"/>
  <c r="G910" s="1"/>
  <c r="F531"/>
  <c r="F530" s="1"/>
  <c r="F1094"/>
  <c r="F1093" s="1"/>
  <c r="G575"/>
  <c r="G574" s="1"/>
  <c r="F911"/>
  <c r="F910" s="1"/>
  <c r="G531"/>
  <c r="G530" s="1"/>
  <c r="G1326"/>
  <c r="G1325" s="1"/>
  <c r="F1326"/>
  <c r="F1325" s="1"/>
  <c r="F1212"/>
  <c r="F1211" s="1"/>
  <c r="F1614"/>
  <c r="F1613" s="1"/>
  <c r="F1612" s="1"/>
  <c r="F1611" s="1"/>
  <c r="G1212"/>
  <c r="G1211" s="1"/>
  <c r="F1483"/>
  <c r="F1482" s="1"/>
  <c r="G1486"/>
  <c r="G1485" s="1"/>
  <c r="G1483"/>
  <c r="G1482" s="1"/>
  <c r="F1486"/>
  <c r="F1485" s="1"/>
  <c r="G1614"/>
  <c r="G1613" s="1"/>
  <c r="G1612" s="1"/>
  <c r="G1611" s="1"/>
  <c r="E835"/>
  <c r="A271"/>
  <c r="F1576"/>
  <c r="F1575" s="1"/>
  <c r="G126"/>
  <c r="G125" s="1"/>
  <c r="G124" s="1"/>
  <c r="G123" s="1"/>
  <c r="G122" s="1"/>
  <c r="F388"/>
  <c r="F427"/>
  <c r="F426" s="1"/>
  <c r="F425" s="1"/>
  <c r="F424" s="1"/>
  <c r="G1576"/>
  <c r="G1575" s="1"/>
  <c r="F1464"/>
  <c r="F1463" s="1"/>
  <c r="G427"/>
  <c r="G426" s="1"/>
  <c r="G425" s="1"/>
  <c r="G424" s="1"/>
  <c r="F1309"/>
  <c r="F1308" s="1"/>
  <c r="G1309"/>
  <c r="G1308" s="1"/>
  <c r="F1322"/>
  <c r="F1321" s="1"/>
  <c r="F693"/>
  <c r="F692" s="1"/>
  <c r="F1582"/>
  <c r="F1581" s="1"/>
  <c r="F886"/>
  <c r="F885"/>
  <c r="F884" s="1"/>
  <c r="F961"/>
  <c r="F960"/>
  <c r="F959" s="1"/>
  <c r="F958" s="1"/>
  <c r="F621"/>
  <c r="F620" s="1"/>
  <c r="F619" s="1"/>
  <c r="F778"/>
  <c r="G794"/>
  <c r="G793" s="1"/>
  <c r="G306"/>
  <c r="G210"/>
  <c r="G894"/>
  <c r="G893" s="1"/>
  <c r="G621"/>
  <c r="G620" s="1"/>
  <c r="G619" s="1"/>
  <c r="F545"/>
  <c r="F544" s="1"/>
  <c r="F543" s="1"/>
  <c r="F542" s="1"/>
  <c r="F918"/>
  <c r="F917" s="1"/>
  <c r="F1369"/>
  <c r="F1368" s="1"/>
  <c r="F1365"/>
  <c r="F1364" s="1"/>
  <c r="F1363" s="1"/>
  <c r="G1369"/>
  <c r="G1368" s="1"/>
  <c r="F1288"/>
  <c r="F1287" s="1"/>
  <c r="G1288"/>
  <c r="G1287" s="1"/>
  <c r="F1262"/>
  <c r="F1261" s="1"/>
  <c r="G1672"/>
  <c r="G1671" s="1"/>
  <c r="G1667" s="1"/>
  <c r="G1666" s="1"/>
  <c r="G1665" s="1"/>
  <c r="F376"/>
  <c r="G724"/>
  <c r="G723" s="1"/>
  <c r="G722" s="1"/>
  <c r="G1683"/>
  <c r="G1682" s="1"/>
  <c r="G1681" s="1"/>
  <c r="G1635"/>
  <c r="G1634" s="1"/>
  <c r="F756"/>
  <c r="F755" s="1"/>
  <c r="F754" s="1"/>
  <c r="F753" s="1"/>
  <c r="F752" s="1"/>
  <c r="G386"/>
  <c r="G376"/>
  <c r="G77"/>
  <c r="F455"/>
  <c r="G1243"/>
  <c r="G1242" s="1"/>
  <c r="F1419"/>
  <c r="F1418" s="1"/>
  <c r="G1558"/>
  <c r="G1557" s="1"/>
  <c r="G1556" s="1"/>
  <c r="G1377"/>
  <c r="G1376" s="1"/>
  <c r="G1375" s="1"/>
  <c r="G1374" s="1"/>
  <c r="G1373" s="1"/>
  <c r="G1546"/>
  <c r="G1545" s="1"/>
  <c r="G693"/>
  <c r="G692" s="1"/>
  <c r="F914"/>
  <c r="F913" s="1"/>
  <c r="F225"/>
  <c r="F255"/>
  <c r="F332"/>
  <c r="F331" s="1"/>
  <c r="F330" s="1"/>
  <c r="G72"/>
  <c r="F478"/>
  <c r="F477" s="1"/>
  <c r="G455"/>
  <c r="F241"/>
  <c r="F810"/>
  <c r="F809" s="1"/>
  <c r="F808" s="1"/>
  <c r="G13"/>
  <c r="G12" s="1"/>
  <c r="G11" s="1"/>
  <c r="G10" s="1"/>
  <c r="F1236"/>
  <c r="G1516"/>
  <c r="G1515" s="1"/>
  <c r="F855"/>
  <c r="F854" s="1"/>
  <c r="G1621"/>
  <c r="G984"/>
  <c r="G983" s="1"/>
  <c r="G1669"/>
  <c r="G1668" s="1"/>
  <c r="F24"/>
  <c r="F23" s="1"/>
  <c r="G67"/>
  <c r="G66" s="1"/>
  <c r="G1553"/>
  <c r="G1552" s="1"/>
  <c r="F1500"/>
  <c r="F1499"/>
  <c r="G509"/>
  <c r="G508" s="1"/>
  <c r="G507" s="1"/>
  <c r="G838"/>
  <c r="G837" s="1"/>
  <c r="G836" s="1"/>
  <c r="G113"/>
  <c r="F1221"/>
  <c r="G27"/>
  <c r="G26" s="1"/>
  <c r="G238"/>
  <c r="G237" s="1"/>
  <c r="F283"/>
  <c r="F300"/>
  <c r="G165"/>
  <c r="G164" s="1"/>
  <c r="G899"/>
  <c r="G898" s="1"/>
  <c r="G897" s="1"/>
  <c r="F1139"/>
  <c r="F1138" s="1"/>
  <c r="F84"/>
  <c r="F168"/>
  <c r="F167"/>
  <c r="G248"/>
  <c r="G252"/>
  <c r="G276"/>
  <c r="G275" s="1"/>
  <c r="G274" s="1"/>
  <c r="G273" s="1"/>
  <c r="G319"/>
  <c r="G318" s="1"/>
  <c r="G492"/>
  <c r="F534"/>
  <c r="F533" s="1"/>
  <c r="G564"/>
  <c r="G563" s="1"/>
  <c r="G661"/>
  <c r="G660" s="1"/>
  <c r="G659" s="1"/>
  <c r="G704"/>
  <c r="G703" s="1"/>
  <c r="G702" s="1"/>
  <c r="G701" s="1"/>
  <c r="G732"/>
  <c r="G731" s="1"/>
  <c r="G829"/>
  <c r="G828" s="1"/>
  <c r="G827" s="1"/>
  <c r="G826" s="1"/>
  <c r="F861"/>
  <c r="F860" s="1"/>
  <c r="G978"/>
  <c r="G977" s="1"/>
  <c r="F1016"/>
  <c r="F1015" s="1"/>
  <c r="G1071"/>
  <c r="G1070" s="1"/>
  <c r="G1069" s="1"/>
  <c r="G1068" s="1"/>
  <c r="G1091"/>
  <c r="G1090" s="1"/>
  <c r="G1103"/>
  <c r="G1102" s="1"/>
  <c r="G1101" s="1"/>
  <c r="G1109"/>
  <c r="G1108" s="1"/>
  <c r="G1136"/>
  <c r="G1135" s="1"/>
  <c r="F1162"/>
  <c r="F1161" s="1"/>
  <c r="F1160" s="1"/>
  <c r="F1159" s="1"/>
  <c r="G1188"/>
  <c r="G1187" s="1"/>
  <c r="G1186" s="1"/>
  <c r="G1185" s="1"/>
  <c r="F1443"/>
  <c r="F1442" s="1"/>
  <c r="G1494"/>
  <c r="G1493" s="1"/>
  <c r="G1592"/>
  <c r="G1591" s="1"/>
  <c r="F1638"/>
  <c r="F1637" s="1"/>
  <c r="G1641"/>
  <c r="G1640" s="1"/>
  <c r="G1659"/>
  <c r="G1658" s="1"/>
  <c r="G1699"/>
  <c r="G1698" s="1"/>
  <c r="G1697" s="1"/>
  <c r="F1709"/>
  <c r="F1708" s="1"/>
  <c r="F1707" s="1"/>
  <c r="F1706" s="1"/>
  <c r="G1007"/>
  <c r="G1006" s="1"/>
  <c r="F984"/>
  <c r="F983" s="1"/>
  <c r="G227"/>
  <c r="F1522"/>
  <c r="F1521" s="1"/>
  <c r="F1511" s="1"/>
  <c r="F1510" s="1"/>
  <c r="G1500"/>
  <c r="G1499" s="1"/>
  <c r="G580"/>
  <c r="G579" s="1"/>
  <c r="G578" s="1"/>
  <c r="F89"/>
  <c r="F1603"/>
  <c r="F70"/>
  <c r="G183"/>
  <c r="G182" s="1"/>
  <c r="G181" s="1"/>
  <c r="G180" s="1"/>
  <c r="F509"/>
  <c r="F508" s="1"/>
  <c r="F507" s="1"/>
  <c r="G1395"/>
  <c r="G1394" s="1"/>
  <c r="G87"/>
  <c r="G956"/>
  <c r="G955" s="1"/>
  <c r="F447"/>
  <c r="F446" s="1"/>
  <c r="F445" s="1"/>
  <c r="F199"/>
  <c r="G1388"/>
  <c r="G641"/>
  <c r="G640" s="1"/>
  <c r="G639" s="1"/>
  <c r="G638" s="1"/>
  <c r="F245"/>
  <c r="G49"/>
  <c r="F1063"/>
  <c r="F1062" s="1"/>
  <c r="F1061" s="1"/>
  <c r="G870"/>
  <c r="G869" s="1"/>
  <c r="F877"/>
  <c r="F876" s="1"/>
  <c r="F875" s="1"/>
  <c r="G1049"/>
  <c r="G1048" s="1"/>
  <c r="F844"/>
  <c r="F843" s="1"/>
  <c r="F641"/>
  <c r="F640" s="1"/>
  <c r="F639" s="1"/>
  <c r="F638" s="1"/>
  <c r="G1603"/>
  <c r="G1238"/>
  <c r="G556"/>
  <c r="F891"/>
  <c r="F890" s="1"/>
  <c r="F819"/>
  <c r="F818" s="1"/>
  <c r="F817" s="1"/>
  <c r="G864"/>
  <c r="G863" s="1"/>
  <c r="G553"/>
  <c r="G552" s="1"/>
  <c r="G57"/>
  <c r="F459"/>
  <c r="F51"/>
  <c r="F870"/>
  <c r="F869" s="1"/>
  <c r="G381"/>
  <c r="G380" s="1"/>
  <c r="G379" s="1"/>
  <c r="G378" s="1"/>
  <c r="G1121"/>
  <c r="G1120" s="1"/>
  <c r="G1119" s="1"/>
  <c r="G111"/>
  <c r="F1180"/>
  <c r="F1179" s="1"/>
  <c r="F1178" s="1"/>
  <c r="F1609"/>
  <c r="F1608" s="1"/>
  <c r="F1607" s="1"/>
  <c r="F1215"/>
  <c r="F1214" s="1"/>
  <c r="F1455"/>
  <c r="F1454" s="1"/>
  <c r="G82"/>
  <c r="F145"/>
  <c r="F144" s="1"/>
  <c r="F143" s="1"/>
  <c r="F142" s="1"/>
  <c r="G1464"/>
  <c r="G1463" s="1"/>
  <c r="F1458"/>
  <c r="F1457" s="1"/>
  <c r="G1157"/>
  <c r="G1156" s="1"/>
  <c r="G1155" s="1"/>
  <c r="G1154" s="1"/>
  <c r="G791"/>
  <c r="G790" s="1"/>
  <c r="F75"/>
  <c r="F561"/>
  <c r="F560" s="1"/>
  <c r="G414"/>
  <c r="F598"/>
  <c r="F597" s="1"/>
  <c r="F596" s="1"/>
  <c r="F1683"/>
  <c r="F1682" s="1"/>
  <c r="F1681" s="1"/>
  <c r="F719"/>
  <c r="F718" s="1"/>
  <c r="F717" s="1"/>
  <c r="F716" s="1"/>
  <c r="G1431"/>
  <c r="G1430" s="1"/>
  <c r="F1031"/>
  <c r="F1030" s="1"/>
  <c r="G519"/>
  <c r="G518" s="1"/>
  <c r="G206"/>
  <c r="G466"/>
  <c r="G465" s="1"/>
  <c r="F1516"/>
  <c r="F1515" s="1"/>
  <c r="G782"/>
  <c r="G781" s="1"/>
  <c r="G1425"/>
  <c r="G1424" s="1"/>
  <c r="F64"/>
  <c r="F782"/>
  <c r="F781" s="1"/>
  <c r="F1395"/>
  <c r="F1394" s="1"/>
  <c r="G1063"/>
  <c r="G1062" s="1"/>
  <c r="G1061" s="1"/>
  <c r="F235"/>
  <c r="F234" s="1"/>
  <c r="F766"/>
  <c r="F765" s="1"/>
  <c r="F764" s="1"/>
  <c r="F763" s="1"/>
  <c r="F974"/>
  <c r="F973" s="1"/>
  <c r="F972" s="1"/>
  <c r="G1022"/>
  <c r="G1021" s="1"/>
  <c r="F1573"/>
  <c r="F1572" s="1"/>
  <c r="G1419"/>
  <c r="G1418" s="1"/>
  <c r="F1388"/>
  <c r="G1718"/>
  <c r="G1717" s="1"/>
  <c r="G1716" s="1"/>
  <c r="G1715" s="1"/>
  <c r="G1714" s="1"/>
  <c r="G1712" s="1"/>
  <c r="G1461"/>
  <c r="G1460" s="1"/>
  <c r="F1672"/>
  <c r="F1671" s="1"/>
  <c r="G154"/>
  <c r="G153" s="1"/>
  <c r="F162"/>
  <c r="F161" s="1"/>
  <c r="G290"/>
  <c r="G1176"/>
  <c r="G1175" s="1"/>
  <c r="G1174" s="1"/>
  <c r="G877"/>
  <c r="G876" s="1"/>
  <c r="G875" s="1"/>
  <c r="F262"/>
  <c r="F59"/>
  <c r="G168"/>
  <c r="G167" s="1"/>
  <c r="G222"/>
  <c r="G221" s="1"/>
  <c r="F250"/>
  <c r="F276"/>
  <c r="F275" s="1"/>
  <c r="F274" s="1"/>
  <c r="F273" s="1"/>
  <c r="G316"/>
  <c r="G315" s="1"/>
  <c r="G486"/>
  <c r="G483" s="1"/>
  <c r="G525"/>
  <c r="G524" s="1"/>
  <c r="G534"/>
  <c r="G533" s="1"/>
  <c r="F675"/>
  <c r="F674"/>
  <c r="F732"/>
  <c r="F731" s="1"/>
  <c r="F799"/>
  <c r="F798" s="1"/>
  <c r="F829"/>
  <c r="F828" s="1"/>
  <c r="F827" s="1"/>
  <c r="F826" s="1"/>
  <c r="G967"/>
  <c r="G966" s="1"/>
  <c r="G965" s="1"/>
  <c r="G964" s="1"/>
  <c r="G1016"/>
  <c r="G1015" s="1"/>
  <c r="G1043"/>
  <c r="G1042" s="1"/>
  <c r="F1071"/>
  <c r="F1070" s="1"/>
  <c r="F1069" s="1"/>
  <c r="F1068" s="1"/>
  <c r="F1099"/>
  <c r="F1098" s="1"/>
  <c r="F1097" s="1"/>
  <c r="F1106"/>
  <c r="F1105" s="1"/>
  <c r="F1130"/>
  <c r="F1129" s="1"/>
  <c r="G1152"/>
  <c r="G1151" s="1"/>
  <c r="G1150" s="1"/>
  <c r="G1149" s="1"/>
  <c r="F1188"/>
  <c r="F1187" s="1"/>
  <c r="F1186" s="1"/>
  <c r="F1185" s="1"/>
  <c r="G1443"/>
  <c r="G1442" s="1"/>
  <c r="F1494"/>
  <c r="F1493" s="1"/>
  <c r="F1592"/>
  <c r="F1591" s="1"/>
  <c r="G1629"/>
  <c r="G1628" s="1"/>
  <c r="F1641"/>
  <c r="F1640" s="1"/>
  <c r="F1659"/>
  <c r="F1658" s="1"/>
  <c r="G1689"/>
  <c r="G1688" s="1"/>
  <c r="G1704"/>
  <c r="G1703" s="1"/>
  <c r="G1702" s="1"/>
  <c r="G1701" s="1"/>
  <c r="F27"/>
  <c r="F26" s="1"/>
  <c r="G1040"/>
  <c r="G1039" s="1"/>
  <c r="F1540"/>
  <c r="F1539" s="1"/>
  <c r="G550"/>
  <c r="G549" s="1"/>
  <c r="G257"/>
  <c r="G850"/>
  <c r="G849" s="1"/>
  <c r="G848" s="1"/>
  <c r="F1117"/>
  <c r="F1116" s="1"/>
  <c r="F1115" s="1"/>
  <c r="G285"/>
  <c r="G332"/>
  <c r="G331" s="1"/>
  <c r="G330" s="1"/>
  <c r="F1240"/>
  <c r="G1522"/>
  <c r="G1521" s="1"/>
  <c r="G1232"/>
  <c r="G1231" s="1"/>
  <c r="G1230" s="1"/>
  <c r="F1425"/>
  <c r="F1424" s="1"/>
  <c r="G232"/>
  <c r="G481"/>
  <c r="G480" s="1"/>
  <c r="G605"/>
  <c r="G604" s="1"/>
  <c r="G603" s="1"/>
  <c r="G672"/>
  <c r="G558"/>
  <c r="G858"/>
  <c r="G857" s="1"/>
  <c r="F1121"/>
  <c r="F1120" s="1"/>
  <c r="F1119" s="1"/>
  <c r="F1004"/>
  <c r="F1003" s="1"/>
  <c r="G1221"/>
  <c r="G586"/>
  <c r="F183"/>
  <c r="F182" s="1"/>
  <c r="F181" s="1"/>
  <c r="F180" s="1"/>
  <c r="F288"/>
  <c r="G810"/>
  <c r="G809" s="1"/>
  <c r="G808" s="1"/>
  <c r="G1169"/>
  <c r="G1168" s="1"/>
  <c r="G1167" s="1"/>
  <c r="G1166" s="1"/>
  <c r="G1165" s="1"/>
  <c r="G62"/>
  <c r="G447"/>
  <c r="G446" s="1"/>
  <c r="G445" s="1"/>
  <c r="F1546"/>
  <c r="F1545" s="1"/>
  <c r="G756"/>
  <c r="G755" s="1"/>
  <c r="G754" s="1"/>
  <c r="G753" s="1"/>
  <c r="G752" s="1"/>
  <c r="G47"/>
  <c r="F956"/>
  <c r="F955" s="1"/>
  <c r="G819"/>
  <c r="G818" s="1"/>
  <c r="G817" s="1"/>
  <c r="F13"/>
  <c r="F12" s="1"/>
  <c r="F11" s="1"/>
  <c r="F10" s="1"/>
  <c r="F9" s="1"/>
  <c r="G32"/>
  <c r="G192"/>
  <c r="F1377"/>
  <c r="F1376" s="1"/>
  <c r="F1375" s="1"/>
  <c r="F1374" s="1"/>
  <c r="F1373" s="1"/>
  <c r="F1348"/>
  <c r="F1347" s="1"/>
  <c r="G1348"/>
  <c r="G1347" s="1"/>
  <c r="F1356"/>
  <c r="F1355" s="1"/>
  <c r="G1345"/>
  <c r="G1344" s="1"/>
  <c r="G1356"/>
  <c r="G1355" s="1"/>
  <c r="G1284"/>
  <c r="G1283" s="1"/>
  <c r="G1259"/>
  <c r="G1258" s="1"/>
  <c r="G1274"/>
  <c r="G1273" s="1"/>
  <c r="G1322"/>
  <c r="G1321" s="1"/>
  <c r="G1252"/>
  <c r="G1251" s="1"/>
  <c r="F1281"/>
  <c r="F1280" s="1"/>
  <c r="G1332"/>
  <c r="G1331" s="1"/>
  <c r="F1298"/>
  <c r="G1255"/>
  <c r="G1254" s="1"/>
  <c r="G1296"/>
  <c r="G1295" s="1"/>
  <c r="G1294" s="1"/>
  <c r="G1292"/>
  <c r="F1313"/>
  <c r="F1312" s="1"/>
  <c r="G1313"/>
  <c r="G1312" s="1"/>
  <c r="F648"/>
  <c r="G654"/>
  <c r="G653" s="1"/>
  <c r="G646"/>
  <c r="F34"/>
  <c r="F37"/>
  <c r="G59"/>
  <c r="G140"/>
  <c r="G139" s="1"/>
  <c r="G138" s="1"/>
  <c r="G137" s="1"/>
  <c r="F210"/>
  <c r="F248"/>
  <c r="G250"/>
  <c r="F271"/>
  <c r="F270" s="1"/>
  <c r="F269" s="1"/>
  <c r="F316"/>
  <c r="F315" s="1"/>
  <c r="F418"/>
  <c r="F486"/>
  <c r="F494"/>
  <c r="G522"/>
  <c r="G521" s="1"/>
  <c r="F525"/>
  <c r="F524" s="1"/>
  <c r="G528"/>
  <c r="G527" s="1"/>
  <c r="F567"/>
  <c r="F566" s="1"/>
  <c r="F570"/>
  <c r="F569" s="1"/>
  <c r="G594"/>
  <c r="G593" s="1"/>
  <c r="G592" s="1"/>
  <c r="F670"/>
  <c r="G675"/>
  <c r="G674" s="1"/>
  <c r="G1193"/>
  <c r="G1192" s="1"/>
  <c r="G1191" s="1"/>
  <c r="G1190" s="1"/>
  <c r="G1219"/>
  <c r="G598"/>
  <c r="G597" s="1"/>
  <c r="G596" s="1"/>
  <c r="G422"/>
  <c r="G421" s="1"/>
  <c r="F414"/>
  <c r="F1157"/>
  <c r="F1156" s="1"/>
  <c r="F1155" s="1"/>
  <c r="F1154" s="1"/>
  <c r="G115"/>
  <c r="F1553"/>
  <c r="F1552" s="1"/>
  <c r="G241"/>
  <c r="G988"/>
  <c r="G987" s="1"/>
  <c r="G986" s="1"/>
  <c r="F232"/>
  <c r="G1236"/>
  <c r="F475"/>
  <c r="F474" s="1"/>
  <c r="F553"/>
  <c r="F552" s="1"/>
  <c r="G609"/>
  <c r="G608" s="1"/>
  <c r="F195"/>
  <c r="F194" s="1"/>
  <c r="G459"/>
  <c r="G685"/>
  <c r="G684" s="1"/>
  <c r="G683" s="1"/>
  <c r="G682" s="1"/>
  <c r="F62"/>
  <c r="G545"/>
  <c r="G544" s="1"/>
  <c r="G543" s="1"/>
  <c r="G542" s="1"/>
  <c r="G457"/>
  <c r="G70"/>
  <c r="G742"/>
  <c r="G741" s="1"/>
  <c r="G740" s="1"/>
  <c r="G739" s="1"/>
  <c r="G300"/>
  <c r="F1480"/>
  <c r="F1479" s="1"/>
  <c r="F1022"/>
  <c r="F1021" s="1"/>
  <c r="F1452"/>
  <c r="F1451" s="1"/>
  <c r="G1573"/>
  <c r="G1572" s="1"/>
  <c r="G1434"/>
  <c r="G1433" s="1"/>
  <c r="F1013"/>
  <c r="F1012" s="1"/>
  <c r="G802"/>
  <c r="G801" s="1"/>
  <c r="G1228"/>
  <c r="G1227" s="1"/>
  <c r="G1226" s="1"/>
  <c r="F1619"/>
  <c r="F1078"/>
  <c r="F1077" s="1"/>
  <c r="F1076" s="1"/>
  <c r="G1449"/>
  <c r="G1448" s="1"/>
  <c r="F685"/>
  <c r="F684" s="1"/>
  <c r="F683" s="1"/>
  <c r="F682" s="1"/>
  <c r="G89"/>
  <c r="G203"/>
  <c r="F558"/>
  <c r="G201"/>
  <c r="F72"/>
  <c r="F410"/>
  <c r="F409" s="1"/>
  <c r="F408" s="1"/>
  <c r="F1662"/>
  <c r="F1661" s="1"/>
  <c r="F709"/>
  <c r="F708" s="1"/>
  <c r="F707" s="1"/>
  <c r="F706" s="1"/>
  <c r="F727"/>
  <c r="F726" s="1"/>
  <c r="F786"/>
  <c r="F788"/>
  <c r="G861"/>
  <c r="G860" s="1"/>
  <c r="G937"/>
  <c r="G936" s="1"/>
  <c r="G941"/>
  <c r="G940" s="1"/>
  <c r="F953"/>
  <c r="F952" s="1"/>
  <c r="F967"/>
  <c r="F966" s="1"/>
  <c r="F965" s="1"/>
  <c r="F964" s="1"/>
  <c r="F1043"/>
  <c r="F1042" s="1"/>
  <c r="F1066"/>
  <c r="F1065" s="1"/>
  <c r="F1085"/>
  <c r="F1084" s="1"/>
  <c r="G1099"/>
  <c r="G1098" s="1"/>
  <c r="G1097" s="1"/>
  <c r="G1106"/>
  <c r="G1105" s="1"/>
  <c r="G1130"/>
  <c r="G1129" s="1"/>
  <c r="G1147"/>
  <c r="G1146" s="1"/>
  <c r="G1145" s="1"/>
  <c r="G1144" s="1"/>
  <c r="F1152"/>
  <c r="F1151" s="1"/>
  <c r="F1150" s="1"/>
  <c r="F1149" s="1"/>
  <c r="F1440"/>
  <c r="F1439" s="1"/>
  <c r="F1525"/>
  <c r="F1524" s="1"/>
  <c r="G1550"/>
  <c r="G1549" s="1"/>
  <c r="F1561"/>
  <c r="F1560" s="1"/>
  <c r="F1595"/>
  <c r="F1594" s="1"/>
  <c r="G1598"/>
  <c r="G1597" s="1"/>
  <c r="F1629"/>
  <c r="F1628" s="1"/>
  <c r="F1689"/>
  <c r="F1688" s="1"/>
  <c r="G1709"/>
  <c r="G1708"/>
  <c r="G1707" s="1"/>
  <c r="G1706" s="1"/>
  <c r="F1416"/>
  <c r="F1415" s="1"/>
  <c r="G145"/>
  <c r="G144" s="1"/>
  <c r="G143" s="1"/>
  <c r="G142" s="1"/>
  <c r="G1497"/>
  <c r="G1496" s="1"/>
  <c r="G1052"/>
  <c r="G1051" s="1"/>
  <c r="F1470"/>
  <c r="F1469" s="1"/>
  <c r="F190"/>
  <c r="G1416"/>
  <c r="G1415" s="1"/>
  <c r="G1046"/>
  <c r="G1045" s="1"/>
  <c r="F111"/>
  <c r="G45"/>
  <c r="F1513"/>
  <c r="F1512" s="1"/>
  <c r="G561"/>
  <c r="G560" s="1"/>
  <c r="G208"/>
  <c r="G410"/>
  <c r="G409" s="1"/>
  <c r="G408" s="1"/>
  <c r="F864"/>
  <c r="F863" s="1"/>
  <c r="G92"/>
  <c r="G91" s="1"/>
  <c r="G1609"/>
  <c r="G1608"/>
  <c r="G1607" s="1"/>
  <c r="F1632"/>
  <c r="F1631" s="1"/>
  <c r="F899"/>
  <c r="F898" s="1"/>
  <c r="F897" s="1"/>
  <c r="F1040"/>
  <c r="F1039" s="1"/>
  <c r="F1497"/>
  <c r="F1496" s="1"/>
  <c r="F850"/>
  <c r="F849" s="1"/>
  <c r="F848" s="1"/>
  <c r="G1031"/>
  <c r="G1030" s="1"/>
  <c r="G475"/>
  <c r="G474" s="1"/>
  <c r="G225"/>
  <c r="F1446"/>
  <c r="F1445" s="1"/>
  <c r="F457"/>
  <c r="G690"/>
  <c r="G689" s="1"/>
  <c r="F586"/>
  <c r="G335"/>
  <c r="G334" s="1"/>
  <c r="G1458"/>
  <c r="G1457" s="1"/>
  <c r="G1393" s="1"/>
  <c r="G1392" s="1"/>
  <c r="F1169"/>
  <c r="F1168" s="1"/>
  <c r="F1167" s="1"/>
  <c r="F1166" s="1"/>
  <c r="F1165" s="1"/>
  <c r="F981"/>
  <c r="F980" s="1"/>
  <c r="F1655"/>
  <c r="F1654" s="1"/>
  <c r="F1653" s="1"/>
  <c r="G771"/>
  <c r="G770" s="1"/>
  <c r="G769" s="1"/>
  <c r="G768" s="1"/>
  <c r="F1449"/>
  <c r="F1448" s="1"/>
  <c r="F1205"/>
  <c r="F1204" s="1"/>
  <c r="F1203" s="1"/>
  <c r="F32"/>
  <c r="F264"/>
  <c r="F588"/>
  <c r="G1209"/>
  <c r="G1208" s="1"/>
  <c r="G1207" s="1"/>
  <c r="G313"/>
  <c r="G312" s="1"/>
  <c r="G1543"/>
  <c r="G1542" s="1"/>
  <c r="G1632"/>
  <c r="G1631"/>
  <c r="G1386"/>
  <c r="G886"/>
  <c r="G885" s="1"/>
  <c r="G884" s="1"/>
  <c r="F203"/>
  <c r="F285"/>
  <c r="G171"/>
  <c r="G170" s="1"/>
  <c r="F1000"/>
  <c r="F999" s="1"/>
  <c r="F67"/>
  <c r="F66" s="1"/>
  <c r="F1176"/>
  <c r="F1175" s="1"/>
  <c r="F1174" s="1"/>
  <c r="F838"/>
  <c r="F837" s="1"/>
  <c r="G75"/>
  <c r="G949"/>
  <c r="G948" s="1"/>
  <c r="G612"/>
  <c r="G611" s="1"/>
  <c r="F1209"/>
  <c r="F1208" s="1"/>
  <c r="F1207" s="1"/>
  <c r="F49"/>
  <c r="G150"/>
  <c r="G149" s="1"/>
  <c r="G148" s="1"/>
  <c r="F1431"/>
  <c r="F1430" s="1"/>
  <c r="F381"/>
  <c r="F380"/>
  <c r="F379" s="1"/>
  <c r="F378" s="1"/>
  <c r="F1404"/>
  <c r="F1403" s="1"/>
  <c r="F113"/>
  <c r="G584"/>
  <c r="G255"/>
  <c r="F922"/>
  <c r="F921" s="1"/>
  <c r="G1004"/>
  <c r="G1003" s="1"/>
  <c r="G1240"/>
  <c r="G162"/>
  <c r="G161" s="1"/>
  <c r="F466"/>
  <c r="F465" s="1"/>
  <c r="G283"/>
  <c r="G133"/>
  <c r="G132" s="1"/>
  <c r="G131" s="1"/>
  <c r="G130" s="1"/>
  <c r="G129" s="1"/>
  <c r="F1503"/>
  <c r="F1502" s="1"/>
  <c r="G974"/>
  <c r="G973" s="1"/>
  <c r="G972" s="1"/>
  <c r="F894"/>
  <c r="F893" s="1"/>
  <c r="G497"/>
  <c r="G496" s="1"/>
  <c r="G119"/>
  <c r="G118" s="1"/>
  <c r="G374"/>
  <c r="F724"/>
  <c r="F723" s="1"/>
  <c r="F722" s="1"/>
  <c r="F824"/>
  <c r="F823" s="1"/>
  <c r="F822" s="1"/>
  <c r="F821" s="1"/>
  <c r="F1461"/>
  <c r="F1460" s="1"/>
  <c r="G190"/>
  <c r="F1082"/>
  <c r="F1081" s="1"/>
  <c r="F1080" s="1"/>
  <c r="F481"/>
  <c r="F480" s="1"/>
  <c r="F281"/>
  <c r="F313"/>
  <c r="F312" s="1"/>
  <c r="G617"/>
  <c r="G616" s="1"/>
  <c r="G615" s="1"/>
  <c r="G614" s="1"/>
  <c r="G945"/>
  <c r="G944" s="1"/>
  <c r="G1455"/>
  <c r="G1454" s="1"/>
  <c r="G1078"/>
  <c r="G1077" s="1"/>
  <c r="G1076" s="1"/>
  <c r="G64"/>
  <c r="F672"/>
  <c r="F945"/>
  <c r="F944" s="1"/>
  <c r="G1601"/>
  <c r="G1503"/>
  <c r="G1502" s="1"/>
  <c r="G34"/>
  <c r="G37"/>
  <c r="G84"/>
  <c r="F140"/>
  <c r="F139" s="1"/>
  <c r="F138" s="1"/>
  <c r="F137" s="1"/>
  <c r="F222"/>
  <c r="F221" s="1"/>
  <c r="F252"/>
  <c r="G271"/>
  <c r="G270" s="1"/>
  <c r="G269" s="1"/>
  <c r="F319"/>
  <c r="F318" s="1"/>
  <c r="G322"/>
  <c r="G321" s="1"/>
  <c r="G388"/>
  <c r="G418"/>
  <c r="G494"/>
  <c r="F492"/>
  <c r="F522"/>
  <c r="F521" s="1"/>
  <c r="F528"/>
  <c r="F527" s="1"/>
  <c r="G567"/>
  <c r="G566" s="1"/>
  <c r="F564"/>
  <c r="F563" s="1"/>
  <c r="G570"/>
  <c r="G569" s="1"/>
  <c r="F594"/>
  <c r="F593" s="1"/>
  <c r="F592" s="1"/>
  <c r="F661"/>
  <c r="F660" s="1"/>
  <c r="F659" s="1"/>
  <c r="G670"/>
  <c r="F704"/>
  <c r="F703" s="1"/>
  <c r="F702" s="1"/>
  <c r="F701" s="1"/>
  <c r="F1193"/>
  <c r="F1192" s="1"/>
  <c r="F1191" s="1"/>
  <c r="F1190" s="1"/>
  <c r="F1219"/>
  <c r="F1218" s="1"/>
  <c r="F1217" s="1"/>
  <c r="G588"/>
  <c r="F556"/>
  <c r="F489"/>
  <c r="F488"/>
  <c r="G243"/>
  <c r="G1480"/>
  <c r="G1479" s="1"/>
  <c r="G766"/>
  <c r="G765"/>
  <c r="G764" s="1"/>
  <c r="G763" s="1"/>
  <c r="F1621"/>
  <c r="G1726"/>
  <c r="G1725" s="1"/>
  <c r="G1724" s="1"/>
  <c r="G1723" s="1"/>
  <c r="G1721" s="1"/>
  <c r="G922"/>
  <c r="G921" s="1"/>
  <c r="F988"/>
  <c r="F987" s="1"/>
  <c r="F986" s="1"/>
  <c r="F1601"/>
  <c r="F87"/>
  <c r="F227"/>
  <c r="F165"/>
  <c r="F164" s="1"/>
  <c r="F257"/>
  <c r="F605"/>
  <c r="F604" s="1"/>
  <c r="F603" s="1"/>
  <c r="F1558"/>
  <c r="F1557" s="1"/>
  <c r="F1556" s="1"/>
  <c r="F1228"/>
  <c r="F1227" s="1"/>
  <c r="F1226" s="1"/>
  <c r="F230"/>
  <c r="G230"/>
  <c r="G262"/>
  <c r="F771"/>
  <c r="F770" s="1"/>
  <c r="F769" s="1"/>
  <c r="F768" s="1"/>
  <c r="F238"/>
  <c r="F237" s="1"/>
  <c r="G235"/>
  <c r="G234" s="1"/>
  <c r="F802"/>
  <c r="F801" s="1"/>
  <c r="G1446"/>
  <c r="G1445" s="1"/>
  <c r="G1582"/>
  <c r="G1581" s="1"/>
  <c r="G1139"/>
  <c r="G1138" s="1"/>
  <c r="F1007"/>
  <c r="F1006" s="1"/>
  <c r="G1082"/>
  <c r="G1081" s="1"/>
  <c r="G1080" s="1"/>
  <c r="G778"/>
  <c r="G199"/>
  <c r="F115"/>
  <c r="F45"/>
  <c r="G195"/>
  <c r="G194" s="1"/>
  <c r="F208"/>
  <c r="F171"/>
  <c r="F170" s="1"/>
  <c r="G1605"/>
  <c r="G824"/>
  <c r="G823" s="1"/>
  <c r="G822" s="1"/>
  <c r="G821" s="1"/>
  <c r="G1019"/>
  <c r="G1018" s="1"/>
  <c r="G1686"/>
  <c r="G1685" s="1"/>
  <c r="G1619"/>
  <c r="G1618" s="1"/>
  <c r="G1617" s="1"/>
  <c r="G709"/>
  <c r="G708" s="1"/>
  <c r="G707" s="1"/>
  <c r="G706" s="1"/>
  <c r="G727"/>
  <c r="G726" s="1"/>
  <c r="G788"/>
  <c r="G786"/>
  <c r="G799"/>
  <c r="G798" s="1"/>
  <c r="G918"/>
  <c r="G917" s="1"/>
  <c r="F937"/>
  <c r="F936" s="1"/>
  <c r="F941"/>
  <c r="F940" s="1"/>
  <c r="G953"/>
  <c r="G952" s="1"/>
  <c r="F978"/>
  <c r="F977" s="1"/>
  <c r="G1066"/>
  <c r="G1065" s="1"/>
  <c r="G1060" s="1"/>
  <c r="G1085"/>
  <c r="G1084" s="1"/>
  <c r="F1091"/>
  <c r="F1090" s="1"/>
  <c r="F1103"/>
  <c r="F1102" s="1"/>
  <c r="F1101" s="1"/>
  <c r="F1109"/>
  <c r="F1108" s="1"/>
  <c r="F1136"/>
  <c r="F1135" s="1"/>
  <c r="F1147"/>
  <c r="F1146" s="1"/>
  <c r="F1145" s="1"/>
  <c r="F1144" s="1"/>
  <c r="G1162"/>
  <c r="G1161" s="1"/>
  <c r="G1160" s="1"/>
  <c r="G1159" s="1"/>
  <c r="G1440"/>
  <c r="G1439" s="1"/>
  <c r="G1525"/>
  <c r="G1524" s="1"/>
  <c r="F1550"/>
  <c r="F1549"/>
  <c r="F1548" s="1"/>
  <c r="G1561"/>
  <c r="G1560"/>
  <c r="G1595"/>
  <c r="G1594" s="1"/>
  <c r="F1598"/>
  <c r="F1597" s="1"/>
  <c r="G1638"/>
  <c r="G1637" s="1"/>
  <c r="F1699"/>
  <c r="F1698" s="1"/>
  <c r="F1697" s="1"/>
  <c r="F1704"/>
  <c r="F1703" s="1"/>
  <c r="F1702" s="1"/>
  <c r="F1701" s="1"/>
  <c r="G188"/>
  <c r="G489"/>
  <c r="G488" s="1"/>
  <c r="G416"/>
  <c r="G815"/>
  <c r="G814" s="1"/>
  <c r="G813" s="1"/>
  <c r="G1215"/>
  <c r="G1214" s="1"/>
  <c r="G372"/>
  <c r="G371" s="1"/>
  <c r="G370" s="1"/>
  <c r="G365" s="1"/>
  <c r="F858"/>
  <c r="F857" s="1"/>
  <c r="F584"/>
  <c r="F372"/>
  <c r="G855"/>
  <c r="G854" s="1"/>
  <c r="F1052"/>
  <c r="F1051" s="1"/>
  <c r="F133"/>
  <c r="F132" s="1"/>
  <c r="F131" s="1"/>
  <c r="F130" s="1"/>
  <c r="F129" s="1"/>
  <c r="G478"/>
  <c r="G477" s="1"/>
  <c r="F201"/>
  <c r="G1540"/>
  <c r="G1539" s="1"/>
  <c r="G1470"/>
  <c r="G1469" s="1"/>
  <c r="F580"/>
  <c r="F579" s="1"/>
  <c r="F578" s="1"/>
  <c r="G24"/>
  <c r="G23" s="1"/>
  <c r="G1000"/>
  <c r="G999" s="1"/>
  <c r="F1669"/>
  <c r="F1668" s="1"/>
  <c r="F612"/>
  <c r="F611" s="1"/>
  <c r="F1605"/>
  <c r="F57"/>
  <c r="F374"/>
  <c r="G844"/>
  <c r="G843" s="1"/>
  <c r="G761"/>
  <c r="G760" s="1"/>
  <c r="G759" s="1"/>
  <c r="G758" s="1"/>
  <c r="F690"/>
  <c r="F689" s="1"/>
  <c r="G1117"/>
  <c r="G1116" s="1"/>
  <c r="G1115" s="1"/>
  <c r="G1452"/>
  <c r="G1451" s="1"/>
  <c r="G288"/>
  <c r="G1205"/>
  <c r="G1204" s="1"/>
  <c r="G1203" s="1"/>
  <c r="G1404"/>
  <c r="G1403" s="1"/>
  <c r="F306"/>
  <c r="F335"/>
  <c r="F334" s="1"/>
  <c r="G400"/>
  <c r="G399" s="1"/>
  <c r="G398" s="1"/>
  <c r="G397" s="1"/>
  <c r="F1046"/>
  <c r="F1045" s="1"/>
  <c r="F519"/>
  <c r="F518" s="1"/>
  <c r="G891"/>
  <c r="G890" s="1"/>
  <c r="G889" s="1"/>
  <c r="F1243"/>
  <c r="F1242" s="1"/>
  <c r="F302"/>
  <c r="F82"/>
  <c r="G1180"/>
  <c r="G1179" s="1"/>
  <c r="G1178" s="1"/>
  <c r="F1635"/>
  <c r="F1634" s="1"/>
  <c r="F1627" s="1"/>
  <c r="G435"/>
  <c r="G434" s="1"/>
  <c r="G433" s="1"/>
  <c r="G432" s="1"/>
  <c r="G776"/>
  <c r="F1434"/>
  <c r="F1433" s="1"/>
  <c r="G51"/>
  <c r="F435"/>
  <c r="F434" s="1"/>
  <c r="F433" s="1"/>
  <c r="F432" s="1"/>
  <c r="F761"/>
  <c r="F760" s="1"/>
  <c r="F759" s="1"/>
  <c r="F758" s="1"/>
  <c r="G914"/>
  <c r="G913" s="1"/>
  <c r="G981"/>
  <c r="G980" s="1"/>
  <c r="G976" s="1"/>
  <c r="F77"/>
  <c r="F290"/>
  <c r="F287" s="1"/>
  <c r="F386"/>
  <c r="G1679"/>
  <c r="G1678" s="1"/>
  <c r="G1677" s="1"/>
  <c r="G1513"/>
  <c r="G1512" s="1"/>
  <c r="G1511" s="1"/>
  <c r="G1510" s="1"/>
  <c r="G245"/>
  <c r="G657"/>
  <c r="G656" s="1"/>
  <c r="F119"/>
  <c r="F118" s="1"/>
  <c r="F609"/>
  <c r="F608" s="1"/>
  <c r="G735"/>
  <c r="G734" s="1"/>
  <c r="F1386"/>
  <c r="F1543"/>
  <c r="F1542" s="1"/>
  <c r="G30"/>
  <c r="F1019"/>
  <c r="F1018" s="1"/>
  <c r="F1428"/>
  <c r="F1427" s="1"/>
  <c r="G1013"/>
  <c r="G1012" s="1"/>
  <c r="F997"/>
  <c r="F996" s="1"/>
  <c r="F243"/>
  <c r="G159"/>
  <c r="G158" s="1"/>
  <c r="G302"/>
  <c r="F92"/>
  <c r="F91" s="1"/>
  <c r="F192"/>
  <c r="F617"/>
  <c r="F616" s="1"/>
  <c r="F615" s="1"/>
  <c r="F742"/>
  <c r="F741" s="1"/>
  <c r="F740" s="1"/>
  <c r="F1718"/>
  <c r="F1717" s="1"/>
  <c r="F1716" s="1"/>
  <c r="F1715" s="1"/>
  <c r="F1714" s="1"/>
  <c r="F1712" s="1"/>
  <c r="G281"/>
  <c r="F400"/>
  <c r="F399" s="1"/>
  <c r="F398" s="1"/>
  <c r="F397" s="1"/>
  <c r="F206"/>
  <c r="F1686"/>
  <c r="F1685" s="1"/>
  <c r="G1655"/>
  <c r="G1654" s="1"/>
  <c r="G1653" s="1"/>
  <c r="G1428"/>
  <c r="G1427" s="1"/>
  <c r="G997"/>
  <c r="G996" s="1"/>
  <c r="F1679"/>
  <c r="F1678" s="1"/>
  <c r="F1677" s="1"/>
  <c r="F422"/>
  <c r="F421" s="1"/>
  <c r="F949"/>
  <c r="F948" s="1"/>
  <c r="F1238"/>
  <c r="F1235" s="1"/>
  <c r="F1234" s="1"/>
  <c r="G961"/>
  <c r="G960" s="1"/>
  <c r="G959" s="1"/>
  <c r="G958" s="1"/>
  <c r="G1662"/>
  <c r="G1661" s="1"/>
  <c r="F416"/>
  <c r="G719"/>
  <c r="G718" s="1"/>
  <c r="G717" s="1"/>
  <c r="G716" s="1"/>
  <c r="G264"/>
  <c r="F1345"/>
  <c r="F1344" s="1"/>
  <c r="G1353"/>
  <c r="G1352" s="1"/>
  <c r="G1359"/>
  <c r="G1358" s="1"/>
  <c r="F1353"/>
  <c r="F1352" s="1"/>
  <c r="F1359"/>
  <c r="F1358" s="1"/>
  <c r="G1365"/>
  <c r="G1364" s="1"/>
  <c r="G1363" s="1"/>
  <c r="F1266"/>
  <c r="F1265" s="1"/>
  <c r="F1252"/>
  <c r="F1251" s="1"/>
  <c r="G1281"/>
  <c r="G1280" s="1"/>
  <c r="F1274"/>
  <c r="F1273" s="1"/>
  <c r="F1255"/>
  <c r="F1254" s="1"/>
  <c r="F1250" s="1"/>
  <c r="G1262"/>
  <c r="G1261" s="1"/>
  <c r="F1277"/>
  <c r="F1276" s="1"/>
  <c r="F1332"/>
  <c r="F1331" s="1"/>
  <c r="G1277"/>
  <c r="G1276" s="1"/>
  <c r="G1298"/>
  <c r="F1259"/>
  <c r="F1258" s="1"/>
  <c r="G1305"/>
  <c r="G1304" s="1"/>
  <c r="G1266"/>
  <c r="G1265" s="1"/>
  <c r="F1305"/>
  <c r="F1304" s="1"/>
  <c r="F1296"/>
  <c r="F1295" s="1"/>
  <c r="F1294" s="1"/>
  <c r="F1292"/>
  <c r="F1291" s="1"/>
  <c r="G1316"/>
  <c r="G1315" s="1"/>
  <c r="F1316"/>
  <c r="F1315" s="1"/>
  <c r="G648"/>
  <c r="F646"/>
  <c r="F654"/>
  <c r="F653" s="1"/>
  <c r="F735"/>
  <c r="F734" s="1"/>
  <c r="F1049"/>
  <c r="F1048" s="1"/>
  <c r="F497"/>
  <c r="F496" s="1"/>
  <c r="F1284"/>
  <c r="F1283" s="1"/>
  <c r="F126"/>
  <c r="F125" s="1"/>
  <c r="F124" s="1"/>
  <c r="F123" s="1"/>
  <c r="F122" s="1"/>
  <c r="F322"/>
  <c r="F321" s="1"/>
  <c r="F746"/>
  <c r="F154"/>
  <c r="F153" s="1"/>
  <c r="J1262"/>
  <c r="J1261" s="1"/>
  <c r="H669"/>
  <c r="H668" s="1"/>
  <c r="I216"/>
  <c r="O61"/>
  <c r="R1020"/>
  <c r="Y1020" s="1"/>
  <c r="AF1020" s="1"/>
  <c r="M514"/>
  <c r="M513" s="1"/>
  <c r="M512" s="1"/>
  <c r="M649"/>
  <c r="M648" s="1"/>
  <c r="M787"/>
  <c r="O787" s="1"/>
  <c r="O786" s="1"/>
  <c r="R842"/>
  <c r="Y842" s="1"/>
  <c r="M979"/>
  <c r="M978" s="1"/>
  <c r="M977" s="1"/>
  <c r="M1593"/>
  <c r="O1593" s="1"/>
  <c r="O1592" s="1"/>
  <c r="O1591" s="1"/>
  <c r="M1599"/>
  <c r="O1599" s="1"/>
  <c r="O1598" s="1"/>
  <c r="O1597" s="1"/>
  <c r="M1630"/>
  <c r="M1684"/>
  <c r="O1684" s="1"/>
  <c r="M1710"/>
  <c r="M1709" s="1"/>
  <c r="M1708" s="1"/>
  <c r="M1707" s="1"/>
  <c r="M1706" s="1"/>
  <c r="L710"/>
  <c r="L709" s="1"/>
  <c r="L708" s="1"/>
  <c r="L707" s="1"/>
  <c r="L706" s="1"/>
  <c r="L733"/>
  <c r="L732" s="1"/>
  <c r="L731" s="1"/>
  <c r="L730" s="1"/>
  <c r="L729" s="1"/>
  <c r="L1690"/>
  <c r="M1687"/>
  <c r="O1687" s="1"/>
  <c r="M1705"/>
  <c r="M1704" s="1"/>
  <c r="M1703" s="1"/>
  <c r="M1702" s="1"/>
  <c r="M1701" s="1"/>
  <c r="L705"/>
  <c r="L704" s="1"/>
  <c r="L703" s="1"/>
  <c r="L702" s="1"/>
  <c r="L701" s="1"/>
  <c r="L1670"/>
  <c r="L1669" s="1"/>
  <c r="L1668" s="1"/>
  <c r="L1687"/>
  <c r="L1686" s="1"/>
  <c r="L1685" s="1"/>
  <c r="M652"/>
  <c r="M705"/>
  <c r="O705" s="1"/>
  <c r="M733"/>
  <c r="O733" s="1"/>
  <c r="R749"/>
  <c r="Y749" s="1"/>
  <c r="M789"/>
  <c r="M851"/>
  <c r="M850" s="1"/>
  <c r="M849" s="1"/>
  <c r="M848" s="1"/>
  <c r="M1177"/>
  <c r="O1177" s="1"/>
  <c r="O1176" s="1"/>
  <c r="O1175" s="1"/>
  <c r="O1174" s="1"/>
  <c r="O1173" s="1"/>
  <c r="O1172" s="1"/>
  <c r="L517"/>
  <c r="L651"/>
  <c r="N651" s="1"/>
  <c r="P651" s="1"/>
  <c r="L800"/>
  <c r="L799" s="1"/>
  <c r="L798" s="1"/>
  <c r="L797" s="1"/>
  <c r="L796" s="1"/>
  <c r="L1551"/>
  <c r="L1550" s="1"/>
  <c r="L1549" s="1"/>
  <c r="L1548" s="1"/>
  <c r="L1593"/>
  <c r="L1592" s="1"/>
  <c r="L1591" s="1"/>
  <c r="L1684"/>
  <c r="N1684" s="1"/>
  <c r="L1710"/>
  <c r="L1709" s="1"/>
  <c r="L1708" s="1"/>
  <c r="L1707" s="1"/>
  <c r="L1706" s="1"/>
  <c r="J819"/>
  <c r="J818" s="1"/>
  <c r="J817" s="1"/>
  <c r="J1326"/>
  <c r="J1325" s="1"/>
  <c r="J1609"/>
  <c r="J1608" s="1"/>
  <c r="J1607" s="1"/>
  <c r="J219"/>
  <c r="M517"/>
  <c r="M516" s="1"/>
  <c r="M515" s="1"/>
  <c r="M595"/>
  <c r="O595" s="1"/>
  <c r="O594" s="1"/>
  <c r="O593" s="1"/>
  <c r="O592" s="1"/>
  <c r="O591" s="1"/>
  <c r="M651"/>
  <c r="O651" s="1"/>
  <c r="M800"/>
  <c r="O800" s="1"/>
  <c r="O799" s="1"/>
  <c r="O798" s="1"/>
  <c r="O797" s="1"/>
  <c r="O796" s="1"/>
  <c r="L1177"/>
  <c r="L1176" s="1"/>
  <c r="L1175" s="1"/>
  <c r="L1174" s="1"/>
  <c r="L1173" s="1"/>
  <c r="L1172" s="1"/>
  <c r="L1705"/>
  <c r="J586"/>
  <c r="J761"/>
  <c r="J760" s="1"/>
  <c r="J759" s="1"/>
  <c r="J758" s="1"/>
  <c r="J891"/>
  <c r="J890" s="1"/>
  <c r="L889"/>
  <c r="N1555"/>
  <c r="J1329"/>
  <c r="J1558"/>
  <c r="J1557" s="1"/>
  <c r="J1556" s="1"/>
  <c r="M775"/>
  <c r="M774" s="1"/>
  <c r="M773" s="1"/>
  <c r="O607"/>
  <c r="L1385"/>
  <c r="L1384" s="1"/>
  <c r="L1383" s="1"/>
  <c r="L1382" s="1"/>
  <c r="L1600"/>
  <c r="R263"/>
  <c r="J802"/>
  <c r="J801" s="1"/>
  <c r="R220"/>
  <c r="Y220" s="1"/>
  <c r="AF220" s="1"/>
  <c r="AM220" s="1"/>
  <c r="O687"/>
  <c r="R520"/>
  <c r="R519" s="1"/>
  <c r="R518" s="1"/>
  <c r="J133"/>
  <c r="J132" s="1"/>
  <c r="J131" s="1"/>
  <c r="J130" s="1"/>
  <c r="J129" s="1"/>
  <c r="Q571"/>
  <c r="Q570" s="1"/>
  <c r="Q569" s="1"/>
  <c r="Q975"/>
  <c r="X975" s="1"/>
  <c r="J974"/>
  <c r="J973" s="1"/>
  <c r="J972" s="1"/>
  <c r="R1255"/>
  <c r="R1254" s="1"/>
  <c r="J841"/>
  <c r="J840" s="1"/>
  <c r="Q472"/>
  <c r="Q471" s="1"/>
  <c r="Y473"/>
  <c r="AF473" s="1"/>
  <c r="AM473" s="1"/>
  <c r="Y464"/>
  <c r="AF464" s="1"/>
  <c r="X1083"/>
  <c r="AE1083" s="1"/>
  <c r="U416"/>
  <c r="U45"/>
  <c r="U372"/>
  <c r="U371" s="1"/>
  <c r="U370" s="1"/>
  <c r="U365" s="1"/>
  <c r="U364" s="1"/>
  <c r="T614"/>
  <c r="S687"/>
  <c r="V413"/>
  <c r="V412" s="1"/>
  <c r="V407" s="1"/>
  <c r="V396" s="1"/>
  <c r="U414"/>
  <c r="U1488"/>
  <c r="J45"/>
  <c r="J162"/>
  <c r="J161" s="1"/>
  <c r="Q163"/>
  <c r="J313"/>
  <c r="J312" s="1"/>
  <c r="Q314"/>
  <c r="X314" s="1"/>
  <c r="AE314" s="1"/>
  <c r="Q1447"/>
  <c r="X1447" s="1"/>
  <c r="AE1447" s="1"/>
  <c r="N224"/>
  <c r="P261"/>
  <c r="P260" s="1"/>
  <c r="P259" s="1"/>
  <c r="M607"/>
  <c r="P775"/>
  <c r="P774" s="1"/>
  <c r="P773" s="1"/>
  <c r="K1600"/>
  <c r="O280"/>
  <c r="O279" s="1"/>
  <c r="O278" s="1"/>
  <c r="Q1255"/>
  <c r="Q1254" s="1"/>
  <c r="M1618"/>
  <c r="M1617" s="1"/>
  <c r="K152"/>
  <c r="L299"/>
  <c r="K1060"/>
  <c r="O1488"/>
  <c r="V607"/>
  <c r="T548"/>
  <c r="T547" s="1"/>
  <c r="U548"/>
  <c r="P548"/>
  <c r="K1173"/>
  <c r="K1172" s="1"/>
  <c r="S889"/>
  <c r="V1114"/>
  <c r="J329"/>
  <c r="J328" s="1"/>
  <c r="J327" s="1"/>
  <c r="F328"/>
  <c r="F327" s="1"/>
  <c r="J151"/>
  <c r="J150" s="1"/>
  <c r="J149" s="1"/>
  <c r="J148" s="1"/>
  <c r="F150"/>
  <c r="F149" s="1"/>
  <c r="F148" s="1"/>
  <c r="J658"/>
  <c r="J657" s="1"/>
  <c r="J656" s="1"/>
  <c r="F657"/>
  <c r="F656" s="1"/>
  <c r="Q246"/>
  <c r="X246" s="1"/>
  <c r="AE246" s="1"/>
  <c r="AL246" s="1"/>
  <c r="J245"/>
  <c r="Q1026"/>
  <c r="X1026" s="1"/>
  <c r="AE1026" s="1"/>
  <c r="J1233"/>
  <c r="J1232" s="1"/>
  <c r="J1231" s="1"/>
  <c r="J1230" s="1"/>
  <c r="F1232"/>
  <c r="F1231" s="1"/>
  <c r="F1230" s="1"/>
  <c r="J795"/>
  <c r="Q795" s="1"/>
  <c r="F794"/>
  <c r="F793" s="1"/>
  <c r="Y76"/>
  <c r="R75"/>
  <c r="Y314"/>
  <c r="AF314" s="1"/>
  <c r="AM314" s="1"/>
  <c r="AM313" s="1"/>
  <c r="AM312" s="1"/>
  <c r="R313"/>
  <c r="R312" s="1"/>
  <c r="Y816"/>
  <c r="AF816" s="1"/>
  <c r="R815"/>
  <c r="R814" s="1"/>
  <c r="R813" s="1"/>
  <c r="X258"/>
  <c r="AE258" s="1"/>
  <c r="J714"/>
  <c r="J713" s="1"/>
  <c r="J712" s="1"/>
  <c r="J711" s="1"/>
  <c r="X842"/>
  <c r="AE842" s="1"/>
  <c r="Q841"/>
  <c r="Q840" s="1"/>
  <c r="J777"/>
  <c r="Q777" s="1"/>
  <c r="F776"/>
  <c r="F775" s="1"/>
  <c r="F774" s="1"/>
  <c r="F773" s="1"/>
  <c r="J816"/>
  <c r="Q816" s="1"/>
  <c r="F815"/>
  <c r="F814" s="1"/>
  <c r="F813" s="1"/>
  <c r="F812" s="1"/>
  <c r="Y25"/>
  <c r="R24"/>
  <c r="R23" s="1"/>
  <c r="Y1426"/>
  <c r="AF1426" s="1"/>
  <c r="AM1426" s="1"/>
  <c r="R1425"/>
  <c r="R1424" s="1"/>
  <c r="X52"/>
  <c r="AE52" s="1"/>
  <c r="Q51"/>
  <c r="AE420"/>
  <c r="Q418"/>
  <c r="X538"/>
  <c r="AE538" s="1"/>
  <c r="Q537"/>
  <c r="Q536" s="1"/>
  <c r="Q606"/>
  <c r="Q605" s="1"/>
  <c r="Q604" s="1"/>
  <c r="Q603" s="1"/>
  <c r="J605"/>
  <c r="J604" s="1"/>
  <c r="J603" s="1"/>
  <c r="Q691"/>
  <c r="Q690" s="1"/>
  <c r="Q689" s="1"/>
  <c r="Q688" s="1"/>
  <c r="J690"/>
  <c r="J689" s="1"/>
  <c r="J688" s="1"/>
  <c r="J687" s="1"/>
  <c r="AE892"/>
  <c r="AL892" s="1"/>
  <c r="Q891"/>
  <c r="Q890" s="1"/>
  <c r="F30"/>
  <c r="F29" s="1"/>
  <c r="F22" s="1"/>
  <c r="F21" s="1"/>
  <c r="F20" s="1"/>
  <c r="J189"/>
  <c r="J188" s="1"/>
  <c r="F188"/>
  <c r="J551"/>
  <c r="F550"/>
  <c r="F549" s="1"/>
  <c r="Y120"/>
  <c r="AF120" s="1"/>
  <c r="R119"/>
  <c r="R118" s="1"/>
  <c r="Y510"/>
  <c r="AF510" s="1"/>
  <c r="AM510" s="1"/>
  <c r="R509"/>
  <c r="R508" s="1"/>
  <c r="R507" s="1"/>
  <c r="Y1267"/>
  <c r="AF1267" s="1"/>
  <c r="R1266"/>
  <c r="R1265" s="1"/>
  <c r="Q725"/>
  <c r="Q724" s="1"/>
  <c r="Q723" s="1"/>
  <c r="Q722" s="1"/>
  <c r="Q721" s="1"/>
  <c r="J724"/>
  <c r="J723" s="1"/>
  <c r="J722" s="1"/>
  <c r="J721" s="1"/>
  <c r="J735"/>
  <c r="J734" s="1"/>
  <c r="Q1206"/>
  <c r="Q1205" s="1"/>
  <c r="Q1204" s="1"/>
  <c r="Q1203" s="1"/>
  <c r="J1205"/>
  <c r="J1204" s="1"/>
  <c r="J1203" s="1"/>
  <c r="AE1275"/>
  <c r="Q1274"/>
  <c r="Q1273" s="1"/>
  <c r="AE1604"/>
  <c r="Q1603"/>
  <c r="X1622"/>
  <c r="AE1622" s="1"/>
  <c r="Y982"/>
  <c r="AF982" s="1"/>
  <c r="AF981" s="1"/>
  <c r="AF980" s="1"/>
  <c r="R981"/>
  <c r="R980" s="1"/>
  <c r="R1121"/>
  <c r="R1120" s="1"/>
  <c r="R1119" s="1"/>
  <c r="Y1633"/>
  <c r="AF1633" s="1"/>
  <c r="AF1632" s="1"/>
  <c r="AF1631" s="1"/>
  <c r="R1632"/>
  <c r="R1631" s="1"/>
  <c r="X172"/>
  <c r="Q171"/>
  <c r="Q170" s="1"/>
  <c r="X196"/>
  <c r="AE196" s="1"/>
  <c r="Q195"/>
  <c r="Q194" s="1"/>
  <c r="AE546"/>
  <c r="Q545"/>
  <c r="Q544" s="1"/>
  <c r="Q543" s="1"/>
  <c r="Q542" s="1"/>
  <c r="X587"/>
  <c r="AE587" s="1"/>
  <c r="X671"/>
  <c r="Q670"/>
  <c r="Q669" s="1"/>
  <c r="Q668" s="1"/>
  <c r="Q667" s="1"/>
  <c r="Q949"/>
  <c r="Q948" s="1"/>
  <c r="X1032"/>
  <c r="AE1032" s="1"/>
  <c r="Q1031"/>
  <c r="Q1030" s="1"/>
  <c r="X1122"/>
  <c r="AE1122" s="1"/>
  <c r="Q1121"/>
  <c r="Q1120" s="1"/>
  <c r="Q1119" s="1"/>
  <c r="Q1663"/>
  <c r="X1663" s="1"/>
  <c r="J1662"/>
  <c r="J1661" s="1"/>
  <c r="R188"/>
  <c r="Y301"/>
  <c r="AF301" s="1"/>
  <c r="R300"/>
  <c r="Y1237"/>
  <c r="AF1237" s="1"/>
  <c r="AM1237" s="1"/>
  <c r="X112"/>
  <c r="AE112" s="1"/>
  <c r="AE111" s="1"/>
  <c r="X223"/>
  <c r="AE223" s="1"/>
  <c r="AL223" s="1"/>
  <c r="Q222"/>
  <c r="Q221" s="1"/>
  <c r="AE265"/>
  <c r="Q264"/>
  <c r="X284"/>
  <c r="AE284" s="1"/>
  <c r="AL284" s="1"/>
  <c r="Q283"/>
  <c r="J553"/>
  <c r="J552" s="1"/>
  <c r="X900"/>
  <c r="AE900" s="1"/>
  <c r="X1170"/>
  <c r="X1387"/>
  <c r="AE1387" s="1"/>
  <c r="X1420"/>
  <c r="X1465"/>
  <c r="AE1465" s="1"/>
  <c r="AL1465" s="1"/>
  <c r="X1481"/>
  <c r="AE1481" s="1"/>
  <c r="Q1480"/>
  <c r="Q1479" s="1"/>
  <c r="Y166"/>
  <c r="AF166" s="1"/>
  <c r="AM166" s="1"/>
  <c r="Y193"/>
  <c r="AF193" s="1"/>
  <c r="R192"/>
  <c r="Y242"/>
  <c r="AF242" s="1"/>
  <c r="AM242" s="1"/>
  <c r="R241"/>
  <c r="Y258"/>
  <c r="AF258" s="1"/>
  <c r="AF257" s="1"/>
  <c r="R257"/>
  <c r="Y585"/>
  <c r="AF585" s="1"/>
  <c r="AM585" s="1"/>
  <c r="R584"/>
  <c r="Y1241"/>
  <c r="AF1241" s="1"/>
  <c r="AM1241" s="1"/>
  <c r="R1240"/>
  <c r="X296"/>
  <c r="AE296" s="1"/>
  <c r="AL296" s="1"/>
  <c r="Q295"/>
  <c r="Q294" s="1"/>
  <c r="Q293" s="1"/>
  <c r="Q292" s="1"/>
  <c r="X411"/>
  <c r="AE411" s="1"/>
  <c r="AL411" s="1"/>
  <c r="AS411" s="1"/>
  <c r="Q409"/>
  <c r="Q408" s="1"/>
  <c r="X436"/>
  <c r="Q433"/>
  <c r="Q432" s="1"/>
  <c r="X590"/>
  <c r="AE590" s="1"/>
  <c r="Q742"/>
  <c r="Q741" s="1"/>
  <c r="Q740" s="1"/>
  <c r="X820"/>
  <c r="AE820"/>
  <c r="Q819"/>
  <c r="Q818" s="1"/>
  <c r="Q817" s="1"/>
  <c r="X1237"/>
  <c r="AE1237" s="1"/>
  <c r="Q1236"/>
  <c r="Q1377"/>
  <c r="Q1376" s="1"/>
  <c r="Q1375" s="1"/>
  <c r="Q1374" s="1"/>
  <c r="Q1373" s="1"/>
  <c r="X1426"/>
  <c r="Q1425"/>
  <c r="Q1424" s="1"/>
  <c r="Q1547"/>
  <c r="Q1546" s="1"/>
  <c r="Q1545" s="1"/>
  <c r="J1546"/>
  <c r="J1545" s="1"/>
  <c r="Y218"/>
  <c r="AF218" s="1"/>
  <c r="R217"/>
  <c r="R609"/>
  <c r="R608" s="1"/>
  <c r="R724"/>
  <c r="R723" s="1"/>
  <c r="R722" s="1"/>
  <c r="R721" s="1"/>
  <c r="R782"/>
  <c r="R781" s="1"/>
  <c r="R855"/>
  <c r="R854" s="1"/>
  <c r="R853" s="1"/>
  <c r="R1232"/>
  <c r="R1231" s="1"/>
  <c r="R1230" s="1"/>
  <c r="R1416"/>
  <c r="R1415" s="1"/>
  <c r="R1553"/>
  <c r="R1552" s="1"/>
  <c r="Q27"/>
  <c r="Q26" s="1"/>
  <c r="Q77"/>
  <c r="Q119"/>
  <c r="Q118" s="1"/>
  <c r="Q225"/>
  <c r="Q598"/>
  <c r="Q597" s="1"/>
  <c r="Q596" s="1"/>
  <c r="Q750"/>
  <c r="Q782"/>
  <c r="Q781" s="1"/>
  <c r="Q824"/>
  <c r="Q823" s="1"/>
  <c r="Q822" s="1"/>
  <c r="Q821" s="1"/>
  <c r="Q1019"/>
  <c r="Q1018" s="1"/>
  <c r="Y1586"/>
  <c r="AF1586" s="1"/>
  <c r="AF1585" s="1"/>
  <c r="AF1584" s="1"/>
  <c r="R1585"/>
  <c r="R1584" s="1"/>
  <c r="K81"/>
  <c r="R1112"/>
  <c r="R1111" s="1"/>
  <c r="R1564"/>
  <c r="R1563" s="1"/>
  <c r="K886"/>
  <c r="K885" s="1"/>
  <c r="K884" s="1"/>
  <c r="K61"/>
  <c r="U61"/>
  <c r="S1478"/>
  <c r="S1477" s="1"/>
  <c r="J941"/>
  <c r="J940" s="1"/>
  <c r="K511"/>
  <c r="M141"/>
  <c r="M140" s="1"/>
  <c r="M139" s="1"/>
  <c r="M138" s="1"/>
  <c r="M137" s="1"/>
  <c r="M1478"/>
  <c r="M1477" s="1"/>
  <c r="P1600"/>
  <c r="S836"/>
  <c r="S835" s="1"/>
  <c r="S834" s="1"/>
  <c r="T1114"/>
  <c r="S1488"/>
  <c r="Q1177"/>
  <c r="Q1176" s="1"/>
  <c r="Q1175" s="1"/>
  <c r="Q1174" s="1"/>
  <c r="AD205"/>
  <c r="AC1478"/>
  <c r="AC1477" s="1"/>
  <c r="M687"/>
  <c r="M666" s="1"/>
  <c r="K1555"/>
  <c r="AA454"/>
  <c r="AA453" s="1"/>
  <c r="AA444" s="1"/>
  <c r="AA438" s="1"/>
  <c r="Y1255"/>
  <c r="Y1254" s="1"/>
  <c r="X373"/>
  <c r="AE373" s="1"/>
  <c r="AL373" s="1"/>
  <c r="X1610"/>
  <c r="AE1610" s="1"/>
  <c r="Y1462"/>
  <c r="AF1462" s="1"/>
  <c r="AF1461" s="1"/>
  <c r="AF1460" s="1"/>
  <c r="X1544"/>
  <c r="AE1544" s="1"/>
  <c r="X779"/>
  <c r="Y658"/>
  <c r="AF658" s="1"/>
  <c r="AM658" s="1"/>
  <c r="Q698"/>
  <c r="Q697" s="1"/>
  <c r="Q696" s="1"/>
  <c r="Q695" s="1"/>
  <c r="S666"/>
  <c r="Y1100"/>
  <c r="AF1100" s="1"/>
  <c r="R1277"/>
  <c r="R1276" s="1"/>
  <c r="J1377"/>
  <c r="J1376" s="1"/>
  <c r="J1375" s="1"/>
  <c r="J1374" s="1"/>
  <c r="J1373" s="1"/>
  <c r="L1680"/>
  <c r="L1679"/>
  <c r="L1678" s="1"/>
  <c r="L1677" s="1"/>
  <c r="J1028"/>
  <c r="J1027" s="1"/>
  <c r="J1543"/>
  <c r="J1542" s="1"/>
  <c r="J988"/>
  <c r="J987" s="1"/>
  <c r="J986" s="1"/>
  <c r="J115"/>
  <c r="J110" s="1"/>
  <c r="J145"/>
  <c r="J144" s="1"/>
  <c r="J143" s="1"/>
  <c r="J142" s="1"/>
  <c r="J466"/>
  <c r="J465" s="1"/>
  <c r="J756"/>
  <c r="J755" s="1"/>
  <c r="J754" s="1"/>
  <c r="J753" s="1"/>
  <c r="J752" s="1"/>
  <c r="R88"/>
  <c r="R114"/>
  <c r="R113" s="1"/>
  <c r="R1210"/>
  <c r="R1209" s="1"/>
  <c r="R1208" s="1"/>
  <c r="R1207" s="1"/>
  <c r="R1327"/>
  <c r="Y1327" s="1"/>
  <c r="R1487"/>
  <c r="R1544"/>
  <c r="J210"/>
  <c r="J1322"/>
  <c r="J1321" s="1"/>
  <c r="U889"/>
  <c r="AA61"/>
  <c r="AA74"/>
  <c r="Z205"/>
  <c r="AA216"/>
  <c r="AA224"/>
  <c r="AC254"/>
  <c r="AD454"/>
  <c r="AD453" s="1"/>
  <c r="AD444" s="1"/>
  <c r="AD438" s="1"/>
  <c r="AD687"/>
  <c r="Q1491"/>
  <c r="Q1490" s="1"/>
  <c r="Q1489" s="1"/>
  <c r="R1238"/>
  <c r="R1235" s="1"/>
  <c r="R1234" s="1"/>
  <c r="X1029"/>
  <c r="AE1029" s="1"/>
  <c r="AL1029" s="1"/>
  <c r="X1487"/>
  <c r="X83"/>
  <c r="AE83" s="1"/>
  <c r="AL83" s="1"/>
  <c r="R89"/>
  <c r="Y323"/>
  <c r="AF323" s="1"/>
  <c r="U547"/>
  <c r="V602"/>
  <c r="X467"/>
  <c r="X466" s="1"/>
  <c r="X465" s="1"/>
  <c r="O1660"/>
  <c r="Q1660" s="1"/>
  <c r="L649"/>
  <c r="J217"/>
  <c r="J216" s="1"/>
  <c r="L1700"/>
  <c r="L1699" s="1"/>
  <c r="L1698" s="1"/>
  <c r="L1697" s="1"/>
  <c r="M1680"/>
  <c r="J778"/>
  <c r="J92"/>
  <c r="J91" s="1"/>
  <c r="J855"/>
  <c r="J854" s="1"/>
  <c r="J853" s="1"/>
  <c r="J899"/>
  <c r="J898" s="1"/>
  <c r="J897" s="1"/>
  <c r="J1117"/>
  <c r="J1116" s="1"/>
  <c r="J1115" s="1"/>
  <c r="J1486"/>
  <c r="J1485" s="1"/>
  <c r="R296"/>
  <c r="R460"/>
  <c r="Y460" s="1"/>
  <c r="R892"/>
  <c r="R891" s="1"/>
  <c r="R890" s="1"/>
  <c r="R1029"/>
  <c r="R1079"/>
  <c r="R1078" s="1"/>
  <c r="R1077" s="1"/>
  <c r="R1076" s="1"/>
  <c r="R1447"/>
  <c r="R1446" s="1"/>
  <c r="R1445" s="1"/>
  <c r="R1559"/>
  <c r="R1610"/>
  <c r="R1639"/>
  <c r="Y1639" s="1"/>
  <c r="Y1638" s="1"/>
  <c r="Y1637" s="1"/>
  <c r="R1727"/>
  <c r="R1726" s="1"/>
  <c r="R1725" s="1"/>
  <c r="R1724" s="1"/>
  <c r="R1723" s="1"/>
  <c r="R1721" s="1"/>
  <c r="L687"/>
  <c r="U1555"/>
  <c r="AB56"/>
  <c r="AC205"/>
  <c r="AA240"/>
  <c r="AA299"/>
  <c r="AA298" s="1"/>
  <c r="AA297" s="1"/>
  <c r="Z454"/>
  <c r="Z453" s="1"/>
  <c r="Z444" s="1"/>
  <c r="Z438" s="1"/>
  <c r="AC614"/>
  <c r="AA745"/>
  <c r="AA744" s="1"/>
  <c r="AA739" s="1"/>
  <c r="Y1277"/>
  <c r="Y1276" s="1"/>
  <c r="R1215"/>
  <c r="R1214" s="1"/>
  <c r="Y155"/>
  <c r="AF155" s="1"/>
  <c r="AM155" s="1"/>
  <c r="Y226"/>
  <c r="AF226" s="1"/>
  <c r="M602"/>
  <c r="X417"/>
  <c r="AE417" s="1"/>
  <c r="X1089"/>
  <c r="X1088" s="1"/>
  <c r="X1087" s="1"/>
  <c r="J281"/>
  <c r="J280" s="1"/>
  <c r="J279" s="1"/>
  <c r="M1700"/>
  <c r="M1699" s="1"/>
  <c r="M1698" s="1"/>
  <c r="M1697" s="1"/>
  <c r="J54"/>
  <c r="J53" s="1"/>
  <c r="J241"/>
  <c r="L1599"/>
  <c r="N1599" s="1"/>
  <c r="J1638"/>
  <c r="J1637" s="1"/>
  <c r="J62"/>
  <c r="J61" s="1"/>
  <c r="J82"/>
  <c r="J183"/>
  <c r="J182" s="1"/>
  <c r="J181" s="1"/>
  <c r="J180" s="1"/>
  <c r="J372"/>
  <c r="J509"/>
  <c r="J508" s="1"/>
  <c r="J507" s="1"/>
  <c r="I555"/>
  <c r="J621"/>
  <c r="J620" s="1"/>
  <c r="J619" s="1"/>
  <c r="J680"/>
  <c r="J679" s="1"/>
  <c r="J678" s="1"/>
  <c r="J677" s="1"/>
  <c r="J719"/>
  <c r="J718" s="1"/>
  <c r="J717" s="1"/>
  <c r="J716" s="1"/>
  <c r="R344"/>
  <c r="R343" s="1"/>
  <c r="R342" s="1"/>
  <c r="R341" s="1"/>
  <c r="R340" s="1"/>
  <c r="R339" s="1"/>
  <c r="R338" s="1"/>
  <c r="R382"/>
  <c r="Y382" s="1"/>
  <c r="AF382" s="1"/>
  <c r="R551"/>
  <c r="R550" s="1"/>
  <c r="R549" s="1"/>
  <c r="R1170"/>
  <c r="R1169" s="1"/>
  <c r="R1168" s="1"/>
  <c r="R1167" s="1"/>
  <c r="R1166" s="1"/>
  <c r="R1165" s="1"/>
  <c r="R1378"/>
  <c r="R1377" s="1"/>
  <c r="R1376" s="1"/>
  <c r="R1375" s="1"/>
  <c r="R1374" s="1"/>
  <c r="R1373" s="1"/>
  <c r="R1435"/>
  <c r="R1434" s="1"/>
  <c r="R1433" s="1"/>
  <c r="Z254"/>
  <c r="AB614"/>
  <c r="Q974"/>
  <c r="Q973" s="1"/>
  <c r="Q972" s="1"/>
  <c r="I797"/>
  <c r="I796" s="1"/>
  <c r="I247"/>
  <c r="AD74"/>
  <c r="Q1233"/>
  <c r="X1233" s="1"/>
  <c r="R1019"/>
  <c r="R1018" s="1"/>
  <c r="Q1599"/>
  <c r="Q1598" s="1"/>
  <c r="Q1597" s="1"/>
  <c r="O649"/>
  <c r="O648" s="1"/>
  <c r="F745"/>
  <c r="F744" s="1"/>
  <c r="F739" s="1"/>
  <c r="F385"/>
  <c r="F384" s="1"/>
  <c r="F383" s="1"/>
  <c r="F1600"/>
  <c r="G247"/>
  <c r="F96"/>
  <c r="F95" s="1"/>
  <c r="F94" s="1"/>
  <c r="H29"/>
  <c r="J34"/>
  <c r="I56"/>
  <c r="J264"/>
  <c r="J295"/>
  <c r="J294" s="1"/>
  <c r="J293" s="1"/>
  <c r="J292" s="1"/>
  <c r="I1600"/>
  <c r="U1478"/>
  <c r="U1477" s="1"/>
  <c r="T1511"/>
  <c r="T1510" s="1"/>
  <c r="S1511"/>
  <c r="S1510" s="1"/>
  <c r="Q658"/>
  <c r="Q657" s="1"/>
  <c r="Q656" s="1"/>
  <c r="R545"/>
  <c r="R544" s="1"/>
  <c r="R543" s="1"/>
  <c r="R542" s="1"/>
  <c r="O1705"/>
  <c r="O1704" s="1"/>
  <c r="O1703" s="1"/>
  <c r="O1702" s="1"/>
  <c r="O1701" s="1"/>
  <c r="Y487"/>
  <c r="Y486" s="1"/>
  <c r="Y483" s="1"/>
  <c r="G229"/>
  <c r="G491"/>
  <c r="J51"/>
  <c r="J171"/>
  <c r="J170" s="1"/>
  <c r="J670"/>
  <c r="N1670"/>
  <c r="N1669" s="1"/>
  <c r="N1668" s="1"/>
  <c r="N1667" s="1"/>
  <c r="N1666" s="1"/>
  <c r="N1665" s="1"/>
  <c r="K836"/>
  <c r="I1218"/>
  <c r="I1217" s="1"/>
  <c r="L1114"/>
  <c r="J794"/>
  <c r="J793" s="1"/>
  <c r="Q189"/>
  <c r="Q188"/>
  <c r="M1592"/>
  <c r="M1591" s="1"/>
  <c r="J815"/>
  <c r="J814" s="1"/>
  <c r="J813" s="1"/>
  <c r="J812" s="1"/>
  <c r="K797"/>
  <c r="K796" s="1"/>
  <c r="F254"/>
  <c r="M1683"/>
  <c r="M1682" s="1"/>
  <c r="M1681" s="1"/>
  <c r="H1218"/>
  <c r="H1217" s="1"/>
  <c r="M583"/>
  <c r="M582" s="1"/>
  <c r="M577" s="1"/>
  <c r="P1385"/>
  <c r="P1384" s="1"/>
  <c r="P1383" s="1"/>
  <c r="P1382" s="1"/>
  <c r="O1478"/>
  <c r="O1477" s="1"/>
  <c r="H555"/>
  <c r="J459"/>
  <c r="R1262"/>
  <c r="R1261" s="1"/>
  <c r="F56"/>
  <c r="F483"/>
  <c r="H56"/>
  <c r="I110"/>
  <c r="I261"/>
  <c r="I260" s="1"/>
  <c r="I259" s="1"/>
  <c r="I299"/>
  <c r="H454"/>
  <c r="H453" s="1"/>
  <c r="F187"/>
  <c r="F186" s="1"/>
  <c r="M732"/>
  <c r="M731" s="1"/>
  <c r="M730" s="1"/>
  <c r="M729" s="1"/>
  <c r="Y1083"/>
  <c r="Y557"/>
  <c r="M1114"/>
  <c r="H1618"/>
  <c r="H1617" s="1"/>
  <c r="J1621"/>
  <c r="J1618" s="1"/>
  <c r="J1617" s="1"/>
  <c r="O517"/>
  <c r="Q517" s="1"/>
  <c r="G240"/>
  <c r="F81"/>
  <c r="I385"/>
  <c r="I384" s="1"/>
  <c r="I383" s="1"/>
  <c r="J1395"/>
  <c r="J1394" s="1"/>
  <c r="J771"/>
  <c r="J770" s="1"/>
  <c r="J769" s="1"/>
  <c r="J768" s="1"/>
  <c r="J1309"/>
  <c r="J1308" s="1"/>
  <c r="N74"/>
  <c r="O812"/>
  <c r="O807" s="1"/>
  <c r="N1235"/>
  <c r="N1234" s="1"/>
  <c r="O1250"/>
  <c r="P1250"/>
  <c r="L1250"/>
  <c r="L1478"/>
  <c r="L1477" s="1"/>
  <c r="M1511"/>
  <c r="M1510" s="1"/>
  <c r="M745"/>
  <c r="M744" s="1"/>
  <c r="M739" s="1"/>
  <c r="V216"/>
  <c r="Q735"/>
  <c r="Q734" s="1"/>
  <c r="X571"/>
  <c r="AE571" s="1"/>
  <c r="M786"/>
  <c r="M1176"/>
  <c r="M1175" s="1"/>
  <c r="M1174" s="1"/>
  <c r="F583"/>
  <c r="F582" s="1"/>
  <c r="F577" s="1"/>
  <c r="K591"/>
  <c r="H1291"/>
  <c r="S607"/>
  <c r="F69"/>
  <c r="N1177"/>
  <c r="P1177" s="1"/>
  <c r="W187"/>
  <c r="G86"/>
  <c r="W687"/>
  <c r="W666" s="1"/>
  <c r="I187"/>
  <c r="P1511"/>
  <c r="P1510" s="1"/>
  <c r="M1600"/>
  <c r="AC280"/>
  <c r="AC279" s="1"/>
  <c r="AC278" s="1"/>
  <c r="V224"/>
  <c r="O1600"/>
  <c r="O1618"/>
  <c r="O1617" s="1"/>
  <c r="N1488"/>
  <c r="K1627"/>
  <c r="K1291"/>
  <c r="AC187"/>
  <c r="AC186" s="1"/>
  <c r="AA371"/>
  <c r="AA370" s="1"/>
  <c r="AA365" s="1"/>
  <c r="AA364" s="1"/>
  <c r="H74"/>
  <c r="H976"/>
  <c r="H971" s="1"/>
  <c r="N86"/>
  <c r="M110"/>
  <c r="M109" s="1"/>
  <c r="M108" s="1"/>
  <c r="M107" s="1"/>
  <c r="M216"/>
  <c r="P224"/>
  <c r="N254"/>
  <c r="L413"/>
  <c r="L412" s="1"/>
  <c r="N454"/>
  <c r="N453" s="1"/>
  <c r="L607"/>
  <c r="L602" s="1"/>
  <c r="N614"/>
  <c r="J922"/>
  <c r="J921" s="1"/>
  <c r="J949"/>
  <c r="J948" s="1"/>
  <c r="J1000"/>
  <c r="J999" s="1"/>
  <c r="Q1618"/>
  <c r="Q1617" s="1"/>
  <c r="M29"/>
  <c r="N29"/>
  <c r="M44"/>
  <c r="M43" s="1"/>
  <c r="L56"/>
  <c r="O110"/>
  <c r="M224"/>
  <c r="L240"/>
  <c r="L280"/>
  <c r="L279" s="1"/>
  <c r="L278" s="1"/>
  <c r="M280"/>
  <c r="M279" s="1"/>
  <c r="M278" s="1"/>
  <c r="M299"/>
  <c r="L371"/>
  <c r="L370" s="1"/>
  <c r="L365" s="1"/>
  <c r="L364" s="1"/>
  <c r="O454"/>
  <c r="O453" s="1"/>
  <c r="N775"/>
  <c r="N774" s="1"/>
  <c r="N773" s="1"/>
  <c r="F721"/>
  <c r="F74"/>
  <c r="F454"/>
  <c r="F453" s="1"/>
  <c r="I1235"/>
  <c r="I1234" s="1"/>
  <c r="I1225" s="1"/>
  <c r="I1224" s="1"/>
  <c r="P836"/>
  <c r="P835" s="1"/>
  <c r="P834" s="1"/>
  <c r="K1235"/>
  <c r="K1234" s="1"/>
  <c r="K1225" s="1"/>
  <c r="K1224" s="1"/>
  <c r="K835"/>
  <c r="K834" s="1"/>
  <c r="K688"/>
  <c r="K687" s="1"/>
  <c r="AB152"/>
  <c r="AD1511"/>
  <c r="H205"/>
  <c r="H224"/>
  <c r="H229"/>
  <c r="I287"/>
  <c r="I1385"/>
  <c r="I1384" s="1"/>
  <c r="I1383" s="1"/>
  <c r="I1382" s="1"/>
  <c r="H1478"/>
  <c r="H1477" s="1"/>
  <c r="AB889"/>
  <c r="H607"/>
  <c r="H602" s="1"/>
  <c r="AC583"/>
  <c r="AC582" s="1"/>
  <c r="AC577" s="1"/>
  <c r="Q1672"/>
  <c r="Q1671" s="1"/>
  <c r="X1673"/>
  <c r="AE1673" s="1"/>
  <c r="R306"/>
  <c r="Y307"/>
  <c r="AF307" s="1"/>
  <c r="AM307" s="1"/>
  <c r="Q714"/>
  <c r="Q713" s="1"/>
  <c r="Q712" s="1"/>
  <c r="Q711" s="1"/>
  <c r="Q553"/>
  <c r="Q552" s="1"/>
  <c r="X554"/>
  <c r="N1596"/>
  <c r="N1595" s="1"/>
  <c r="N1594" s="1"/>
  <c r="L1595"/>
  <c r="L1594" s="1"/>
  <c r="Q1025"/>
  <c r="Q1024" s="1"/>
  <c r="J776"/>
  <c r="X606"/>
  <c r="AE606" s="1"/>
  <c r="X1206"/>
  <c r="AE1206" s="1"/>
  <c r="AL1206" s="1"/>
  <c r="R575"/>
  <c r="R574" s="1"/>
  <c r="Q1142"/>
  <c r="Q1141" s="1"/>
  <c r="Q1431"/>
  <c r="Q1430" s="1"/>
  <c r="R794"/>
  <c r="R793" s="1"/>
  <c r="R442"/>
  <c r="R441" s="1"/>
  <c r="R440" s="1"/>
  <c r="R439" s="1"/>
  <c r="R227"/>
  <c r="R224" s="1"/>
  <c r="Q381"/>
  <c r="Q380" s="1"/>
  <c r="Q379" s="1"/>
  <c r="Q378" s="1"/>
  <c r="Q199"/>
  <c r="R1497"/>
  <c r="R1496" s="1"/>
  <c r="R1326"/>
  <c r="R1325" s="1"/>
  <c r="R245"/>
  <c r="R70"/>
  <c r="R69" s="1"/>
  <c r="R1522"/>
  <c r="R1521" s="1"/>
  <c r="R1274"/>
  <c r="R1273" s="1"/>
  <c r="R183"/>
  <c r="R182" s="1"/>
  <c r="R181" s="1"/>
  <c r="R180" s="1"/>
  <c r="J1672"/>
  <c r="J1671" s="1"/>
  <c r="J1667" s="1"/>
  <c r="J1666" s="1"/>
  <c r="J1665" s="1"/>
  <c r="Q1240"/>
  <c r="F548"/>
  <c r="Q343"/>
  <c r="Q342" s="1"/>
  <c r="Q341" s="1"/>
  <c r="Q340" s="1"/>
  <c r="Q339" s="1"/>
  <c r="Q338" s="1"/>
  <c r="R381"/>
  <c r="R380" s="1"/>
  <c r="R379" s="1"/>
  <c r="R378" s="1"/>
  <c r="N800"/>
  <c r="Q612"/>
  <c r="Q611" s="1"/>
  <c r="Q595"/>
  <c r="S595" s="1"/>
  <c r="S594" s="1"/>
  <c r="S593" s="1"/>
  <c r="S592" s="1"/>
  <c r="S591" s="1"/>
  <c r="Q1309"/>
  <c r="Q1308" s="1"/>
  <c r="Q520"/>
  <c r="J531"/>
  <c r="J530" s="1"/>
  <c r="R1305"/>
  <c r="R1304" s="1"/>
  <c r="R961"/>
  <c r="R960" s="1"/>
  <c r="R959" s="1"/>
  <c r="R958" s="1"/>
  <c r="R747"/>
  <c r="Y747" s="1"/>
  <c r="M1690"/>
  <c r="M1689" s="1"/>
  <c r="M1688" s="1"/>
  <c r="J1169"/>
  <c r="J1168" s="1"/>
  <c r="J1167" s="1"/>
  <c r="J1166" s="1"/>
  <c r="J1165" s="1"/>
  <c r="M710"/>
  <c r="O710" s="1"/>
  <c r="J978"/>
  <c r="J977" s="1"/>
  <c r="J976" s="1"/>
  <c r="F86"/>
  <c r="J199"/>
  <c r="J588"/>
  <c r="J1419"/>
  <c r="J1418" s="1"/>
  <c r="J319"/>
  <c r="J318" s="1"/>
  <c r="J575"/>
  <c r="J574" s="1"/>
  <c r="J786"/>
  <c r="J1277"/>
  <c r="J1276" s="1"/>
  <c r="J1718"/>
  <c r="J1717" s="1"/>
  <c r="J1716" s="1"/>
  <c r="J1715" s="1"/>
  <c r="J1714" s="1"/>
  <c r="J1712" s="1"/>
  <c r="R163"/>
  <c r="Y163" s="1"/>
  <c r="R448"/>
  <c r="R532"/>
  <c r="R599"/>
  <c r="R598" s="1"/>
  <c r="R597" s="1"/>
  <c r="R596" s="1"/>
  <c r="R618"/>
  <c r="Y618" s="1"/>
  <c r="R803"/>
  <c r="Y803" s="1"/>
  <c r="R900"/>
  <c r="R1396"/>
  <c r="Y1396" s="1"/>
  <c r="R1501"/>
  <c r="Y1501" s="1"/>
  <c r="R1541"/>
  <c r="R1540" s="1"/>
  <c r="R1539" s="1"/>
  <c r="R1606"/>
  <c r="R1622"/>
  <c r="R1621" s="1"/>
  <c r="R1673"/>
  <c r="R1672" s="1"/>
  <c r="R1671" s="1"/>
  <c r="Z187"/>
  <c r="Z371"/>
  <c r="Z370" s="1"/>
  <c r="Z365" s="1"/>
  <c r="Z364" s="1"/>
  <c r="AA614"/>
  <c r="AD745"/>
  <c r="AD744" s="1"/>
  <c r="AD739" s="1"/>
  <c r="Q575"/>
  <c r="Q574" s="1"/>
  <c r="Q319"/>
  <c r="Q318" s="1"/>
  <c r="R824"/>
  <c r="R823" s="1"/>
  <c r="R822" s="1"/>
  <c r="R821" s="1"/>
  <c r="R607"/>
  <c r="X1255"/>
  <c r="X1254" s="1"/>
  <c r="X1606"/>
  <c r="AE1606" s="1"/>
  <c r="Y520"/>
  <c r="AF520" s="1"/>
  <c r="AM520" s="1"/>
  <c r="S883"/>
  <c r="S882" s="1"/>
  <c r="J612"/>
  <c r="J611" s="1"/>
  <c r="Y1305"/>
  <c r="Y1304" s="1"/>
  <c r="Y1089"/>
  <c r="AF1089" s="1"/>
  <c r="R459"/>
  <c r="M1598"/>
  <c r="M1597" s="1"/>
  <c r="R894"/>
  <c r="R893" s="1"/>
  <c r="M1596"/>
  <c r="J70"/>
  <c r="J69" s="1"/>
  <c r="J13"/>
  <c r="J12" s="1"/>
  <c r="J11" s="1"/>
  <c r="J10" s="1"/>
  <c r="J750"/>
  <c r="J1209"/>
  <c r="J1208" s="1"/>
  <c r="J1207" s="1"/>
  <c r="J1202" s="1"/>
  <c r="J1595"/>
  <c r="J1594" s="1"/>
  <c r="J447"/>
  <c r="J446" s="1"/>
  <c r="J445" s="1"/>
  <c r="J1240"/>
  <c r="J1635"/>
  <c r="J1634" s="1"/>
  <c r="R127"/>
  <c r="Y127" s="1"/>
  <c r="R244"/>
  <c r="R265"/>
  <c r="R415"/>
  <c r="Y415" s="1"/>
  <c r="R587"/>
  <c r="R586" s="1"/>
  <c r="R691"/>
  <c r="R690" s="1"/>
  <c r="R689" s="1"/>
  <c r="R688" s="1"/>
  <c r="R762"/>
  <c r="R871"/>
  <c r="Y871" s="1"/>
  <c r="R1026"/>
  <c r="R1025" s="1"/>
  <c r="R1024" s="1"/>
  <c r="R1206"/>
  <c r="R1205" s="1"/>
  <c r="R1204" s="1"/>
  <c r="R1203" s="1"/>
  <c r="R1432"/>
  <c r="R1517"/>
  <c r="Y1517" s="1"/>
  <c r="R1636"/>
  <c r="R1635" s="1"/>
  <c r="R1634" s="1"/>
  <c r="U614"/>
  <c r="V812"/>
  <c r="V807" s="1"/>
  <c r="AC110"/>
  <c r="AC109" s="1"/>
  <c r="AC108" s="1"/>
  <c r="AC107" s="1"/>
  <c r="AB187"/>
  <c r="AB186" s="1"/>
  <c r="AC216"/>
  <c r="AB224"/>
  <c r="AC240"/>
  <c r="Q70"/>
  <c r="Q69" s="1"/>
  <c r="R1603"/>
  <c r="O1710"/>
  <c r="Q1710" s="1"/>
  <c r="J343"/>
  <c r="J342" s="1"/>
  <c r="J341" s="1"/>
  <c r="J340" s="1"/>
  <c r="J339" s="1"/>
  <c r="J338" s="1"/>
  <c r="Y1104"/>
  <c r="AF1104" s="1"/>
  <c r="Q60"/>
  <c r="X60" s="1"/>
  <c r="R886"/>
  <c r="R885" s="1"/>
  <c r="R884" s="1"/>
  <c r="M655"/>
  <c r="Q961"/>
  <c r="Q960" s="1"/>
  <c r="Q959" s="1"/>
  <c r="Q958" s="1"/>
  <c r="J89"/>
  <c r="J86" s="1"/>
  <c r="M647"/>
  <c r="L655"/>
  <c r="L654" s="1"/>
  <c r="L653" s="1"/>
  <c r="J1255"/>
  <c r="J1254" s="1"/>
  <c r="F413"/>
  <c r="F412" s="1"/>
  <c r="F1618"/>
  <c r="F1617" s="1"/>
  <c r="J1431"/>
  <c r="J1430" s="1"/>
  <c r="J1483"/>
  <c r="J1482" s="1"/>
  <c r="J1478" s="1"/>
  <c r="J1477" s="1"/>
  <c r="J1500"/>
  <c r="J1499" s="1"/>
  <c r="J1488" s="1"/>
  <c r="J1516"/>
  <c r="J1515" s="1"/>
  <c r="J1605"/>
  <c r="J381"/>
  <c r="J380" s="1"/>
  <c r="J379" s="1"/>
  <c r="J378" s="1"/>
  <c r="J961"/>
  <c r="J960" s="1"/>
  <c r="J959" s="1"/>
  <c r="J958" s="1"/>
  <c r="J1288"/>
  <c r="J1287" s="1"/>
  <c r="R48"/>
  <c r="Y48" s="1"/>
  <c r="R78"/>
  <c r="R77" s="1"/>
  <c r="R74" s="1"/>
  <c r="R151"/>
  <c r="R150" s="1"/>
  <c r="R149" s="1"/>
  <c r="R148" s="1"/>
  <c r="R191"/>
  <c r="R190" s="1"/>
  <c r="R202"/>
  <c r="Y202" s="1"/>
  <c r="R223"/>
  <c r="R222" s="1"/>
  <c r="R221" s="1"/>
  <c r="R284"/>
  <c r="R283" s="1"/>
  <c r="R423"/>
  <c r="R422" s="1"/>
  <c r="R421" s="1"/>
  <c r="R1092"/>
  <c r="R1484"/>
  <c r="Y1484" s="1"/>
  <c r="Y1483" s="1"/>
  <c r="Y1482" s="1"/>
  <c r="R1656"/>
  <c r="R1655" s="1"/>
  <c r="R1654" s="1"/>
  <c r="R1653" s="1"/>
  <c r="R1719"/>
  <c r="U198"/>
  <c r="AB44"/>
  <c r="AB43" s="1"/>
  <c r="AB110"/>
  <c r="AA187"/>
  <c r="AA205"/>
  <c r="AB240"/>
  <c r="AD371"/>
  <c r="AD370" s="1"/>
  <c r="AD365" s="1"/>
  <c r="AD364" s="1"/>
  <c r="AB454"/>
  <c r="AB453" s="1"/>
  <c r="AB444" s="1"/>
  <c r="AB438" s="1"/>
  <c r="AA607"/>
  <c r="AA602" s="1"/>
  <c r="AA1555"/>
  <c r="K1478"/>
  <c r="K1477" s="1"/>
  <c r="Z261"/>
  <c r="Z260" s="1"/>
  <c r="Z259" s="1"/>
  <c r="AB1618"/>
  <c r="AB1617" s="1"/>
  <c r="K1255"/>
  <c r="K1254" s="1"/>
  <c r="AD413"/>
  <c r="AD412" s="1"/>
  <c r="AD407" s="1"/>
  <c r="AD396" s="1"/>
  <c r="R62"/>
  <c r="P205"/>
  <c r="AC1600"/>
  <c r="X189"/>
  <c r="AE189" s="1"/>
  <c r="AL189" s="1"/>
  <c r="F669"/>
  <c r="F668" s="1"/>
  <c r="F667" s="1"/>
  <c r="R30"/>
  <c r="M61"/>
  <c r="L224"/>
  <c r="Z1600"/>
  <c r="AD187"/>
  <c r="I81"/>
  <c r="V56"/>
  <c r="AD61"/>
  <c r="Q241"/>
  <c r="X242"/>
  <c r="Q75"/>
  <c r="Q74" s="1"/>
  <c r="X76"/>
  <c r="AE76" s="1"/>
  <c r="X1547"/>
  <c r="AA812"/>
  <c r="AA807" s="1"/>
  <c r="AA1385"/>
  <c r="AA1384" s="1"/>
  <c r="AA1383" s="1"/>
  <c r="AA1382" s="1"/>
  <c r="R719"/>
  <c r="R718" s="1"/>
  <c r="R717" s="1"/>
  <c r="R716" s="1"/>
  <c r="R838"/>
  <c r="R837" s="1"/>
  <c r="S1618"/>
  <c r="S1617" s="1"/>
  <c r="AA29"/>
  <c r="AA22" s="1"/>
  <c r="AA21" s="1"/>
  <c r="AA20" s="1"/>
  <c r="AC56"/>
  <c r="Z61"/>
  <c r="I785"/>
  <c r="P216"/>
  <c r="M614"/>
  <c r="AD666"/>
  <c r="AB775"/>
  <c r="AB774" s="1"/>
  <c r="AB773" s="1"/>
  <c r="AC1235"/>
  <c r="AC1234" s="1"/>
  <c r="AC1225" s="1"/>
  <c r="AC1224" s="1"/>
  <c r="Q787"/>
  <c r="F491"/>
  <c r="Y1181"/>
  <c r="Z836"/>
  <c r="Z835" s="1"/>
  <c r="Z834" s="1"/>
  <c r="F280"/>
  <c r="F279" s="1"/>
  <c r="K1109"/>
  <c r="K1108" s="1"/>
  <c r="AC454"/>
  <c r="AC453" s="1"/>
  <c r="AC444" s="1"/>
  <c r="AC438" s="1"/>
  <c r="O979"/>
  <c r="O978" s="1"/>
  <c r="O977" s="1"/>
  <c r="O976" s="1"/>
  <c r="G1548"/>
  <c r="R285"/>
  <c r="R374"/>
  <c r="R371" s="1"/>
  <c r="R370" s="1"/>
  <c r="R365" s="1"/>
  <c r="AF1305"/>
  <c r="AF1304" s="1"/>
  <c r="Y1662"/>
  <c r="Y1661" s="1"/>
  <c r="P56"/>
  <c r="F61"/>
  <c r="K306"/>
  <c r="Z687"/>
  <c r="Z666" s="1"/>
  <c r="Q1483"/>
  <c r="Q1482" s="1"/>
  <c r="X1484"/>
  <c r="AE1484" s="1"/>
  <c r="AL1484" s="1"/>
  <c r="L786"/>
  <c r="G280"/>
  <c r="G279" s="1"/>
  <c r="G775"/>
  <c r="G774" s="1"/>
  <c r="I784"/>
  <c r="N889"/>
  <c r="N883" s="1"/>
  <c r="N882" s="1"/>
  <c r="H688"/>
  <c r="H687" s="1"/>
  <c r="AD1250"/>
  <c r="H69"/>
  <c r="I591"/>
  <c r="I1060"/>
  <c r="H1173"/>
  <c r="H1172" s="1"/>
  <c r="I1291"/>
  <c r="I1269" s="1"/>
  <c r="R92"/>
  <c r="R91" s="1"/>
  <c r="Y146"/>
  <c r="AF146" s="1"/>
  <c r="AF145" s="1"/>
  <c r="AF144" s="1"/>
  <c r="AF143" s="1"/>
  <c r="AF142" s="1"/>
  <c r="K1676"/>
  <c r="K914"/>
  <c r="K913" s="1"/>
  <c r="K721"/>
  <c r="K224"/>
  <c r="S61"/>
  <c r="T205"/>
  <c r="U216"/>
  <c r="V280"/>
  <c r="V279" s="1"/>
  <c r="V278" s="1"/>
  <c r="T775"/>
  <c r="T774" s="1"/>
  <c r="T773" s="1"/>
  <c r="T836"/>
  <c r="T835" s="1"/>
  <c r="T834" s="1"/>
  <c r="U1114"/>
  <c r="Z240"/>
  <c r="AC413"/>
  <c r="AC412" s="1"/>
  <c r="AC407" s="1"/>
  <c r="AC396" s="1"/>
  <c r="X82"/>
  <c r="X81" s="1"/>
  <c r="O514"/>
  <c r="O513" s="1"/>
  <c r="O512" s="1"/>
  <c r="O1700"/>
  <c r="O1699" s="1"/>
  <c r="O1698" s="1"/>
  <c r="O1697" s="1"/>
  <c r="N61"/>
  <c r="P1114"/>
  <c r="P1618"/>
  <c r="P1617" s="1"/>
  <c r="N687"/>
  <c r="N666"/>
  <c r="W1618"/>
  <c r="W1617" s="1"/>
  <c r="AB413"/>
  <c r="AB412" s="1"/>
  <c r="AB407" s="1"/>
  <c r="AB396" s="1"/>
  <c r="X25"/>
  <c r="AE25" s="1"/>
  <c r="AL25" s="1"/>
  <c r="Q24"/>
  <c r="Q23" s="1"/>
  <c r="J1173"/>
  <c r="J1172" s="1"/>
  <c r="Q89"/>
  <c r="X90"/>
  <c r="AE90" s="1"/>
  <c r="AL90" s="1"/>
  <c r="Q206"/>
  <c r="X207"/>
  <c r="F1173"/>
  <c r="F1172" s="1"/>
  <c r="G555"/>
  <c r="I889"/>
  <c r="I883" s="1"/>
  <c r="I882" s="1"/>
  <c r="R195"/>
  <c r="R194" s="1"/>
  <c r="Y1158"/>
  <c r="R54"/>
  <c r="R53" s="1"/>
  <c r="P614"/>
  <c r="L883"/>
  <c r="L882" s="1"/>
  <c r="H240"/>
  <c r="I1618"/>
  <c r="I1617" s="1"/>
  <c r="Y236"/>
  <c r="Y277"/>
  <c r="AF277" s="1"/>
  <c r="Y373"/>
  <c r="AF373" s="1"/>
  <c r="AM373" s="1"/>
  <c r="M240"/>
  <c r="P254"/>
  <c r="L254"/>
  <c r="Q1112"/>
  <c r="Q1111" s="1"/>
  <c r="K1000"/>
  <c r="K999" s="1"/>
  <c r="S44"/>
  <c r="S43" s="1"/>
  <c r="T56"/>
  <c r="T261"/>
  <c r="T260" s="1"/>
  <c r="T259" s="1"/>
  <c r="W454"/>
  <c r="W453" s="1"/>
  <c r="W444" s="1"/>
  <c r="W438" s="1"/>
  <c r="M704"/>
  <c r="M703" s="1"/>
  <c r="M702" s="1"/>
  <c r="M701" s="1"/>
  <c r="G645"/>
  <c r="F110"/>
  <c r="F109" s="1"/>
  <c r="F108" s="1"/>
  <c r="F107" s="1"/>
  <c r="H247"/>
  <c r="R319"/>
  <c r="R318" s="1"/>
  <c r="R1419"/>
  <c r="R1418" s="1"/>
  <c r="R1449"/>
  <c r="R1448" s="1"/>
  <c r="K187"/>
  <c r="W56"/>
  <c r="U187"/>
  <c r="T607"/>
  <c r="S775"/>
  <c r="S774" s="1"/>
  <c r="S773" s="1"/>
  <c r="V775"/>
  <c r="V774" s="1"/>
  <c r="V773" s="1"/>
  <c r="V1393"/>
  <c r="V1392" s="1"/>
  <c r="Q800"/>
  <c r="S800" s="1"/>
  <c r="U413"/>
  <c r="U412" s="1"/>
  <c r="U407" s="1"/>
  <c r="U396" s="1"/>
  <c r="N979"/>
  <c r="F555"/>
  <c r="K1262"/>
  <c r="K1261" s="1"/>
  <c r="K110"/>
  <c r="T61"/>
  <c r="T254"/>
  <c r="W812"/>
  <c r="AA413"/>
  <c r="AA412" s="1"/>
  <c r="AA407" s="1"/>
  <c r="AA396" s="1"/>
  <c r="J306"/>
  <c r="Q307"/>
  <c r="Q306" s="1"/>
  <c r="AF610"/>
  <c r="AM610" s="1"/>
  <c r="Y609"/>
  <c r="Y608" s="1"/>
  <c r="X622"/>
  <c r="X621" s="1"/>
  <c r="X620" s="1"/>
  <c r="X619" s="1"/>
  <c r="Q621"/>
  <c r="Q620" s="1"/>
  <c r="Q619" s="1"/>
  <c r="AF896"/>
  <c r="AM896" s="1"/>
  <c r="AT896" s="1"/>
  <c r="BA896" s="1"/>
  <c r="BH896" s="1"/>
  <c r="BO896" s="1"/>
  <c r="BQ896" s="1"/>
  <c r="Y894"/>
  <c r="Y893" s="1"/>
  <c r="J1284"/>
  <c r="J1283" s="1"/>
  <c r="Q1285"/>
  <c r="Q1281"/>
  <c r="Q1280" s="1"/>
  <c r="X1282"/>
  <c r="AE1282" s="1"/>
  <c r="H1269"/>
  <c r="S739"/>
  <c r="G1250"/>
  <c r="G835"/>
  <c r="G834" s="1"/>
  <c r="H1060"/>
  <c r="H1667"/>
  <c r="H1666" s="1"/>
  <c r="H1665" s="1"/>
  <c r="O1235"/>
  <c r="O1234" s="1"/>
  <c r="O1225" s="1"/>
  <c r="O1224" s="1"/>
  <c r="L1488"/>
  <c r="K778"/>
  <c r="K775" s="1"/>
  <c r="K774" s="1"/>
  <c r="K773" s="1"/>
  <c r="T1600"/>
  <c r="AD254"/>
  <c r="AB745"/>
  <c r="AB744" s="1"/>
  <c r="AB739" s="1"/>
  <c r="Y300"/>
  <c r="X51"/>
  <c r="R841"/>
  <c r="R840" s="1"/>
  <c r="L976"/>
  <c r="G44"/>
  <c r="G43" s="1"/>
  <c r="I511"/>
  <c r="I506" s="1"/>
  <c r="I505" s="1"/>
  <c r="I504" s="1"/>
  <c r="I721"/>
  <c r="I1250"/>
  <c r="Y52"/>
  <c r="AF52" s="1"/>
  <c r="AM52" s="1"/>
  <c r="R159"/>
  <c r="R158" s="1"/>
  <c r="R152" s="1"/>
  <c r="Y590"/>
  <c r="Y1259"/>
  <c r="Y1258" s="1"/>
  <c r="Y1614"/>
  <c r="Y1613" s="1"/>
  <c r="Y1612" s="1"/>
  <c r="Y1611" s="1"/>
  <c r="R1646"/>
  <c r="R1645" s="1"/>
  <c r="R1644" s="1"/>
  <c r="R1643" s="1"/>
  <c r="N261"/>
  <c r="N260" s="1"/>
  <c r="N259" s="1"/>
  <c r="K210"/>
  <c r="W61"/>
  <c r="W74"/>
  <c r="V187"/>
  <c r="X1236"/>
  <c r="Y241"/>
  <c r="K1590"/>
  <c r="K1589" s="1"/>
  <c r="Y1103"/>
  <c r="Y1102" s="1"/>
  <c r="Y1101" s="1"/>
  <c r="O666"/>
  <c r="M799"/>
  <c r="M798" s="1"/>
  <c r="M797" s="1"/>
  <c r="M796" s="1"/>
  <c r="F785"/>
  <c r="G548"/>
  <c r="G385"/>
  <c r="G384" s="1"/>
  <c r="G383" s="1"/>
  <c r="G364" s="1"/>
  <c r="I224"/>
  <c r="I254"/>
  <c r="H261"/>
  <c r="H260" s="1"/>
  <c r="H259" s="1"/>
  <c r="I1488"/>
  <c r="Y436"/>
  <c r="Y777"/>
  <c r="Y776" s="1"/>
  <c r="R1259"/>
  <c r="R1258" s="1"/>
  <c r="Y1333"/>
  <c r="Y1332" s="1"/>
  <c r="Y1331" s="1"/>
  <c r="L110"/>
  <c r="O216"/>
  <c r="U775"/>
  <c r="U774" s="1"/>
  <c r="U773" s="1"/>
  <c r="AB812"/>
  <c r="AB807" s="1"/>
  <c r="X1142"/>
  <c r="X1141" s="1"/>
  <c r="O602"/>
  <c r="I74"/>
  <c r="H287"/>
  <c r="I454"/>
  <c r="I453" s="1"/>
  <c r="H483"/>
  <c r="J491"/>
  <c r="H1250"/>
  <c r="I1548"/>
  <c r="J1676"/>
  <c r="J1675" s="1"/>
  <c r="O56"/>
  <c r="Q1585"/>
  <c r="Q1584" s="1"/>
  <c r="U56"/>
  <c r="T216"/>
  <c r="T299"/>
  <c r="AB86"/>
  <c r="R989"/>
  <c r="Y989" s="1"/>
  <c r="Y988" s="1"/>
  <c r="Y987" s="1"/>
  <c r="Y986" s="1"/>
  <c r="Z1114"/>
  <c r="G1114"/>
  <c r="AB205"/>
  <c r="U261"/>
  <c r="U260" s="1"/>
  <c r="U259" s="1"/>
  <c r="AF76"/>
  <c r="AM76" s="1"/>
  <c r="AT76" s="1"/>
  <c r="Y75"/>
  <c r="Q1662"/>
  <c r="Q1661" s="1"/>
  <c r="G547"/>
  <c r="AE1420"/>
  <c r="AL1420" s="1"/>
  <c r="X1419"/>
  <c r="X1418" s="1"/>
  <c r="O1709"/>
  <c r="O1708" s="1"/>
  <c r="O1707" s="1"/>
  <c r="O1706" s="1"/>
  <c r="Q303"/>
  <c r="Q302" s="1"/>
  <c r="J302"/>
  <c r="Q323"/>
  <c r="Q322" s="1"/>
  <c r="Q321" s="1"/>
  <c r="J322"/>
  <c r="J321" s="1"/>
  <c r="J580"/>
  <c r="J579" s="1"/>
  <c r="J578" s="1"/>
  <c r="Q581"/>
  <c r="X581" s="1"/>
  <c r="X1431"/>
  <c r="X1430" s="1"/>
  <c r="H511"/>
  <c r="H506" s="1"/>
  <c r="H505" s="1"/>
  <c r="H504" s="1"/>
  <c r="H721"/>
  <c r="AF1122"/>
  <c r="AM1122" s="1"/>
  <c r="Y1121"/>
  <c r="Y1120" s="1"/>
  <c r="Y1119" s="1"/>
  <c r="X1514"/>
  <c r="AE1514" s="1"/>
  <c r="Q1513"/>
  <c r="Q1512" s="1"/>
  <c r="Q313"/>
  <c r="Q312" s="1"/>
  <c r="X612"/>
  <c r="X611" s="1"/>
  <c r="N1176"/>
  <c r="N1175" s="1"/>
  <c r="N1174" s="1"/>
  <c r="N1173" s="1"/>
  <c r="N1172" s="1"/>
  <c r="J797"/>
  <c r="J796" s="1"/>
  <c r="N705"/>
  <c r="N704" s="1"/>
  <c r="N703" s="1"/>
  <c r="N702" s="1"/>
  <c r="N701" s="1"/>
  <c r="M1686"/>
  <c r="M1685"/>
  <c r="G1657"/>
  <c r="F205"/>
  <c r="G152"/>
  <c r="F591"/>
  <c r="G1488"/>
  <c r="G1235"/>
  <c r="G1234" s="1"/>
  <c r="G1225" s="1"/>
  <c r="G1224" s="1"/>
  <c r="G1218"/>
  <c r="G1217" s="1"/>
  <c r="G61"/>
  <c r="J48"/>
  <c r="J792"/>
  <c r="H44"/>
  <c r="H43" s="1"/>
  <c r="H96"/>
  <c r="H95" s="1"/>
  <c r="H94" s="1"/>
  <c r="H254"/>
  <c r="I413"/>
  <c r="I412" s="1"/>
  <c r="I407" s="1"/>
  <c r="I396" s="1"/>
  <c r="H491"/>
  <c r="I775"/>
  <c r="I774" s="1"/>
  <c r="I773" s="1"/>
  <c r="H1548"/>
  <c r="J257"/>
  <c r="J254" s="1"/>
  <c r="Y377"/>
  <c r="Y613"/>
  <c r="Y772"/>
  <c r="Y1032"/>
  <c r="Y1031" s="1"/>
  <c r="Y1030" s="1"/>
  <c r="Y1206"/>
  <c r="Y1205" s="1"/>
  <c r="Y1204" s="1"/>
  <c r="Y1203" s="1"/>
  <c r="Y1281"/>
  <c r="Y1280" s="1"/>
  <c r="Y1429"/>
  <c r="Y1428" s="1"/>
  <c r="Y1427" s="1"/>
  <c r="Y1435"/>
  <c r="J56"/>
  <c r="R1601"/>
  <c r="Y1602"/>
  <c r="Y1601" s="1"/>
  <c r="X1216"/>
  <c r="Q1215"/>
  <c r="Q1214" s="1"/>
  <c r="X1636"/>
  <c r="Q1635"/>
  <c r="Q1634" s="1"/>
  <c r="I61"/>
  <c r="H371"/>
  <c r="H370" s="1"/>
  <c r="H365" s="1"/>
  <c r="R1281"/>
  <c r="R1280" s="1"/>
  <c r="X416"/>
  <c r="Y463"/>
  <c r="Y462" s="1"/>
  <c r="Y461" s="1"/>
  <c r="Y219"/>
  <c r="G29"/>
  <c r="G22" s="1"/>
  <c r="G21" s="1"/>
  <c r="G20" s="1"/>
  <c r="G187"/>
  <c r="G186" s="1"/>
  <c r="G261"/>
  <c r="G260" s="1"/>
  <c r="G259" s="1"/>
  <c r="H591"/>
  <c r="Q1446"/>
  <c r="Q1445" s="1"/>
  <c r="X1082"/>
  <c r="X1081" s="1"/>
  <c r="X1080" s="1"/>
  <c r="N710"/>
  <c r="O1683"/>
  <c r="O1682" s="1"/>
  <c r="O1681" s="1"/>
  <c r="F224"/>
  <c r="H198"/>
  <c r="H197" s="1"/>
  <c r="I607"/>
  <c r="I602" s="1"/>
  <c r="O836"/>
  <c r="O835" s="1"/>
  <c r="O834" s="1"/>
  <c r="AB280"/>
  <c r="AB279" s="1"/>
  <c r="AB278" s="1"/>
  <c r="Z745"/>
  <c r="Z744" s="1"/>
  <c r="Z739" s="1"/>
  <c r="Z812"/>
  <c r="AD1385"/>
  <c r="AD1384" s="1"/>
  <c r="AD1383" s="1"/>
  <c r="AD1382" s="1"/>
  <c r="AC1385"/>
  <c r="AC1384" s="1"/>
  <c r="AC1383" s="1"/>
  <c r="AC1382" s="1"/>
  <c r="AA1618"/>
  <c r="AA1617" s="1"/>
  <c r="F216"/>
  <c r="M56"/>
  <c r="O198"/>
  <c r="O197" s="1"/>
  <c r="O205"/>
  <c r="N240"/>
  <c r="O261"/>
  <c r="O260" s="1"/>
  <c r="O259" s="1"/>
  <c r="P371"/>
  <c r="P370" s="1"/>
  <c r="P365" s="1"/>
  <c r="O889"/>
  <c r="N1618"/>
  <c r="N1617" s="1"/>
  <c r="K918"/>
  <c r="K917" s="1"/>
  <c r="K229"/>
  <c r="V61"/>
  <c r="V86"/>
  <c r="T187"/>
  <c r="T186" s="1"/>
  <c r="S187"/>
  <c r="S186" s="1"/>
  <c r="V198"/>
  <c r="S224"/>
  <c r="W224"/>
  <c r="U240"/>
  <c r="V254"/>
  <c r="U280"/>
  <c r="U279" s="1"/>
  <c r="U278" s="1"/>
  <c r="W371"/>
  <c r="W370" s="1"/>
  <c r="W365" s="1"/>
  <c r="W364" s="1"/>
  <c r="S454"/>
  <c r="S453" s="1"/>
  <c r="W775"/>
  <c r="W774" s="1"/>
  <c r="W773" s="1"/>
  <c r="V1235"/>
  <c r="V1234" s="1"/>
  <c r="AD224"/>
  <c r="AA261"/>
  <c r="AA260" s="1"/>
  <c r="M187"/>
  <c r="M186" s="1"/>
  <c r="L205"/>
  <c r="L216"/>
  <c r="L261"/>
  <c r="L260" s="1"/>
  <c r="L259" s="1"/>
  <c r="P889"/>
  <c r="O1114"/>
  <c r="N744"/>
  <c r="N739" s="1"/>
  <c r="K1277"/>
  <c r="K1276" s="1"/>
  <c r="K1266"/>
  <c r="K1265" s="1"/>
  <c r="K949"/>
  <c r="K948" s="1"/>
  <c r="K941"/>
  <c r="K940" s="1"/>
  <c r="S29"/>
  <c r="U74"/>
  <c r="U86"/>
  <c r="V205"/>
  <c r="V197" s="1"/>
  <c r="U254"/>
  <c r="V583"/>
  <c r="V582" s="1"/>
  <c r="V577" s="1"/>
  <c r="W1600"/>
  <c r="AD607"/>
  <c r="AD602" s="1"/>
  <c r="AC745"/>
  <c r="AC744" s="1"/>
  <c r="AC739" s="1"/>
  <c r="AA883"/>
  <c r="AA882" s="1"/>
  <c r="AB1385"/>
  <c r="AB1384" s="1"/>
  <c r="AB1383" s="1"/>
  <c r="AB1382" s="1"/>
  <c r="AB1478"/>
  <c r="AB1477" s="1"/>
  <c r="AC1488"/>
  <c r="Y1553"/>
  <c r="Y1552" s="1"/>
  <c r="Q62"/>
  <c r="L61"/>
  <c r="P86"/>
  <c r="M198"/>
  <c r="N216"/>
  <c r="O413"/>
  <c r="O412" s="1"/>
  <c r="O407" s="1"/>
  <c r="O396" s="1"/>
  <c r="M548"/>
  <c r="M547" s="1"/>
  <c r="P583"/>
  <c r="P582" s="1"/>
  <c r="P577" s="1"/>
  <c r="L583"/>
  <c r="L582" s="1"/>
  <c r="L577" s="1"/>
  <c r="L1618"/>
  <c r="L1617" s="1"/>
  <c r="Y1143"/>
  <c r="AF1143" s="1"/>
  <c r="AM1143" s="1"/>
  <c r="AT1143" s="1"/>
  <c r="K621"/>
  <c r="K620" s="1"/>
  <c r="K619" s="1"/>
  <c r="K614" s="1"/>
  <c r="K588"/>
  <c r="K583" s="1"/>
  <c r="K582" s="1"/>
  <c r="K577" s="1"/>
  <c r="K388"/>
  <c r="K385" s="1"/>
  <c r="K384" s="1"/>
  <c r="K383" s="1"/>
  <c r="V29"/>
  <c r="T74"/>
  <c r="S74"/>
  <c r="T86"/>
  <c r="S86"/>
  <c r="W86"/>
  <c r="T198"/>
  <c r="T197" s="1"/>
  <c r="U205"/>
  <c r="U224"/>
  <c r="W254"/>
  <c r="S280"/>
  <c r="S279" s="1"/>
  <c r="S278" s="1"/>
  <c r="V371"/>
  <c r="V370" s="1"/>
  <c r="V365" s="1"/>
  <c r="T745"/>
  <c r="T744" s="1"/>
  <c r="T739" s="1"/>
  <c r="U1235"/>
  <c r="U1234" s="1"/>
  <c r="U1225" s="1"/>
  <c r="U1224" s="1"/>
  <c r="T1235"/>
  <c r="T1234" s="1"/>
  <c r="U1385"/>
  <c r="U1384" s="1"/>
  <c r="U1383" s="1"/>
  <c r="U1382" s="1"/>
  <c r="T1385"/>
  <c r="T1384" s="1"/>
  <c r="T1383" s="1"/>
  <c r="T1382" s="1"/>
  <c r="T1478"/>
  <c r="T1477" s="1"/>
  <c r="Z299"/>
  <c r="AA583"/>
  <c r="AA582" s="1"/>
  <c r="AA577" s="1"/>
  <c r="AC687"/>
  <c r="AC666" s="1"/>
  <c r="AB1235"/>
  <c r="AB1234" s="1"/>
  <c r="AE1089"/>
  <c r="AL1089" s="1"/>
  <c r="P787"/>
  <c r="P786" s="1"/>
  <c r="N786"/>
  <c r="Y1497"/>
  <c r="Y1496" s="1"/>
  <c r="X1672"/>
  <c r="X1671" s="1"/>
  <c r="X1028"/>
  <c r="X1027" s="1"/>
  <c r="Y192"/>
  <c r="X111"/>
  <c r="X1281"/>
  <c r="X1280" s="1"/>
  <c r="X1621"/>
  <c r="Y119"/>
  <c r="Y118" s="1"/>
  <c r="X841"/>
  <c r="X840" s="1"/>
  <c r="X257"/>
  <c r="Y472"/>
  <c r="Y471" s="1"/>
  <c r="N1705"/>
  <c r="L1704"/>
  <c r="L1703" s="1"/>
  <c r="L1702" s="1"/>
  <c r="L1701" s="1"/>
  <c r="X146"/>
  <c r="X145" s="1"/>
  <c r="X144" s="1"/>
  <c r="X143" s="1"/>
  <c r="X142" s="1"/>
  <c r="Q145"/>
  <c r="Q144" s="1"/>
  <c r="Q143" s="1"/>
  <c r="Q142" s="1"/>
  <c r="Y1110"/>
  <c r="R1109"/>
  <c r="R1108" s="1"/>
  <c r="X264"/>
  <c r="X199"/>
  <c r="X75"/>
  <c r="Y1632"/>
  <c r="Y1631" s="1"/>
  <c r="Y89"/>
  <c r="Y1266"/>
  <c r="Y1265" s="1"/>
  <c r="X418"/>
  <c r="Y313"/>
  <c r="Y312" s="1"/>
  <c r="Q580"/>
  <c r="Q579" s="1"/>
  <c r="Q578" s="1"/>
  <c r="X819"/>
  <c r="X818" s="1"/>
  <c r="X817" s="1"/>
  <c r="Y306"/>
  <c r="X372"/>
  <c r="Y1240"/>
  <c r="Y584"/>
  <c r="X586"/>
  <c r="Y1522"/>
  <c r="Y1521" s="1"/>
  <c r="X1543"/>
  <c r="X1542" s="1"/>
  <c r="Y225"/>
  <c r="Y1019"/>
  <c r="Y1018" s="1"/>
  <c r="X343"/>
  <c r="X342" s="1"/>
  <c r="X341" s="1"/>
  <c r="X340" s="1"/>
  <c r="X339" s="1"/>
  <c r="X338" s="1"/>
  <c r="L666"/>
  <c r="H667"/>
  <c r="F1667"/>
  <c r="F1666" s="1"/>
  <c r="F1665" s="1"/>
  <c r="G1478"/>
  <c r="G1477" s="1"/>
  <c r="G110"/>
  <c r="G109" s="1"/>
  <c r="G108" s="1"/>
  <c r="G107" s="1"/>
  <c r="H110"/>
  <c r="I205"/>
  <c r="H280"/>
  <c r="H279" s="1"/>
  <c r="H278" s="1"/>
  <c r="H583"/>
  <c r="H582" s="1"/>
  <c r="P29"/>
  <c r="L86"/>
  <c r="P280"/>
  <c r="P279" s="1"/>
  <c r="P278" s="1"/>
  <c r="L836"/>
  <c r="L835" s="1"/>
  <c r="L834" s="1"/>
  <c r="Q1564"/>
  <c r="Q1563" s="1"/>
  <c r="K1365"/>
  <c r="K1364" s="1"/>
  <c r="K1363" s="1"/>
  <c r="K1288"/>
  <c r="K1287" s="1"/>
  <c r="W1478"/>
  <c r="W1477" s="1"/>
  <c r="N1551"/>
  <c r="N1550" s="1"/>
  <c r="N1549" s="1"/>
  <c r="N1548" s="1"/>
  <c r="N1687"/>
  <c r="F688"/>
  <c r="F687" s="1"/>
  <c r="G785"/>
  <c r="G784" s="1"/>
  <c r="F247"/>
  <c r="G413"/>
  <c r="G412" s="1"/>
  <c r="G407" s="1"/>
  <c r="F240"/>
  <c r="H1393"/>
  <c r="H1392" s="1"/>
  <c r="I1511"/>
  <c r="I1510" s="1"/>
  <c r="I1590"/>
  <c r="I1589" s="1"/>
  <c r="H1657"/>
  <c r="H1652"/>
  <c r="H1651" s="1"/>
  <c r="Q1593"/>
  <c r="Q1592" s="1"/>
  <c r="Q1591" s="1"/>
  <c r="N1710"/>
  <c r="F1385"/>
  <c r="F1384" s="1"/>
  <c r="F1383" s="1"/>
  <c r="F1382" s="1"/>
  <c r="G1676"/>
  <c r="F371"/>
  <c r="F370" s="1"/>
  <c r="F365" s="1"/>
  <c r="F198"/>
  <c r="F197" s="1"/>
  <c r="F229"/>
  <c r="G583"/>
  <c r="G582" s="1"/>
  <c r="G577" s="1"/>
  <c r="G541" s="1"/>
  <c r="G1627"/>
  <c r="G1616" s="1"/>
  <c r="G454"/>
  <c r="G453" s="1"/>
  <c r="G444" s="1"/>
  <c r="G438" s="1"/>
  <c r="F261"/>
  <c r="F260" s="1"/>
  <c r="F259" s="1"/>
  <c r="I229"/>
  <c r="I491"/>
  <c r="H645"/>
  <c r="H644"/>
  <c r="H643" s="1"/>
  <c r="H1600"/>
  <c r="H1590" s="1"/>
  <c r="H1589" s="1"/>
  <c r="Y282"/>
  <c r="AF282" s="1"/>
  <c r="R400"/>
  <c r="R399" s="1"/>
  <c r="R398" s="1"/>
  <c r="R397" s="1"/>
  <c r="Y671"/>
  <c r="R697"/>
  <c r="R696" s="1"/>
  <c r="R695" s="1"/>
  <c r="Y735"/>
  <c r="Y734" s="1"/>
  <c r="Y792"/>
  <c r="Y791" s="1"/>
  <c r="Y790" s="1"/>
  <c r="Y1262"/>
  <c r="Y1261" s="1"/>
  <c r="Y1387"/>
  <c r="AF1387" s="1"/>
  <c r="Y1416"/>
  <c r="Y1415" s="1"/>
  <c r="Y1546"/>
  <c r="Y1545" s="1"/>
  <c r="Y1583"/>
  <c r="R1614"/>
  <c r="R1613" s="1"/>
  <c r="R1612" s="1"/>
  <c r="R1611" s="1"/>
  <c r="J914"/>
  <c r="J913" s="1"/>
  <c r="Q1449"/>
  <c r="Q1448" s="1"/>
  <c r="N44"/>
  <c r="N43" s="1"/>
  <c r="P110"/>
  <c r="O187"/>
  <c r="O186" s="1"/>
  <c r="M261"/>
  <c r="M260" s="1"/>
  <c r="M259" s="1"/>
  <c r="P454"/>
  <c r="P453" s="1"/>
  <c r="P444" s="1"/>
  <c r="P438" s="1"/>
  <c r="N583"/>
  <c r="N582" s="1"/>
  <c r="N577" s="1"/>
  <c r="O583"/>
  <c r="O582" s="1"/>
  <c r="L775"/>
  <c r="L774" s="1"/>
  <c r="L773" s="1"/>
  <c r="O1385"/>
  <c r="O1384" s="1"/>
  <c r="O1383" s="1"/>
  <c r="O1382" s="1"/>
  <c r="N1600"/>
  <c r="R1329"/>
  <c r="R1328" s="1"/>
  <c r="K1618"/>
  <c r="K1617" s="1"/>
  <c r="M709"/>
  <c r="M708" s="1"/>
  <c r="M707" s="1"/>
  <c r="M706" s="1"/>
  <c r="F1478"/>
  <c r="F1477" s="1"/>
  <c r="H1235"/>
  <c r="H1234" s="1"/>
  <c r="H1225" s="1"/>
  <c r="H1224" s="1"/>
  <c r="J247"/>
  <c r="R735"/>
  <c r="R734" s="1"/>
  <c r="O29"/>
  <c r="O22" s="1"/>
  <c r="O21" s="1"/>
  <c r="O20" s="1"/>
  <c r="P187"/>
  <c r="P186" s="1"/>
  <c r="W1511"/>
  <c r="Z889"/>
  <c r="K922"/>
  <c r="K921" s="1"/>
  <c r="K894"/>
  <c r="K893" s="1"/>
  <c r="K889" s="1"/>
  <c r="K37"/>
  <c r="S205"/>
  <c r="S254"/>
  <c r="V1488"/>
  <c r="AD261"/>
  <c r="AD260" s="1"/>
  <c r="AD259" s="1"/>
  <c r="AB371"/>
  <c r="AB370" s="1"/>
  <c r="AB365" s="1"/>
  <c r="AB364" s="1"/>
  <c r="Z607"/>
  <c r="Z602" s="1"/>
  <c r="Z614"/>
  <c r="AD889"/>
  <c r="AA1235"/>
  <c r="AA1234" s="1"/>
  <c r="AA1393"/>
  <c r="AA1392" s="1"/>
  <c r="K961"/>
  <c r="K960" s="1"/>
  <c r="K959" s="1"/>
  <c r="K958" s="1"/>
  <c r="V614"/>
  <c r="T889"/>
  <c r="S1114"/>
  <c r="U1393"/>
  <c r="U1392" s="1"/>
  <c r="AC198"/>
  <c r="AD216"/>
  <c r="AD240"/>
  <c r="AD548"/>
  <c r="AD547" s="1"/>
  <c r="AC607"/>
  <c r="AC602" s="1"/>
  <c r="AB687"/>
  <c r="AB666" s="1"/>
  <c r="AC812"/>
  <c r="AC1393"/>
  <c r="AC1392" s="1"/>
  <c r="K1305"/>
  <c r="K1304" s="1"/>
  <c r="K1284"/>
  <c r="K1283" s="1"/>
  <c r="K945"/>
  <c r="K944" s="1"/>
  <c r="K937"/>
  <c r="K936" s="1"/>
  <c r="K56"/>
  <c r="S56"/>
  <c r="V110"/>
  <c r="V109" s="1"/>
  <c r="V108" s="1"/>
  <c r="V107" s="1"/>
  <c r="W216"/>
  <c r="T224"/>
  <c r="W280"/>
  <c r="W279" s="1"/>
  <c r="W278" s="1"/>
  <c r="T454"/>
  <c r="T453" s="1"/>
  <c r="T444" s="1"/>
  <c r="T438" s="1"/>
  <c r="V1618"/>
  <c r="V1617" s="1"/>
  <c r="AA110"/>
  <c r="Z413"/>
  <c r="Z412" s="1"/>
  <c r="Z407" s="1"/>
  <c r="Z396" s="1"/>
  <c r="Z583"/>
  <c r="Z582" s="1"/>
  <c r="Z577" s="1"/>
  <c r="AD583"/>
  <c r="AD582" s="1"/>
  <c r="AD577" s="1"/>
  <c r="AB607"/>
  <c r="AA775"/>
  <c r="AA774"/>
  <c r="AA773" s="1"/>
  <c r="AC1114"/>
  <c r="AD1235"/>
  <c r="AD1234"/>
  <c r="AA1478"/>
  <c r="AA1477" s="1"/>
  <c r="K418"/>
  <c r="K413" s="1"/>
  <c r="K412" s="1"/>
  <c r="K407" s="1"/>
  <c r="K396" s="1"/>
  <c r="K261"/>
  <c r="K260" s="1"/>
  <c r="K259" s="1"/>
  <c r="W44"/>
  <c r="W43" s="1"/>
  <c r="V74"/>
  <c r="U110"/>
  <c r="W205"/>
  <c r="S216"/>
  <c r="U454"/>
  <c r="U453" s="1"/>
  <c r="U444" s="1"/>
  <c r="U438" s="1"/>
  <c r="W607"/>
  <c r="W602" s="1"/>
  <c r="V745"/>
  <c r="V744" s="1"/>
  <c r="V739" s="1"/>
  <c r="W1114"/>
  <c r="S1235"/>
  <c r="S1234" s="1"/>
  <c r="S1225" s="1"/>
  <c r="S1224" s="1"/>
  <c r="W1235"/>
  <c r="W1234" s="1"/>
  <c r="W1225" s="1"/>
  <c r="W1224" s="1"/>
  <c r="U1600"/>
  <c r="S1600"/>
  <c r="Y1271"/>
  <c r="Y1270" s="1"/>
  <c r="AC29"/>
  <c r="Z224"/>
  <c r="AC224"/>
  <c r="AD299"/>
  <c r="AC299"/>
  <c r="Z1235"/>
  <c r="Z1234" s="1"/>
  <c r="Z1225" s="1"/>
  <c r="Z1224" s="1"/>
  <c r="AB1511"/>
  <c r="AB1510" s="1"/>
  <c r="F44"/>
  <c r="F43" s="1"/>
  <c r="AF749"/>
  <c r="AF748" s="1"/>
  <c r="Y748"/>
  <c r="AF989"/>
  <c r="AM989" s="1"/>
  <c r="AF93"/>
  <c r="AM93" s="1"/>
  <c r="Y92"/>
  <c r="Y91" s="1"/>
  <c r="AF196"/>
  <c r="AM196" s="1"/>
  <c r="AT196" s="1"/>
  <c r="Y195"/>
  <c r="Y194" s="1"/>
  <c r="AF209"/>
  <c r="AF208" s="1"/>
  <c r="Y208"/>
  <c r="AF320"/>
  <c r="AM320" s="1"/>
  <c r="AT320" s="1"/>
  <c r="Y319"/>
  <c r="Y318" s="1"/>
  <c r="AF417"/>
  <c r="AF416" s="1"/>
  <c r="Y416"/>
  <c r="AF538"/>
  <c r="AM538" s="1"/>
  <c r="AT538" s="1"/>
  <c r="Y537"/>
  <c r="Y536" s="1"/>
  <c r="X735"/>
  <c r="X734" s="1"/>
  <c r="Y217"/>
  <c r="X89"/>
  <c r="Y442"/>
  <c r="Y441" s="1"/>
  <c r="Y440" s="1"/>
  <c r="Y439" s="1"/>
  <c r="Y227"/>
  <c r="Y224"/>
  <c r="X1464"/>
  <c r="X1463" s="1"/>
  <c r="Y1236"/>
  <c r="Y245"/>
  <c r="X1031"/>
  <c r="X1030" s="1"/>
  <c r="X195"/>
  <c r="X194" s="1"/>
  <c r="X1603"/>
  <c r="Y657"/>
  <c r="Y656" s="1"/>
  <c r="Y322"/>
  <c r="Y321" s="1"/>
  <c r="X891"/>
  <c r="X890" s="1"/>
  <c r="X537"/>
  <c r="X536" s="1"/>
  <c r="Y815"/>
  <c r="Y814" s="1"/>
  <c r="Y813" s="1"/>
  <c r="Y812" s="1"/>
  <c r="X570"/>
  <c r="X569" s="1"/>
  <c r="O516"/>
  <c r="O515" s="1"/>
  <c r="X1446"/>
  <c r="X1445" s="1"/>
  <c r="G1652"/>
  <c r="G1651" s="1"/>
  <c r="F889"/>
  <c r="I614"/>
  <c r="I1075"/>
  <c r="I1478"/>
  <c r="I1477" s="1"/>
  <c r="H1511"/>
  <c r="H1510" s="1"/>
  <c r="AF487"/>
  <c r="AF486" s="1"/>
  <c r="AF483" s="1"/>
  <c r="O1686"/>
  <c r="O1685" s="1"/>
  <c r="Q1687"/>
  <c r="J192"/>
  <c r="Q193"/>
  <c r="J609"/>
  <c r="J608" s="1"/>
  <c r="J607" s="1"/>
  <c r="Q610"/>
  <c r="X610" s="1"/>
  <c r="AF207"/>
  <c r="AM207" s="1"/>
  <c r="Y206"/>
  <c r="AE63"/>
  <c r="AL63" s="1"/>
  <c r="AL62" s="1"/>
  <c r="X62"/>
  <c r="AE226"/>
  <c r="AL226" s="1"/>
  <c r="X225"/>
  <c r="G644"/>
  <c r="F797"/>
  <c r="F796" s="1"/>
  <c r="H548"/>
  <c r="R29"/>
  <c r="AE975"/>
  <c r="AL975" s="1"/>
  <c r="X974"/>
  <c r="X973" s="1"/>
  <c r="X972" s="1"/>
  <c r="N1683"/>
  <c r="N1682"/>
  <c r="N1681" s="1"/>
  <c r="P1684"/>
  <c r="R1684" s="1"/>
  <c r="Q155"/>
  <c r="J154"/>
  <c r="J153"/>
  <c r="J746"/>
  <c r="Q747"/>
  <c r="Q209"/>
  <c r="J208"/>
  <c r="J205" s="1"/>
  <c r="AF31"/>
  <c r="AM31" s="1"/>
  <c r="Y30"/>
  <c r="AF160"/>
  <c r="AM160" s="1"/>
  <c r="Y159"/>
  <c r="Y158" s="1"/>
  <c r="AF411"/>
  <c r="Y410"/>
  <c r="Y409" s="1"/>
  <c r="Y408" s="1"/>
  <c r="X188"/>
  <c r="X1025"/>
  <c r="X1024" s="1"/>
  <c r="X605"/>
  <c r="X604" s="1"/>
  <c r="X603" s="1"/>
  <c r="Y1585"/>
  <c r="Y1584" s="1"/>
  <c r="X1483"/>
  <c r="X1482" s="1"/>
  <c r="X1377"/>
  <c r="X1376" s="1"/>
  <c r="X1375" s="1"/>
  <c r="X1374" s="1"/>
  <c r="X1373" s="1"/>
  <c r="X295"/>
  <c r="X294" s="1"/>
  <c r="X293" s="1"/>
  <c r="X292" s="1"/>
  <c r="Y794"/>
  <c r="Y793" s="1"/>
  <c r="Y257"/>
  <c r="X1386"/>
  <c r="X899"/>
  <c r="X898" s="1"/>
  <c r="X897" s="1"/>
  <c r="X381"/>
  <c r="X380" s="1"/>
  <c r="X379" s="1"/>
  <c r="X378" s="1"/>
  <c r="Y188"/>
  <c r="Y70"/>
  <c r="Y69" s="1"/>
  <c r="X1121"/>
  <c r="X1120" s="1"/>
  <c r="X1119" s="1"/>
  <c r="X545"/>
  <c r="X544" s="1"/>
  <c r="X543" s="1"/>
  <c r="X542" s="1"/>
  <c r="Y1274"/>
  <c r="Y1273" s="1"/>
  <c r="Y981"/>
  <c r="Y980" s="1"/>
  <c r="Y183"/>
  <c r="Y182" s="1"/>
  <c r="Y181" s="1"/>
  <c r="Y180" s="1"/>
  <c r="X1274"/>
  <c r="X1273" s="1"/>
  <c r="X1240"/>
  <c r="Y1425"/>
  <c r="Y1424" s="1"/>
  <c r="Y381"/>
  <c r="Y380" s="1"/>
  <c r="Y379" s="1"/>
  <c r="Y378" s="1"/>
  <c r="X313"/>
  <c r="X312" s="1"/>
  <c r="F976"/>
  <c r="G688"/>
  <c r="G687" s="1"/>
  <c r="G607"/>
  <c r="G602" s="1"/>
  <c r="G511"/>
  <c r="G506" s="1"/>
  <c r="G505" s="1"/>
  <c r="G504" s="1"/>
  <c r="I812"/>
  <c r="I807" s="1"/>
  <c r="AF557"/>
  <c r="AF556" s="1"/>
  <c r="AF555" s="1"/>
  <c r="Y556"/>
  <c r="Y555" s="1"/>
  <c r="J126"/>
  <c r="J125" s="1"/>
  <c r="J124" s="1"/>
  <c r="J123" s="1"/>
  <c r="J122" s="1"/>
  <c r="Q127"/>
  <c r="X127" s="1"/>
  <c r="AF60"/>
  <c r="AM60" s="1"/>
  <c r="Y59"/>
  <c r="AF200"/>
  <c r="AF199" s="1"/>
  <c r="Y199"/>
  <c r="AF212"/>
  <c r="AM212" s="1"/>
  <c r="Y210"/>
  <c r="AF401"/>
  <c r="AF400" s="1"/>
  <c r="AF399" s="1"/>
  <c r="AF398" s="1"/>
  <c r="AF397" s="1"/>
  <c r="Y400"/>
  <c r="Y399" s="1"/>
  <c r="Y398" s="1"/>
  <c r="Y397" s="1"/>
  <c r="AF420"/>
  <c r="AM420" s="1"/>
  <c r="AT420" s="1"/>
  <c r="BA420" s="1"/>
  <c r="Y418"/>
  <c r="AF698"/>
  <c r="AM698" s="1"/>
  <c r="AM697" s="1"/>
  <c r="AM696" s="1"/>
  <c r="AM695" s="1"/>
  <c r="Y697"/>
  <c r="Y696" s="1"/>
  <c r="Y695" s="1"/>
  <c r="AE28"/>
  <c r="X27"/>
  <c r="X26" s="1"/>
  <c r="F1114"/>
  <c r="Y743"/>
  <c r="R742"/>
  <c r="R741"/>
  <c r="R740" s="1"/>
  <c r="AF792"/>
  <c r="AF791" s="1"/>
  <c r="AF790" s="1"/>
  <c r="AF1239"/>
  <c r="AM1239" s="1"/>
  <c r="Y1238"/>
  <c r="AF1333"/>
  <c r="AM1333" s="1"/>
  <c r="AF1429"/>
  <c r="AM1429" s="1"/>
  <c r="AM1428" s="1"/>
  <c r="AM1427" s="1"/>
  <c r="AF1435"/>
  <c r="AM1435" s="1"/>
  <c r="Y1434"/>
  <c r="Y1433" s="1"/>
  <c r="AF1450"/>
  <c r="AM1450" s="1"/>
  <c r="Y1449"/>
  <c r="Y1448" s="1"/>
  <c r="AF1647"/>
  <c r="AM1647" s="1"/>
  <c r="Y1646"/>
  <c r="Y1645" s="1"/>
  <c r="Y1644" s="1"/>
  <c r="Y1643" s="1"/>
  <c r="Q133"/>
  <c r="Q132" s="1"/>
  <c r="Q131" s="1"/>
  <c r="Q130" s="1"/>
  <c r="Q129" s="1"/>
  <c r="X134"/>
  <c r="X133" s="1"/>
  <c r="X132" s="1"/>
  <c r="X131" s="1"/>
  <c r="X130" s="1"/>
  <c r="X129" s="1"/>
  <c r="AE950"/>
  <c r="AL950" s="1"/>
  <c r="X949"/>
  <c r="X948" s="1"/>
  <c r="AE1310"/>
  <c r="AL1310" s="1"/>
  <c r="AL1309" s="1"/>
  <c r="AL1308" s="1"/>
  <c r="X1309"/>
  <c r="X1308" s="1"/>
  <c r="X1327"/>
  <c r="Q1326"/>
  <c r="Q1325" s="1"/>
  <c r="X1396"/>
  <c r="AE1396" s="1"/>
  <c r="AE1395" s="1"/>
  <c r="AE1394" s="1"/>
  <c r="Q1395"/>
  <c r="Q1394" s="1"/>
  <c r="X1517"/>
  <c r="Q1516"/>
  <c r="Q1515" s="1"/>
  <c r="X1719"/>
  <c r="Q1718"/>
  <c r="Q1717" s="1"/>
  <c r="Q1716" s="1"/>
  <c r="Q1715" s="1"/>
  <c r="Q1714" s="1"/>
  <c r="Q1712" s="1"/>
  <c r="M594"/>
  <c r="M593" s="1"/>
  <c r="M592" s="1"/>
  <c r="M591" s="1"/>
  <c r="L1683"/>
  <c r="L1682" s="1"/>
  <c r="L1681" s="1"/>
  <c r="R787"/>
  <c r="T787" s="1"/>
  <c r="R219"/>
  <c r="R216" s="1"/>
  <c r="P705"/>
  <c r="N649"/>
  <c r="N1593"/>
  <c r="N1592" s="1"/>
  <c r="N1591" s="1"/>
  <c r="O1690"/>
  <c r="O851"/>
  <c r="Q851" s="1"/>
  <c r="R748"/>
  <c r="X303"/>
  <c r="AE303" s="1"/>
  <c r="R988"/>
  <c r="R987" s="1"/>
  <c r="R986" s="1"/>
  <c r="I44"/>
  <c r="I43" s="1"/>
  <c r="Y14"/>
  <c r="Y33"/>
  <c r="AF33" s="1"/>
  <c r="Y36"/>
  <c r="Y39"/>
  <c r="Y51"/>
  <c r="R59"/>
  <c r="Y114"/>
  <c r="Y117"/>
  <c r="Y172"/>
  <c r="R199"/>
  <c r="R201"/>
  <c r="R206"/>
  <c r="R208"/>
  <c r="R210"/>
  <c r="R414"/>
  <c r="R416"/>
  <c r="R418"/>
  <c r="Y467"/>
  <c r="AF467" s="1"/>
  <c r="R537"/>
  <c r="R536" s="1"/>
  <c r="Y551"/>
  <c r="R617"/>
  <c r="R616" s="1"/>
  <c r="R615" s="1"/>
  <c r="Y686"/>
  <c r="Y719"/>
  <c r="Y718" s="1"/>
  <c r="Y717" s="1"/>
  <c r="Y716" s="1"/>
  <c r="Y724"/>
  <c r="Y723" s="1"/>
  <c r="Y722" s="1"/>
  <c r="Y721" s="1"/>
  <c r="Y949"/>
  <c r="Y948" s="1"/>
  <c r="AF961"/>
  <c r="AF960" s="1"/>
  <c r="AF959" s="1"/>
  <c r="AF958" s="1"/>
  <c r="Y1063"/>
  <c r="Y1062" s="1"/>
  <c r="Y1061" s="1"/>
  <c r="Y1060" s="1"/>
  <c r="Y1243"/>
  <c r="Y1242" s="1"/>
  <c r="AF1255"/>
  <c r="AF1254" s="1"/>
  <c r="AF1277"/>
  <c r="AF1276" s="1"/>
  <c r="Y1464"/>
  <c r="Y1463" s="1"/>
  <c r="R1546"/>
  <c r="R1545" s="1"/>
  <c r="Y1603"/>
  <c r="R1662"/>
  <c r="R1661" s="1"/>
  <c r="X36"/>
  <c r="X77"/>
  <c r="X74" s="1"/>
  <c r="AF783"/>
  <c r="AM783" s="1"/>
  <c r="Y782"/>
  <c r="Y781" s="1"/>
  <c r="AF887"/>
  <c r="AF886" s="1"/>
  <c r="AF885" s="1"/>
  <c r="AF884" s="1"/>
  <c r="Y886"/>
  <c r="Y885" s="1"/>
  <c r="Y884" s="1"/>
  <c r="AF1583"/>
  <c r="AF1582" s="1"/>
  <c r="AF1581" s="1"/>
  <c r="Y1582"/>
  <c r="Y1581" s="1"/>
  <c r="X14"/>
  <c r="Q13"/>
  <c r="Q12" s="1"/>
  <c r="Q11" s="1"/>
  <c r="Q10" s="1"/>
  <c r="Q9" s="1"/>
  <c r="AE71"/>
  <c r="AL71" s="1"/>
  <c r="X70"/>
  <c r="X69" s="1"/>
  <c r="AE320"/>
  <c r="X319"/>
  <c r="X318" s="1"/>
  <c r="X720"/>
  <c r="Q719"/>
  <c r="Q718" s="1"/>
  <c r="Q717" s="1"/>
  <c r="Q716" s="1"/>
  <c r="AE751"/>
  <c r="AL751" s="1"/>
  <c r="X750"/>
  <c r="X1118"/>
  <c r="Q1117"/>
  <c r="Q1116" s="1"/>
  <c r="Q1115" s="1"/>
  <c r="Q1114" s="1"/>
  <c r="AE1216"/>
  <c r="AL1216" s="1"/>
  <c r="X1215"/>
  <c r="X1214" s="1"/>
  <c r="AE1229"/>
  <c r="AE1228" s="1"/>
  <c r="AE1227" s="1"/>
  <c r="AE1226" s="1"/>
  <c r="X1228"/>
  <c r="X1227" s="1"/>
  <c r="X1226" s="1"/>
  <c r="AE1636"/>
  <c r="AL1636" s="1"/>
  <c r="AE1635"/>
  <c r="AE1634" s="1"/>
  <c r="X1635"/>
  <c r="X1634" s="1"/>
  <c r="AF55"/>
  <c r="AM55" s="1"/>
  <c r="Y54"/>
  <c r="Y53" s="1"/>
  <c r="L648"/>
  <c r="R870"/>
  <c r="R869" s="1"/>
  <c r="R852" s="1"/>
  <c r="R949"/>
  <c r="R948" s="1"/>
  <c r="Y961"/>
  <c r="Y960" s="1"/>
  <c r="Y959" s="1"/>
  <c r="Y958" s="1"/>
  <c r="R1243"/>
  <c r="R1242" s="1"/>
  <c r="R1464"/>
  <c r="R1463" s="1"/>
  <c r="AE1255"/>
  <c r="AE1254" s="1"/>
  <c r="Y757"/>
  <c r="AF757" s="1"/>
  <c r="R756"/>
  <c r="R755" s="1"/>
  <c r="R754" s="1"/>
  <c r="R753" s="1"/>
  <c r="R752" s="1"/>
  <c r="AF839"/>
  <c r="AM839" s="1"/>
  <c r="AM838" s="1"/>
  <c r="AM837" s="1"/>
  <c r="Y838"/>
  <c r="Y837" s="1"/>
  <c r="AF1032"/>
  <c r="AM1032" s="1"/>
  <c r="AM1031" s="1"/>
  <c r="AM1030" s="1"/>
  <c r="AF1158"/>
  <c r="AM1158" s="1"/>
  <c r="AT1158" s="1"/>
  <c r="Y1157"/>
  <c r="Y1156" s="1"/>
  <c r="Y1155" s="1"/>
  <c r="Y1154" s="1"/>
  <c r="AF1181"/>
  <c r="AM1181" s="1"/>
  <c r="Y1180"/>
  <c r="Y1179" s="1"/>
  <c r="Y1178" s="1"/>
  <c r="Y1386"/>
  <c r="AF1602"/>
  <c r="AM1602" s="1"/>
  <c r="AM1601" s="1"/>
  <c r="Y1620"/>
  <c r="R1619"/>
  <c r="AE576"/>
  <c r="AE575" s="1"/>
  <c r="AE574" s="1"/>
  <c r="X575"/>
  <c r="X574" s="1"/>
  <c r="AE599"/>
  <c r="AL599" s="1"/>
  <c r="X598"/>
  <c r="X597" s="1"/>
  <c r="X596" s="1"/>
  <c r="AE783"/>
  <c r="AL783" s="1"/>
  <c r="AL782" s="1"/>
  <c r="AL781" s="1"/>
  <c r="X782"/>
  <c r="X781" s="1"/>
  <c r="X803"/>
  <c r="Q802"/>
  <c r="Q801" s="1"/>
  <c r="AE825"/>
  <c r="AL825" s="1"/>
  <c r="X824"/>
  <c r="X823" s="1"/>
  <c r="X822" s="1"/>
  <c r="X821" s="1"/>
  <c r="AE1020"/>
  <c r="AE1019" s="1"/>
  <c r="AE1018" s="1"/>
  <c r="X1019"/>
  <c r="X1018" s="1"/>
  <c r="X1513"/>
  <c r="X1512" s="1"/>
  <c r="X1523"/>
  <c r="Q1522"/>
  <c r="Q1521"/>
  <c r="Q1614"/>
  <c r="Q1613" s="1"/>
  <c r="Q1612" s="1"/>
  <c r="Q1611" s="1"/>
  <c r="X1615"/>
  <c r="Q217"/>
  <c r="Q216" s="1"/>
  <c r="X218"/>
  <c r="AE218" s="1"/>
  <c r="Y1099"/>
  <c r="Y1098" s="1"/>
  <c r="Y1097" s="1"/>
  <c r="Y62"/>
  <c r="Y372"/>
  <c r="Y374"/>
  <c r="R410"/>
  <c r="R409" s="1"/>
  <c r="R408" s="1"/>
  <c r="R1063"/>
  <c r="R1062" s="1"/>
  <c r="R1061" s="1"/>
  <c r="R1060" s="1"/>
  <c r="AF1262"/>
  <c r="AF1261" s="1"/>
  <c r="Y1419"/>
  <c r="Y1418" s="1"/>
  <c r="AF613"/>
  <c r="AM613" s="1"/>
  <c r="AF612"/>
  <c r="AF611" s="1"/>
  <c r="Y612"/>
  <c r="Y611" s="1"/>
  <c r="AF772"/>
  <c r="AM772"/>
  <c r="Y771"/>
  <c r="Y770" s="1"/>
  <c r="Y769" s="1"/>
  <c r="Y768" s="1"/>
  <c r="Y811"/>
  <c r="R810"/>
  <c r="R809" s="1"/>
  <c r="R808" s="1"/>
  <c r="AF825"/>
  <c r="AM825" s="1"/>
  <c r="Y824"/>
  <c r="Y823" s="1"/>
  <c r="Y822" s="1"/>
  <c r="Y821" s="1"/>
  <c r="Y975"/>
  <c r="R974"/>
  <c r="R973" s="1"/>
  <c r="R972" s="1"/>
  <c r="Y1079"/>
  <c r="AF1233"/>
  <c r="AM1233" s="1"/>
  <c r="AT1233" s="1"/>
  <c r="BA1233" s="1"/>
  <c r="Y1232"/>
  <c r="Y1231" s="1"/>
  <c r="Y1230" s="1"/>
  <c r="Y1727"/>
  <c r="AE120"/>
  <c r="AL120" s="1"/>
  <c r="X119"/>
  <c r="X118" s="1"/>
  <c r="AE510"/>
  <c r="AL510" s="1"/>
  <c r="AL509" s="1"/>
  <c r="AL508" s="1"/>
  <c r="AL507" s="1"/>
  <c r="X509"/>
  <c r="X508" s="1"/>
  <c r="X507" s="1"/>
  <c r="AE1450"/>
  <c r="AE1449" s="1"/>
  <c r="AE1448" s="1"/>
  <c r="X1449"/>
  <c r="X1448" s="1"/>
  <c r="X1501"/>
  <c r="X1500" s="1"/>
  <c r="X1499" s="1"/>
  <c r="Q1500"/>
  <c r="Q1499" s="1"/>
  <c r="AE1559"/>
  <c r="AL1559" s="1"/>
  <c r="X1558"/>
  <c r="X1557" s="1"/>
  <c r="X1556" s="1"/>
  <c r="X1633"/>
  <c r="X1632" s="1"/>
  <c r="X1631" s="1"/>
  <c r="Q1632"/>
  <c r="Q1631" s="1"/>
  <c r="X1639"/>
  <c r="Q1638"/>
  <c r="Q1637" s="1"/>
  <c r="AE1656"/>
  <c r="AE1655" s="1"/>
  <c r="AE1654" s="1"/>
  <c r="AE1653" s="1"/>
  <c r="X1655"/>
  <c r="X1654" s="1"/>
  <c r="X1653" s="1"/>
  <c r="X55"/>
  <c r="Q54"/>
  <c r="Q53" s="1"/>
  <c r="AF1565"/>
  <c r="AM1565" s="1"/>
  <c r="Y1564"/>
  <c r="Y1563" s="1"/>
  <c r="AE1586"/>
  <c r="AL1586" s="1"/>
  <c r="X1585"/>
  <c r="X1584" s="1"/>
  <c r="X282"/>
  <c r="Q509"/>
  <c r="Q508" s="1"/>
  <c r="Q507" s="1"/>
  <c r="X1620"/>
  <c r="Q1655"/>
  <c r="Q1654" s="1"/>
  <c r="Q1653" s="1"/>
  <c r="X220"/>
  <c r="AE220" s="1"/>
  <c r="AL220" s="1"/>
  <c r="P44"/>
  <c r="P43" s="1"/>
  <c r="L44"/>
  <c r="L43" s="1"/>
  <c r="L1235"/>
  <c r="L1234" s="1"/>
  <c r="L1225" s="1"/>
  <c r="L1224" s="1"/>
  <c r="K669"/>
  <c r="K668"/>
  <c r="K667" s="1"/>
  <c r="K666" s="1"/>
  <c r="AE1565"/>
  <c r="AL1565" s="1"/>
  <c r="AS1565" s="1"/>
  <c r="X1564"/>
  <c r="X1563" s="1"/>
  <c r="AF1492"/>
  <c r="AF1491" s="1"/>
  <c r="AF1490" s="1"/>
  <c r="AF1489" s="1"/>
  <c r="Y1491"/>
  <c r="Y1490" s="1"/>
  <c r="Y1489" s="1"/>
  <c r="Q1228"/>
  <c r="Q1227" s="1"/>
  <c r="Q1226" s="1"/>
  <c r="Q1558"/>
  <c r="Q1557" s="1"/>
  <c r="Q1556" s="1"/>
  <c r="P1235"/>
  <c r="P1234" s="1"/>
  <c r="P1225" s="1"/>
  <c r="P1224" s="1"/>
  <c r="M1235"/>
  <c r="M1234" s="1"/>
  <c r="M1225" s="1"/>
  <c r="M1224" s="1"/>
  <c r="K86"/>
  <c r="AE464"/>
  <c r="AL464" s="1"/>
  <c r="X463"/>
  <c r="X462" s="1"/>
  <c r="X461" s="1"/>
  <c r="AE1492"/>
  <c r="AE1491" s="1"/>
  <c r="AE1490" s="1"/>
  <c r="AE1489" s="1"/>
  <c r="X1491"/>
  <c r="X1490" s="1"/>
  <c r="X1489" s="1"/>
  <c r="R1491"/>
  <c r="R1490" s="1"/>
  <c r="R1489" s="1"/>
  <c r="V299"/>
  <c r="V298" s="1"/>
  <c r="V297" s="1"/>
  <c r="W413"/>
  <c r="W412" s="1"/>
  <c r="W407" s="1"/>
  <c r="W396" s="1"/>
  <c r="W350" s="1"/>
  <c r="S812"/>
  <c r="Q463"/>
  <c r="Q462" s="1"/>
  <c r="Q461" s="1"/>
  <c r="X472"/>
  <c r="X471" s="1"/>
  <c r="K1106"/>
  <c r="K1105" s="1"/>
  <c r="V240"/>
  <c r="T280"/>
  <c r="T279"/>
  <c r="T278" s="1"/>
  <c r="T413"/>
  <c r="T412" s="1"/>
  <c r="T407" s="1"/>
  <c r="S299"/>
  <c r="W299"/>
  <c r="W298" s="1"/>
  <c r="W297" s="1"/>
  <c r="U1511"/>
  <c r="U1510" s="1"/>
  <c r="W1510"/>
  <c r="X1271"/>
  <c r="X1270" s="1"/>
  <c r="AC807"/>
  <c r="AA280"/>
  <c r="AA279" s="1"/>
  <c r="AA278" s="1"/>
  <c r="Z548"/>
  <c r="Z547" s="1"/>
  <c r="AB548"/>
  <c r="AB547" s="1"/>
  <c r="AB299"/>
  <c r="AA1114"/>
  <c r="AD835"/>
  <c r="AD834" s="1"/>
  <c r="AC889"/>
  <c r="AC883" s="1"/>
  <c r="AC882" s="1"/>
  <c r="AA1250"/>
  <c r="Z1478"/>
  <c r="Z1477" s="1"/>
  <c r="AD1478"/>
  <c r="AD1477" s="1"/>
  <c r="AA1511"/>
  <c r="AA1510" s="1"/>
  <c r="Y165"/>
  <c r="Y164" s="1"/>
  <c r="R47"/>
  <c r="R295"/>
  <c r="R294" s="1"/>
  <c r="R293" s="1"/>
  <c r="R292" s="1"/>
  <c r="Y296"/>
  <c r="Y1447"/>
  <c r="Y1446" s="1"/>
  <c r="Y1445" s="1"/>
  <c r="X1609"/>
  <c r="X1608" s="1"/>
  <c r="X1607" s="1"/>
  <c r="Y284"/>
  <c r="Y151"/>
  <c r="Y150" s="1"/>
  <c r="Y149" s="1"/>
  <c r="Y148" s="1"/>
  <c r="N1680"/>
  <c r="R1638"/>
  <c r="R1637" s="1"/>
  <c r="Y1559"/>
  <c r="R1558"/>
  <c r="R1557" s="1"/>
  <c r="R1556" s="1"/>
  <c r="R1555" s="1"/>
  <c r="M1679"/>
  <c r="M1678" s="1"/>
  <c r="M1677" s="1"/>
  <c r="O1680"/>
  <c r="Q1680" s="1"/>
  <c r="Q1679" s="1"/>
  <c r="Q1678" s="1"/>
  <c r="Q1677" s="1"/>
  <c r="R1486"/>
  <c r="R1485" s="1"/>
  <c r="Y1487"/>
  <c r="R87"/>
  <c r="Y88"/>
  <c r="AF88" s="1"/>
  <c r="Y1142"/>
  <c r="Y1141" s="1"/>
  <c r="AF1639"/>
  <c r="AM1639" s="1"/>
  <c r="AT1639" s="1"/>
  <c r="Y1656"/>
  <c r="N1700"/>
  <c r="P1700" s="1"/>
  <c r="Y1610"/>
  <c r="R1609"/>
  <c r="R1608"/>
  <c r="R1607" s="1"/>
  <c r="Y1029"/>
  <c r="AF1029" s="1"/>
  <c r="R1028"/>
  <c r="R1027" s="1"/>
  <c r="Y1544"/>
  <c r="R1543"/>
  <c r="R1542" s="1"/>
  <c r="X698"/>
  <c r="AE698" s="1"/>
  <c r="AE697" s="1"/>
  <c r="AE696" s="1"/>
  <c r="AE695" s="1"/>
  <c r="X24"/>
  <c r="X23" s="1"/>
  <c r="R802"/>
  <c r="R801" s="1"/>
  <c r="X658"/>
  <c r="X657" s="1"/>
  <c r="X656" s="1"/>
  <c r="Y1170"/>
  <c r="Y1169" s="1"/>
  <c r="Y1168" s="1"/>
  <c r="Y1167" s="1"/>
  <c r="Y1166" s="1"/>
  <c r="Y1165" s="1"/>
  <c r="R746"/>
  <c r="Q649"/>
  <c r="R162"/>
  <c r="R161" s="1"/>
  <c r="Y1088"/>
  <c r="Y1087" s="1"/>
  <c r="Y281"/>
  <c r="Y900"/>
  <c r="Y899" s="1"/>
  <c r="Y898" s="1"/>
  <c r="Y897" s="1"/>
  <c r="R899"/>
  <c r="R898" s="1"/>
  <c r="R897" s="1"/>
  <c r="R1091"/>
  <c r="R1090" s="1"/>
  <c r="Y1092"/>
  <c r="Q59"/>
  <c r="Y265"/>
  <c r="R264"/>
  <c r="R1605"/>
  <c r="R1600" s="1"/>
  <c r="Y1606"/>
  <c r="Y1605" s="1"/>
  <c r="X520"/>
  <c r="AE520" s="1"/>
  <c r="AL520" s="1"/>
  <c r="Q519"/>
  <c r="Q518" s="1"/>
  <c r="X714"/>
  <c r="X713" s="1"/>
  <c r="X712" s="1"/>
  <c r="X711" s="1"/>
  <c r="X1205"/>
  <c r="X1204" s="1"/>
  <c r="X1203" s="1"/>
  <c r="M646"/>
  <c r="M645" s="1"/>
  <c r="O647"/>
  <c r="O1596"/>
  <c r="M1595"/>
  <c r="M1594" s="1"/>
  <c r="Y532"/>
  <c r="AF532" s="1"/>
  <c r="R531"/>
  <c r="R530" s="1"/>
  <c r="Y78"/>
  <c r="Y77" s="1"/>
  <c r="Y74" s="1"/>
  <c r="Y1432"/>
  <c r="R1431"/>
  <c r="R1430" s="1"/>
  <c r="Y762"/>
  <c r="AF762" s="1"/>
  <c r="R761"/>
  <c r="R760" s="1"/>
  <c r="R759" s="1"/>
  <c r="R758" s="1"/>
  <c r="P800"/>
  <c r="R800" s="1"/>
  <c r="N799"/>
  <c r="N798" s="1"/>
  <c r="N797" s="1"/>
  <c r="N796" s="1"/>
  <c r="AF777"/>
  <c r="AF776" s="1"/>
  <c r="Y1541"/>
  <c r="N655"/>
  <c r="N654" s="1"/>
  <c r="N653" s="1"/>
  <c r="Y244"/>
  <c r="Y243" s="1"/>
  <c r="R243"/>
  <c r="R240" s="1"/>
  <c r="R126"/>
  <c r="R125" s="1"/>
  <c r="R124" s="1"/>
  <c r="R123" s="1"/>
  <c r="R122" s="1"/>
  <c r="R447"/>
  <c r="R446" s="1"/>
  <c r="R445" s="1"/>
  <c r="Y448"/>
  <c r="Y447" s="1"/>
  <c r="Y446" s="1"/>
  <c r="Y445" s="1"/>
  <c r="Q594"/>
  <c r="Q593" s="1"/>
  <c r="Q592" s="1"/>
  <c r="Q591" s="1"/>
  <c r="Y276"/>
  <c r="Y275" s="1"/>
  <c r="Y274" s="1"/>
  <c r="Y273" s="1"/>
  <c r="Y145"/>
  <c r="Y144" s="1"/>
  <c r="Y143" s="1"/>
  <c r="Y142" s="1"/>
  <c r="Y1636"/>
  <c r="Y519"/>
  <c r="Y518" s="1"/>
  <c r="P979"/>
  <c r="N978"/>
  <c r="N977"/>
  <c r="N976" s="1"/>
  <c r="AF590"/>
  <c r="AF588" s="1"/>
  <c r="Y588"/>
  <c r="P710"/>
  <c r="P709" s="1"/>
  <c r="P708" s="1"/>
  <c r="P707" s="1"/>
  <c r="P706" s="1"/>
  <c r="N709"/>
  <c r="N708" s="1"/>
  <c r="N707" s="1"/>
  <c r="N706" s="1"/>
  <c r="J791"/>
  <c r="J790" s="1"/>
  <c r="Q792"/>
  <c r="R413"/>
  <c r="R412" s="1"/>
  <c r="AE146"/>
  <c r="AL146" s="1"/>
  <c r="N1704"/>
  <c r="N1703" s="1"/>
  <c r="N1702" s="1"/>
  <c r="N1701" s="1"/>
  <c r="P1705"/>
  <c r="R1705" s="1"/>
  <c r="P1687"/>
  <c r="P1686" s="1"/>
  <c r="P1685" s="1"/>
  <c r="N1686"/>
  <c r="N1685" s="1"/>
  <c r="S1593"/>
  <c r="U1593" s="1"/>
  <c r="U1592" s="1"/>
  <c r="U1591" s="1"/>
  <c r="AE803"/>
  <c r="AL803" s="1"/>
  <c r="X802"/>
  <c r="X801" s="1"/>
  <c r="Y756"/>
  <c r="Y755" s="1"/>
  <c r="Y754" s="1"/>
  <c r="Y753" s="1"/>
  <c r="Y752" s="1"/>
  <c r="AE1118"/>
  <c r="AL1118" s="1"/>
  <c r="X1117"/>
  <c r="X1116" s="1"/>
  <c r="X1115" s="1"/>
  <c r="AE720"/>
  <c r="X719"/>
  <c r="X718" s="1"/>
  <c r="X717" s="1"/>
  <c r="X716" s="1"/>
  <c r="AE14"/>
  <c r="AL14" s="1"/>
  <c r="X13"/>
  <c r="X12" s="1"/>
  <c r="X11" s="1"/>
  <c r="X10" s="1"/>
  <c r="X9" s="1"/>
  <c r="AF117"/>
  <c r="AF115" s="1"/>
  <c r="Y115"/>
  <c r="X302"/>
  <c r="R705"/>
  <c r="R704" s="1"/>
  <c r="R703" s="1"/>
  <c r="R702" s="1"/>
  <c r="R701" s="1"/>
  <c r="P704"/>
  <c r="P703" s="1"/>
  <c r="P702" s="1"/>
  <c r="P701" s="1"/>
  <c r="X747"/>
  <c r="X746" s="1"/>
  <c r="Q746"/>
  <c r="X219"/>
  <c r="AE1639"/>
  <c r="AL1639" s="1"/>
  <c r="X1638"/>
  <c r="X1637" s="1"/>
  <c r="AF1079"/>
  <c r="AM1079" s="1"/>
  <c r="Y1078"/>
  <c r="Y1077" s="1"/>
  <c r="Y1076" s="1"/>
  <c r="AF975"/>
  <c r="AM975" s="1"/>
  <c r="Y974"/>
  <c r="Y973" s="1"/>
  <c r="Y972" s="1"/>
  <c r="AF811"/>
  <c r="AM811" s="1"/>
  <c r="Y810"/>
  <c r="Y809" s="1"/>
  <c r="Y808" s="1"/>
  <c r="X217"/>
  <c r="AF551"/>
  <c r="AM551" s="1"/>
  <c r="Y550"/>
  <c r="Y549" s="1"/>
  <c r="Y466"/>
  <c r="Y465" s="1"/>
  <c r="AF36"/>
  <c r="AF34" s="1"/>
  <c r="Y34"/>
  <c r="AE1517"/>
  <c r="AL1517" s="1"/>
  <c r="X1516"/>
  <c r="X1515" s="1"/>
  <c r="AE1327"/>
  <c r="X1326"/>
  <c r="X1325" s="1"/>
  <c r="AF743"/>
  <c r="AM743" s="1"/>
  <c r="Y742"/>
  <c r="Y741" s="1"/>
  <c r="Y740" s="1"/>
  <c r="X155"/>
  <c r="X154" s="1"/>
  <c r="X153" s="1"/>
  <c r="Q154"/>
  <c r="Q153" s="1"/>
  <c r="X193"/>
  <c r="X192" s="1"/>
  <c r="Q192"/>
  <c r="AE1523"/>
  <c r="AL1523" s="1"/>
  <c r="X1522"/>
  <c r="X1521" s="1"/>
  <c r="AF1620"/>
  <c r="AF1619" s="1"/>
  <c r="Y1619"/>
  <c r="AF686"/>
  <c r="AM686" s="1"/>
  <c r="AM685" s="1"/>
  <c r="AM684" s="1"/>
  <c r="AM683" s="1"/>
  <c r="AM682" s="1"/>
  <c r="Y685"/>
  <c r="Y684" s="1"/>
  <c r="Y683" s="1"/>
  <c r="Y682" s="1"/>
  <c r="AF39"/>
  <c r="AM39" s="1"/>
  <c r="AM37" s="1"/>
  <c r="Y37"/>
  <c r="O850"/>
  <c r="O849" s="1"/>
  <c r="O848" s="1"/>
  <c r="AE1620"/>
  <c r="AL1620" s="1"/>
  <c r="X1619"/>
  <c r="AE1633"/>
  <c r="AL1633" s="1"/>
  <c r="AS1633" s="1"/>
  <c r="AE1501"/>
  <c r="AE1500" s="1"/>
  <c r="AE1499" s="1"/>
  <c r="AE1615"/>
  <c r="AL1615"/>
  <c r="AL1614" s="1"/>
  <c r="AL1613" s="1"/>
  <c r="AL1612" s="1"/>
  <c r="AL1611" s="1"/>
  <c r="X1614"/>
  <c r="X1613" s="1"/>
  <c r="X1612" s="1"/>
  <c r="X1611" s="1"/>
  <c r="AF172"/>
  <c r="AF171" s="1"/>
  <c r="AF170" s="1"/>
  <c r="Y171"/>
  <c r="Y170" s="1"/>
  <c r="P1593"/>
  <c r="Q208"/>
  <c r="X209"/>
  <c r="AE209" s="1"/>
  <c r="P1683"/>
  <c r="P1682" s="1"/>
  <c r="P1681" s="1"/>
  <c r="S1687"/>
  <c r="U1687" s="1"/>
  <c r="Q1686"/>
  <c r="Q1685" s="1"/>
  <c r="AF1656"/>
  <c r="AF1655" s="1"/>
  <c r="AF1654" s="1"/>
  <c r="AF1653" s="1"/>
  <c r="Y1655"/>
  <c r="Y1654" s="1"/>
  <c r="Y1653" s="1"/>
  <c r="N1679"/>
  <c r="N1678" s="1"/>
  <c r="N1677" s="1"/>
  <c r="P1680"/>
  <c r="P1679" s="1"/>
  <c r="P1678" s="1"/>
  <c r="P1677" s="1"/>
  <c r="AF1447"/>
  <c r="AF1446" s="1"/>
  <c r="AF1445" s="1"/>
  <c r="AF1544"/>
  <c r="Y1543"/>
  <c r="Y1542" s="1"/>
  <c r="X697"/>
  <c r="X696" s="1"/>
  <c r="X695" s="1"/>
  <c r="AF1487"/>
  <c r="Y1486"/>
  <c r="Y1485" s="1"/>
  <c r="AF296"/>
  <c r="Y295"/>
  <c r="Y294" s="1"/>
  <c r="Y293" s="1"/>
  <c r="Y292" s="1"/>
  <c r="AF1610"/>
  <c r="AF1609" s="1"/>
  <c r="AF1608" s="1"/>
  <c r="AF1607" s="1"/>
  <c r="Y1609"/>
  <c r="Y1608" s="1"/>
  <c r="Y1607" s="1"/>
  <c r="Y1091"/>
  <c r="Y1090" s="1"/>
  <c r="AF1092"/>
  <c r="AF1091" s="1"/>
  <c r="AF1090" s="1"/>
  <c r="P655"/>
  <c r="R655" s="1"/>
  <c r="R654" s="1"/>
  <c r="R653" s="1"/>
  <c r="AF1541"/>
  <c r="Y1540"/>
  <c r="Y1539" s="1"/>
  <c r="X519"/>
  <c r="X518" s="1"/>
  <c r="AF244"/>
  <c r="AM244" s="1"/>
  <c r="AF1432"/>
  <c r="AM1432" s="1"/>
  <c r="Y1431"/>
  <c r="Y1430" s="1"/>
  <c r="AF900"/>
  <c r="Q647"/>
  <c r="Q646" s="1"/>
  <c r="O646"/>
  <c r="O645" s="1"/>
  <c r="AF1606"/>
  <c r="P978"/>
  <c r="P977" s="1"/>
  <c r="P976" s="1"/>
  <c r="P971" s="1"/>
  <c r="P970" s="1"/>
  <c r="R1687"/>
  <c r="R1686" s="1"/>
  <c r="R1685" s="1"/>
  <c r="Q791"/>
  <c r="Q790" s="1"/>
  <c r="X792"/>
  <c r="R710"/>
  <c r="T710" s="1"/>
  <c r="T709" s="1"/>
  <c r="T708" s="1"/>
  <c r="T707" s="1"/>
  <c r="T706" s="1"/>
  <c r="S1592"/>
  <c r="S1591" s="1"/>
  <c r="AC1679"/>
  <c r="AC1678" s="1"/>
  <c r="AC1677" s="1"/>
  <c r="AA1683"/>
  <c r="AA1682" s="1"/>
  <c r="AA1681" s="1"/>
  <c r="AE193"/>
  <c r="AL193" s="1"/>
  <c r="AE155"/>
  <c r="AL155" s="1"/>
  <c r="AE747"/>
  <c r="AL747" s="1"/>
  <c r="AC1683"/>
  <c r="AC1682" s="1"/>
  <c r="AC1681" s="1"/>
  <c r="X208"/>
  <c r="AA1679"/>
  <c r="AA1678" s="1"/>
  <c r="AA1677" s="1"/>
  <c r="Z1679"/>
  <c r="Z1678" s="1"/>
  <c r="Z1677" s="1"/>
  <c r="AD1689"/>
  <c r="AD1688" s="1"/>
  <c r="Z1689"/>
  <c r="Z1688" s="1"/>
  <c r="Z1686"/>
  <c r="Z1685" s="1"/>
  <c r="AA1689"/>
  <c r="AA1688" s="1"/>
  <c r="AA1686"/>
  <c r="AA1685" s="1"/>
  <c r="AB1679"/>
  <c r="AB1678" s="1"/>
  <c r="AB1677" s="1"/>
  <c r="Z1683"/>
  <c r="Z1682" s="1"/>
  <c r="Z1681" s="1"/>
  <c r="AD1683"/>
  <c r="AD1682" s="1"/>
  <c r="AD1681" s="1"/>
  <c r="AC1686"/>
  <c r="AC1685" s="1"/>
  <c r="AB1683"/>
  <c r="AB1682" s="1"/>
  <c r="AB1681" s="1"/>
  <c r="AC1689"/>
  <c r="AC1688" s="1"/>
  <c r="AB1689"/>
  <c r="AB1688" s="1"/>
  <c r="AD1679"/>
  <c r="AD1678" s="1"/>
  <c r="AD1677" s="1"/>
  <c r="AD1686"/>
  <c r="AD1685" s="1"/>
  <c r="AB1686"/>
  <c r="AB1685" s="1"/>
  <c r="O732"/>
  <c r="O731" s="1"/>
  <c r="O730" s="1"/>
  <c r="O729" s="1"/>
  <c r="Q733"/>
  <c r="Q732" s="1"/>
  <c r="Q731" s="1"/>
  <c r="V1096"/>
  <c r="AC1096"/>
  <c r="Y1107"/>
  <c r="R1106"/>
  <c r="R1105" s="1"/>
  <c r="R1096" s="1"/>
  <c r="J1103"/>
  <c r="J1102" s="1"/>
  <c r="J1101" s="1"/>
  <c r="Q1104"/>
  <c r="X1104" s="1"/>
  <c r="G1096"/>
  <c r="AK1096"/>
  <c r="AG1096"/>
  <c r="AM1104"/>
  <c r="AT1104" s="1"/>
  <c r="AF1103"/>
  <c r="AF1102" s="1"/>
  <c r="AF1101" s="1"/>
  <c r="X1107"/>
  <c r="AE1107" s="1"/>
  <c r="AE1106" s="1"/>
  <c r="AE1105" s="1"/>
  <c r="Q1106"/>
  <c r="Q1105" s="1"/>
  <c r="I1096"/>
  <c r="Z1075"/>
  <c r="AD1075"/>
  <c r="AD1074" s="1"/>
  <c r="Q1099"/>
  <c r="Q1098" s="1"/>
  <c r="Q1097" s="1"/>
  <c r="X1100"/>
  <c r="H1096"/>
  <c r="N1096"/>
  <c r="K1096"/>
  <c r="AM1100"/>
  <c r="AT1100" s="1"/>
  <c r="AF1099"/>
  <c r="AF1098" s="1"/>
  <c r="AF1097" s="1"/>
  <c r="AF1113"/>
  <c r="AF1112" s="1"/>
  <c r="AF1111" s="1"/>
  <c r="Y1112"/>
  <c r="Y1111" s="1"/>
  <c r="F1096"/>
  <c r="O1096"/>
  <c r="L1096"/>
  <c r="K1075"/>
  <c r="T1096"/>
  <c r="W1096"/>
  <c r="Z1096"/>
  <c r="AF1088"/>
  <c r="AF1087" s="1"/>
  <c r="AM1089"/>
  <c r="AT1089" s="1"/>
  <c r="AE1113"/>
  <c r="AE1112" s="1"/>
  <c r="AE1111" s="1"/>
  <c r="X1112"/>
  <c r="X1111" s="1"/>
  <c r="AJ1075"/>
  <c r="AJ1096"/>
  <c r="AG1488"/>
  <c r="AK1114"/>
  <c r="AL933"/>
  <c r="AL932" s="1"/>
  <c r="AM914"/>
  <c r="AM913"/>
  <c r="AI299"/>
  <c r="AM214"/>
  <c r="AT214" s="1"/>
  <c r="AK86"/>
  <c r="AJ152"/>
  <c r="AG45"/>
  <c r="AG213"/>
  <c r="AI413"/>
  <c r="AI412" s="1"/>
  <c r="AI407" s="1"/>
  <c r="AI396" s="1"/>
  <c r="AG548"/>
  <c r="AG547" s="1"/>
  <c r="AG607"/>
  <c r="AG602" s="1"/>
  <c r="AH614"/>
  <c r="AK687"/>
  <c r="AK666" s="1"/>
  <c r="AK812"/>
  <c r="AK807" s="1"/>
  <c r="AG836"/>
  <c r="AG835" s="1"/>
  <c r="AG834" s="1"/>
  <c r="AK1075"/>
  <c r="AG49"/>
  <c r="AJ607"/>
  <c r="AJ602" s="1"/>
  <c r="AH548"/>
  <c r="AH547" s="1"/>
  <c r="AH836"/>
  <c r="AH835" s="1"/>
  <c r="AH834" s="1"/>
  <c r="AG1075"/>
  <c r="AG1250"/>
  <c r="AH1250"/>
  <c r="AI1269"/>
  <c r="AI1096"/>
  <c r="AH1478"/>
  <c r="AH1477" s="1"/>
  <c r="AG1555"/>
  <c r="AK1555"/>
  <c r="AJ1393"/>
  <c r="AJ1392" s="1"/>
  <c r="AG1478"/>
  <c r="AG1477"/>
  <c r="AK1478"/>
  <c r="AK1477" s="1"/>
  <c r="AJ1555"/>
  <c r="AH1511"/>
  <c r="AH1510"/>
  <c r="X1106"/>
  <c r="X1105" s="1"/>
  <c r="AP583"/>
  <c r="AP582" s="1"/>
  <c r="AP577" s="1"/>
  <c r="AN44"/>
  <c r="AN43" s="1"/>
  <c r="AR44"/>
  <c r="AR43" s="1"/>
  <c r="AQ152"/>
  <c r="AN607"/>
  <c r="AN602" s="1"/>
  <c r="AR607"/>
  <c r="AR602" s="1"/>
  <c r="AN666"/>
  <c r="AQ602"/>
  <c r="AQ745"/>
  <c r="AQ744" s="1"/>
  <c r="AQ739" s="1"/>
  <c r="AO807"/>
  <c r="AQ812"/>
  <c r="AQ807" s="1"/>
  <c r="AP1250"/>
  <c r="AN812"/>
  <c r="AQ836"/>
  <c r="AQ835" s="1"/>
  <c r="AQ834" s="1"/>
  <c r="AQ1096"/>
  <c r="AP1488"/>
  <c r="AN1478"/>
  <c r="AN1477" s="1"/>
  <c r="AR1478"/>
  <c r="AR1477" s="1"/>
  <c r="AR1488"/>
  <c r="AQ1511"/>
  <c r="AQ1510" s="1"/>
  <c r="P1710"/>
  <c r="R1710" s="1"/>
  <c r="N1709"/>
  <c r="N1708" s="1"/>
  <c r="N1707" s="1"/>
  <c r="N1706" s="1"/>
  <c r="Q1700"/>
  <c r="S1700" s="1"/>
  <c r="U1700" s="1"/>
  <c r="AL1692"/>
  <c r="AL1691" s="1"/>
  <c r="AS1693"/>
  <c r="AZ1693" s="1"/>
  <c r="AE1692"/>
  <c r="AE1691" s="1"/>
  <c r="AF1692"/>
  <c r="AF1691" s="1"/>
  <c r="X1330"/>
  <c r="AE1330" s="1"/>
  <c r="AE1329" s="1"/>
  <c r="AE1328" s="1"/>
  <c r="Q1329"/>
  <c r="Q1328" s="1"/>
  <c r="H1343"/>
  <c r="H1342" s="1"/>
  <c r="J1343"/>
  <c r="J1342" s="1"/>
  <c r="AF1332"/>
  <c r="AF1331" s="1"/>
  <c r="K1218"/>
  <c r="K1217" s="1"/>
  <c r="J1218"/>
  <c r="J1217" s="1"/>
  <c r="Y1215"/>
  <c r="Y1214" s="1"/>
  <c r="AF1216"/>
  <c r="AM1216" s="1"/>
  <c r="AL995"/>
  <c r="AS995" s="1"/>
  <c r="AM995"/>
  <c r="AT995" s="1"/>
  <c r="AT914"/>
  <c r="AT913" s="1"/>
  <c r="AL994"/>
  <c r="AL993" s="1"/>
  <c r="Q285"/>
  <c r="Q280" s="1"/>
  <c r="Q279" s="1"/>
  <c r="Q278" s="1"/>
  <c r="X286"/>
  <c r="X285" s="1"/>
  <c r="AF286"/>
  <c r="AF285" s="1"/>
  <c r="Y285"/>
  <c r="AM1157"/>
  <c r="AM1156" s="1"/>
  <c r="AM1155" s="1"/>
  <c r="AM1154" s="1"/>
  <c r="Q1157"/>
  <c r="Q1156" s="1"/>
  <c r="Q1155" s="1"/>
  <c r="Q1154" s="1"/>
  <c r="X1158"/>
  <c r="X1157" s="1"/>
  <c r="X1156" s="1"/>
  <c r="X1155" s="1"/>
  <c r="X1154" s="1"/>
  <c r="AF1157"/>
  <c r="AF1156" s="1"/>
  <c r="AF1155" s="1"/>
  <c r="AF1154" s="1"/>
  <c r="K853"/>
  <c r="K852" s="1"/>
  <c r="H853"/>
  <c r="Y855"/>
  <c r="Y854" s="1"/>
  <c r="Y853" s="1"/>
  <c r="AF856"/>
  <c r="Q855"/>
  <c r="Q854" s="1"/>
  <c r="Q853" s="1"/>
  <c r="X856"/>
  <c r="AE856" s="1"/>
  <c r="S1710"/>
  <c r="U1710" s="1"/>
  <c r="Q1709"/>
  <c r="Q1708" s="1"/>
  <c r="Q1707" s="1"/>
  <c r="Q1706" s="1"/>
  <c r="K1675"/>
  <c r="AM1272"/>
  <c r="AM1271" s="1"/>
  <c r="AM1270" s="1"/>
  <c r="X855"/>
  <c r="X854" s="1"/>
  <c r="X853" s="1"/>
  <c r="X1329"/>
  <c r="X1328" s="1"/>
  <c r="AM994"/>
  <c r="AM993" s="1"/>
  <c r="AF803"/>
  <c r="Y802"/>
  <c r="Y801" s="1"/>
  <c r="Q710"/>
  <c r="S710" s="1"/>
  <c r="O709"/>
  <c r="O708"/>
  <c r="O707" s="1"/>
  <c r="O706" s="1"/>
  <c r="AM1487"/>
  <c r="AF1486"/>
  <c r="AF1485" s="1"/>
  <c r="AM1387"/>
  <c r="AF1386"/>
  <c r="AM277"/>
  <c r="AF276"/>
  <c r="AF275" s="1"/>
  <c r="AF274" s="1"/>
  <c r="AF273" s="1"/>
  <c r="AF618"/>
  <c r="Y617"/>
  <c r="Y616" s="1"/>
  <c r="Y615" s="1"/>
  <c r="AF163"/>
  <c r="Y162"/>
  <c r="Y161" s="1"/>
  <c r="AM226"/>
  <c r="AM225" s="1"/>
  <c r="AF225"/>
  <c r="AF1327"/>
  <c r="Y1326"/>
  <c r="Y1325" s="1"/>
  <c r="AM1462"/>
  <c r="AT1462" s="1"/>
  <c r="BA1462" s="1"/>
  <c r="P1709"/>
  <c r="P1708" s="1"/>
  <c r="P1707" s="1"/>
  <c r="P1706" s="1"/>
  <c r="AK1074"/>
  <c r="AM1099"/>
  <c r="AM1098" s="1"/>
  <c r="AM1097" s="1"/>
  <c r="AE746"/>
  <c r="AF243"/>
  <c r="R687"/>
  <c r="AA350"/>
  <c r="AM900"/>
  <c r="AT900" s="1"/>
  <c r="AF899"/>
  <c r="AF898" s="1"/>
  <c r="AF897" s="1"/>
  <c r="AM146"/>
  <c r="AM382"/>
  <c r="AF381"/>
  <c r="AF380" s="1"/>
  <c r="AF379" s="1"/>
  <c r="AF378" s="1"/>
  <c r="AM1610"/>
  <c r="AT1610" s="1"/>
  <c r="AE1483"/>
  <c r="AE1482" s="1"/>
  <c r="AL571"/>
  <c r="AL570" s="1"/>
  <c r="AL569" s="1"/>
  <c r="AE570"/>
  <c r="AE569" s="1"/>
  <c r="Q516"/>
  <c r="Q515"/>
  <c r="S517"/>
  <c r="S516" s="1"/>
  <c r="S515" s="1"/>
  <c r="AL417"/>
  <c r="AE416"/>
  <c r="AL1544"/>
  <c r="AS1544" s="1"/>
  <c r="AZ1544" s="1"/>
  <c r="AE1543"/>
  <c r="AE1542" s="1"/>
  <c r="AB350"/>
  <c r="U350"/>
  <c r="Q850"/>
  <c r="Q849" s="1"/>
  <c r="Q848" s="1"/>
  <c r="S851"/>
  <c r="AF747"/>
  <c r="Y746"/>
  <c r="AS747"/>
  <c r="AL746"/>
  <c r="AM1541"/>
  <c r="AF1540"/>
  <c r="AF1539" s="1"/>
  <c r="AM1544"/>
  <c r="AF1543"/>
  <c r="AF1542" s="1"/>
  <c r="R1683"/>
  <c r="R1682" s="1"/>
  <c r="R1681" s="1"/>
  <c r="T1684"/>
  <c r="T1683" s="1"/>
  <c r="T1682" s="1"/>
  <c r="T1681" s="1"/>
  <c r="AL606"/>
  <c r="AL605" s="1"/>
  <c r="AL604" s="1"/>
  <c r="AL603" s="1"/>
  <c r="AE605"/>
  <c r="AE604" s="1"/>
  <c r="AE603" s="1"/>
  <c r="AL1673"/>
  <c r="AS1673" s="1"/>
  <c r="AE1672"/>
  <c r="AE1671" s="1"/>
  <c r="AM323"/>
  <c r="AM322" s="1"/>
  <c r="AM321" s="1"/>
  <c r="AF322"/>
  <c r="AF321" s="1"/>
  <c r="Z350"/>
  <c r="AT975"/>
  <c r="BA975" s="1"/>
  <c r="AM974"/>
  <c r="AM973" s="1"/>
  <c r="AM972" s="1"/>
  <c r="AT1565"/>
  <c r="AM1564"/>
  <c r="AM1563" s="1"/>
  <c r="AT1032"/>
  <c r="AS1636"/>
  <c r="AL1635"/>
  <c r="AL1634" s="1"/>
  <c r="AT1450"/>
  <c r="AM1449"/>
  <c r="AM1448" s="1"/>
  <c r="AT1429"/>
  <c r="AS226"/>
  <c r="AL225"/>
  <c r="AS63"/>
  <c r="AZ63" s="1"/>
  <c r="AT207"/>
  <c r="AM206"/>
  <c r="AL1237"/>
  <c r="AS1237" s="1"/>
  <c r="AE1236"/>
  <c r="AL196"/>
  <c r="AL195" s="1"/>
  <c r="AL194" s="1"/>
  <c r="AE195"/>
  <c r="AE194" s="1"/>
  <c r="AM816"/>
  <c r="AM815" s="1"/>
  <c r="AM814" s="1"/>
  <c r="AM813" s="1"/>
  <c r="AM812" s="1"/>
  <c r="AF815"/>
  <c r="AF814" s="1"/>
  <c r="AF813" s="1"/>
  <c r="AF812" s="1"/>
  <c r="AL613"/>
  <c r="AL612" s="1"/>
  <c r="AL611" s="1"/>
  <c r="AE612"/>
  <c r="AE611" s="1"/>
  <c r="AM725"/>
  <c r="AF724"/>
  <c r="AF723" s="1"/>
  <c r="AF722" s="1"/>
  <c r="AF721" s="1"/>
  <c r="AM795"/>
  <c r="AT795" s="1"/>
  <c r="AF794"/>
  <c r="AF793" s="1"/>
  <c r="AT895"/>
  <c r="AT962"/>
  <c r="AM961"/>
  <c r="AM960" s="1"/>
  <c r="AM959" s="1"/>
  <c r="AM958" s="1"/>
  <c r="AM1064"/>
  <c r="AM1063" s="1"/>
  <c r="AM1062" s="1"/>
  <c r="AM1061" s="1"/>
  <c r="AM1060" s="1"/>
  <c r="AF1063"/>
  <c r="AF1062" s="1"/>
  <c r="AF1061" s="1"/>
  <c r="AF1060" s="1"/>
  <c r="AT1256"/>
  <c r="AM1255"/>
  <c r="AM1254" s="1"/>
  <c r="AT1278"/>
  <c r="BA1278" s="1"/>
  <c r="AM1277"/>
  <c r="AM1276" s="1"/>
  <c r="AT1289"/>
  <c r="AM1554"/>
  <c r="AF1553"/>
  <c r="AF1552" s="1"/>
  <c r="AM1604"/>
  <c r="AM1603" s="1"/>
  <c r="AF1603"/>
  <c r="X256"/>
  <c r="Q255"/>
  <c r="Q254" s="1"/>
  <c r="X742"/>
  <c r="X741" s="1"/>
  <c r="X740" s="1"/>
  <c r="AE743"/>
  <c r="Q870"/>
  <c r="Q869" s="1"/>
  <c r="X871"/>
  <c r="X870" s="1"/>
  <c r="X869" s="1"/>
  <c r="Q981"/>
  <c r="Q980" s="1"/>
  <c r="X982"/>
  <c r="AL1378"/>
  <c r="AE1377"/>
  <c r="AE1376" s="1"/>
  <c r="AE1375" s="1"/>
  <c r="AE1374" s="1"/>
  <c r="AE1373" s="1"/>
  <c r="X1462"/>
  <c r="Q1461"/>
  <c r="Q1460" s="1"/>
  <c r="AE1619"/>
  <c r="AF810"/>
  <c r="AF809" s="1"/>
  <c r="AF808" s="1"/>
  <c r="AE13"/>
  <c r="AE12" s="1"/>
  <c r="AE11" s="1"/>
  <c r="AE10" s="1"/>
  <c r="AE9" s="1"/>
  <c r="AE463"/>
  <c r="AE462" s="1"/>
  <c r="AE461" s="1"/>
  <c r="AE119"/>
  <c r="AE118" s="1"/>
  <c r="AF824"/>
  <c r="AF823" s="1"/>
  <c r="AF822" s="1"/>
  <c r="AF821" s="1"/>
  <c r="AE824"/>
  <c r="AE823" s="1"/>
  <c r="AE822" s="1"/>
  <c r="AE821" s="1"/>
  <c r="AF1180"/>
  <c r="AF1179" s="1"/>
  <c r="AF1178" s="1"/>
  <c r="AE750"/>
  <c r="AF782"/>
  <c r="AF781" s="1"/>
  <c r="AF1434"/>
  <c r="AF1433" s="1"/>
  <c r="AF59"/>
  <c r="AF30"/>
  <c r="AF195"/>
  <c r="AF194" s="1"/>
  <c r="AE89"/>
  <c r="AE188"/>
  <c r="AE1205"/>
  <c r="AE1204" s="1"/>
  <c r="AE1203" s="1"/>
  <c r="AE1028"/>
  <c r="AE1027" s="1"/>
  <c r="AF657"/>
  <c r="AF656" s="1"/>
  <c r="AF241"/>
  <c r="AF1236"/>
  <c r="AE891"/>
  <c r="AE890" s="1"/>
  <c r="AF472"/>
  <c r="AF471" s="1"/>
  <c r="G1202"/>
  <c r="J730"/>
  <c r="J729" s="1"/>
  <c r="J700" s="1"/>
  <c r="AS1615"/>
  <c r="AT39"/>
  <c r="AT743"/>
  <c r="BA743" s="1"/>
  <c r="AM742"/>
  <c r="AM741"/>
  <c r="AM740" s="1"/>
  <c r="AS220"/>
  <c r="AZ220" s="1"/>
  <c r="AL219"/>
  <c r="AS803"/>
  <c r="AZ803" s="1"/>
  <c r="AS802"/>
  <c r="AS801" s="1"/>
  <c r="AL802"/>
  <c r="AL801" s="1"/>
  <c r="AL1564"/>
  <c r="AL1563" s="1"/>
  <c r="AS1586"/>
  <c r="AL1585"/>
  <c r="AL1584" s="1"/>
  <c r="AS1559"/>
  <c r="AL1558"/>
  <c r="AL1557" s="1"/>
  <c r="AL1556" s="1"/>
  <c r="AT772"/>
  <c r="AM771"/>
  <c r="AM770" s="1"/>
  <c r="AM769" s="1"/>
  <c r="AM768" s="1"/>
  <c r="AS599"/>
  <c r="AL598"/>
  <c r="AL597" s="1"/>
  <c r="AL596" s="1"/>
  <c r="AS71"/>
  <c r="AL70"/>
  <c r="AL69" s="1"/>
  <c r="AT1647"/>
  <c r="BA1647" s="1"/>
  <c r="AM1646"/>
  <c r="AM1645" s="1"/>
  <c r="AM1644" s="1"/>
  <c r="AM1643" s="1"/>
  <c r="AT212"/>
  <c r="AM210"/>
  <c r="AS975"/>
  <c r="AZ975" s="1"/>
  <c r="AL974"/>
  <c r="AL973" s="1"/>
  <c r="AL972" s="1"/>
  <c r="AT93"/>
  <c r="AM92"/>
  <c r="AM91" s="1"/>
  <c r="AM1142"/>
  <c r="AM1141" s="1"/>
  <c r="AT52"/>
  <c r="AM51"/>
  <c r="AS25"/>
  <c r="AL24"/>
  <c r="AL23" s="1"/>
  <c r="AT520"/>
  <c r="BA520" s="1"/>
  <c r="AM519"/>
  <c r="AM518" s="1"/>
  <c r="AS715"/>
  <c r="AL714"/>
  <c r="AL713" s="1"/>
  <c r="AL712" s="1"/>
  <c r="AL711" s="1"/>
  <c r="AS83"/>
  <c r="AL82"/>
  <c r="AL81" s="1"/>
  <c r="AS373"/>
  <c r="AL372"/>
  <c r="AT1241"/>
  <c r="AM1240"/>
  <c r="AT585"/>
  <c r="AM584"/>
  <c r="AT166"/>
  <c r="AM165"/>
  <c r="AM164" s="1"/>
  <c r="AS1465"/>
  <c r="AL1464"/>
  <c r="AL1463" s="1"/>
  <c r="AL1387"/>
  <c r="AL1386" s="1"/>
  <c r="AE1386"/>
  <c r="AT189"/>
  <c r="AM188"/>
  <c r="AL587"/>
  <c r="AE586"/>
  <c r="AL1622"/>
  <c r="AL1621" s="1"/>
  <c r="AE1621"/>
  <c r="AL1275"/>
  <c r="AS1275" s="1"/>
  <c r="AE1274"/>
  <c r="AE1273" s="1"/>
  <c r="AL538"/>
  <c r="AS538" s="1"/>
  <c r="AE537"/>
  <c r="AE536" s="1"/>
  <c r="Q45"/>
  <c r="X46"/>
  <c r="AE46" s="1"/>
  <c r="AM720"/>
  <c r="AF719"/>
  <c r="AF718" s="1"/>
  <c r="AF717" s="1"/>
  <c r="AF716" s="1"/>
  <c r="AM1260"/>
  <c r="AM1259" s="1"/>
  <c r="AM1258" s="1"/>
  <c r="AF1259"/>
  <c r="AF1258" s="1"/>
  <c r="AM1275"/>
  <c r="AF1274"/>
  <c r="AF1273" s="1"/>
  <c r="AM1282"/>
  <c r="AT1282" s="1"/>
  <c r="AF1281"/>
  <c r="AF1280" s="1"/>
  <c r="AT1306"/>
  <c r="AM1305"/>
  <c r="AM1304" s="1"/>
  <c r="AM1420"/>
  <c r="AM1419" s="1"/>
  <c r="AM1418" s="1"/>
  <c r="AF1419"/>
  <c r="AF1418" s="1"/>
  <c r="AM1465"/>
  <c r="AF1464"/>
  <c r="AF1463" s="1"/>
  <c r="AM1547"/>
  <c r="AT1547" s="1"/>
  <c r="AF1546"/>
  <c r="AF1545" s="1"/>
  <c r="AM1663"/>
  <c r="AT1663" s="1"/>
  <c r="BA1663" s="1"/>
  <c r="AF1662"/>
  <c r="AF1661" s="1"/>
  <c r="AL78"/>
  <c r="AL77" s="1"/>
  <c r="AE77"/>
  <c r="AL382"/>
  <c r="AS382" s="1"/>
  <c r="AE381"/>
  <c r="AE380" s="1"/>
  <c r="AE379" s="1"/>
  <c r="AE378" s="1"/>
  <c r="Q455"/>
  <c r="X456"/>
  <c r="Q531"/>
  <c r="Q530" s="1"/>
  <c r="X532"/>
  <c r="Q561"/>
  <c r="Q560" s="1"/>
  <c r="X562"/>
  <c r="X561" s="1"/>
  <c r="X560" s="1"/>
  <c r="Q680"/>
  <c r="Q679" s="1"/>
  <c r="Q678" s="1"/>
  <c r="Q677" s="1"/>
  <c r="X681"/>
  <c r="AE962"/>
  <c r="AE961" s="1"/>
  <c r="AE960" s="1"/>
  <c r="AE959" s="1"/>
  <c r="AE958" s="1"/>
  <c r="X961"/>
  <c r="X960" s="1"/>
  <c r="X959" s="1"/>
  <c r="X958" s="1"/>
  <c r="Q988"/>
  <c r="Q987" s="1"/>
  <c r="Q986" s="1"/>
  <c r="X989"/>
  <c r="AL1241"/>
  <c r="AS1241" s="1"/>
  <c r="AE1240"/>
  <c r="AS1267"/>
  <c r="AZ1267" s="1"/>
  <c r="BG1267" s="1"/>
  <c r="BN1267" s="1"/>
  <c r="BR1267" s="1"/>
  <c r="AL1432"/>
  <c r="AE1431"/>
  <c r="AE1430" s="1"/>
  <c r="O1249"/>
  <c r="O1248" s="1"/>
  <c r="O1246" s="1"/>
  <c r="F1075"/>
  <c r="AT1432"/>
  <c r="AM1431"/>
  <c r="AM1430" s="1"/>
  <c r="AT551"/>
  <c r="AM550"/>
  <c r="AM549" s="1"/>
  <c r="AS950"/>
  <c r="AZ950" s="1"/>
  <c r="AL949"/>
  <c r="AL948" s="1"/>
  <c r="AT160"/>
  <c r="AM159"/>
  <c r="AM158" s="1"/>
  <c r="AT1122"/>
  <c r="AM1121"/>
  <c r="AM1120" s="1"/>
  <c r="AM1119" s="1"/>
  <c r="AL820"/>
  <c r="AE819"/>
  <c r="AE818" s="1"/>
  <c r="AE817" s="1"/>
  <c r="AL265"/>
  <c r="AE264"/>
  <c r="AL112"/>
  <c r="AL546"/>
  <c r="AE545"/>
  <c r="AE544" s="1"/>
  <c r="AE543" s="1"/>
  <c r="AE542" s="1"/>
  <c r="AL1604"/>
  <c r="AL1603" s="1"/>
  <c r="AE1603"/>
  <c r="AM120"/>
  <c r="AM119" s="1"/>
  <c r="AF119"/>
  <c r="AF118" s="1"/>
  <c r="AL420"/>
  <c r="AS420" s="1"/>
  <c r="AE418"/>
  <c r="AL1083"/>
  <c r="AL1082" s="1"/>
  <c r="AL1081" s="1"/>
  <c r="AL1080" s="1"/>
  <c r="AE1082"/>
  <c r="AE1081" s="1"/>
  <c r="AE1080" s="1"/>
  <c r="AT220"/>
  <c r="AM219"/>
  <c r="AM1020"/>
  <c r="AM1019" s="1"/>
  <c r="AM1018" s="1"/>
  <c r="AF1019"/>
  <c r="AF1018" s="1"/>
  <c r="AM736"/>
  <c r="AF735"/>
  <c r="AF734" s="1"/>
  <c r="AM950"/>
  <c r="AF949"/>
  <c r="AF948" s="1"/>
  <c r="AM1417"/>
  <c r="AF1416"/>
  <c r="AF1415" s="1"/>
  <c r="AM1498"/>
  <c r="AT1498" s="1"/>
  <c r="AF1497"/>
  <c r="AF1496" s="1"/>
  <c r="AM1615"/>
  <c r="AF1614"/>
  <c r="AF1613" s="1"/>
  <c r="AF1612" s="1"/>
  <c r="AF1611" s="1"/>
  <c r="Q92"/>
  <c r="Q91" s="1"/>
  <c r="X93"/>
  <c r="AE93" s="1"/>
  <c r="AE92" s="1"/>
  <c r="AE91" s="1"/>
  <c r="X114"/>
  <c r="Q113"/>
  <c r="X377"/>
  <c r="Q376"/>
  <c r="Q459"/>
  <c r="X460"/>
  <c r="AE460" s="1"/>
  <c r="AL460" s="1"/>
  <c r="AL736"/>
  <c r="AS736" s="1"/>
  <c r="AE735"/>
  <c r="AE734" s="1"/>
  <c r="AE1614"/>
  <c r="AE1613" s="1"/>
  <c r="AE1612" s="1"/>
  <c r="AE1611" s="1"/>
  <c r="AF37"/>
  <c r="AE1522"/>
  <c r="AE1521" s="1"/>
  <c r="AF742"/>
  <c r="AF741" s="1"/>
  <c r="AF740" s="1"/>
  <c r="AE802"/>
  <c r="AE801" s="1"/>
  <c r="AE1585"/>
  <c r="AE1584" s="1"/>
  <c r="AE1558"/>
  <c r="AE1557" s="1"/>
  <c r="AE1556" s="1"/>
  <c r="AF771"/>
  <c r="AF770" s="1"/>
  <c r="AF769" s="1"/>
  <c r="AF768" s="1"/>
  <c r="AE598"/>
  <c r="AE597" s="1"/>
  <c r="AE596" s="1"/>
  <c r="AF54"/>
  <c r="AF53" s="1"/>
  <c r="AE70"/>
  <c r="AE69" s="1"/>
  <c r="AF1646"/>
  <c r="AF1645" s="1"/>
  <c r="AF1644" s="1"/>
  <c r="AF1643" s="1"/>
  <c r="AF1238"/>
  <c r="AF418"/>
  <c r="AF210"/>
  <c r="AE974"/>
  <c r="AE973" s="1"/>
  <c r="AE972" s="1"/>
  <c r="AF92"/>
  <c r="AF91" s="1"/>
  <c r="AE1419"/>
  <c r="AE1418" s="1"/>
  <c r="AF51"/>
  <c r="AE24"/>
  <c r="AE23" s="1"/>
  <c r="AF519"/>
  <c r="AF518" s="1"/>
  <c r="AE714"/>
  <c r="AE713" s="1"/>
  <c r="AE712" s="1"/>
  <c r="AE711" s="1"/>
  <c r="AE82"/>
  <c r="AE81" s="1"/>
  <c r="AE372"/>
  <c r="AF1240"/>
  <c r="AF584"/>
  <c r="AF165"/>
  <c r="AF164" s="1"/>
  <c r="AE1464"/>
  <c r="AE1463" s="1"/>
  <c r="AF188"/>
  <c r="L700"/>
  <c r="F1343"/>
  <c r="F1342" s="1"/>
  <c r="G730"/>
  <c r="G729" s="1"/>
  <c r="H1362"/>
  <c r="AS1620"/>
  <c r="AL1619"/>
  <c r="AT811"/>
  <c r="AM810"/>
  <c r="AM809" s="1"/>
  <c r="AM808" s="1"/>
  <c r="AM1638"/>
  <c r="AM1637" s="1"/>
  <c r="AS464"/>
  <c r="AZ464" s="1"/>
  <c r="AL463"/>
  <c r="AL462"/>
  <c r="AL461" s="1"/>
  <c r="AS510"/>
  <c r="AS120"/>
  <c r="AL119"/>
  <c r="AL118" s="1"/>
  <c r="AT825"/>
  <c r="AM824"/>
  <c r="AM823" s="1"/>
  <c r="AM822" s="1"/>
  <c r="AM821" s="1"/>
  <c r="AS825"/>
  <c r="AL824"/>
  <c r="AL823" s="1"/>
  <c r="AL822" s="1"/>
  <c r="AL821" s="1"/>
  <c r="AT1602"/>
  <c r="AT1181"/>
  <c r="AM1180"/>
  <c r="AM1179" s="1"/>
  <c r="AM1178" s="1"/>
  <c r="AT839"/>
  <c r="AS751"/>
  <c r="AZ751" s="1"/>
  <c r="AL750"/>
  <c r="AT783"/>
  <c r="AM782"/>
  <c r="AM781" s="1"/>
  <c r="AT1435"/>
  <c r="AM1434"/>
  <c r="AM1433" s="1"/>
  <c r="AS90"/>
  <c r="AL89"/>
  <c r="AS189"/>
  <c r="AZ189" s="1"/>
  <c r="AS188"/>
  <c r="AL188"/>
  <c r="AS1206"/>
  <c r="AL1205"/>
  <c r="AL1204" s="1"/>
  <c r="AL1203" s="1"/>
  <c r="AS1029"/>
  <c r="AL1028"/>
  <c r="AL1027" s="1"/>
  <c r="AT658"/>
  <c r="AM657"/>
  <c r="AM656" s="1"/>
  <c r="AM218"/>
  <c r="AF217"/>
  <c r="AT242"/>
  <c r="AM241"/>
  <c r="AL900"/>
  <c r="AE899"/>
  <c r="AE898" s="1"/>
  <c r="AE897" s="1"/>
  <c r="AT1237"/>
  <c r="AM1236"/>
  <c r="AL1122"/>
  <c r="AL1121" s="1"/>
  <c r="AL1120" s="1"/>
  <c r="AL1119" s="1"/>
  <c r="AE1121"/>
  <c r="AE1120" s="1"/>
  <c r="AE1119" s="1"/>
  <c r="AL1032"/>
  <c r="AS1032" s="1"/>
  <c r="AE1031"/>
  <c r="AE1030" s="1"/>
  <c r="AM1267"/>
  <c r="AT1267" s="1"/>
  <c r="AF1266"/>
  <c r="AF1265" s="1"/>
  <c r="AS892"/>
  <c r="AL891"/>
  <c r="AL890" s="1"/>
  <c r="AL52"/>
  <c r="AS52" s="1"/>
  <c r="AZ52" s="1"/>
  <c r="AE51"/>
  <c r="AL258"/>
  <c r="AE257"/>
  <c r="AL1447"/>
  <c r="AE1446"/>
  <c r="AE1445" s="1"/>
  <c r="AM464"/>
  <c r="AF463"/>
  <c r="AF462" s="1"/>
  <c r="AF461" s="1"/>
  <c r="AT473"/>
  <c r="AM472"/>
  <c r="AM471"/>
  <c r="AM63"/>
  <c r="AF62"/>
  <c r="AM71"/>
  <c r="AF70"/>
  <c r="AF69" s="1"/>
  <c r="AM90"/>
  <c r="AT90" s="1"/>
  <c r="AF89"/>
  <c r="AM184"/>
  <c r="AF183"/>
  <c r="AF182" s="1"/>
  <c r="AF181" s="1"/>
  <c r="AF180" s="1"/>
  <c r="AM228"/>
  <c r="AM227" s="1"/>
  <c r="AF227"/>
  <c r="AM246"/>
  <c r="AT246" s="1"/>
  <c r="AF245"/>
  <c r="AM375"/>
  <c r="AF374"/>
  <c r="AM443"/>
  <c r="AM442" s="1"/>
  <c r="AM441" s="1"/>
  <c r="AM440" s="1"/>
  <c r="AM439" s="1"/>
  <c r="AF442"/>
  <c r="AF441" s="1"/>
  <c r="AF440" s="1"/>
  <c r="AF439" s="1"/>
  <c r="AM1244"/>
  <c r="AT1244" s="1"/>
  <c r="AF1243"/>
  <c r="AF1242" s="1"/>
  <c r="AT1263"/>
  <c r="AM1262"/>
  <c r="AM1261" s="1"/>
  <c r="AM1523"/>
  <c r="AM1522" s="1"/>
  <c r="AM1521" s="1"/>
  <c r="AF1522"/>
  <c r="AF1521" s="1"/>
  <c r="AL200"/>
  <c r="AE199"/>
  <c r="AL344"/>
  <c r="AS344" s="1"/>
  <c r="AE343"/>
  <c r="AE342" s="1"/>
  <c r="AE341" s="1"/>
  <c r="AE340" s="1"/>
  <c r="AE339" s="1"/>
  <c r="AE338" s="1"/>
  <c r="Q447"/>
  <c r="Q446" s="1"/>
  <c r="Q445" s="1"/>
  <c r="X448"/>
  <c r="X447" s="1"/>
  <c r="X446" s="1"/>
  <c r="X445" s="1"/>
  <c r="Q761"/>
  <c r="Q760" s="1"/>
  <c r="Q759" s="1"/>
  <c r="Q758" s="1"/>
  <c r="X762"/>
  <c r="AS1256"/>
  <c r="AZ1256" s="1"/>
  <c r="AS1255"/>
  <c r="AS1254" s="1"/>
  <c r="AL1255"/>
  <c r="AL1254" s="1"/>
  <c r="G1075"/>
  <c r="G1074" s="1"/>
  <c r="G591"/>
  <c r="I730"/>
  <c r="I729" s="1"/>
  <c r="I700" s="1"/>
  <c r="H1075"/>
  <c r="AL473"/>
  <c r="AE472"/>
  <c r="AE471"/>
  <c r="N733"/>
  <c r="L187"/>
  <c r="N1202"/>
  <c r="N1201" s="1"/>
  <c r="K1657"/>
  <c r="K1652"/>
  <c r="K1651" s="1"/>
  <c r="AT1426"/>
  <c r="AM1425"/>
  <c r="AM1424" s="1"/>
  <c r="N1385"/>
  <c r="N1384" s="1"/>
  <c r="N1383" s="1"/>
  <c r="N1382" s="1"/>
  <c r="K1202"/>
  <c r="AL1143"/>
  <c r="AE1142"/>
  <c r="AE1141" s="1"/>
  <c r="AF1425"/>
  <c r="AF1424"/>
  <c r="O224"/>
  <c r="P152"/>
  <c r="N205"/>
  <c r="N299"/>
  <c r="T364"/>
  <c r="AA1074"/>
  <c r="AL50"/>
  <c r="AL49" s="1"/>
  <c r="AE49"/>
  <c r="K812"/>
  <c r="V1478"/>
  <c r="V1477" s="1"/>
  <c r="S1269"/>
  <c r="AA548"/>
  <c r="AA547" s="1"/>
  <c r="AD812"/>
  <c r="AD807" s="1"/>
  <c r="AC1075"/>
  <c r="AC1074" s="1"/>
  <c r="AD1202"/>
  <c r="AD1201" s="1"/>
  <c r="K548"/>
  <c r="T1075"/>
  <c r="T1074" s="1"/>
  <c r="V1269"/>
  <c r="AD773"/>
  <c r="AB1202"/>
  <c r="AB1201" s="1"/>
  <c r="AS915"/>
  <c r="AL914"/>
  <c r="AL913" s="1"/>
  <c r="AS1001"/>
  <c r="AZ1001" s="1"/>
  <c r="AL1000"/>
  <c r="AL999" s="1"/>
  <c r="AS1005"/>
  <c r="AL1004"/>
  <c r="AL1003" s="1"/>
  <c r="AE268"/>
  <c r="Z49"/>
  <c r="Z44" s="1"/>
  <c r="Z43" s="1"/>
  <c r="AT268"/>
  <c r="AM267"/>
  <c r="AT1005"/>
  <c r="AM1004"/>
  <c r="AM1003" s="1"/>
  <c r="AT1128"/>
  <c r="AM1127"/>
  <c r="AM1126" s="1"/>
  <c r="AT927"/>
  <c r="BA927" s="1"/>
  <c r="AM926"/>
  <c r="AM925" s="1"/>
  <c r="AT1035"/>
  <c r="AM1034"/>
  <c r="AM1033" s="1"/>
  <c r="AT907"/>
  <c r="AM906"/>
  <c r="AM905" s="1"/>
  <c r="AT934"/>
  <c r="AM933"/>
  <c r="AM932" s="1"/>
  <c r="AT930"/>
  <c r="BA930" s="1"/>
  <c r="AM929"/>
  <c r="AM928" s="1"/>
  <c r="AT1571"/>
  <c r="AM1570"/>
  <c r="AM1569" s="1"/>
  <c r="AI889"/>
  <c r="AI883" s="1"/>
  <c r="AI882" s="1"/>
  <c r="AS1053"/>
  <c r="AL1052"/>
  <c r="AL1051" s="1"/>
  <c r="AS169"/>
  <c r="AL168"/>
  <c r="AL167" s="1"/>
  <c r="AS1008"/>
  <c r="AL1007"/>
  <c r="AL1006" s="1"/>
  <c r="AS1131"/>
  <c r="AZ1131" s="1"/>
  <c r="AS1130"/>
  <c r="AS1129" s="1"/>
  <c r="AL1130"/>
  <c r="AL1129" s="1"/>
  <c r="AS907"/>
  <c r="AL906"/>
  <c r="AL905"/>
  <c r="AS930"/>
  <c r="AL929"/>
  <c r="AL928" s="1"/>
  <c r="AF267"/>
  <c r="AD213"/>
  <c r="AF1004"/>
  <c r="AF1003" s="1"/>
  <c r="AF1127"/>
  <c r="AF1126" s="1"/>
  <c r="AF926"/>
  <c r="AF925" s="1"/>
  <c r="AF1034"/>
  <c r="AF1033" s="1"/>
  <c r="AS933"/>
  <c r="AS932" s="1"/>
  <c r="AF1570"/>
  <c r="AF1569" s="1"/>
  <c r="AM50"/>
  <c r="AT50" s="1"/>
  <c r="AG687"/>
  <c r="AG666" s="1"/>
  <c r="AH739"/>
  <c r="AT1053"/>
  <c r="AM1052"/>
  <c r="AM1051" s="1"/>
  <c r="AT169"/>
  <c r="AM168"/>
  <c r="AM167" s="1"/>
  <c r="AT923"/>
  <c r="BA923" s="1"/>
  <c r="AM922"/>
  <c r="AM921" s="1"/>
  <c r="AT1001"/>
  <c r="BA1001" s="1"/>
  <c r="BH1001" s="1"/>
  <c r="BO1001" s="1"/>
  <c r="BS1001" s="1"/>
  <c r="AT1008"/>
  <c r="AM1007"/>
  <c r="AM1006" s="1"/>
  <c r="AT1131"/>
  <c r="AM1130"/>
  <c r="AM1129" s="1"/>
  <c r="AE1052"/>
  <c r="AE1051" s="1"/>
  <c r="AE168"/>
  <c r="AE167" s="1"/>
  <c r="AE914"/>
  <c r="AE913" s="1"/>
  <c r="AF922"/>
  <c r="AF921" s="1"/>
  <c r="AE1000"/>
  <c r="AE999" s="1"/>
  <c r="AE1007"/>
  <c r="AE1006" s="1"/>
  <c r="AE1130"/>
  <c r="AE1129" s="1"/>
  <c r="AG444"/>
  <c r="AG438" s="1"/>
  <c r="AG614"/>
  <c r="AI614"/>
  <c r="AJ836"/>
  <c r="AJ835" s="1"/>
  <c r="AJ834" s="1"/>
  <c r="AH1114"/>
  <c r="AG1202"/>
  <c r="AG1201" s="1"/>
  <c r="AI1478"/>
  <c r="AI1477" s="1"/>
  <c r="AI1488"/>
  <c r="AJ1511"/>
  <c r="AJ1510" s="1"/>
  <c r="AH1269"/>
  <c r="AI1075"/>
  <c r="AI1074" s="1"/>
  <c r="AI1114"/>
  <c r="AH1202"/>
  <c r="AH1201"/>
  <c r="AG1269"/>
  <c r="AG1249" s="1"/>
  <c r="AG1248" s="1"/>
  <c r="AG1246" s="1"/>
  <c r="AJ1488"/>
  <c r="AI1555"/>
  <c r="AN836"/>
  <c r="AN835" s="1"/>
  <c r="AN834" s="1"/>
  <c r="AO852"/>
  <c r="AP889"/>
  <c r="AO1096"/>
  <c r="AP1114"/>
  <c r="AR1075"/>
  <c r="AR1096"/>
  <c r="AP1511"/>
  <c r="AO1555"/>
  <c r="AP1235"/>
  <c r="AP1234" s="1"/>
  <c r="AP1225" s="1"/>
  <c r="AP1224" s="1"/>
  <c r="AL268"/>
  <c r="AS268" s="1"/>
  <c r="AE267"/>
  <c r="AT443"/>
  <c r="AT184"/>
  <c r="AM183"/>
  <c r="AM182" s="1"/>
  <c r="AM181" s="1"/>
  <c r="AM180" s="1"/>
  <c r="AT71"/>
  <c r="AM70"/>
  <c r="AM69" s="1"/>
  <c r="AL51"/>
  <c r="X113"/>
  <c r="AE114"/>
  <c r="AL114" s="1"/>
  <c r="AT1615"/>
  <c r="AM1614"/>
  <c r="AM1613" s="1"/>
  <c r="AM1612" s="1"/>
  <c r="AM1611" s="1"/>
  <c r="AT1417"/>
  <c r="AM1416"/>
  <c r="AM1415" s="1"/>
  <c r="AT1020"/>
  <c r="AL418"/>
  <c r="AS265"/>
  <c r="AL264"/>
  <c r="X988"/>
  <c r="X987" s="1"/>
  <c r="X986" s="1"/>
  <c r="AE989"/>
  <c r="AE988" s="1"/>
  <c r="AE987" s="1"/>
  <c r="AE986" s="1"/>
  <c r="AE681"/>
  <c r="AL681" s="1"/>
  <c r="AS681" s="1"/>
  <c r="X680"/>
  <c r="X679" s="1"/>
  <c r="X678" s="1"/>
  <c r="X677" s="1"/>
  <c r="AT1604"/>
  <c r="BA1604" s="1"/>
  <c r="AT1064"/>
  <c r="BA1064" s="1"/>
  <c r="AS196"/>
  <c r="AL1236"/>
  <c r="AT323"/>
  <c r="AS606"/>
  <c r="AM747"/>
  <c r="AM746" s="1"/>
  <c r="AF746"/>
  <c r="AM163"/>
  <c r="AM162" s="1"/>
  <c r="AM161" s="1"/>
  <c r="AF162"/>
  <c r="AF161" s="1"/>
  <c r="AT1387"/>
  <c r="AM1386"/>
  <c r="AM803"/>
  <c r="AM802" s="1"/>
  <c r="AM801" s="1"/>
  <c r="AF802"/>
  <c r="AF801" s="1"/>
  <c r="W1700"/>
  <c r="W1699" s="1"/>
  <c r="W1698" s="1"/>
  <c r="W1697" s="1"/>
  <c r="S1699"/>
  <c r="S1698" s="1"/>
  <c r="S1697" s="1"/>
  <c r="AF1235"/>
  <c r="AF1234" s="1"/>
  <c r="AS473"/>
  <c r="AL472"/>
  <c r="AL471" s="1"/>
  <c r="AE762"/>
  <c r="AE761" s="1"/>
  <c r="AE760" s="1"/>
  <c r="AE759" s="1"/>
  <c r="AE758" s="1"/>
  <c r="X761"/>
  <c r="X760" s="1"/>
  <c r="X759" s="1"/>
  <c r="X758" s="1"/>
  <c r="AS1432"/>
  <c r="AL1431"/>
  <c r="AL1430" s="1"/>
  <c r="AL1240"/>
  <c r="AM1662"/>
  <c r="AM1661" s="1"/>
  <c r="AT1275"/>
  <c r="AM1274"/>
  <c r="AM1273" s="1"/>
  <c r="AS1622"/>
  <c r="AZ1622" s="1"/>
  <c r="AS587"/>
  <c r="AL586"/>
  <c r="AT382"/>
  <c r="BA382" s="1"/>
  <c r="AM381"/>
  <c r="AM380" s="1"/>
  <c r="AM379" s="1"/>
  <c r="AM378" s="1"/>
  <c r="U1699"/>
  <c r="U1698" s="1"/>
  <c r="U1697" s="1"/>
  <c r="AS200"/>
  <c r="AL199"/>
  <c r="AS1447"/>
  <c r="AL1446"/>
  <c r="AL1445" s="1"/>
  <c r="AS258"/>
  <c r="AL257"/>
  <c r="AS900"/>
  <c r="AZ900" s="1"/>
  <c r="AL899"/>
  <c r="AL898" s="1"/>
  <c r="AL897" s="1"/>
  <c r="AM1497"/>
  <c r="AM1496" s="1"/>
  <c r="AT736"/>
  <c r="AM735"/>
  <c r="AM734" s="1"/>
  <c r="AM118"/>
  <c r="AS820"/>
  <c r="AL819"/>
  <c r="AL818" s="1"/>
  <c r="AL817" s="1"/>
  <c r="AE456"/>
  <c r="X455"/>
  <c r="X1461"/>
  <c r="X1460" s="1"/>
  <c r="AE1462"/>
  <c r="AE1461" s="1"/>
  <c r="AE1460" s="1"/>
  <c r="AE256"/>
  <c r="X255"/>
  <c r="X254" s="1"/>
  <c r="AT1554"/>
  <c r="BA1554" s="1"/>
  <c r="AM1553"/>
  <c r="AM1552" s="1"/>
  <c r="AS613"/>
  <c r="AT816"/>
  <c r="BA816" s="1"/>
  <c r="V1684"/>
  <c r="V1683" s="1"/>
  <c r="V1682" s="1"/>
  <c r="V1681" s="1"/>
  <c r="AT1541"/>
  <c r="AM1540"/>
  <c r="AM1539" s="1"/>
  <c r="AS571"/>
  <c r="AZ571" s="1"/>
  <c r="AT226"/>
  <c r="AM618"/>
  <c r="AM617" s="1"/>
  <c r="AM616" s="1"/>
  <c r="AM615" s="1"/>
  <c r="AF617"/>
  <c r="AF616" s="1"/>
  <c r="AF615" s="1"/>
  <c r="AT277"/>
  <c r="BA277" s="1"/>
  <c r="AM276"/>
  <c r="AM275" s="1"/>
  <c r="AM274" s="1"/>
  <c r="AM273" s="1"/>
  <c r="S709"/>
  <c r="S708" s="1"/>
  <c r="S707" s="1"/>
  <c r="S706" s="1"/>
  <c r="AS50"/>
  <c r="AE448"/>
  <c r="AE447" s="1"/>
  <c r="AE446" s="1"/>
  <c r="AE445" s="1"/>
  <c r="X459"/>
  <c r="X92"/>
  <c r="X91" s="1"/>
  <c r="AS78"/>
  <c r="AT1420"/>
  <c r="BA1420" s="1"/>
  <c r="AT1260"/>
  <c r="BA1260" s="1"/>
  <c r="AE982"/>
  <c r="AL982" s="1"/>
  <c r="X981"/>
  <c r="X980" s="1"/>
  <c r="AS417"/>
  <c r="AL416"/>
  <c r="AM1609"/>
  <c r="AM1608" s="1"/>
  <c r="AM1607" s="1"/>
  <c r="AM899"/>
  <c r="AM898" s="1"/>
  <c r="AM897" s="1"/>
  <c r="AM1327"/>
  <c r="AM1326" s="1"/>
  <c r="AM1325" s="1"/>
  <c r="AF1326"/>
  <c r="AF1325" s="1"/>
  <c r="AT1487"/>
  <c r="AM1486"/>
  <c r="AM1485" s="1"/>
  <c r="Q709"/>
  <c r="Q708" s="1"/>
  <c r="Q707" s="1"/>
  <c r="Q706" s="1"/>
  <c r="U710"/>
  <c r="AL93"/>
  <c r="AL92" s="1"/>
  <c r="AL91" s="1"/>
  <c r="AE459"/>
  <c r="AT163"/>
  <c r="AL989"/>
  <c r="AL988" s="1"/>
  <c r="AL987" s="1"/>
  <c r="AL986" s="1"/>
  <c r="AE113"/>
  <c r="AT1327"/>
  <c r="AL267"/>
  <c r="AT618"/>
  <c r="BA618" s="1"/>
  <c r="AT747"/>
  <c r="K555"/>
  <c r="AT1693"/>
  <c r="AM1692"/>
  <c r="AM1691" s="1"/>
  <c r="Y575" l="1"/>
  <c r="Y574" s="1"/>
  <c r="AF576"/>
  <c r="AM576" s="1"/>
  <c r="Q756"/>
  <c r="Q755" s="1"/>
  <c r="Q754" s="1"/>
  <c r="Q753" s="1"/>
  <c r="Q752" s="1"/>
  <c r="X757"/>
  <c r="Q1646"/>
  <c r="Q1645" s="1"/>
  <c r="Q1644" s="1"/>
  <c r="Q1643" s="1"/>
  <c r="X1647"/>
  <c r="K216"/>
  <c r="AL295"/>
  <c r="AL294" s="1"/>
  <c r="AL293" s="1"/>
  <c r="AL292" s="1"/>
  <c r="AS296"/>
  <c r="AZ296" s="1"/>
  <c r="X772"/>
  <c r="Q771"/>
  <c r="Q770" s="1"/>
  <c r="Q769" s="1"/>
  <c r="Q768" s="1"/>
  <c r="T1249"/>
  <c r="T1248" s="1"/>
  <c r="T1246" s="1"/>
  <c r="AF546"/>
  <c r="Y545"/>
  <c r="Y544" s="1"/>
  <c r="Y543" s="1"/>
  <c r="Y542" s="1"/>
  <c r="Q1180"/>
  <c r="Q1179" s="1"/>
  <c r="Q1178" s="1"/>
  <c r="X1181"/>
  <c r="S1393"/>
  <c r="S1392" s="1"/>
  <c r="S1391" s="1"/>
  <c r="AB1393"/>
  <c r="AB1392" s="1"/>
  <c r="H577"/>
  <c r="R583"/>
  <c r="R582" s="1"/>
  <c r="F444"/>
  <c r="F438" s="1"/>
  <c r="O444"/>
  <c r="O438" s="1"/>
  <c r="H970"/>
  <c r="I667"/>
  <c r="I1343"/>
  <c r="I1342" s="1"/>
  <c r="H216"/>
  <c r="S110"/>
  <c r="T583"/>
  <c r="T582" s="1"/>
  <c r="T577" s="1"/>
  <c r="T1618"/>
  <c r="T1617" s="1"/>
  <c r="Z1385"/>
  <c r="Z1384" s="1"/>
  <c r="Z1383" s="1"/>
  <c r="Z1382" s="1"/>
  <c r="AO224"/>
  <c r="AR444"/>
  <c r="AQ454"/>
  <c r="AQ453" s="1"/>
  <c r="AQ444" s="1"/>
  <c r="AQ438" s="1"/>
  <c r="AP614"/>
  <c r="AP1510"/>
  <c r="AE1618"/>
  <c r="AE1617" s="1"/>
  <c r="AM286"/>
  <c r="AL1113"/>
  <c r="AS1113" s="1"/>
  <c r="T396"/>
  <c r="T350" s="1"/>
  <c r="AF1564"/>
  <c r="AF1563" s="1"/>
  <c r="AL1229"/>
  <c r="AS1229" s="1"/>
  <c r="T883"/>
  <c r="T882" s="1"/>
  <c r="AA1225"/>
  <c r="AA1224" s="1"/>
  <c r="Z883"/>
  <c r="Z882" s="1"/>
  <c r="G1675"/>
  <c r="S444"/>
  <c r="S438" s="1"/>
  <c r="K1250"/>
  <c r="N1114"/>
  <c r="N1074" s="1"/>
  <c r="N880" s="1"/>
  <c r="V1511"/>
  <c r="V1510" s="1"/>
  <c r="AA836"/>
  <c r="AA835" s="1"/>
  <c r="AA834" s="1"/>
  <c r="AO259"/>
  <c r="AR687"/>
  <c r="AP1202"/>
  <c r="AP1201" s="1"/>
  <c r="AL1462"/>
  <c r="AT1523"/>
  <c r="AP883"/>
  <c r="AP882" s="1"/>
  <c r="AT926"/>
  <c r="AT925" s="1"/>
  <c r="AE192"/>
  <c r="AM1088"/>
  <c r="AM1087" s="1"/>
  <c r="T1687"/>
  <c r="T1686" s="1"/>
  <c r="T1685" s="1"/>
  <c r="AF448"/>
  <c r="P799"/>
  <c r="P798" s="1"/>
  <c r="P797" s="1"/>
  <c r="P796" s="1"/>
  <c r="Y531"/>
  <c r="Y530" s="1"/>
  <c r="AM1092"/>
  <c r="AT1092" s="1"/>
  <c r="BA1092" s="1"/>
  <c r="O1679"/>
  <c r="O1678" s="1"/>
  <c r="O1677" s="1"/>
  <c r="AF1170"/>
  <c r="AF1169" s="1"/>
  <c r="AF1168" s="1"/>
  <c r="AF1167" s="1"/>
  <c r="AF1166" s="1"/>
  <c r="AF1165" s="1"/>
  <c r="R205"/>
  <c r="G396"/>
  <c r="O883"/>
  <c r="S1599"/>
  <c r="I29"/>
  <c r="H61"/>
  <c r="J1369"/>
  <c r="J1368" s="1"/>
  <c r="P198"/>
  <c r="L198"/>
  <c r="O299"/>
  <c r="P299"/>
  <c r="M371"/>
  <c r="M370" s="1"/>
  <c r="M365" s="1"/>
  <c r="M364" s="1"/>
  <c r="N371"/>
  <c r="N370" s="1"/>
  <c r="N365" s="1"/>
  <c r="N364" s="1"/>
  <c r="O371"/>
  <c r="O370" s="1"/>
  <c r="O365" s="1"/>
  <c r="N852"/>
  <c r="K371"/>
  <c r="K370" s="1"/>
  <c r="K365" s="1"/>
  <c r="K364" s="1"/>
  <c r="K350" s="1"/>
  <c r="K69"/>
  <c r="U607"/>
  <c r="U602" s="1"/>
  <c r="W614"/>
  <c r="W1250"/>
  <c r="T1555"/>
  <c r="S1555"/>
  <c r="V1555"/>
  <c r="V1600"/>
  <c r="Z1511"/>
  <c r="Z1510" s="1"/>
  <c r="AD1555"/>
  <c r="AB1600"/>
  <c r="AA1600"/>
  <c r="AD1600"/>
  <c r="AD1618"/>
  <c r="AD1617" s="1"/>
  <c r="AI371"/>
  <c r="AI370" s="1"/>
  <c r="AI365" s="1"/>
  <c r="AI364" s="1"/>
  <c r="AK607"/>
  <c r="AG775"/>
  <c r="AG774" s="1"/>
  <c r="AK775"/>
  <c r="AK774" s="1"/>
  <c r="AO205"/>
  <c r="AO254"/>
  <c r="AP261"/>
  <c r="AP260" s="1"/>
  <c r="AN371"/>
  <c r="AN370" s="1"/>
  <c r="AN365" s="1"/>
  <c r="AN745"/>
  <c r="AN744" s="1"/>
  <c r="AN739" s="1"/>
  <c r="AP1385"/>
  <c r="AP1384" s="1"/>
  <c r="AP1383" s="1"/>
  <c r="AP1382" s="1"/>
  <c r="AN1600"/>
  <c r="S1686"/>
  <c r="S1685" s="1"/>
  <c r="Y807"/>
  <c r="P883"/>
  <c r="P882" s="1"/>
  <c r="Z1074"/>
  <c r="K205"/>
  <c r="J1201"/>
  <c r="S602"/>
  <c r="R889"/>
  <c r="Q1173"/>
  <c r="Q1172" s="1"/>
  <c r="G69"/>
  <c r="G74"/>
  <c r="F1555"/>
  <c r="F1509" s="1"/>
  <c r="I69"/>
  <c r="J74"/>
  <c r="H81"/>
  <c r="I152"/>
  <c r="I371"/>
  <c r="I370" s="1"/>
  <c r="I365" s="1"/>
  <c r="I364" s="1"/>
  <c r="I350" s="1"/>
  <c r="N110"/>
  <c r="N109" s="1"/>
  <c r="N108" s="1"/>
  <c r="N107" s="1"/>
  <c r="O254"/>
  <c r="M413"/>
  <c r="M412" s="1"/>
  <c r="M407" s="1"/>
  <c r="M396" s="1"/>
  <c r="K491"/>
  <c r="AA152"/>
  <c r="AG240"/>
  <c r="AH280"/>
  <c r="AH279" s="1"/>
  <c r="AH278" s="1"/>
  <c r="AO198"/>
  <c r="AO197" s="1"/>
  <c r="AQ1235"/>
  <c r="AQ1234" s="1"/>
  <c r="AQ1225" s="1"/>
  <c r="AQ1224" s="1"/>
  <c r="AP1618"/>
  <c r="AP1617" s="1"/>
  <c r="AN287"/>
  <c r="BP1334"/>
  <c r="BR1335"/>
  <c r="K1616"/>
  <c r="K1588" s="1"/>
  <c r="AE1638"/>
  <c r="AE1637" s="1"/>
  <c r="AL314"/>
  <c r="AE313"/>
  <c r="AE312" s="1"/>
  <c r="AF313"/>
  <c r="AF312" s="1"/>
  <c r="AS1484"/>
  <c r="AL1483"/>
  <c r="AL1482" s="1"/>
  <c r="AS193"/>
  <c r="AL192"/>
  <c r="AM532"/>
  <c r="AF531"/>
  <c r="AF530" s="1"/>
  <c r="AF1028"/>
  <c r="AF1027" s="1"/>
  <c r="AM1029"/>
  <c r="Y126"/>
  <c r="Y125" s="1"/>
  <c r="Y124" s="1"/>
  <c r="Y123" s="1"/>
  <c r="Y122" s="1"/>
  <c r="AF127"/>
  <c r="AL1610"/>
  <c r="AE1609"/>
  <c r="AE1608" s="1"/>
  <c r="AE1607" s="1"/>
  <c r="AL283"/>
  <c r="AS284"/>
  <c r="AS223"/>
  <c r="AL222"/>
  <c r="AL221" s="1"/>
  <c r="AL13"/>
  <c r="AL12" s="1"/>
  <c r="AL11" s="1"/>
  <c r="AL10" s="1"/>
  <c r="AL9" s="1"/>
  <c r="AS14"/>
  <c r="AL1117"/>
  <c r="AL1116" s="1"/>
  <c r="AL1115" s="1"/>
  <c r="AS1118"/>
  <c r="AM762"/>
  <c r="AF761"/>
  <c r="AF760" s="1"/>
  <c r="AF759" s="1"/>
  <c r="AF758" s="1"/>
  <c r="X126"/>
  <c r="X125" s="1"/>
  <c r="X124" s="1"/>
  <c r="X123" s="1"/>
  <c r="X122" s="1"/>
  <c r="AE127"/>
  <c r="AL127" s="1"/>
  <c r="AL1514"/>
  <c r="AE1513"/>
  <c r="AE1512" s="1"/>
  <c r="AM372"/>
  <c r="AT373"/>
  <c r="AF1517"/>
  <c r="Y1516"/>
  <c r="Y1515" s="1"/>
  <c r="AL209"/>
  <c r="AE208"/>
  <c r="AM467"/>
  <c r="AF466"/>
  <c r="AF465" s="1"/>
  <c r="AM33"/>
  <c r="AF32"/>
  <c r="AT60"/>
  <c r="AM59"/>
  <c r="AM282"/>
  <c r="AF281"/>
  <c r="X59"/>
  <c r="AE60"/>
  <c r="Y1395"/>
  <c r="Y1394" s="1"/>
  <c r="AF1396"/>
  <c r="AT155"/>
  <c r="AM154"/>
  <c r="AM153" s="1"/>
  <c r="Y459"/>
  <c r="AF460"/>
  <c r="Q1243"/>
  <c r="Q1242" s="1"/>
  <c r="X1244"/>
  <c r="AE245"/>
  <c r="AM1281"/>
  <c r="AM1280" s="1"/>
  <c r="AM1546"/>
  <c r="AM1545" s="1"/>
  <c r="AL381"/>
  <c r="AL380" s="1"/>
  <c r="AL379" s="1"/>
  <c r="AL378" s="1"/>
  <c r="U517"/>
  <c r="W517" s="1"/>
  <c r="W516" s="1"/>
  <c r="W515" s="1"/>
  <c r="AM794"/>
  <c r="AM793" s="1"/>
  <c r="AS1083"/>
  <c r="AL735"/>
  <c r="AL734" s="1"/>
  <c r="AL1031"/>
  <c r="AL1030" s="1"/>
  <c r="AL1672"/>
  <c r="AL1671" s="1"/>
  <c r="Z42"/>
  <c r="Z41" s="1"/>
  <c r="AT314"/>
  <c r="AL410"/>
  <c r="AL409" s="1"/>
  <c r="AL408" s="1"/>
  <c r="AM75"/>
  <c r="AE145"/>
  <c r="AE144" s="1"/>
  <c r="AE143" s="1"/>
  <c r="AE142" s="1"/>
  <c r="AE1632"/>
  <c r="AE1631" s="1"/>
  <c r="AF509"/>
  <c r="AF508" s="1"/>
  <c r="AF507" s="1"/>
  <c r="F1074"/>
  <c r="AE283"/>
  <c r="AL1632"/>
  <c r="AL1631" s="1"/>
  <c r="AE410"/>
  <c r="AE409" s="1"/>
  <c r="AE408" s="1"/>
  <c r="Q1705"/>
  <c r="Q1704" s="1"/>
  <c r="Q1703" s="1"/>
  <c r="Q1702" s="1"/>
  <c r="Q1701" s="1"/>
  <c r="AE1309"/>
  <c r="AE1308" s="1"/>
  <c r="AF838"/>
  <c r="AF837" s="1"/>
  <c r="AE222"/>
  <c r="AE221" s="1"/>
  <c r="AF154"/>
  <c r="AF153" s="1"/>
  <c r="AF306"/>
  <c r="AF372"/>
  <c r="AF1484"/>
  <c r="AL1107"/>
  <c r="AE1088"/>
  <c r="AE1087" s="1"/>
  <c r="T655"/>
  <c r="T654" s="1"/>
  <c r="T653" s="1"/>
  <c r="P1704"/>
  <c r="P1703" s="1"/>
  <c r="P1702" s="1"/>
  <c r="P1701" s="1"/>
  <c r="Y761"/>
  <c r="Y760" s="1"/>
  <c r="Y759" s="1"/>
  <c r="Y758" s="1"/>
  <c r="Y87"/>
  <c r="Y86" s="1"/>
  <c r="X1395"/>
  <c r="X1394" s="1"/>
  <c r="X1618"/>
  <c r="X1617" s="1"/>
  <c r="Y32"/>
  <c r="R1395"/>
  <c r="R1394" s="1"/>
  <c r="Y223"/>
  <c r="Y1210"/>
  <c r="AF1210" s="1"/>
  <c r="AM1210" s="1"/>
  <c r="AT1210" s="1"/>
  <c r="BA1210" s="1"/>
  <c r="AE467"/>
  <c r="R86"/>
  <c r="M1676"/>
  <c r="M1675" s="1"/>
  <c r="R1516"/>
  <c r="R1515" s="1"/>
  <c r="Y1622"/>
  <c r="AF1206"/>
  <c r="R1483"/>
  <c r="R1482" s="1"/>
  <c r="X1605"/>
  <c r="X283"/>
  <c r="X588"/>
  <c r="J602"/>
  <c r="P1670"/>
  <c r="Y1235"/>
  <c r="Y1234" s="1"/>
  <c r="AC1391"/>
  <c r="AC197"/>
  <c r="Y344"/>
  <c r="F784"/>
  <c r="F738" s="1"/>
  <c r="S1177"/>
  <c r="X725"/>
  <c r="Q245"/>
  <c r="X184"/>
  <c r="Q183"/>
  <c r="Q182" s="1"/>
  <c r="Q181" s="1"/>
  <c r="Q180" s="1"/>
  <c r="AM49"/>
  <c r="X45"/>
  <c r="AE562"/>
  <c r="AS1604"/>
  <c r="AT228"/>
  <c r="AL962"/>
  <c r="AJ1074"/>
  <c r="L1074"/>
  <c r="AM319"/>
  <c r="AM318" s="1"/>
  <c r="AT698"/>
  <c r="AS1310"/>
  <c r="AS463"/>
  <c r="AS462" s="1"/>
  <c r="AS461" s="1"/>
  <c r="AL1618"/>
  <c r="AL1617" s="1"/>
  <c r="AE1117"/>
  <c r="AE1116" s="1"/>
  <c r="AE1115" s="1"/>
  <c r="AF1078"/>
  <c r="AF1077" s="1"/>
  <c r="AF1076" s="1"/>
  <c r="AS949"/>
  <c r="AS948" s="1"/>
  <c r="AF75"/>
  <c r="AF74" s="1"/>
  <c r="AF697"/>
  <c r="AF696" s="1"/>
  <c r="AF695" s="1"/>
  <c r="AF1601"/>
  <c r="AE509"/>
  <c r="AE508" s="1"/>
  <c r="AE507" s="1"/>
  <c r="AE1516"/>
  <c r="AE1515" s="1"/>
  <c r="AL1228"/>
  <c r="AL1227" s="1"/>
  <c r="AL1226" s="1"/>
  <c r="AM1447"/>
  <c r="AF224"/>
  <c r="V1687"/>
  <c r="V1686" s="1"/>
  <c r="V1685" s="1"/>
  <c r="S647"/>
  <c r="AF78"/>
  <c r="AF77" s="1"/>
  <c r="Y1028"/>
  <c r="Y1027" s="1"/>
  <c r="AF151"/>
  <c r="AF150" s="1"/>
  <c r="AF149" s="1"/>
  <c r="AF148" s="1"/>
  <c r="Q126"/>
  <c r="Q125" s="1"/>
  <c r="Q124" s="1"/>
  <c r="Q123" s="1"/>
  <c r="Q122" s="1"/>
  <c r="X216"/>
  <c r="AE134"/>
  <c r="AL134" s="1"/>
  <c r="AE622"/>
  <c r="U595"/>
  <c r="P1596"/>
  <c r="P1595" s="1"/>
  <c r="P1594" s="1"/>
  <c r="Y1026"/>
  <c r="Q979"/>
  <c r="S979" s="1"/>
  <c r="Y154"/>
  <c r="Y153" s="1"/>
  <c r="Y152" s="1"/>
  <c r="Y892"/>
  <c r="AM1583"/>
  <c r="R198"/>
  <c r="R197" s="1"/>
  <c r="Y509"/>
  <c r="Y508" s="1"/>
  <c r="Y507" s="1"/>
  <c r="X410"/>
  <c r="X409" s="1"/>
  <c r="X408" s="1"/>
  <c r="X323"/>
  <c r="X1480"/>
  <c r="X1479" s="1"/>
  <c r="Y240"/>
  <c r="X307"/>
  <c r="M511"/>
  <c r="M506" s="1"/>
  <c r="M505" s="1"/>
  <c r="M504" s="1"/>
  <c r="K254"/>
  <c r="X245"/>
  <c r="R364"/>
  <c r="AM557"/>
  <c r="AM556" s="1"/>
  <c r="AM555" s="1"/>
  <c r="AL537"/>
  <c r="AL536" s="1"/>
  <c r="AS1387"/>
  <c r="AT1603"/>
  <c r="G540"/>
  <c r="AF575"/>
  <c r="AF574" s="1"/>
  <c r="AE1564"/>
  <c r="AE1563" s="1"/>
  <c r="AT1646"/>
  <c r="AT1645" s="1"/>
  <c r="AT1644" s="1"/>
  <c r="AT1643" s="1"/>
  <c r="AT1277"/>
  <c r="AT1276" s="1"/>
  <c r="AT974"/>
  <c r="AT973" s="1"/>
  <c r="AT972" s="1"/>
  <c r="P654"/>
  <c r="P653" s="1"/>
  <c r="W1593"/>
  <c r="W1592" s="1"/>
  <c r="W1591" s="1"/>
  <c r="N1699"/>
  <c r="N1698" s="1"/>
  <c r="N1697" s="1"/>
  <c r="Y587"/>
  <c r="P1551"/>
  <c r="R1618"/>
  <c r="R1617" s="1"/>
  <c r="AE949"/>
  <c r="AE948" s="1"/>
  <c r="AF206"/>
  <c r="AF205" s="1"/>
  <c r="Y1461"/>
  <c r="Y1460" s="1"/>
  <c r="Q1232"/>
  <c r="Q1231" s="1"/>
  <c r="Q1230" s="1"/>
  <c r="F42"/>
  <c r="F41" s="1"/>
  <c r="H666"/>
  <c r="Q514"/>
  <c r="X222"/>
  <c r="X221" s="1"/>
  <c r="Y599"/>
  <c r="Y1378"/>
  <c r="R187"/>
  <c r="G224"/>
  <c r="G1555"/>
  <c r="G1509" s="1"/>
  <c r="G299"/>
  <c r="H9"/>
  <c r="H22"/>
  <c r="H21" s="1"/>
  <c r="H20" s="1"/>
  <c r="H745"/>
  <c r="H744" s="1"/>
  <c r="H739" s="1"/>
  <c r="H775"/>
  <c r="H774" s="1"/>
  <c r="H836"/>
  <c r="H835" s="1"/>
  <c r="H834" s="1"/>
  <c r="H1114"/>
  <c r="H1074" s="1"/>
  <c r="I1173"/>
  <c r="I1172" s="1"/>
  <c r="I1202"/>
  <c r="H1351"/>
  <c r="H1350" s="1"/>
  <c r="I1362"/>
  <c r="I1555"/>
  <c r="I1509" s="1"/>
  <c r="H1555"/>
  <c r="H1509" s="1"/>
  <c r="H1627"/>
  <c r="I1627"/>
  <c r="I1657"/>
  <c r="I1652" s="1"/>
  <c r="I1651" s="1"/>
  <c r="J287"/>
  <c r="J278" s="1"/>
  <c r="J385"/>
  <c r="J384" s="1"/>
  <c r="J383" s="1"/>
  <c r="P197"/>
  <c r="L197"/>
  <c r="O240"/>
  <c r="P240"/>
  <c r="K1322"/>
  <c r="K1321" s="1"/>
  <c r="K785"/>
  <c r="K784" s="1"/>
  <c r="K34"/>
  <c r="K29" s="1"/>
  <c r="V152"/>
  <c r="W186"/>
  <c r="AA42"/>
  <c r="AA41" s="1"/>
  <c r="AB74"/>
  <c r="AC86"/>
  <c r="AB109"/>
  <c r="AB108" s="1"/>
  <c r="AB107" s="1"/>
  <c r="AI44"/>
  <c r="AI43" s="1"/>
  <c r="AK110"/>
  <c r="AG254"/>
  <c r="AK254"/>
  <c r="AI261"/>
  <c r="AI260" s="1"/>
  <c r="AI259" s="1"/>
  <c r="AH454"/>
  <c r="AH453" s="1"/>
  <c r="AH444" s="1"/>
  <c r="AH438" s="1"/>
  <c r="AH687"/>
  <c r="AH666" s="1"/>
  <c r="AI1202"/>
  <c r="AI1201" s="1"/>
  <c r="AP216"/>
  <c r="AQ261"/>
  <c r="AQ260" s="1"/>
  <c r="AO583"/>
  <c r="AO582" s="1"/>
  <c r="AO577" s="1"/>
  <c r="AQ775"/>
  <c r="AQ774" s="1"/>
  <c r="AO1618"/>
  <c r="AO1617" s="1"/>
  <c r="G853"/>
  <c r="G56"/>
  <c r="I147"/>
  <c r="I280"/>
  <c r="I279" s="1"/>
  <c r="H413"/>
  <c r="H412" s="1"/>
  <c r="I1393"/>
  <c r="I1392" s="1"/>
  <c r="I1391" s="1"/>
  <c r="J918"/>
  <c r="J917" s="1"/>
  <c r="J945"/>
  <c r="J944" s="1"/>
  <c r="J1291"/>
  <c r="P61"/>
  <c r="U152"/>
  <c r="U1618"/>
  <c r="U1617" s="1"/>
  <c r="Z186"/>
  <c r="AB197"/>
  <c r="AJ216"/>
  <c r="AI224"/>
  <c r="AK889"/>
  <c r="AK883" s="1"/>
  <c r="AK882" s="1"/>
  <c r="AR438"/>
  <c r="AR548"/>
  <c r="AR666"/>
  <c r="AQ1114"/>
  <c r="F607"/>
  <c r="F602" s="1"/>
  <c r="G883"/>
  <c r="G882" s="1"/>
  <c r="F299"/>
  <c r="F511"/>
  <c r="F506" s="1"/>
  <c r="F505" s="1"/>
  <c r="F504" s="1"/>
  <c r="G797"/>
  <c r="G796" s="1"/>
  <c r="G81"/>
  <c r="G1600"/>
  <c r="G669"/>
  <c r="G668" s="1"/>
  <c r="G667" s="1"/>
  <c r="G254"/>
  <c r="I186"/>
  <c r="I583"/>
  <c r="I582" s="1"/>
  <c r="I577" s="1"/>
  <c r="O109"/>
  <c r="O108" s="1"/>
  <c r="O107" s="1"/>
  <c r="O152"/>
  <c r="N198"/>
  <c r="M205"/>
  <c r="M197" s="1"/>
  <c r="W110"/>
  <c r="T152"/>
  <c r="S198"/>
  <c r="S197" s="1"/>
  <c r="W198"/>
  <c r="Z152"/>
  <c r="Z147" s="1"/>
  <c r="AD152"/>
  <c r="Z1555"/>
  <c r="AF1000"/>
  <c r="AF999" s="1"/>
  <c r="AJ187"/>
  <c r="AH371"/>
  <c r="AH370" s="1"/>
  <c r="AH365" s="1"/>
  <c r="AH364" s="1"/>
  <c r="AG371"/>
  <c r="AG370" s="1"/>
  <c r="AG365" s="1"/>
  <c r="AG364" s="1"/>
  <c r="AK371"/>
  <c r="AK370" s="1"/>
  <c r="AK365" s="1"/>
  <c r="AK364" s="1"/>
  <c r="AK548"/>
  <c r="AK547" s="1"/>
  <c r="AK602"/>
  <c r="AN110"/>
  <c r="AR110"/>
  <c r="AP371"/>
  <c r="AP370" s="1"/>
  <c r="AO371"/>
  <c r="AO370" s="1"/>
  <c r="AO365" s="1"/>
  <c r="AO364" s="1"/>
  <c r="AO413"/>
  <c r="AO412" s="1"/>
  <c r="AR413"/>
  <c r="AR412" s="1"/>
  <c r="AN548"/>
  <c r="AN547" s="1"/>
  <c r="AQ1600"/>
  <c r="AP1600"/>
  <c r="AN1618"/>
  <c r="AN1617" s="1"/>
  <c r="AR1618"/>
  <c r="AR1617" s="1"/>
  <c r="F1488"/>
  <c r="F1590"/>
  <c r="F1589" s="1"/>
  <c r="F645"/>
  <c r="F644" s="1"/>
  <c r="F643" s="1"/>
  <c r="F1657"/>
  <c r="F1652" s="1"/>
  <c r="F1651" s="1"/>
  <c r="G205"/>
  <c r="F547"/>
  <c r="F1060"/>
  <c r="G1385"/>
  <c r="G1384" s="1"/>
  <c r="G1383" s="1"/>
  <c r="G1382" s="1"/>
  <c r="H187"/>
  <c r="H186" s="1"/>
  <c r="I240"/>
  <c r="H299"/>
  <c r="I645"/>
  <c r="I644" s="1"/>
  <c r="I643" s="1"/>
  <c r="G216"/>
  <c r="O364"/>
  <c r="O350" s="1"/>
  <c r="N413"/>
  <c r="N412" s="1"/>
  <c r="O511"/>
  <c r="O506" s="1"/>
  <c r="O505" s="1"/>
  <c r="O504" s="1"/>
  <c r="N547"/>
  <c r="P607"/>
  <c r="P602" s="1"/>
  <c r="L614"/>
  <c r="M1250"/>
  <c r="N1393"/>
  <c r="N1392" s="1"/>
  <c r="P1393"/>
  <c r="P1392" s="1"/>
  <c r="L1393"/>
  <c r="L1392" s="1"/>
  <c r="L1391" s="1"/>
  <c r="O1511"/>
  <c r="O1510" s="1"/>
  <c r="L1511"/>
  <c r="L1510" s="1"/>
  <c r="N1510"/>
  <c r="N1509" s="1"/>
  <c r="O739"/>
  <c r="P739"/>
  <c r="L739"/>
  <c r="M836"/>
  <c r="M835" s="1"/>
  <c r="M834" s="1"/>
  <c r="M1096"/>
  <c r="P1096"/>
  <c r="P1391"/>
  <c r="L1555"/>
  <c r="P1555"/>
  <c r="K186"/>
  <c r="T44"/>
  <c r="T43" s="1"/>
  <c r="S152"/>
  <c r="W152"/>
  <c r="V261"/>
  <c r="V260" s="1"/>
  <c r="V259" s="1"/>
  <c r="S371"/>
  <c r="S370" s="1"/>
  <c r="S365" s="1"/>
  <c r="S364" s="1"/>
  <c r="U541"/>
  <c r="S583"/>
  <c r="S582" s="1"/>
  <c r="S577" s="1"/>
  <c r="W583"/>
  <c r="W582" s="1"/>
  <c r="W577" s="1"/>
  <c r="V666"/>
  <c r="T687"/>
  <c r="T666" s="1"/>
  <c r="W739"/>
  <c r="U745"/>
  <c r="U744" s="1"/>
  <c r="T807"/>
  <c r="U836"/>
  <c r="U835" s="1"/>
  <c r="U834" s="1"/>
  <c r="V1075"/>
  <c r="S1096"/>
  <c r="U1202"/>
  <c r="U1201" s="1"/>
  <c r="S1250"/>
  <c r="S1249" s="1"/>
  <c r="S1248" s="1"/>
  <c r="S1246" s="1"/>
  <c r="W1385"/>
  <c r="W1384" s="1"/>
  <c r="W1383" s="1"/>
  <c r="W1382" s="1"/>
  <c r="V1385"/>
  <c r="V1384" s="1"/>
  <c r="V1383" s="1"/>
  <c r="V1382" s="1"/>
  <c r="W1393"/>
  <c r="W1392" s="1"/>
  <c r="T1393"/>
  <c r="T1392" s="1"/>
  <c r="T1488"/>
  <c r="AB836"/>
  <c r="AB835" s="1"/>
  <c r="AB834" s="1"/>
  <c r="AB883"/>
  <c r="AB882" s="1"/>
  <c r="Z1250"/>
  <c r="Z1393"/>
  <c r="Z1392" s="1"/>
  <c r="AD1393"/>
  <c r="AD1392" s="1"/>
  <c r="BO914"/>
  <c r="AL1571"/>
  <c r="AI198"/>
  <c r="AH299"/>
  <c r="AH413"/>
  <c r="AH412" s="1"/>
  <c r="AG413"/>
  <c r="AG412" s="1"/>
  <c r="AG407" s="1"/>
  <c r="AG396" s="1"/>
  <c r="AG350" s="1"/>
  <c r="AJ583"/>
  <c r="AJ582" s="1"/>
  <c r="AP74"/>
  <c r="AN198"/>
  <c r="AN224"/>
  <c r="AR224"/>
  <c r="AR254"/>
  <c r="AQ254"/>
  <c r="AO299"/>
  <c r="AR299"/>
  <c r="AQ299"/>
  <c r="AQ889"/>
  <c r="AQ883" s="1"/>
  <c r="AQ882" s="1"/>
  <c r="AS1058"/>
  <c r="AS1057" s="1"/>
  <c r="AS290"/>
  <c r="F298"/>
  <c r="K1369"/>
  <c r="K1368" s="1"/>
  <c r="K1359"/>
  <c r="K1358" s="1"/>
  <c r="H1488"/>
  <c r="W1391"/>
  <c r="AB1488"/>
  <c r="K1488"/>
  <c r="AA1488"/>
  <c r="AH1488"/>
  <c r="AO1488"/>
  <c r="X1498"/>
  <c r="AE1498" s="1"/>
  <c r="Q1497"/>
  <c r="Q1496" s="1"/>
  <c r="AK1488"/>
  <c r="M1488"/>
  <c r="AN1488"/>
  <c r="Z1488"/>
  <c r="Z1391" s="1"/>
  <c r="AD1488"/>
  <c r="AD1391" s="1"/>
  <c r="AB147"/>
  <c r="W42"/>
  <c r="W41" s="1"/>
  <c r="T109"/>
  <c r="T108" s="1"/>
  <c r="T107" s="1"/>
  <c r="K109"/>
  <c r="K108" s="1"/>
  <c r="K107" s="1"/>
  <c r="I198"/>
  <c r="I197" s="1"/>
  <c r="I298"/>
  <c r="I297" s="1"/>
  <c r="O298"/>
  <c r="O297" s="1"/>
  <c r="I109"/>
  <c r="I108" s="1"/>
  <c r="I107" s="1"/>
  <c r="G9"/>
  <c r="K147"/>
  <c r="AO152"/>
  <c r="AO147" s="1"/>
  <c r="AC298"/>
  <c r="AC297" s="1"/>
  <c r="AA109"/>
  <c r="AA108" s="1"/>
  <c r="AA107" s="1"/>
  <c r="T298"/>
  <c r="T297" s="1"/>
  <c r="S147"/>
  <c r="W147"/>
  <c r="AG186"/>
  <c r="AH298"/>
  <c r="AH297" s="1"/>
  <c r="AP186"/>
  <c r="AM152"/>
  <c r="J109"/>
  <c r="J108" s="1"/>
  <c r="J107" s="1"/>
  <c r="F297"/>
  <c r="H298"/>
  <c r="H297" s="1"/>
  <c r="Z298"/>
  <c r="Z297" s="1"/>
  <c r="AG259"/>
  <c r="AO298"/>
  <c r="AO297" s="1"/>
  <c r="AQ147"/>
  <c r="AM213"/>
  <c r="U197"/>
  <c r="S22"/>
  <c r="S21" s="1"/>
  <c r="S20" s="1"/>
  <c r="AA259"/>
  <c r="V186"/>
  <c r="J9"/>
  <c r="G198"/>
  <c r="G197" s="1"/>
  <c r="G185" s="1"/>
  <c r="G147"/>
  <c r="O147"/>
  <c r="S109"/>
  <c r="S108" s="1"/>
  <c r="S107" s="1"/>
  <c r="AD147"/>
  <c r="AH198"/>
  <c r="U147"/>
  <c r="S298"/>
  <c r="S297" s="1"/>
  <c r="AA147"/>
  <c r="T147"/>
  <c r="W197"/>
  <c r="AE214"/>
  <c r="P147"/>
  <c r="AB298"/>
  <c r="AB297" s="1"/>
  <c r="AD53"/>
  <c r="O185"/>
  <c r="H42"/>
  <c r="H41" s="1"/>
  <c r="N197"/>
  <c r="L186"/>
  <c r="AD298"/>
  <c r="AD297" s="1"/>
  <c r="AC22"/>
  <c r="AC21" s="1"/>
  <c r="AC20" s="1"/>
  <c r="U109"/>
  <c r="U108" s="1"/>
  <c r="U107" s="1"/>
  <c r="P22"/>
  <c r="P21" s="1"/>
  <c r="P20" s="1"/>
  <c r="M22"/>
  <c r="M21" s="1"/>
  <c r="M20" s="1"/>
  <c r="L298"/>
  <c r="L297" s="1"/>
  <c r="AR259"/>
  <c r="N298"/>
  <c r="N297" s="1"/>
  <c r="AI298"/>
  <c r="AI297" s="1"/>
  <c r="I42"/>
  <c r="I41" s="1"/>
  <c r="P109"/>
  <c r="P108" s="1"/>
  <c r="P107" s="1"/>
  <c r="H109"/>
  <c r="H108" s="1"/>
  <c r="H107" s="1"/>
  <c r="V22"/>
  <c r="V21" s="1"/>
  <c r="V20" s="1"/>
  <c r="L109"/>
  <c r="L108" s="1"/>
  <c r="L107" s="1"/>
  <c r="AD186"/>
  <c r="AA186"/>
  <c r="R186"/>
  <c r="L42"/>
  <c r="L41" s="1"/>
  <c r="P298"/>
  <c r="P297" s="1"/>
  <c r="U22"/>
  <c r="U21" s="1"/>
  <c r="U20" s="1"/>
  <c r="T22"/>
  <c r="T21" s="1"/>
  <c r="T20" s="1"/>
  <c r="W109"/>
  <c r="W108" s="1"/>
  <c r="W107" s="1"/>
  <c r="Z22"/>
  <c r="Z21" s="1"/>
  <c r="Z20" s="1"/>
  <c r="AD22"/>
  <c r="AD21" s="1"/>
  <c r="AD20" s="1"/>
  <c r="AC42"/>
  <c r="AC41" s="1"/>
  <c r="AR109"/>
  <c r="AR108" s="1"/>
  <c r="AR107" s="1"/>
  <c r="R1500"/>
  <c r="R1499" s="1"/>
  <c r="R1488" s="1"/>
  <c r="BA1602"/>
  <c r="AT1601"/>
  <c r="AL46"/>
  <c r="AE45"/>
  <c r="AL743"/>
  <c r="AE742"/>
  <c r="AE741" s="1"/>
  <c r="AE740" s="1"/>
  <c r="BA815"/>
  <c r="BA814" s="1"/>
  <c r="BA813" s="1"/>
  <c r="BA812" s="1"/>
  <c r="BH816"/>
  <c r="AL456"/>
  <c r="AE455"/>
  <c r="BA1063"/>
  <c r="BA1062" s="1"/>
  <c r="BA1061" s="1"/>
  <c r="BA1060" s="1"/>
  <c r="BH1064"/>
  <c r="AT464"/>
  <c r="AM463"/>
  <c r="AM462" s="1"/>
  <c r="AM461" s="1"/>
  <c r="AL245"/>
  <c r="AS246"/>
  <c r="AZ246" s="1"/>
  <c r="AZ51"/>
  <c r="BG52"/>
  <c r="BA698"/>
  <c r="AT697"/>
  <c r="AT696" s="1"/>
  <c r="AT695" s="1"/>
  <c r="AT720"/>
  <c r="AM719"/>
  <c r="AM718" s="1"/>
  <c r="AM717" s="1"/>
  <c r="AM716" s="1"/>
  <c r="AZ1586"/>
  <c r="AS1585"/>
  <c r="AS1584" s="1"/>
  <c r="AZ747"/>
  <c r="AS746"/>
  <c r="AZ1543"/>
  <c r="AZ1542" s="1"/>
  <c r="BG1544"/>
  <c r="BA418"/>
  <c r="BH420"/>
  <c r="AL256"/>
  <c r="AE255"/>
  <c r="AE254" s="1"/>
  <c r="BA1417"/>
  <c r="AT1416"/>
  <c r="AT1415" s="1"/>
  <c r="AZ1000"/>
  <c r="AZ999" s="1"/>
  <c r="BG1001"/>
  <c r="AM374"/>
  <c r="AT375"/>
  <c r="BA242"/>
  <c r="AT241"/>
  <c r="AM217"/>
  <c r="AM216" s="1"/>
  <c r="AT218"/>
  <c r="AL459"/>
  <c r="AS460"/>
  <c r="AT950"/>
  <c r="AM949"/>
  <c r="AM948" s="1"/>
  <c r="AM509"/>
  <c r="AM508" s="1"/>
  <c r="AM507" s="1"/>
  <c r="AT510"/>
  <c r="AE532"/>
  <c r="AE531" s="1"/>
  <c r="AE530" s="1"/>
  <c r="X531"/>
  <c r="X530" s="1"/>
  <c r="BA1662"/>
  <c r="BA1661" s="1"/>
  <c r="BH1663"/>
  <c r="AT1465"/>
  <c r="BA1465" s="1"/>
  <c r="AM1464"/>
  <c r="AM1463" s="1"/>
  <c r="BA519"/>
  <c r="BA518" s="1"/>
  <c r="BH520"/>
  <c r="AT725"/>
  <c r="AM724"/>
  <c r="AM723" s="1"/>
  <c r="AM722" s="1"/>
  <c r="AM721" s="1"/>
  <c r="BA1461"/>
  <c r="BA1460" s="1"/>
  <c r="BH1462"/>
  <c r="AS1378"/>
  <c r="AL1377"/>
  <c r="AL1376" s="1"/>
  <c r="AL1375" s="1"/>
  <c r="AL1374" s="1"/>
  <c r="AL1373" s="1"/>
  <c r="BA1032"/>
  <c r="AT1031"/>
  <c r="AT1030" s="1"/>
  <c r="BA1209"/>
  <c r="BA1208" s="1"/>
  <c r="BA1207" s="1"/>
  <c r="BH1210"/>
  <c r="T786"/>
  <c r="BA381"/>
  <c r="BA380" s="1"/>
  <c r="BA379" s="1"/>
  <c r="BA378" s="1"/>
  <c r="BH382"/>
  <c r="BA1387"/>
  <c r="AT1386"/>
  <c r="P733"/>
  <c r="N732"/>
  <c r="N731" s="1"/>
  <c r="N730" s="1"/>
  <c r="N729" s="1"/>
  <c r="AS112"/>
  <c r="AL111"/>
  <c r="AZ295"/>
  <c r="AZ294" s="1"/>
  <c r="AZ293" s="1"/>
  <c r="AZ292" s="1"/>
  <c r="BG296"/>
  <c r="BA742"/>
  <c r="BA741" s="1"/>
  <c r="BA740" s="1"/>
  <c r="BH743"/>
  <c r="AT307"/>
  <c r="BA307" s="1"/>
  <c r="BH307" s="1"/>
  <c r="BO307" s="1"/>
  <c r="AM306"/>
  <c r="AT146"/>
  <c r="AM145"/>
  <c r="AM144" s="1"/>
  <c r="AM143" s="1"/>
  <c r="AM142" s="1"/>
  <c r="BA1232"/>
  <c r="BA1231" s="1"/>
  <c r="BA1230" s="1"/>
  <c r="BH1233"/>
  <c r="X791"/>
  <c r="X790" s="1"/>
  <c r="AE792"/>
  <c r="BA1091"/>
  <c r="BA1090" s="1"/>
  <c r="BH1092"/>
  <c r="AE302"/>
  <c r="AL303"/>
  <c r="AE27"/>
  <c r="AE26" s="1"/>
  <c r="AL28"/>
  <c r="AM224"/>
  <c r="BA929"/>
  <c r="BA928" s="1"/>
  <c r="BH930"/>
  <c r="AF240"/>
  <c r="AF988"/>
  <c r="AF987" s="1"/>
  <c r="AF986" s="1"/>
  <c r="AE719"/>
  <c r="AE718" s="1"/>
  <c r="AE717" s="1"/>
  <c r="AE716" s="1"/>
  <c r="AL720"/>
  <c r="R1704"/>
  <c r="R1703" s="1"/>
  <c r="R1702" s="1"/>
  <c r="R1701" s="1"/>
  <c r="T1705"/>
  <c r="T1704" s="1"/>
  <c r="T1703" s="1"/>
  <c r="T1702" s="1"/>
  <c r="T1701" s="1"/>
  <c r="R979"/>
  <c r="T979"/>
  <c r="T978" s="1"/>
  <c r="T977" s="1"/>
  <c r="T976" s="1"/>
  <c r="T971" s="1"/>
  <c r="T970" s="1"/>
  <c r="AL519"/>
  <c r="AL518" s="1"/>
  <c r="AS520"/>
  <c r="Y264"/>
  <c r="AF265"/>
  <c r="AE1181"/>
  <c r="X1180"/>
  <c r="X1179" s="1"/>
  <c r="X1178" s="1"/>
  <c r="AM757"/>
  <c r="AF756"/>
  <c r="AF755" s="1"/>
  <c r="AF754" s="1"/>
  <c r="AF753" s="1"/>
  <c r="AF752" s="1"/>
  <c r="AE319"/>
  <c r="AE318" s="1"/>
  <c r="AL320"/>
  <c r="AF14"/>
  <c r="Y13"/>
  <c r="Y12" s="1"/>
  <c r="Y11" s="1"/>
  <c r="Y10" s="1"/>
  <c r="Y9" s="1"/>
  <c r="N648"/>
  <c r="P649"/>
  <c r="P648" s="1"/>
  <c r="Y205"/>
  <c r="X206"/>
  <c r="AE207"/>
  <c r="AE1170"/>
  <c r="AL1170" s="1"/>
  <c r="X1169"/>
  <c r="X1168" s="1"/>
  <c r="X1167" s="1"/>
  <c r="X1166" s="1"/>
  <c r="X1165" s="1"/>
  <c r="X163"/>
  <c r="Q162"/>
  <c r="Q161" s="1"/>
  <c r="Q33"/>
  <c r="J32"/>
  <c r="Q37"/>
  <c r="X39"/>
  <c r="X58"/>
  <c r="Q57"/>
  <c r="Q64"/>
  <c r="X65"/>
  <c r="Q401"/>
  <c r="J400"/>
  <c r="J399" s="1"/>
  <c r="J398" s="1"/>
  <c r="J397" s="1"/>
  <c r="Q415"/>
  <c r="J414"/>
  <c r="J413" s="1"/>
  <c r="J412" s="1"/>
  <c r="Q423"/>
  <c r="J422"/>
  <c r="J421" s="1"/>
  <c r="Q443"/>
  <c r="J442"/>
  <c r="J441" s="1"/>
  <c r="J440" s="1"/>
  <c r="J439" s="1"/>
  <c r="Q458"/>
  <c r="J457"/>
  <c r="Q487"/>
  <c r="J486"/>
  <c r="J483" s="1"/>
  <c r="Q523"/>
  <c r="J522"/>
  <c r="J521" s="1"/>
  <c r="Q557"/>
  <c r="J556"/>
  <c r="J555" s="1"/>
  <c r="Q585"/>
  <c r="J584"/>
  <c r="J594"/>
  <c r="J593" s="1"/>
  <c r="J592" s="1"/>
  <c r="J591" s="1"/>
  <c r="L595"/>
  <c r="N595" s="1"/>
  <c r="N594" s="1"/>
  <c r="N593" s="1"/>
  <c r="N592" s="1"/>
  <c r="N591" s="1"/>
  <c r="Q618"/>
  <c r="J617"/>
  <c r="J616" s="1"/>
  <c r="J615" s="1"/>
  <c r="J614" s="1"/>
  <c r="L647"/>
  <c r="J646"/>
  <c r="J645" s="1"/>
  <c r="X686"/>
  <c r="Q685"/>
  <c r="Q684" s="1"/>
  <c r="Q683" s="1"/>
  <c r="Q682" s="1"/>
  <c r="Q1079"/>
  <c r="J1078"/>
  <c r="J1077" s="1"/>
  <c r="J1076" s="1"/>
  <c r="X1289"/>
  <c r="Q1288"/>
  <c r="Q1287" s="1"/>
  <c r="J1434"/>
  <c r="J1433" s="1"/>
  <c r="Q1435"/>
  <c r="K1669"/>
  <c r="K1668" s="1"/>
  <c r="K1667" s="1"/>
  <c r="K1666" s="1"/>
  <c r="K1665" s="1"/>
  <c r="M1670"/>
  <c r="K1550"/>
  <c r="K1549" s="1"/>
  <c r="K1548" s="1"/>
  <c r="M1551"/>
  <c r="K1513"/>
  <c r="K1512" s="1"/>
  <c r="K1511" s="1"/>
  <c r="K1510" s="1"/>
  <c r="R1514"/>
  <c r="K1404"/>
  <c r="K1403" s="1"/>
  <c r="K1393" s="1"/>
  <c r="K1392" s="1"/>
  <c r="K1391" s="1"/>
  <c r="R1405"/>
  <c r="K1388"/>
  <c r="K1385" s="1"/>
  <c r="K1384" s="1"/>
  <c r="K1383" s="1"/>
  <c r="K1382" s="1"/>
  <c r="R1389"/>
  <c r="R1311"/>
  <c r="Y1311" s="1"/>
  <c r="AF1311" s="1"/>
  <c r="AM1311" s="1"/>
  <c r="AT1311" s="1"/>
  <c r="BA1311" s="1"/>
  <c r="BH1311" s="1"/>
  <c r="BO1311" s="1"/>
  <c r="BS1311" s="1"/>
  <c r="K1309"/>
  <c r="K1308" s="1"/>
  <c r="K1117"/>
  <c r="K1116" s="1"/>
  <c r="K1115" s="1"/>
  <c r="K1114" s="1"/>
  <c r="K1074" s="1"/>
  <c r="R1118"/>
  <c r="R778"/>
  <c r="R775" s="1"/>
  <c r="R774" s="1"/>
  <c r="R773" s="1"/>
  <c r="Y779"/>
  <c r="K750"/>
  <c r="K745" s="1"/>
  <c r="K744" s="1"/>
  <c r="K739" s="1"/>
  <c r="R751"/>
  <c r="K570"/>
  <c r="K569" s="1"/>
  <c r="R571"/>
  <c r="K561"/>
  <c r="K560" s="1"/>
  <c r="R562"/>
  <c r="K455"/>
  <c r="K454" s="1"/>
  <c r="K453" s="1"/>
  <c r="K444" s="1"/>
  <c r="K438" s="1"/>
  <c r="R456"/>
  <c r="K302"/>
  <c r="K299" s="1"/>
  <c r="K298" s="1"/>
  <c r="K297" s="1"/>
  <c r="R303"/>
  <c r="K247"/>
  <c r="K45"/>
  <c r="K44" s="1"/>
  <c r="K43" s="1"/>
  <c r="R46"/>
  <c r="K27"/>
  <c r="K26" s="1"/>
  <c r="R28"/>
  <c r="W22"/>
  <c r="W21" s="1"/>
  <c r="W20" s="1"/>
  <c r="W185"/>
  <c r="U739"/>
  <c r="V1074"/>
  <c r="AB22"/>
  <c r="AB21" s="1"/>
  <c r="AB20" s="1"/>
  <c r="AC1510"/>
  <c r="AN1075"/>
  <c r="AF295"/>
  <c r="AF294" s="1"/>
  <c r="AF293" s="1"/>
  <c r="AF292" s="1"/>
  <c r="AM296"/>
  <c r="AL1327"/>
  <c r="AE1326"/>
  <c r="AE1325" s="1"/>
  <c r="AF1727"/>
  <c r="AF1726" s="1"/>
  <c r="AF1725" s="1"/>
  <c r="AF1724" s="1"/>
  <c r="AF1723" s="1"/>
  <c r="AF1721" s="1"/>
  <c r="Y1726"/>
  <c r="Y1725" s="1"/>
  <c r="Y1724" s="1"/>
  <c r="Y1723" s="1"/>
  <c r="Y1721" s="1"/>
  <c r="AF377"/>
  <c r="Y376"/>
  <c r="Y371" s="1"/>
  <c r="Y370" s="1"/>
  <c r="Y365" s="1"/>
  <c r="Y364" s="1"/>
  <c r="Y1719"/>
  <c r="AF1719" s="1"/>
  <c r="R1718"/>
  <c r="R1717" s="1"/>
  <c r="R1716" s="1"/>
  <c r="R1715" s="1"/>
  <c r="R1714" s="1"/>
  <c r="R1712" s="1"/>
  <c r="O655"/>
  <c r="O654" s="1"/>
  <c r="O653" s="1"/>
  <c r="M654"/>
  <c r="M653" s="1"/>
  <c r="BA1259"/>
  <c r="BA1258" s="1"/>
  <c r="BH1260"/>
  <c r="AZ750"/>
  <c r="BG751"/>
  <c r="AF685"/>
  <c r="AF684" s="1"/>
  <c r="AF683" s="1"/>
  <c r="AF682" s="1"/>
  <c r="AZ219"/>
  <c r="BG220"/>
  <c r="AZ62"/>
  <c r="BG63"/>
  <c r="BA974"/>
  <c r="BA973" s="1"/>
  <c r="BA972" s="1"/>
  <c r="BH975"/>
  <c r="AS155"/>
  <c r="AZ155" s="1"/>
  <c r="AL154"/>
  <c r="AL153" s="1"/>
  <c r="AE680"/>
  <c r="AE679" s="1"/>
  <c r="AE678" s="1"/>
  <c r="AE677" s="1"/>
  <c r="AE981"/>
  <c r="AE980" s="1"/>
  <c r="AM1461"/>
  <c r="AM1460" s="1"/>
  <c r="AL1543"/>
  <c r="AL1542" s="1"/>
  <c r="AL1274"/>
  <c r="AL1273" s="1"/>
  <c r="BA276"/>
  <c r="BA275" s="1"/>
  <c r="BA274" s="1"/>
  <c r="BA273" s="1"/>
  <c r="BH277"/>
  <c r="BA1553"/>
  <c r="BA1552" s="1"/>
  <c r="BH1554"/>
  <c r="AZ899"/>
  <c r="AZ898" s="1"/>
  <c r="AZ897" s="1"/>
  <c r="BG900"/>
  <c r="AM89"/>
  <c r="AS1122"/>
  <c r="AZ1122" s="1"/>
  <c r="BA922"/>
  <c r="BA921" s="1"/>
  <c r="BH923"/>
  <c r="AZ1130"/>
  <c r="AZ1129" s="1"/>
  <c r="BG1131"/>
  <c r="AZ1255"/>
  <c r="AZ1254" s="1"/>
  <c r="BG1256"/>
  <c r="AZ188"/>
  <c r="BG189"/>
  <c r="AM195"/>
  <c r="AM194" s="1"/>
  <c r="AM537"/>
  <c r="AM536" s="1"/>
  <c r="AE782"/>
  <c r="AE781" s="1"/>
  <c r="AZ949"/>
  <c r="AZ948" s="1"/>
  <c r="BG950"/>
  <c r="AM418"/>
  <c r="BA1646"/>
  <c r="BA1645" s="1"/>
  <c r="BA1644" s="1"/>
  <c r="BA1643" s="1"/>
  <c r="BH1647"/>
  <c r="AS783"/>
  <c r="AM1232"/>
  <c r="AM1231" s="1"/>
  <c r="AM1230" s="1"/>
  <c r="AT686"/>
  <c r="AT685" s="1"/>
  <c r="AT684" s="1"/>
  <c r="AT683" s="1"/>
  <c r="AT682" s="1"/>
  <c r="AF537"/>
  <c r="AF536" s="1"/>
  <c r="AF1638"/>
  <c r="AF1637" s="1"/>
  <c r="AM1209"/>
  <c r="AM1208" s="1"/>
  <c r="AM1207" s="1"/>
  <c r="AM1091"/>
  <c r="AM1090" s="1"/>
  <c r="AM856"/>
  <c r="AF855"/>
  <c r="AF854" s="1"/>
  <c r="AF853" s="1"/>
  <c r="P1592"/>
  <c r="P1591" s="1"/>
  <c r="R1593"/>
  <c r="Y29"/>
  <c r="Y1673"/>
  <c r="Y191"/>
  <c r="Q648"/>
  <c r="Q645" s="1"/>
  <c r="S649"/>
  <c r="X54"/>
  <c r="X53" s="1"/>
  <c r="AE53" s="1"/>
  <c r="AE55"/>
  <c r="AE54" s="1"/>
  <c r="AE36"/>
  <c r="X34"/>
  <c r="Y113"/>
  <c r="AF114"/>
  <c r="AE1719"/>
  <c r="AE1718" s="1"/>
  <c r="AE1717" s="1"/>
  <c r="AE1716" s="1"/>
  <c r="AE1715" s="1"/>
  <c r="AE1714" s="1"/>
  <c r="AE1712" s="1"/>
  <c r="X1718"/>
  <c r="X1717" s="1"/>
  <c r="X1716" s="1"/>
  <c r="X1715" s="1"/>
  <c r="X1714" s="1"/>
  <c r="X1712" s="1"/>
  <c r="AT1333"/>
  <c r="AM1332"/>
  <c r="AM1331" s="1"/>
  <c r="AF410"/>
  <c r="AF409" s="1"/>
  <c r="AF408" s="1"/>
  <c r="AM411"/>
  <c r="U1391"/>
  <c r="AF671"/>
  <c r="Y670"/>
  <c r="Y669" s="1"/>
  <c r="Y668" s="1"/>
  <c r="Y667" s="1"/>
  <c r="AF1110"/>
  <c r="Y1109"/>
  <c r="Y1108" s="1"/>
  <c r="L971"/>
  <c r="L970" s="1"/>
  <c r="X1285"/>
  <c r="Q1284"/>
  <c r="Q1283" s="1"/>
  <c r="AF1083"/>
  <c r="Y1082"/>
  <c r="Y1081" s="1"/>
  <c r="Y1080" s="1"/>
  <c r="AE779"/>
  <c r="X778"/>
  <c r="AE671"/>
  <c r="X670"/>
  <c r="X669" s="1"/>
  <c r="X668" s="1"/>
  <c r="X667" s="1"/>
  <c r="AE172"/>
  <c r="X171"/>
  <c r="X170" s="1"/>
  <c r="Q551"/>
  <c r="J550"/>
  <c r="J549" s="1"/>
  <c r="J548" s="1"/>
  <c r="AF25"/>
  <c r="Y24"/>
  <c r="Y23" s="1"/>
  <c r="I1114"/>
  <c r="Y58"/>
  <c r="R57"/>
  <c r="R64"/>
  <c r="R61" s="1"/>
  <c r="Y65"/>
  <c r="Y83"/>
  <c r="R82"/>
  <c r="R81" s="1"/>
  <c r="R111"/>
  <c r="R110" s="1"/>
  <c r="R109" s="1"/>
  <c r="R108" s="1"/>
  <c r="R107" s="1"/>
  <c r="Y112"/>
  <c r="R457"/>
  <c r="Y458"/>
  <c r="R522"/>
  <c r="R521" s="1"/>
  <c r="Y523"/>
  <c r="Y554"/>
  <c r="R553"/>
  <c r="R552" s="1"/>
  <c r="Y581"/>
  <c r="R580"/>
  <c r="R579" s="1"/>
  <c r="R578" s="1"/>
  <c r="R605"/>
  <c r="R604" s="1"/>
  <c r="R603" s="1"/>
  <c r="R602" s="1"/>
  <c r="Y606"/>
  <c r="Y622"/>
  <c r="R621"/>
  <c r="R620" s="1"/>
  <c r="R619" s="1"/>
  <c r="R614" s="1"/>
  <c r="Y681"/>
  <c r="R680"/>
  <c r="R679" s="1"/>
  <c r="R678" s="1"/>
  <c r="R677" s="1"/>
  <c r="R714"/>
  <c r="R713" s="1"/>
  <c r="R712" s="1"/>
  <c r="R711" s="1"/>
  <c r="Y715"/>
  <c r="O1595"/>
  <c r="O1594" s="1"/>
  <c r="O1590" s="1"/>
  <c r="O1589" s="1"/>
  <c r="Q1596"/>
  <c r="S1596" s="1"/>
  <c r="AL1215"/>
  <c r="AL1214" s="1"/>
  <c r="AS1216"/>
  <c r="R786"/>
  <c r="V787"/>
  <c r="X787" s="1"/>
  <c r="X786" s="1"/>
  <c r="AE610"/>
  <c r="AL610" s="1"/>
  <c r="AS610" s="1"/>
  <c r="X609"/>
  <c r="X608" s="1"/>
  <c r="X607" s="1"/>
  <c r="AF344"/>
  <c r="Y343"/>
  <c r="Y342" s="1"/>
  <c r="Y341" s="1"/>
  <c r="Y340" s="1"/>
  <c r="Y339" s="1"/>
  <c r="Y338" s="1"/>
  <c r="AF436"/>
  <c r="Y435"/>
  <c r="Y434" s="1"/>
  <c r="Y433" s="1"/>
  <c r="Y432" s="1"/>
  <c r="AE1487"/>
  <c r="X1486"/>
  <c r="X1485" s="1"/>
  <c r="X1478" s="1"/>
  <c r="X1477" s="1"/>
  <c r="BA617"/>
  <c r="BA616" s="1"/>
  <c r="BA615" s="1"/>
  <c r="BH618"/>
  <c r="BA1419"/>
  <c r="BA1418" s="1"/>
  <c r="BH1420"/>
  <c r="BA1603"/>
  <c r="BH1604"/>
  <c r="AF319"/>
  <c r="AF318" s="1"/>
  <c r="BA1277"/>
  <c r="BA1276" s="1"/>
  <c r="BH1278"/>
  <c r="AT803"/>
  <c r="BA803" s="1"/>
  <c r="AS989"/>
  <c r="AZ989" s="1"/>
  <c r="AZ570"/>
  <c r="AZ569" s="1"/>
  <c r="BG571"/>
  <c r="Y1700"/>
  <c r="AZ1621"/>
  <c r="BG1622"/>
  <c r="AM1243"/>
  <c r="AM1242" s="1"/>
  <c r="BA926"/>
  <c r="BA925" s="1"/>
  <c r="BH927"/>
  <c r="L185"/>
  <c r="AZ463"/>
  <c r="AZ462" s="1"/>
  <c r="AZ461" s="1"/>
  <c r="BG464"/>
  <c r="AF894"/>
  <c r="AF893" s="1"/>
  <c r="AF1142"/>
  <c r="AF1141" s="1"/>
  <c r="AF1232"/>
  <c r="AF1231" s="1"/>
  <c r="AF1230" s="1"/>
  <c r="AE219"/>
  <c r="AZ974"/>
  <c r="AZ973" s="1"/>
  <c r="AZ972" s="1"/>
  <c r="BG975"/>
  <c r="AZ802"/>
  <c r="AZ801" s="1"/>
  <c r="BG803"/>
  <c r="AE658"/>
  <c r="X852"/>
  <c r="AM894"/>
  <c r="AM893" s="1"/>
  <c r="AT1091"/>
  <c r="AT1090" s="1"/>
  <c r="AE1215"/>
  <c r="AE1214" s="1"/>
  <c r="X1099"/>
  <c r="X1098" s="1"/>
  <c r="X1097" s="1"/>
  <c r="AE1100"/>
  <c r="AL1100" s="1"/>
  <c r="AL1099" s="1"/>
  <c r="AL1098" s="1"/>
  <c r="AL1097" s="1"/>
  <c r="I1074"/>
  <c r="Y1106"/>
  <c r="Y1105" s="1"/>
  <c r="AF1107"/>
  <c r="Q730"/>
  <c r="Q729" s="1"/>
  <c r="AL60"/>
  <c r="AE59"/>
  <c r="AM448"/>
  <c r="AF447"/>
  <c r="AF446" s="1"/>
  <c r="AF445" s="1"/>
  <c r="R1596"/>
  <c r="R1595" s="1"/>
  <c r="R1594" s="1"/>
  <c r="Y1209"/>
  <c r="Y1208" s="1"/>
  <c r="Y1207" s="1"/>
  <c r="Q609"/>
  <c r="Q608" s="1"/>
  <c r="Q607" s="1"/>
  <c r="Q602" s="1"/>
  <c r="AE217"/>
  <c r="AL218"/>
  <c r="AF1636"/>
  <c r="Y1635"/>
  <c r="Y1634" s="1"/>
  <c r="Y423"/>
  <c r="AF1559"/>
  <c r="Y1558"/>
  <c r="Y1557" s="1"/>
  <c r="Y1556" s="1"/>
  <c r="Y1555" s="1"/>
  <c r="Y283"/>
  <c r="AF284"/>
  <c r="AM284" s="1"/>
  <c r="X281"/>
  <c r="AE282"/>
  <c r="AE281" s="1"/>
  <c r="R1551"/>
  <c r="R1550" s="1"/>
  <c r="R1549" s="1"/>
  <c r="R1548" s="1"/>
  <c r="P1550"/>
  <c r="P1549" s="1"/>
  <c r="P1548" s="1"/>
  <c r="X1497"/>
  <c r="X1496" s="1"/>
  <c r="Q1690"/>
  <c r="O1689"/>
  <c r="O1688" s="1"/>
  <c r="O1676" s="1"/>
  <c r="O1675" s="1"/>
  <c r="Q48"/>
  <c r="J47"/>
  <c r="J44" s="1"/>
  <c r="J43" s="1"/>
  <c r="AF236"/>
  <c r="Y235"/>
  <c r="Y234" s="1"/>
  <c r="Y1377"/>
  <c r="Y1376" s="1"/>
  <c r="Y1375" s="1"/>
  <c r="Y1374" s="1"/>
  <c r="Y1373" s="1"/>
  <c r="AF1378"/>
  <c r="Q786"/>
  <c r="S787"/>
  <c r="AE1547"/>
  <c r="X1546"/>
  <c r="X1545" s="1"/>
  <c r="AE242"/>
  <c r="X241"/>
  <c r="J37"/>
  <c r="AE554"/>
  <c r="X553"/>
  <c r="X552" s="1"/>
  <c r="AE1426"/>
  <c r="AE1425" s="1"/>
  <c r="AE1424" s="1"/>
  <c r="X1425"/>
  <c r="X1424" s="1"/>
  <c r="AE436"/>
  <c r="X435"/>
  <c r="X434" s="1"/>
  <c r="X433" s="1"/>
  <c r="X432" s="1"/>
  <c r="L514"/>
  <c r="L516"/>
  <c r="L515" s="1"/>
  <c r="N517"/>
  <c r="O789"/>
  <c r="M788"/>
  <c r="M785" s="1"/>
  <c r="M784" s="1"/>
  <c r="M738" s="1"/>
  <c r="O652"/>
  <c r="Q652" s="1"/>
  <c r="L652"/>
  <c r="N652" s="1"/>
  <c r="F1269"/>
  <c r="F1393"/>
  <c r="F1392" s="1"/>
  <c r="G1590"/>
  <c r="G1589" s="1"/>
  <c r="F853"/>
  <c r="G298"/>
  <c r="G297" s="1"/>
  <c r="O644"/>
  <c r="O643" s="1"/>
  <c r="V147"/>
  <c r="P42"/>
  <c r="P41" s="1"/>
  <c r="H547"/>
  <c r="G1391"/>
  <c r="Y216"/>
  <c r="O577"/>
  <c r="F364"/>
  <c r="T1225"/>
  <c r="T1224" s="1"/>
  <c r="H1249"/>
  <c r="H1248" s="1"/>
  <c r="H1246" s="1"/>
  <c r="O971"/>
  <c r="O970" s="1"/>
  <c r="J583"/>
  <c r="J582" s="1"/>
  <c r="J577" s="1"/>
  <c r="AD1510"/>
  <c r="J669"/>
  <c r="J668" s="1"/>
  <c r="J667" s="1"/>
  <c r="J666" s="1"/>
  <c r="N1690"/>
  <c r="L1689"/>
  <c r="L1688" s="1"/>
  <c r="L1676" s="1"/>
  <c r="L1675" s="1"/>
  <c r="G1291"/>
  <c r="I852"/>
  <c r="I847" s="1"/>
  <c r="R133"/>
  <c r="R132" s="1"/>
  <c r="R131" s="1"/>
  <c r="R130" s="1"/>
  <c r="R129" s="1"/>
  <c r="Y134"/>
  <c r="R255"/>
  <c r="R254" s="1"/>
  <c r="Y256"/>
  <c r="R1046"/>
  <c r="R1045" s="1"/>
  <c r="Y1047"/>
  <c r="Q749"/>
  <c r="J748"/>
  <c r="J745" s="1"/>
  <c r="J744" s="1"/>
  <c r="J739" s="1"/>
  <c r="L789"/>
  <c r="J788"/>
  <c r="J785" s="1"/>
  <c r="J784" s="1"/>
  <c r="N789"/>
  <c r="N788" s="1"/>
  <c r="J810"/>
  <c r="J809" s="1"/>
  <c r="J808" s="1"/>
  <c r="Q811"/>
  <c r="Q839"/>
  <c r="J838"/>
  <c r="J837" s="1"/>
  <c r="Q1092"/>
  <c r="J1091"/>
  <c r="J1090" s="1"/>
  <c r="Q1110"/>
  <c r="J1109"/>
  <c r="J1108" s="1"/>
  <c r="J1096" s="1"/>
  <c r="Q1307"/>
  <c r="X1307" s="1"/>
  <c r="AE1307" s="1"/>
  <c r="AL1307" s="1"/>
  <c r="AS1307" s="1"/>
  <c r="AZ1307" s="1"/>
  <c r="BG1307" s="1"/>
  <c r="BN1307" s="1"/>
  <c r="BR1307" s="1"/>
  <c r="J1305"/>
  <c r="J1304" s="1"/>
  <c r="Q1583"/>
  <c r="J1582"/>
  <c r="J1581" s="1"/>
  <c r="J1555" s="1"/>
  <c r="Q1602"/>
  <c r="J1601"/>
  <c r="J1600" s="1"/>
  <c r="J1590" s="1"/>
  <c r="J1589" s="1"/>
  <c r="L1630"/>
  <c r="J1629"/>
  <c r="J1628" s="1"/>
  <c r="J1659"/>
  <c r="J1658" s="1"/>
  <c r="L1660"/>
  <c r="N22"/>
  <c r="N21" s="1"/>
  <c r="N20" s="1"/>
  <c r="M74"/>
  <c r="N152"/>
  <c r="N147" s="1"/>
  <c r="Y1202"/>
  <c r="Y1201" s="1"/>
  <c r="AG44"/>
  <c r="AG43" s="1"/>
  <c r="AJ147"/>
  <c r="AL698"/>
  <c r="AM172"/>
  <c r="AF29"/>
  <c r="X1114"/>
  <c r="S807"/>
  <c r="AD1225"/>
  <c r="AD1224" s="1"/>
  <c r="AC185"/>
  <c r="H1391"/>
  <c r="O882"/>
  <c r="I738"/>
  <c r="K738"/>
  <c r="T602"/>
  <c r="R280"/>
  <c r="R279" s="1"/>
  <c r="R278" s="1"/>
  <c r="R147"/>
  <c r="F407"/>
  <c r="R812"/>
  <c r="H383"/>
  <c r="H364" s="1"/>
  <c r="BH306"/>
  <c r="Q277"/>
  <c r="J276"/>
  <c r="J275" s="1"/>
  <c r="J274" s="1"/>
  <c r="J273" s="1"/>
  <c r="Q301"/>
  <c r="J300"/>
  <c r="J299" s="1"/>
  <c r="J298" s="1"/>
  <c r="J297" s="1"/>
  <c r="Q375"/>
  <c r="J374"/>
  <c r="J371" s="1"/>
  <c r="J370" s="1"/>
  <c r="J365" s="1"/>
  <c r="J364" s="1"/>
  <c r="Q895"/>
  <c r="J894"/>
  <c r="J893" s="1"/>
  <c r="J889" s="1"/>
  <c r="Q1046"/>
  <c r="Q1045" s="1"/>
  <c r="X1047"/>
  <c r="Q1064"/>
  <c r="J1063"/>
  <c r="J1062" s="1"/>
  <c r="J1061" s="1"/>
  <c r="J1060" s="1"/>
  <c r="X1279"/>
  <c r="AE1279" s="1"/>
  <c r="AL1279" s="1"/>
  <c r="AS1279" s="1"/>
  <c r="AZ1279" s="1"/>
  <c r="BG1279" s="1"/>
  <c r="BN1279" s="1"/>
  <c r="BR1279" s="1"/>
  <c r="Q1277"/>
  <c r="Q1276" s="1"/>
  <c r="J1388"/>
  <c r="J1385" s="1"/>
  <c r="J1384" s="1"/>
  <c r="J1383" s="1"/>
  <c r="J1382" s="1"/>
  <c r="Q1389"/>
  <c r="Q1405"/>
  <c r="J1404"/>
  <c r="J1403" s="1"/>
  <c r="Q1417"/>
  <c r="J1416"/>
  <c r="J1415" s="1"/>
  <c r="Q1428"/>
  <c r="Q1427" s="1"/>
  <c r="X1429"/>
  <c r="Q1541"/>
  <c r="J1540"/>
  <c r="J1539" s="1"/>
  <c r="J1511" s="1"/>
  <c r="J1510" s="1"/>
  <c r="Q1554"/>
  <c r="J1553"/>
  <c r="J1552" s="1"/>
  <c r="J1548" s="1"/>
  <c r="R666"/>
  <c r="X280"/>
  <c r="X279" s="1"/>
  <c r="X278" s="1"/>
  <c r="AZ1692"/>
  <c r="AZ1691" s="1"/>
  <c r="BG1693"/>
  <c r="N971"/>
  <c r="N970" s="1"/>
  <c r="Q56"/>
  <c r="R807"/>
  <c r="R56"/>
  <c r="AM401"/>
  <c r="AF159"/>
  <c r="AF158" s="1"/>
  <c r="AF152" s="1"/>
  <c r="G643"/>
  <c r="AE62"/>
  <c r="F883"/>
  <c r="F882" s="1"/>
  <c r="AB602"/>
  <c r="AD883"/>
  <c r="AD882" s="1"/>
  <c r="AB1225"/>
  <c r="AB1224" s="1"/>
  <c r="V364"/>
  <c r="V350" s="1"/>
  <c r="Q61"/>
  <c r="V1225"/>
  <c r="V1224" s="1"/>
  <c r="P364"/>
  <c r="G350"/>
  <c r="AF609"/>
  <c r="AF608" s="1"/>
  <c r="AF607" s="1"/>
  <c r="W807"/>
  <c r="U186"/>
  <c r="U185" s="1"/>
  <c r="G773"/>
  <c r="N444"/>
  <c r="N438" s="1"/>
  <c r="N1225"/>
  <c r="N1224" s="1"/>
  <c r="J807"/>
  <c r="U883"/>
  <c r="U882" s="1"/>
  <c r="R262"/>
  <c r="R261" s="1"/>
  <c r="R260" s="1"/>
  <c r="R259" s="1"/>
  <c r="Y263"/>
  <c r="L1667"/>
  <c r="L1666" s="1"/>
  <c r="L1665" s="1"/>
  <c r="M1629"/>
  <c r="M1628" s="1"/>
  <c r="M1627" s="1"/>
  <c r="M1616" s="1"/>
  <c r="O1630"/>
  <c r="Q31"/>
  <c r="J30"/>
  <c r="J29" s="1"/>
  <c r="J22" s="1"/>
  <c r="J21" s="1"/>
  <c r="J20" s="1"/>
  <c r="F836"/>
  <c r="Q1333"/>
  <c r="Q1332" s="1"/>
  <c r="Q1331" s="1"/>
  <c r="J1332"/>
  <c r="J1331" s="1"/>
  <c r="J1727"/>
  <c r="F1726"/>
  <c r="F1725" s="1"/>
  <c r="F1724" s="1"/>
  <c r="F1723" s="1"/>
  <c r="F1721" s="1"/>
  <c r="J160"/>
  <c r="F159"/>
  <c r="F158" s="1"/>
  <c r="F152" s="1"/>
  <c r="I22"/>
  <c r="I21" s="1"/>
  <c r="I20" s="1"/>
  <c r="I278"/>
  <c r="Y1229"/>
  <c r="R1228"/>
  <c r="R1227" s="1"/>
  <c r="R1226" s="1"/>
  <c r="R1225" s="1"/>
  <c r="R1224" s="1"/>
  <c r="Y1253"/>
  <c r="R1252"/>
  <c r="R1251" s="1"/>
  <c r="Y1285"/>
  <c r="R1284"/>
  <c r="R1283" s="1"/>
  <c r="Y1290"/>
  <c r="R1288"/>
  <c r="R1287" s="1"/>
  <c r="Y1310"/>
  <c r="Y1481"/>
  <c r="R1480"/>
  <c r="R1479" s="1"/>
  <c r="Q87"/>
  <c r="Q86" s="1"/>
  <c r="X88"/>
  <c r="X117"/>
  <c r="Q115"/>
  <c r="Q110" s="1"/>
  <c r="Q109" s="1"/>
  <c r="Q108" s="1"/>
  <c r="Q107" s="1"/>
  <c r="J140"/>
  <c r="J139" s="1"/>
  <c r="J138" s="1"/>
  <c r="J137" s="1"/>
  <c r="L141"/>
  <c r="Q166"/>
  <c r="J165"/>
  <c r="J164" s="1"/>
  <c r="Q191"/>
  <c r="J190"/>
  <c r="J187" s="1"/>
  <c r="J186" s="1"/>
  <c r="Q202"/>
  <c r="J201"/>
  <c r="Q210"/>
  <c r="Q205" s="1"/>
  <c r="X212"/>
  <c r="Q228"/>
  <c r="J227"/>
  <c r="J224" s="1"/>
  <c r="Q235"/>
  <c r="Q234" s="1"/>
  <c r="X236"/>
  <c r="X244"/>
  <c r="Q243"/>
  <c r="Q240" s="1"/>
  <c r="Q263"/>
  <c r="J262"/>
  <c r="J261" s="1"/>
  <c r="J260" s="1"/>
  <c r="J259" s="1"/>
  <c r="J850"/>
  <c r="J849" s="1"/>
  <c r="J848" s="1"/>
  <c r="L851"/>
  <c r="Q887"/>
  <c r="Q886" s="1"/>
  <c r="Q885" s="1"/>
  <c r="Q884" s="1"/>
  <c r="J886"/>
  <c r="J885" s="1"/>
  <c r="J884" s="1"/>
  <c r="Q1209"/>
  <c r="Q1208" s="1"/>
  <c r="Q1207" s="1"/>
  <c r="Q1202" s="1"/>
  <c r="Q1201" s="1"/>
  <c r="X1210"/>
  <c r="J1238"/>
  <c r="J1235" s="1"/>
  <c r="J1234" s="1"/>
  <c r="J1225" s="1"/>
  <c r="J1224" s="1"/>
  <c r="Q1239"/>
  <c r="Q1253"/>
  <c r="J1252"/>
  <c r="J1251" s="1"/>
  <c r="X1263"/>
  <c r="Q1262"/>
  <c r="Q1261" s="1"/>
  <c r="Q1268"/>
  <c r="J1266"/>
  <c r="J1265" s="1"/>
  <c r="X1306"/>
  <c r="Q1305"/>
  <c r="Q1304" s="1"/>
  <c r="R883"/>
  <c r="R882" s="1"/>
  <c r="R1202"/>
  <c r="R1201" s="1"/>
  <c r="J1627"/>
  <c r="J1616" s="1"/>
  <c r="M298"/>
  <c r="M297" s="1"/>
  <c r="M1173"/>
  <c r="M1172" s="1"/>
  <c r="X691"/>
  <c r="K506"/>
  <c r="K505" s="1"/>
  <c r="K504" s="1"/>
  <c r="V547"/>
  <c r="V541" s="1"/>
  <c r="M807"/>
  <c r="M976"/>
  <c r="M971" s="1"/>
  <c r="M970" s="1"/>
  <c r="F1351"/>
  <c r="F1350" s="1"/>
  <c r="F971"/>
  <c r="F970" s="1"/>
  <c r="G721"/>
  <c r="F614"/>
  <c r="F601" s="1"/>
  <c r="H730"/>
  <c r="H729" s="1"/>
  <c r="H700" s="1"/>
  <c r="M1657"/>
  <c r="M1652" s="1"/>
  <c r="M1651" s="1"/>
  <c r="J937"/>
  <c r="J936" s="1"/>
  <c r="J1359"/>
  <c r="J1358" s="1"/>
  <c r="J1351" s="1"/>
  <c r="J1350" s="1"/>
  <c r="J775"/>
  <c r="J774" s="1"/>
  <c r="L407"/>
  <c r="L396" s="1"/>
  <c r="L350" s="1"/>
  <c r="J454"/>
  <c r="J453" s="1"/>
  <c r="J81"/>
  <c r="AF219"/>
  <c r="AF216" s="1"/>
  <c r="G1351"/>
  <c r="G1350" s="1"/>
  <c r="G287"/>
  <c r="G278" s="1"/>
  <c r="I688"/>
  <c r="I687" s="1"/>
  <c r="I666" s="1"/>
  <c r="I664" s="1"/>
  <c r="H1385"/>
  <c r="H1384" s="1"/>
  <c r="H1383" s="1"/>
  <c r="H1382" s="1"/>
  <c r="U807"/>
  <c r="J240"/>
  <c r="J1657"/>
  <c r="J1652" s="1"/>
  <c r="J1651" s="1"/>
  <c r="J1649" s="1"/>
  <c r="P547"/>
  <c r="U44"/>
  <c r="U43" s="1"/>
  <c r="G1173"/>
  <c r="G1172" s="1"/>
  <c r="J852"/>
  <c r="J847" s="1"/>
  <c r="I976"/>
  <c r="I971" s="1"/>
  <c r="I970" s="1"/>
  <c r="J971"/>
  <c r="J970" s="1"/>
  <c r="O44"/>
  <c r="O43" s="1"/>
  <c r="O42" s="1"/>
  <c r="O41" s="1"/>
  <c r="M86"/>
  <c r="M1555"/>
  <c r="M254"/>
  <c r="N280"/>
  <c r="N279" s="1"/>
  <c r="N278" s="1"/>
  <c r="M852"/>
  <c r="M847" s="1"/>
  <c r="M832" s="1"/>
  <c r="O1202"/>
  <c r="O1201" s="1"/>
  <c r="AD110"/>
  <c r="AD109" s="1"/>
  <c r="AD108" s="1"/>
  <c r="AD107" s="1"/>
  <c r="Z198"/>
  <c r="Z197" s="1"/>
  <c r="Z185" s="1"/>
  <c r="AB261"/>
  <c r="AB260" s="1"/>
  <c r="AB259" s="1"/>
  <c r="AD280"/>
  <c r="AD279" s="1"/>
  <c r="AD278" s="1"/>
  <c r="AA1202"/>
  <c r="AA1201" s="1"/>
  <c r="AL1128"/>
  <c r="AE1127"/>
  <c r="AE1126" s="1"/>
  <c r="AH152"/>
  <c r="AH147" s="1"/>
  <c r="K971"/>
  <c r="K970" s="1"/>
  <c r="K74"/>
  <c r="K42" s="1"/>
  <c r="K41" s="1"/>
  <c r="U299"/>
  <c r="U298" s="1"/>
  <c r="U297" s="1"/>
  <c r="AL1035"/>
  <c r="AE1034"/>
  <c r="AE1033" s="1"/>
  <c r="AP152"/>
  <c r="AP147" s="1"/>
  <c r="BA1058"/>
  <c r="BA1057" s="1"/>
  <c r="BH1059"/>
  <c r="M1075"/>
  <c r="M1074" s="1"/>
  <c r="K730"/>
  <c r="K729" s="1"/>
  <c r="K700" s="1"/>
  <c r="V454"/>
  <c r="V453" s="1"/>
  <c r="V444" s="1"/>
  <c r="V438" s="1"/>
  <c r="S614"/>
  <c r="W836"/>
  <c r="W835" s="1"/>
  <c r="W834" s="1"/>
  <c r="T852"/>
  <c r="W1202"/>
  <c r="W1201" s="1"/>
  <c r="AE266"/>
  <c r="AL266" s="1"/>
  <c r="AS266" s="1"/>
  <c r="AZ266" s="1"/>
  <c r="BG266" s="1"/>
  <c r="BN266" s="1"/>
  <c r="BR266" s="1"/>
  <c r="AL927"/>
  <c r="AE926"/>
  <c r="AE925" s="1"/>
  <c r="AR1511"/>
  <c r="AR1510" s="1"/>
  <c r="AA198"/>
  <c r="AA197" s="1"/>
  <c r="AB216"/>
  <c r="AB852"/>
  <c r="AF266"/>
  <c r="AM266" s="1"/>
  <c r="AT266" s="1"/>
  <c r="BA266" s="1"/>
  <c r="BH266" s="1"/>
  <c r="BO266" s="1"/>
  <c r="BS266" s="1"/>
  <c r="BH914"/>
  <c r="BH913" s="1"/>
  <c r="AE1004"/>
  <c r="AE1003" s="1"/>
  <c r="AF1130"/>
  <c r="AF1129" s="1"/>
  <c r="AJ29"/>
  <c r="AJ22" s="1"/>
  <c r="AJ21" s="1"/>
  <c r="AJ20" s="1"/>
  <c r="AH56"/>
  <c r="AK56"/>
  <c r="AJ61"/>
  <c r="AJ205"/>
  <c r="AI216"/>
  <c r="AH254"/>
  <c r="AJ299"/>
  <c r="AJ298" s="1"/>
  <c r="AJ297" s="1"/>
  <c r="AJ371"/>
  <c r="AJ370" s="1"/>
  <c r="AJ365" s="1"/>
  <c r="AJ364" s="1"/>
  <c r="AK413"/>
  <c r="AK412" s="1"/>
  <c r="AI583"/>
  <c r="AI582" s="1"/>
  <c r="AI577" s="1"/>
  <c r="AH583"/>
  <c r="AH582" s="1"/>
  <c r="AH577" s="1"/>
  <c r="AK614"/>
  <c r="AJ745"/>
  <c r="AJ744" s="1"/>
  <c r="AJ739" s="1"/>
  <c r="AK1393"/>
  <c r="AK1392" s="1"/>
  <c r="AP259"/>
  <c r="AP812"/>
  <c r="AP807" s="1"/>
  <c r="AR889"/>
  <c r="AR883" s="1"/>
  <c r="AR882" s="1"/>
  <c r="Z773"/>
  <c r="AZ933"/>
  <c r="AZ932" s="1"/>
  <c r="BG934"/>
  <c r="AK29"/>
  <c r="AG110"/>
  <c r="AJ110"/>
  <c r="AJ109" s="1"/>
  <c r="AJ108" s="1"/>
  <c r="AJ107" s="1"/>
  <c r="AK187"/>
  <c r="AK186" s="1"/>
  <c r="AJ186"/>
  <c r="AI187"/>
  <c r="AI186" s="1"/>
  <c r="AK205"/>
  <c r="AK259"/>
  <c r="AI454"/>
  <c r="AI453" s="1"/>
  <c r="AK745"/>
  <c r="AK744" s="1"/>
  <c r="AK739" s="1"/>
  <c r="AH1393"/>
  <c r="AH1392" s="1"/>
  <c r="AH1391" s="1"/>
  <c r="AO1202"/>
  <c r="AO1201" s="1"/>
  <c r="AC1202"/>
  <c r="AC1201" s="1"/>
  <c r="AK44"/>
  <c r="AK43" s="1"/>
  <c r="AJ56"/>
  <c r="AJ42" s="1"/>
  <c r="AJ41" s="1"/>
  <c r="AJ86"/>
  <c r="AH187"/>
  <c r="AH186" s="1"/>
  <c r="AG198"/>
  <c r="AK198"/>
  <c r="AK197" s="1"/>
  <c r="AK224"/>
  <c r="AH240"/>
  <c r="AH261"/>
  <c r="AH260" s="1"/>
  <c r="AH259" s="1"/>
  <c r="AG280"/>
  <c r="AG279" s="1"/>
  <c r="AG278" s="1"/>
  <c r="AK280"/>
  <c r="AK279" s="1"/>
  <c r="AK278" s="1"/>
  <c r="AJ280"/>
  <c r="AJ279" s="1"/>
  <c r="AJ278" s="1"/>
  <c r="AH407"/>
  <c r="AH396" s="1"/>
  <c r="AH350" s="1"/>
  <c r="AH812"/>
  <c r="AH807" s="1"/>
  <c r="AH852"/>
  <c r="AQ259"/>
  <c r="AQ298"/>
  <c r="AQ297" s="1"/>
  <c r="AQ687"/>
  <c r="AQ666" s="1"/>
  <c r="BA1696"/>
  <c r="AT1695"/>
  <c r="AT1694" s="1"/>
  <c r="AK836"/>
  <c r="AK835" s="1"/>
  <c r="AK834" s="1"/>
  <c r="AK1235"/>
  <c r="AK1234" s="1"/>
  <c r="AK1225" s="1"/>
  <c r="AK1224" s="1"/>
  <c r="AJ1235"/>
  <c r="AJ1234" s="1"/>
  <c r="AJ1225" s="1"/>
  <c r="AJ1224" s="1"/>
  <c r="AI1393"/>
  <c r="AI1392" s="1"/>
  <c r="AI1391" s="1"/>
  <c r="AJ1600"/>
  <c r="AJ1676"/>
  <c r="AQ56"/>
  <c r="AN61"/>
  <c r="AN86"/>
  <c r="AR198"/>
  <c r="AQ198"/>
  <c r="AR216"/>
  <c r="AN254"/>
  <c r="AP280"/>
  <c r="AP279" s="1"/>
  <c r="AP299"/>
  <c r="AP298" s="1"/>
  <c r="AP297" s="1"/>
  <c r="AQ371"/>
  <c r="AQ370" s="1"/>
  <c r="AQ365" s="1"/>
  <c r="AQ364" s="1"/>
  <c r="AN413"/>
  <c r="AN412" s="1"/>
  <c r="AO454"/>
  <c r="AO453" s="1"/>
  <c r="AO444" s="1"/>
  <c r="AO438" s="1"/>
  <c r="AN583"/>
  <c r="AN582" s="1"/>
  <c r="AN577" s="1"/>
  <c r="AN541" s="1"/>
  <c r="AR583"/>
  <c r="AR582" s="1"/>
  <c r="AR577" s="1"/>
  <c r="AN614"/>
  <c r="AN775"/>
  <c r="AN774" s="1"/>
  <c r="AN773" s="1"/>
  <c r="AR775"/>
  <c r="AR774" s="1"/>
  <c r="AR773" s="1"/>
  <c r="AP1096"/>
  <c r="AQ1478"/>
  <c r="AQ1477" s="1"/>
  <c r="AR1600"/>
  <c r="AS997"/>
  <c r="AS996" s="1"/>
  <c r="AT1221"/>
  <c r="AT1218" s="1"/>
  <c r="AT1217" s="1"/>
  <c r="BA867"/>
  <c r="BA866" s="1"/>
  <c r="BH868"/>
  <c r="AS1162"/>
  <c r="AS1161" s="1"/>
  <c r="AZ290"/>
  <c r="BG291"/>
  <c r="AT356"/>
  <c r="AT355" s="1"/>
  <c r="AT354" s="1"/>
  <c r="AT353" s="1"/>
  <c r="AT352" s="1"/>
  <c r="AJ775"/>
  <c r="AJ774" s="1"/>
  <c r="AJ773" s="1"/>
  <c r="AH1235"/>
  <c r="AH1234" s="1"/>
  <c r="AH1225" s="1"/>
  <c r="AH1224" s="1"/>
  <c r="AI1385"/>
  <c r="AI1384" s="1"/>
  <c r="AI1383" s="1"/>
  <c r="AI1382" s="1"/>
  <c r="AO29"/>
  <c r="AO22" s="1"/>
  <c r="AO21" s="1"/>
  <c r="AO20" s="1"/>
  <c r="AN29"/>
  <c r="AR29"/>
  <c r="AR22" s="1"/>
  <c r="AR21" s="1"/>
  <c r="AR20" s="1"/>
  <c r="AO44"/>
  <c r="AO43" s="1"/>
  <c r="AO56"/>
  <c r="AP61"/>
  <c r="AO74"/>
  <c r="AQ280"/>
  <c r="AQ279" s="1"/>
  <c r="AQ278" s="1"/>
  <c r="AN299"/>
  <c r="AN298" s="1"/>
  <c r="AN297" s="1"/>
  <c r="AP407"/>
  <c r="AO745"/>
  <c r="AO744" s="1"/>
  <c r="AO739" s="1"/>
  <c r="AO773"/>
  <c r="AZ997"/>
  <c r="AZ996" s="1"/>
  <c r="BG998"/>
  <c r="BA1221"/>
  <c r="BA1218" s="1"/>
  <c r="BA1217" s="1"/>
  <c r="BH1222"/>
  <c r="AZ1162"/>
  <c r="AZ1161" s="1"/>
  <c r="BG1163"/>
  <c r="AZ288"/>
  <c r="AZ287" s="1"/>
  <c r="BG289"/>
  <c r="AR287"/>
  <c r="BA356"/>
  <c r="BA355" s="1"/>
  <c r="BA354" s="1"/>
  <c r="BA353" s="1"/>
  <c r="BA352" s="1"/>
  <c r="BH357"/>
  <c r="AJ1385"/>
  <c r="AJ1384" s="1"/>
  <c r="AJ1383" s="1"/>
  <c r="AJ1382" s="1"/>
  <c r="AG1393"/>
  <c r="AG1392" s="1"/>
  <c r="AG1391" s="1"/>
  <c r="AP56"/>
  <c r="AN109"/>
  <c r="AN108" s="1"/>
  <c r="AN107" s="1"/>
  <c r="AP110"/>
  <c r="AP109" s="1"/>
  <c r="AP108" s="1"/>
  <c r="AP107" s="1"/>
  <c r="AR152"/>
  <c r="AR147" s="1"/>
  <c r="AO187"/>
  <c r="AO186" s="1"/>
  <c r="AO185" s="1"/>
  <c r="AN187"/>
  <c r="AR187"/>
  <c r="AP198"/>
  <c r="AN205"/>
  <c r="AN197" s="1"/>
  <c r="AR205"/>
  <c r="AQ224"/>
  <c r="AP224"/>
  <c r="AR240"/>
  <c r="AQ240"/>
  <c r="AQ555"/>
  <c r="AP745"/>
  <c r="AP744" s="1"/>
  <c r="AN807"/>
  <c r="AN889"/>
  <c r="AR1235"/>
  <c r="AR1234" s="1"/>
  <c r="AR1225" s="1"/>
  <c r="AR1224" s="1"/>
  <c r="AN1250"/>
  <c r="AN1385"/>
  <c r="AN1384" s="1"/>
  <c r="AN1383" s="1"/>
  <c r="AN1382" s="1"/>
  <c r="AR1385"/>
  <c r="AR1384" s="1"/>
  <c r="AR1383" s="1"/>
  <c r="AR1382" s="1"/>
  <c r="AO1600"/>
  <c r="AQ1618"/>
  <c r="AQ1617" s="1"/>
  <c r="AZ1058"/>
  <c r="AZ1057" s="1"/>
  <c r="BG1059"/>
  <c r="AZ1221"/>
  <c r="AZ1218" s="1"/>
  <c r="AZ1217" s="1"/>
  <c r="BG1222"/>
  <c r="BA1162"/>
  <c r="BA1161" s="1"/>
  <c r="BH1163"/>
  <c r="AZ558"/>
  <c r="BG559"/>
  <c r="F835"/>
  <c r="F834" s="1"/>
  <c r="I835"/>
  <c r="I834" s="1"/>
  <c r="I832" s="1"/>
  <c r="AF842"/>
  <c r="AM842" s="1"/>
  <c r="Y841"/>
  <c r="Y840" s="1"/>
  <c r="Y836" s="1"/>
  <c r="Y835" s="1"/>
  <c r="Y834" s="1"/>
  <c r="AL842"/>
  <c r="AE841"/>
  <c r="AE840" s="1"/>
  <c r="G971"/>
  <c r="G970" s="1"/>
  <c r="AF1007"/>
  <c r="AF1006" s="1"/>
  <c r="G852"/>
  <c r="G847" s="1"/>
  <c r="G832" s="1"/>
  <c r="H852"/>
  <c r="H847" s="1"/>
  <c r="H832" s="1"/>
  <c r="F852"/>
  <c r="F847" s="1"/>
  <c r="AE871"/>
  <c r="K847"/>
  <c r="K832" s="1"/>
  <c r="U852"/>
  <c r="AK852"/>
  <c r="AQ852"/>
  <c r="K807"/>
  <c r="P807"/>
  <c r="N700"/>
  <c r="G700"/>
  <c r="M700"/>
  <c r="M664" s="1"/>
  <c r="G1362"/>
  <c r="AS982"/>
  <c r="AL981"/>
  <c r="AL980" s="1"/>
  <c r="AL113"/>
  <c r="AS114"/>
  <c r="AT949"/>
  <c r="AT948" s="1"/>
  <c r="BA950"/>
  <c r="AS418"/>
  <c r="AZ420"/>
  <c r="AT856"/>
  <c r="AM855"/>
  <c r="AM854" s="1"/>
  <c r="AM853" s="1"/>
  <c r="AM243"/>
  <c r="AT244"/>
  <c r="AL1516"/>
  <c r="AL1515" s="1"/>
  <c r="AS1517"/>
  <c r="AS146"/>
  <c r="AL145"/>
  <c r="AL144" s="1"/>
  <c r="AL143" s="1"/>
  <c r="AL142" s="1"/>
  <c r="AE241"/>
  <c r="AL242"/>
  <c r="G601"/>
  <c r="G430" s="1"/>
  <c r="H541"/>
  <c r="H540" s="1"/>
  <c r="K883"/>
  <c r="K882" s="1"/>
  <c r="AT1099"/>
  <c r="AT1098" s="1"/>
  <c r="AT1097" s="1"/>
  <c r="BA1100"/>
  <c r="AL1522"/>
  <c r="AL1521" s="1"/>
  <c r="AS1523"/>
  <c r="AF1558"/>
  <c r="AF1557" s="1"/>
  <c r="AF1556" s="1"/>
  <c r="AM1559"/>
  <c r="AM612"/>
  <c r="AM611" s="1"/>
  <c r="AT613"/>
  <c r="AM54"/>
  <c r="AM53" s="1"/>
  <c r="AT55"/>
  <c r="AT1239"/>
  <c r="AM1238"/>
  <c r="AT989"/>
  <c r="AM988"/>
  <c r="AM987" s="1"/>
  <c r="AM986" s="1"/>
  <c r="AM344"/>
  <c r="AF343"/>
  <c r="AF342" s="1"/>
  <c r="AF341" s="1"/>
  <c r="AF340" s="1"/>
  <c r="AF339" s="1"/>
  <c r="AF338" s="1"/>
  <c r="AS1089"/>
  <c r="AL1088"/>
  <c r="AL1087" s="1"/>
  <c r="AL1606"/>
  <c r="AE1605"/>
  <c r="Y1075"/>
  <c r="AS456"/>
  <c r="AL455"/>
  <c r="AE855"/>
  <c r="AE854" s="1"/>
  <c r="AE853" s="1"/>
  <c r="AL856"/>
  <c r="AS1112"/>
  <c r="AS1111" s="1"/>
  <c r="AZ1113"/>
  <c r="AL208"/>
  <c r="AS209"/>
  <c r="AL1638"/>
  <c r="AL1637" s="1"/>
  <c r="AS1639"/>
  <c r="P1699"/>
  <c r="P1698" s="1"/>
  <c r="P1697" s="1"/>
  <c r="R1700"/>
  <c r="T1700" s="1"/>
  <c r="T1699" s="1"/>
  <c r="T1698" s="1"/>
  <c r="T1697" s="1"/>
  <c r="AM575"/>
  <c r="AM574" s="1"/>
  <c r="AT576"/>
  <c r="AM30"/>
  <c r="AT31"/>
  <c r="AL1419"/>
  <c r="AL1418" s="1"/>
  <c r="AS1420"/>
  <c r="AT610"/>
  <c r="AM609"/>
  <c r="AM608" s="1"/>
  <c r="AF871"/>
  <c r="Y870"/>
  <c r="Y869" s="1"/>
  <c r="AS267"/>
  <c r="AZ268"/>
  <c r="BA1244"/>
  <c r="AT1243"/>
  <c r="AT1242" s="1"/>
  <c r="AT89"/>
  <c r="BA90"/>
  <c r="U1709"/>
  <c r="U1708" s="1"/>
  <c r="U1707" s="1"/>
  <c r="U1706" s="1"/>
  <c r="AT994"/>
  <c r="AT993" s="1"/>
  <c r="BA995"/>
  <c r="AM447"/>
  <c r="AM446" s="1"/>
  <c r="AM445" s="1"/>
  <c r="AT448"/>
  <c r="AS1327"/>
  <c r="AL1326"/>
  <c r="AL1325" s="1"/>
  <c r="AM466"/>
  <c r="AM465" s="1"/>
  <c r="AT467"/>
  <c r="AM1078"/>
  <c r="AM1077" s="1"/>
  <c r="AM1076" s="1"/>
  <c r="AT1079"/>
  <c r="R799"/>
  <c r="R798" s="1"/>
  <c r="R797" s="1"/>
  <c r="R796" s="1"/>
  <c r="T800"/>
  <c r="T799" s="1"/>
  <c r="T798" s="1"/>
  <c r="T797" s="1"/>
  <c r="T796" s="1"/>
  <c r="AM88"/>
  <c r="AF87"/>
  <c r="AF86" s="1"/>
  <c r="AM436"/>
  <c r="AF435"/>
  <c r="AF434" s="1"/>
  <c r="AF433" s="1"/>
  <c r="AF432" s="1"/>
  <c r="AL1282"/>
  <c r="AE1281"/>
  <c r="AE1280" s="1"/>
  <c r="AL76"/>
  <c r="AE75"/>
  <c r="AE74" s="1"/>
  <c r="AS537"/>
  <c r="AS536" s="1"/>
  <c r="AZ538"/>
  <c r="AT1281"/>
  <c r="AT1280" s="1"/>
  <c r="BA1282"/>
  <c r="AT225"/>
  <c r="BA226"/>
  <c r="AS1031"/>
  <c r="AS1030" s="1"/>
  <c r="AZ1032"/>
  <c r="AT145"/>
  <c r="AT144" s="1"/>
  <c r="AT143" s="1"/>
  <c r="AT142" s="1"/>
  <c r="BA146"/>
  <c r="AS586"/>
  <c r="AZ587"/>
  <c r="AT1464"/>
  <c r="AT1463" s="1"/>
  <c r="AT322"/>
  <c r="AT321" s="1"/>
  <c r="BA323"/>
  <c r="AS1236"/>
  <c r="AZ1237"/>
  <c r="AT724"/>
  <c r="AT723" s="1"/>
  <c r="AT722" s="1"/>
  <c r="AT721" s="1"/>
  <c r="BA725"/>
  <c r="AS1377"/>
  <c r="AS1376" s="1"/>
  <c r="AS1375" s="1"/>
  <c r="AS1374" s="1"/>
  <c r="AS1373" s="1"/>
  <c r="AZ1378"/>
  <c r="AT183"/>
  <c r="AT182" s="1"/>
  <c r="AT181" s="1"/>
  <c r="AT180" s="1"/>
  <c r="BA184"/>
  <c r="AT1130"/>
  <c r="AT1129" s="1"/>
  <c r="BA1131"/>
  <c r="AT168"/>
  <c r="AT167" s="1"/>
  <c r="BA169"/>
  <c r="AS168"/>
  <c r="AS167" s="1"/>
  <c r="AZ169"/>
  <c r="AT1127"/>
  <c r="AT1126" s="1"/>
  <c r="BA1128"/>
  <c r="AT267"/>
  <c r="BA268"/>
  <c r="AS914"/>
  <c r="AS913" s="1"/>
  <c r="AZ915"/>
  <c r="AT1425"/>
  <c r="AT1424" s="1"/>
  <c r="BA1426"/>
  <c r="AS343"/>
  <c r="AS342" s="1"/>
  <c r="AS341" s="1"/>
  <c r="AZ344"/>
  <c r="AT1262"/>
  <c r="AT1261" s="1"/>
  <c r="BA1263"/>
  <c r="AT245"/>
  <c r="BA246"/>
  <c r="AS891"/>
  <c r="AS890" s="1"/>
  <c r="AZ892"/>
  <c r="AT1266"/>
  <c r="AT1265" s="1"/>
  <c r="BA1267"/>
  <c r="AS1205"/>
  <c r="AS1204" s="1"/>
  <c r="AS1203" s="1"/>
  <c r="AZ1206"/>
  <c r="AT319"/>
  <c r="AT318" s="1"/>
  <c r="BA320"/>
  <c r="AT59"/>
  <c r="BA60"/>
  <c r="AT782"/>
  <c r="AT781" s="1"/>
  <c r="BA783"/>
  <c r="AS824"/>
  <c r="AS823" s="1"/>
  <c r="AS822" s="1"/>
  <c r="AS821" s="1"/>
  <c r="AZ825"/>
  <c r="AS119"/>
  <c r="AS118" s="1"/>
  <c r="AZ120"/>
  <c r="AT550"/>
  <c r="AT549" s="1"/>
  <c r="BA551"/>
  <c r="AT1431"/>
  <c r="AT1430" s="1"/>
  <c r="BA1432"/>
  <c r="AT584"/>
  <c r="BA585"/>
  <c r="AS82"/>
  <c r="AS81" s="1"/>
  <c r="AZ83"/>
  <c r="AS714"/>
  <c r="AS713" s="1"/>
  <c r="AS712" s="1"/>
  <c r="AS711" s="1"/>
  <c r="AZ715"/>
  <c r="AT1142"/>
  <c r="AT1141" s="1"/>
  <c r="BA1143"/>
  <c r="AT210"/>
  <c r="BA212"/>
  <c r="AS782"/>
  <c r="AS781" s="1"/>
  <c r="AZ783"/>
  <c r="AS225"/>
  <c r="AZ226"/>
  <c r="AS519"/>
  <c r="AS518" s="1"/>
  <c r="AZ520"/>
  <c r="AT213"/>
  <c r="BA214"/>
  <c r="AT1088"/>
  <c r="AT1087" s="1"/>
  <c r="BA1089"/>
  <c r="V1391"/>
  <c r="AL1112"/>
  <c r="AL1111" s="1"/>
  <c r="S1709"/>
  <c r="S1708" s="1"/>
  <c r="S1707" s="1"/>
  <c r="S1706" s="1"/>
  <c r="Q1103"/>
  <c r="Q1102" s="1"/>
  <c r="Q1101" s="1"/>
  <c r="AK1391"/>
  <c r="V710"/>
  <c r="R1680"/>
  <c r="S1680"/>
  <c r="AA1391"/>
  <c r="F1391"/>
  <c r="I601"/>
  <c r="N1391"/>
  <c r="H1616"/>
  <c r="H1588" s="1"/>
  <c r="AS459"/>
  <c r="AZ460"/>
  <c r="AS680"/>
  <c r="AS679" s="1"/>
  <c r="AS678" s="1"/>
  <c r="AS677" s="1"/>
  <c r="AZ681"/>
  <c r="AT162"/>
  <c r="AT161" s="1"/>
  <c r="BA163"/>
  <c r="AT719"/>
  <c r="AT718" s="1"/>
  <c r="AT717" s="1"/>
  <c r="AT716" s="1"/>
  <c r="BA720"/>
  <c r="AT49"/>
  <c r="BA50"/>
  <c r="AS195"/>
  <c r="AS194" s="1"/>
  <c r="AZ196"/>
  <c r="AT1019"/>
  <c r="AT1018" s="1"/>
  <c r="BA1020"/>
  <c r="AS1052"/>
  <c r="AS1051" s="1"/>
  <c r="AZ1053"/>
  <c r="AT1570"/>
  <c r="AT1569" s="1"/>
  <c r="BA1571"/>
  <c r="AT906"/>
  <c r="AT905" s="1"/>
  <c r="BA907"/>
  <c r="AS1004"/>
  <c r="AS1003" s="1"/>
  <c r="AZ1005"/>
  <c r="AT463"/>
  <c r="AT462" s="1"/>
  <c r="AT461" s="1"/>
  <c r="BA464"/>
  <c r="AT657"/>
  <c r="AT656" s="1"/>
  <c r="BA658"/>
  <c r="AS89"/>
  <c r="AZ90"/>
  <c r="AT537"/>
  <c r="AT536" s="1"/>
  <c r="BA538"/>
  <c r="AT1434"/>
  <c r="AT1433" s="1"/>
  <c r="BA1435"/>
  <c r="AT219"/>
  <c r="BA220"/>
  <c r="AT1121"/>
  <c r="AT1120" s="1"/>
  <c r="AT1119" s="1"/>
  <c r="BA1122"/>
  <c r="AS1464"/>
  <c r="AS1463" s="1"/>
  <c r="AZ1465"/>
  <c r="AT51"/>
  <c r="BA52"/>
  <c r="AT771"/>
  <c r="AT770" s="1"/>
  <c r="AT769" s="1"/>
  <c r="AT768" s="1"/>
  <c r="BA772"/>
  <c r="AS1117"/>
  <c r="AS1116" s="1"/>
  <c r="AS1115" s="1"/>
  <c r="AZ1118"/>
  <c r="AT206"/>
  <c r="BA207"/>
  <c r="AT1449"/>
  <c r="AT1448" s="1"/>
  <c r="BA1450"/>
  <c r="AS1228"/>
  <c r="AS1227" s="1"/>
  <c r="AS1226" s="1"/>
  <c r="AZ1229"/>
  <c r="AT1103"/>
  <c r="AT1102" s="1"/>
  <c r="AT1101" s="1"/>
  <c r="BA1104"/>
  <c r="AF192"/>
  <c r="AM193"/>
  <c r="AS988"/>
  <c r="AS987" s="1"/>
  <c r="AS986" s="1"/>
  <c r="AT1461"/>
  <c r="AT1460" s="1"/>
  <c r="AF1555"/>
  <c r="AM1235"/>
  <c r="AM1234" s="1"/>
  <c r="G1201"/>
  <c r="AF807"/>
  <c r="Y852"/>
  <c r="Y1096"/>
  <c r="X1488"/>
  <c r="Y1600"/>
  <c r="F278"/>
  <c r="F666"/>
  <c r="F541"/>
  <c r="F540" s="1"/>
  <c r="AS381"/>
  <c r="AS380" s="1"/>
  <c r="AS379" s="1"/>
  <c r="AS378" s="1"/>
  <c r="AZ382"/>
  <c r="AS1603"/>
  <c r="AZ1604"/>
  <c r="AS257"/>
  <c r="AZ258"/>
  <c r="AS1240"/>
  <c r="AZ1241"/>
  <c r="AS605"/>
  <c r="AS604" s="1"/>
  <c r="AS603" s="1"/>
  <c r="AZ606"/>
  <c r="AT509"/>
  <c r="AT508" s="1"/>
  <c r="AT507" s="1"/>
  <c r="BA510"/>
  <c r="AT442"/>
  <c r="AT441" s="1"/>
  <c r="AT440" s="1"/>
  <c r="AT439" s="1"/>
  <c r="BA443"/>
  <c r="AT1486"/>
  <c r="AT1485" s="1"/>
  <c r="BA1487"/>
  <c r="AT1609"/>
  <c r="AT1608" s="1"/>
  <c r="AT1607" s="1"/>
  <c r="BA1610"/>
  <c r="AS416"/>
  <c r="AZ417"/>
  <c r="AT1546"/>
  <c r="AT1545" s="1"/>
  <c r="BA1547"/>
  <c r="AT1540"/>
  <c r="AT1539" s="1"/>
  <c r="BA1541"/>
  <c r="AT154"/>
  <c r="AT153" s="1"/>
  <c r="BA155"/>
  <c r="AS612"/>
  <c r="AS611" s="1"/>
  <c r="AZ613"/>
  <c r="AS1082"/>
  <c r="AS1081" s="1"/>
  <c r="AS1080" s="1"/>
  <c r="AZ1083"/>
  <c r="AS735"/>
  <c r="AS734" s="1"/>
  <c r="AZ736"/>
  <c r="AS1446"/>
  <c r="AS1445" s="1"/>
  <c r="AZ1447"/>
  <c r="AS283"/>
  <c r="AZ284"/>
  <c r="AS1431"/>
  <c r="AS1430" s="1"/>
  <c r="AZ1432"/>
  <c r="AS472"/>
  <c r="AS471" s="1"/>
  <c r="AZ473"/>
  <c r="AS1121"/>
  <c r="AS1120" s="1"/>
  <c r="AS1119" s="1"/>
  <c r="AT1007"/>
  <c r="AT1006" s="1"/>
  <c r="BA1008"/>
  <c r="AT1052"/>
  <c r="AT1051" s="1"/>
  <c r="BA1053"/>
  <c r="AS929"/>
  <c r="AS928" s="1"/>
  <c r="AZ930"/>
  <c r="AS1007"/>
  <c r="AS1006" s="1"/>
  <c r="AZ1008"/>
  <c r="AT1034"/>
  <c r="AT1033" s="1"/>
  <c r="BA1035"/>
  <c r="AT1004"/>
  <c r="AT1003" s="1"/>
  <c r="BA1005"/>
  <c r="AS1028"/>
  <c r="AS1027" s="1"/>
  <c r="AZ1029"/>
  <c r="AT195"/>
  <c r="AT194" s="1"/>
  <c r="BA196"/>
  <c r="AT838"/>
  <c r="AT837" s="1"/>
  <c r="BA839"/>
  <c r="AT824"/>
  <c r="AT823" s="1"/>
  <c r="AT822" s="1"/>
  <c r="AT821" s="1"/>
  <c r="BA825"/>
  <c r="AS509"/>
  <c r="AS508" s="1"/>
  <c r="AS507" s="1"/>
  <c r="AZ510"/>
  <c r="AT1638"/>
  <c r="AT1637" s="1"/>
  <c r="BA1639"/>
  <c r="AT810"/>
  <c r="AT809" s="1"/>
  <c r="AT808" s="1"/>
  <c r="BA811"/>
  <c r="AT159"/>
  <c r="AT158" s="1"/>
  <c r="BA160"/>
  <c r="AT165"/>
  <c r="AT164" s="1"/>
  <c r="BA166"/>
  <c r="AT1240"/>
  <c r="BA1241"/>
  <c r="AS372"/>
  <c r="AZ373"/>
  <c r="AT92"/>
  <c r="AT91" s="1"/>
  <c r="BA93"/>
  <c r="AS70"/>
  <c r="AS69" s="1"/>
  <c r="AZ71"/>
  <c r="AS1564"/>
  <c r="AS1563" s="1"/>
  <c r="AZ1565"/>
  <c r="AT37"/>
  <c r="BA39"/>
  <c r="AT1255"/>
  <c r="AT1254" s="1"/>
  <c r="BA1256"/>
  <c r="AT961"/>
  <c r="AT960" s="1"/>
  <c r="AT959" s="1"/>
  <c r="AT958" s="1"/>
  <c r="BA962"/>
  <c r="AS1635"/>
  <c r="AS1634" s="1"/>
  <c r="AZ1636"/>
  <c r="AS1215"/>
  <c r="AS1214" s="1"/>
  <c r="AZ1216"/>
  <c r="Q705"/>
  <c r="O704"/>
  <c r="O703" s="1"/>
  <c r="O702" s="1"/>
  <c r="O701" s="1"/>
  <c r="O700" s="1"/>
  <c r="AT815"/>
  <c r="AT814" s="1"/>
  <c r="AT813" s="1"/>
  <c r="AT812" s="1"/>
  <c r="AL762"/>
  <c r="AL761" s="1"/>
  <c r="AL760" s="1"/>
  <c r="AL759" s="1"/>
  <c r="AL758" s="1"/>
  <c r="U516"/>
  <c r="U515" s="1"/>
  <c r="AT381"/>
  <c r="AT380" s="1"/>
  <c r="AT379" s="1"/>
  <c r="AT378" s="1"/>
  <c r="AS1621"/>
  <c r="AT1662"/>
  <c r="AT1661" s="1"/>
  <c r="AT1063"/>
  <c r="AT1062" s="1"/>
  <c r="AT1061" s="1"/>
  <c r="AT1060" s="1"/>
  <c r="AS245"/>
  <c r="AJ1391"/>
  <c r="AS750"/>
  <c r="AS295"/>
  <c r="AS294" s="1"/>
  <c r="AS293" s="1"/>
  <c r="AS292" s="1"/>
  <c r="AT418"/>
  <c r="AT1232"/>
  <c r="AT1231" s="1"/>
  <c r="AT1230" s="1"/>
  <c r="AT1209"/>
  <c r="AT1208" s="1"/>
  <c r="AT1207" s="1"/>
  <c r="W1710"/>
  <c r="AT1272"/>
  <c r="BA1272" s="1"/>
  <c r="AF1215"/>
  <c r="AF1214" s="1"/>
  <c r="AM1113"/>
  <c r="S733"/>
  <c r="S732" s="1"/>
  <c r="S731" s="1"/>
  <c r="S730" s="1"/>
  <c r="S729" s="1"/>
  <c r="X1687"/>
  <c r="Q1595"/>
  <c r="Q1594" s="1"/>
  <c r="V786"/>
  <c r="T1596"/>
  <c r="AF1209"/>
  <c r="AF1208" s="1"/>
  <c r="AF1207" s="1"/>
  <c r="AM1656"/>
  <c r="AL1396"/>
  <c r="R649"/>
  <c r="AM36"/>
  <c r="AM1727"/>
  <c r="AE133"/>
  <c r="AE132" s="1"/>
  <c r="AE131" s="1"/>
  <c r="AE130" s="1"/>
  <c r="AE129" s="1"/>
  <c r="T705"/>
  <c r="AL1492"/>
  <c r="AL1450"/>
  <c r="R407"/>
  <c r="R396" s="1"/>
  <c r="R350" s="1"/>
  <c r="AF1031"/>
  <c r="AF1030" s="1"/>
  <c r="AF1449"/>
  <c r="AF1448" s="1"/>
  <c r="AF1428"/>
  <c r="AF1427" s="1"/>
  <c r="AM792"/>
  <c r="AM487"/>
  <c r="AM749"/>
  <c r="AF1121"/>
  <c r="AF1120" s="1"/>
  <c r="AF1119" s="1"/>
  <c r="I444"/>
  <c r="I438" s="1"/>
  <c r="Y607"/>
  <c r="AD350"/>
  <c r="F1616"/>
  <c r="F1588" s="1"/>
  <c r="M1391"/>
  <c r="I548"/>
  <c r="I547" s="1"/>
  <c r="I541" s="1"/>
  <c r="I540" s="1"/>
  <c r="AT1326"/>
  <c r="AT1325" s="1"/>
  <c r="BA1327"/>
  <c r="AS1483"/>
  <c r="AS1482" s="1"/>
  <c r="AZ1484"/>
  <c r="AS819"/>
  <c r="AS818" s="1"/>
  <c r="AS817" s="1"/>
  <c r="AZ820"/>
  <c r="AT1497"/>
  <c r="AT1496" s="1"/>
  <c r="BA1498"/>
  <c r="AT227"/>
  <c r="BA228"/>
  <c r="AT372"/>
  <c r="BA373"/>
  <c r="AT1614"/>
  <c r="AT1613" s="1"/>
  <c r="AT1612" s="1"/>
  <c r="AT1611" s="1"/>
  <c r="BA1615"/>
  <c r="AT899"/>
  <c r="AT898" s="1"/>
  <c r="AT897" s="1"/>
  <c r="BA900"/>
  <c r="AS1274"/>
  <c r="AS1273" s="1"/>
  <c r="AZ1275"/>
  <c r="AT746"/>
  <c r="BA747"/>
  <c r="AS49"/>
  <c r="AZ50"/>
  <c r="AT794"/>
  <c r="AT793" s="1"/>
  <c r="BA795"/>
  <c r="AS111"/>
  <c r="AZ112"/>
  <c r="AT735"/>
  <c r="AT734" s="1"/>
  <c r="BA736"/>
  <c r="AT374"/>
  <c r="BA375"/>
  <c r="AS199"/>
  <c r="AZ200"/>
  <c r="AT1274"/>
  <c r="AT1273" s="1"/>
  <c r="BA1275"/>
  <c r="AS1672"/>
  <c r="AS1671" s="1"/>
  <c r="AZ1673"/>
  <c r="AS222"/>
  <c r="AS221" s="1"/>
  <c r="AZ223"/>
  <c r="AS264"/>
  <c r="AZ265"/>
  <c r="AT70"/>
  <c r="AT69" s="1"/>
  <c r="BA71"/>
  <c r="AT1522"/>
  <c r="AT1521" s="1"/>
  <c r="BA1523"/>
  <c r="AS906"/>
  <c r="AS905" s="1"/>
  <c r="AZ907"/>
  <c r="AT933"/>
  <c r="AT932" s="1"/>
  <c r="BA934"/>
  <c r="AT472"/>
  <c r="AT471" s="1"/>
  <c r="BA473"/>
  <c r="AT1236"/>
  <c r="BA1237"/>
  <c r="AS410"/>
  <c r="AS409" s="1"/>
  <c r="AS408" s="1"/>
  <c r="AZ411"/>
  <c r="AT75"/>
  <c r="BA76"/>
  <c r="AS1309"/>
  <c r="AS1308" s="1"/>
  <c r="AZ1310"/>
  <c r="AT1180"/>
  <c r="AT1179" s="1"/>
  <c r="AT1178" s="1"/>
  <c r="BA1181"/>
  <c r="AS1619"/>
  <c r="AZ1620"/>
  <c r="AT1305"/>
  <c r="AT1304" s="1"/>
  <c r="BA1306"/>
  <c r="AT188"/>
  <c r="BA189"/>
  <c r="AS24"/>
  <c r="AS23" s="1"/>
  <c r="AZ25"/>
  <c r="AS598"/>
  <c r="AS597" s="1"/>
  <c r="AS596" s="1"/>
  <c r="AZ599"/>
  <c r="AS1558"/>
  <c r="AS1557" s="1"/>
  <c r="AS1556" s="1"/>
  <c r="AZ1559"/>
  <c r="AS1632"/>
  <c r="AS1631" s="1"/>
  <c r="AZ1633"/>
  <c r="AS1614"/>
  <c r="AS1613" s="1"/>
  <c r="AS1612" s="1"/>
  <c r="AS1611" s="1"/>
  <c r="AZ1615"/>
  <c r="BA1289"/>
  <c r="AT894"/>
  <c r="AT893" s="1"/>
  <c r="BA895"/>
  <c r="AT1428"/>
  <c r="AT1427" s="1"/>
  <c r="BA1429"/>
  <c r="AT1564"/>
  <c r="AT1563" s="1"/>
  <c r="BA1565"/>
  <c r="AS994"/>
  <c r="AS993" s="1"/>
  <c r="AZ995"/>
  <c r="AT1157"/>
  <c r="AT1156" s="1"/>
  <c r="AT1155" s="1"/>
  <c r="AT1154" s="1"/>
  <c r="BA1158"/>
  <c r="AT802"/>
  <c r="AT801" s="1"/>
  <c r="AT306"/>
  <c r="AT557"/>
  <c r="AS93"/>
  <c r="AL532"/>
  <c r="AT617"/>
  <c r="AT616" s="1"/>
  <c r="AT615" s="1"/>
  <c r="AL448"/>
  <c r="AT1419"/>
  <c r="AT1418" s="1"/>
  <c r="AT276"/>
  <c r="AT275" s="1"/>
  <c r="AT274" s="1"/>
  <c r="AT273" s="1"/>
  <c r="X1684"/>
  <c r="AS1543"/>
  <c r="AS1542" s="1"/>
  <c r="AT1259"/>
  <c r="AT1258" s="1"/>
  <c r="AS570"/>
  <c r="AS569" s="1"/>
  <c r="AT1553"/>
  <c r="AT1552" s="1"/>
  <c r="AS899"/>
  <c r="AS898" s="1"/>
  <c r="AS897" s="1"/>
  <c r="AM1266"/>
  <c r="AM1265" s="1"/>
  <c r="AS51"/>
  <c r="AM245"/>
  <c r="AM240" s="1"/>
  <c r="AT922"/>
  <c r="AT921" s="1"/>
  <c r="AI350"/>
  <c r="AT929"/>
  <c r="AT928" s="1"/>
  <c r="AS1000"/>
  <c r="AS999" s="1"/>
  <c r="AT519"/>
  <c r="AT518" s="1"/>
  <c r="AS974"/>
  <c r="AS973" s="1"/>
  <c r="AS972" s="1"/>
  <c r="AS219"/>
  <c r="AT742"/>
  <c r="AT741" s="1"/>
  <c r="AT740" s="1"/>
  <c r="AS62"/>
  <c r="Y147"/>
  <c r="Q852"/>
  <c r="Q847" s="1"/>
  <c r="Y280"/>
  <c r="Y279" s="1"/>
  <c r="Y278" s="1"/>
  <c r="R709"/>
  <c r="R708" s="1"/>
  <c r="R707" s="1"/>
  <c r="R706" s="1"/>
  <c r="AE126"/>
  <c r="AE125" s="1"/>
  <c r="AE124" s="1"/>
  <c r="AE123" s="1"/>
  <c r="AE122" s="1"/>
  <c r="AF1431"/>
  <c r="AF1430" s="1"/>
  <c r="AE519"/>
  <c r="AE518" s="1"/>
  <c r="AM151"/>
  <c r="AM1620"/>
  <c r="AF550"/>
  <c r="AF549" s="1"/>
  <c r="AF974"/>
  <c r="AF973" s="1"/>
  <c r="AF972" s="1"/>
  <c r="AL55"/>
  <c r="M644"/>
  <c r="M643" s="1"/>
  <c r="M601" s="1"/>
  <c r="AL1656"/>
  <c r="AE225"/>
  <c r="AF841"/>
  <c r="AF840" s="1"/>
  <c r="AF836" s="1"/>
  <c r="AF835" s="1"/>
  <c r="AF834" s="1"/>
  <c r="F185"/>
  <c r="G1649"/>
  <c r="AB1391"/>
  <c r="I1249"/>
  <c r="I1616"/>
  <c r="I1588" s="1"/>
  <c r="G738"/>
  <c r="AB42"/>
  <c r="AB41" s="1"/>
  <c r="I9"/>
  <c r="F396"/>
  <c r="F350" s="1"/>
  <c r="J773"/>
  <c r="M1249"/>
  <c r="M1248" s="1"/>
  <c r="M1246" s="1"/>
  <c r="L1249"/>
  <c r="L1248" s="1"/>
  <c r="L1246" s="1"/>
  <c r="H444"/>
  <c r="H438" s="1"/>
  <c r="G812"/>
  <c r="G807" s="1"/>
  <c r="F730"/>
  <c r="F729" s="1"/>
  <c r="F700" s="1"/>
  <c r="H785"/>
  <c r="H784" s="1"/>
  <c r="I1351"/>
  <c r="I1350" s="1"/>
  <c r="I1676"/>
  <c r="I1675" s="1"/>
  <c r="I1649" s="1"/>
  <c r="H147"/>
  <c r="J836"/>
  <c r="J835" s="1"/>
  <c r="J834" s="1"/>
  <c r="J832" s="1"/>
  <c r="F1676"/>
  <c r="F1675" s="1"/>
  <c r="F1649" s="1"/>
  <c r="N785"/>
  <c r="N784" s="1"/>
  <c r="J1114"/>
  <c r="J511"/>
  <c r="J506" s="1"/>
  <c r="J505" s="1"/>
  <c r="J504" s="1"/>
  <c r="AE295"/>
  <c r="AE294" s="1"/>
  <c r="AE293" s="1"/>
  <c r="AE292" s="1"/>
  <c r="Q1684"/>
  <c r="H773"/>
  <c r="H407"/>
  <c r="H396" s="1"/>
  <c r="H350" s="1"/>
  <c r="I1201"/>
  <c r="I880" s="1"/>
  <c r="G1269"/>
  <c r="G1249" s="1"/>
  <c r="R1075"/>
  <c r="F807"/>
  <c r="F147"/>
  <c r="F1202"/>
  <c r="F1201" s="1"/>
  <c r="BA306"/>
  <c r="N1250"/>
  <c r="N1249" s="1"/>
  <c r="N1248" s="1"/>
  <c r="N1246" s="1"/>
  <c r="J198"/>
  <c r="L29"/>
  <c r="L22" s="1"/>
  <c r="L21" s="1"/>
  <c r="L20" s="1"/>
  <c r="N407"/>
  <c r="N396" s="1"/>
  <c r="N350" s="1"/>
  <c r="P413"/>
  <c r="P412" s="1"/>
  <c r="M454"/>
  <c r="M453" s="1"/>
  <c r="M444" s="1"/>
  <c r="M438" s="1"/>
  <c r="P1202"/>
  <c r="P1201" s="1"/>
  <c r="M1202"/>
  <c r="M1201" s="1"/>
  <c r="M880" s="1"/>
  <c r="P1269"/>
  <c r="P1249" s="1"/>
  <c r="P1248" s="1"/>
  <c r="P1246" s="1"/>
  <c r="O1393"/>
  <c r="O1392" s="1"/>
  <c r="O1391" s="1"/>
  <c r="K645"/>
  <c r="K644" s="1"/>
  <c r="K643" s="1"/>
  <c r="K601" s="1"/>
  <c r="K287"/>
  <c r="K198"/>
  <c r="K197" s="1"/>
  <c r="S1075"/>
  <c r="S1074" s="1"/>
  <c r="AD56"/>
  <c r="Z110"/>
  <c r="Z109" s="1"/>
  <c r="Z108" s="1"/>
  <c r="Z107" s="1"/>
  <c r="AC152"/>
  <c r="AC147" s="1"/>
  <c r="Z280"/>
  <c r="Z279" s="1"/>
  <c r="Z278" s="1"/>
  <c r="AC371"/>
  <c r="AC370" s="1"/>
  <c r="AC365" s="1"/>
  <c r="AC364" s="1"/>
  <c r="AC350" s="1"/>
  <c r="AC548"/>
  <c r="AB1096"/>
  <c r="AB1074" s="1"/>
  <c r="AD1269"/>
  <c r="AD1249" s="1"/>
  <c r="AD1248" s="1"/>
  <c r="AD1246" s="1"/>
  <c r="AJ1202"/>
  <c r="AJ1201" s="1"/>
  <c r="AG1511"/>
  <c r="AG1510" s="1"/>
  <c r="AR186"/>
  <c r="AQ548"/>
  <c r="AQ547" s="1"/>
  <c r="AR614"/>
  <c r="AS368"/>
  <c r="AS367" s="1"/>
  <c r="AS366" s="1"/>
  <c r="AZ369"/>
  <c r="L152"/>
  <c r="L147" s="1"/>
  <c r="O614"/>
  <c r="O601" s="1"/>
  <c r="O1075"/>
  <c r="O1074" s="1"/>
  <c r="O880" s="1"/>
  <c r="S548"/>
  <c r="S547" s="1"/>
  <c r="S541" s="1"/>
  <c r="S540" s="1"/>
  <c r="V852"/>
  <c r="W1555"/>
  <c r="U1269"/>
  <c r="U1249" s="1"/>
  <c r="U1248" s="1"/>
  <c r="U1246" s="1"/>
  <c r="AA254"/>
  <c r="AC836"/>
  <c r="AC835" s="1"/>
  <c r="AC834" s="1"/>
  <c r="AI197"/>
  <c r="AI185" s="1"/>
  <c r="H1676"/>
  <c r="H1675" s="1"/>
  <c r="H1649" s="1"/>
  <c r="N56"/>
  <c r="N42" s="1"/>
  <c r="N41" s="1"/>
  <c r="M152"/>
  <c r="M147" s="1"/>
  <c r="O548"/>
  <c r="O547" s="1"/>
  <c r="O775"/>
  <c r="O774" s="1"/>
  <c r="O773" s="1"/>
  <c r="N812"/>
  <c r="N807" s="1"/>
  <c r="O852"/>
  <c r="O847" s="1"/>
  <c r="O832" s="1"/>
  <c r="P1075"/>
  <c r="P1074" s="1"/>
  <c r="L1202"/>
  <c r="L1201" s="1"/>
  <c r="L880" s="1"/>
  <c r="K240"/>
  <c r="S396"/>
  <c r="S350" s="1"/>
  <c r="AR1555"/>
  <c r="J1365"/>
  <c r="J1364" s="1"/>
  <c r="J1363" s="1"/>
  <c r="J1362" s="1"/>
  <c r="N187"/>
  <c r="L454"/>
  <c r="L453" s="1"/>
  <c r="L444" s="1"/>
  <c r="L438" s="1"/>
  <c r="L548"/>
  <c r="L547" s="1"/>
  <c r="W548"/>
  <c r="W547" s="1"/>
  <c r="V889"/>
  <c r="V883" s="1"/>
  <c r="V882" s="1"/>
  <c r="W1269"/>
  <c r="AD198"/>
  <c r="AD197" s="1"/>
  <c r="AD185" s="1"/>
  <c r="AB583"/>
  <c r="AB582" s="1"/>
  <c r="AB577" s="1"/>
  <c r="AB541" s="1"/>
  <c r="AC775"/>
  <c r="AC774" s="1"/>
  <c r="AC773" s="1"/>
  <c r="AR298"/>
  <c r="AR297" s="1"/>
  <c r="AS1695"/>
  <c r="AS1694" s="1"/>
  <c r="AZ1696"/>
  <c r="Z1202"/>
  <c r="Z1201" s="1"/>
  <c r="AA1269"/>
  <c r="AA1249" s="1"/>
  <c r="AA1248" s="1"/>
  <c r="AA1246" s="1"/>
  <c r="AF929"/>
  <c r="AF928" s="1"/>
  <c r="AE906"/>
  <c r="AE905" s="1"/>
  <c r="BA914"/>
  <c r="BA913" s="1"/>
  <c r="AH29"/>
  <c r="AH22" s="1"/>
  <c r="AH21" s="1"/>
  <c r="AH20" s="1"/>
  <c r="AH44"/>
  <c r="AH43" s="1"/>
  <c r="AH74"/>
  <c r="AG86"/>
  <c r="AI152"/>
  <c r="AI147" s="1"/>
  <c r="AJ240"/>
  <c r="AG299"/>
  <c r="AG298" s="1"/>
  <c r="AG297" s="1"/>
  <c r="AK299"/>
  <c r="AK298" s="1"/>
  <c r="AK297" s="1"/>
  <c r="AK454"/>
  <c r="AK453" s="1"/>
  <c r="AG583"/>
  <c r="AG582" s="1"/>
  <c r="AG577" s="1"/>
  <c r="AG541" s="1"/>
  <c r="AI687"/>
  <c r="AI666" s="1"/>
  <c r="AI745"/>
  <c r="AI744" s="1"/>
  <c r="AG807"/>
  <c r="AI812"/>
  <c r="AI807" s="1"/>
  <c r="AI836"/>
  <c r="AI835" s="1"/>
  <c r="AI834" s="1"/>
  <c r="AJ852"/>
  <c r="AG1114"/>
  <c r="AG1074" s="1"/>
  <c r="AG1235"/>
  <c r="AG1234" s="1"/>
  <c r="AK1269"/>
  <c r="AH1385"/>
  <c r="AH1384" s="1"/>
  <c r="AH1383" s="1"/>
  <c r="AH1382" s="1"/>
  <c r="AI1511"/>
  <c r="AI1510" s="1"/>
  <c r="AI1618"/>
  <c r="AI1617" s="1"/>
  <c r="AQ29"/>
  <c r="AQ44"/>
  <c r="AQ43" s="1"/>
  <c r="AP44"/>
  <c r="AP43" s="1"/>
  <c r="AO86"/>
  <c r="AQ187"/>
  <c r="AQ186" s="1"/>
  <c r="AP205"/>
  <c r="AN240"/>
  <c r="AN280"/>
  <c r="AN279" s="1"/>
  <c r="AN278" s="1"/>
  <c r="AR280"/>
  <c r="AR279" s="1"/>
  <c r="AR371"/>
  <c r="AR370" s="1"/>
  <c r="AR365" s="1"/>
  <c r="AO548"/>
  <c r="AO547" s="1"/>
  <c r="AO541" s="1"/>
  <c r="AO614"/>
  <c r="AR852"/>
  <c r="AQ1075"/>
  <c r="AQ1074" s="1"/>
  <c r="AO1114"/>
  <c r="AO1235"/>
  <c r="AO1234" s="1"/>
  <c r="AO1225" s="1"/>
  <c r="AO1224" s="1"/>
  <c r="AO1250"/>
  <c r="AN1269"/>
  <c r="AR1269"/>
  <c r="AP287"/>
  <c r="AT288"/>
  <c r="BA289"/>
  <c r="AS356"/>
  <c r="AS355" s="1"/>
  <c r="AS354" s="1"/>
  <c r="AS353" s="1"/>
  <c r="AS352" s="1"/>
  <c r="AZ357"/>
  <c r="AT558"/>
  <c r="BA559"/>
  <c r="AG29"/>
  <c r="AG22" s="1"/>
  <c r="AG21" s="1"/>
  <c r="AG20" s="1"/>
  <c r="AJ198"/>
  <c r="AH205"/>
  <c r="AG224"/>
  <c r="AK240"/>
  <c r="AJ413"/>
  <c r="AJ412" s="1"/>
  <c r="AJ407" s="1"/>
  <c r="AJ396" s="1"/>
  <c r="AI607"/>
  <c r="AI602" s="1"/>
  <c r="AG889"/>
  <c r="AG883" s="1"/>
  <c r="AG882" s="1"/>
  <c r="AJ889"/>
  <c r="AJ883" s="1"/>
  <c r="AJ882" s="1"/>
  <c r="AI1235"/>
  <c r="AI1234" s="1"/>
  <c r="AK1250"/>
  <c r="AJ1269"/>
  <c r="AP29"/>
  <c r="AP22" s="1"/>
  <c r="AP21" s="1"/>
  <c r="AP20" s="1"/>
  <c r="AR61"/>
  <c r="AO110"/>
  <c r="AP240"/>
  <c r="AP454"/>
  <c r="AP453" s="1"/>
  <c r="AP444" s="1"/>
  <c r="AP438" s="1"/>
  <c r="AP602"/>
  <c r="AO607"/>
  <c r="AO602" s="1"/>
  <c r="AQ773"/>
  <c r="AP773"/>
  <c r="AP852"/>
  <c r="AR1250"/>
  <c r="AQ1488"/>
  <c r="AT1058"/>
  <c r="AT1057" s="1"/>
  <c r="AT997"/>
  <c r="AT996" s="1"/>
  <c r="BA998"/>
  <c r="AS867"/>
  <c r="AS866" s="1"/>
  <c r="AZ868"/>
  <c r="AT290"/>
  <c r="BA291"/>
  <c r="AT368"/>
  <c r="AT367" s="1"/>
  <c r="AT366" s="1"/>
  <c r="BA369"/>
  <c r="AK22"/>
  <c r="AK21" s="1"/>
  <c r="AK20" s="1"/>
  <c r="AG109"/>
  <c r="AG108" s="1"/>
  <c r="AG107" s="1"/>
  <c r="AK109"/>
  <c r="AK108" s="1"/>
  <c r="AK107" s="1"/>
  <c r="AJ547"/>
  <c r="AN22"/>
  <c r="AN21" s="1"/>
  <c r="AN20" s="1"/>
  <c r="AQ22"/>
  <c r="AQ21" s="1"/>
  <c r="AQ20" s="1"/>
  <c r="AN147"/>
  <c r="AN186"/>
  <c r="AN364"/>
  <c r="AP365"/>
  <c r="AP364" s="1"/>
  <c r="AN407"/>
  <c r="AN396" s="1"/>
  <c r="AP1075"/>
  <c r="AP1074" s="1"/>
  <c r="AN1114"/>
  <c r="AP1269"/>
  <c r="AQ1393"/>
  <c r="AQ1392" s="1"/>
  <c r="AP1555"/>
  <c r="AR1676"/>
  <c r="Z852"/>
  <c r="AD852"/>
  <c r="AB1269"/>
  <c r="AB1249" s="1"/>
  <c r="AB1248" s="1"/>
  <c r="AB1246" s="1"/>
  <c r="Z1618"/>
  <c r="Z1617" s="1"/>
  <c r="AF1052"/>
  <c r="AF1051" s="1"/>
  <c r="AF168"/>
  <c r="AF167" s="1"/>
  <c r="AE933"/>
  <c r="AE932" s="1"/>
  <c r="AF906"/>
  <c r="AF905" s="1"/>
  <c r="AI29"/>
  <c r="AI22" s="1"/>
  <c r="AI21" s="1"/>
  <c r="AI20" s="1"/>
  <c r="AG56"/>
  <c r="AH61"/>
  <c r="AK74"/>
  <c r="AK42" s="1"/>
  <c r="AK41" s="1"/>
  <c r="AI86"/>
  <c r="AI42" s="1"/>
  <c r="AI41" s="1"/>
  <c r="AH110"/>
  <c r="AG216"/>
  <c r="AK216"/>
  <c r="AJ254"/>
  <c r="AJ261"/>
  <c r="AJ260" s="1"/>
  <c r="AJ259" s="1"/>
  <c r="AI444"/>
  <c r="AI438" s="1"/>
  <c r="AJ454"/>
  <c r="AJ453" s="1"/>
  <c r="AJ444" s="1"/>
  <c r="AJ438" s="1"/>
  <c r="AI547"/>
  <c r="AI541" s="1"/>
  <c r="AK583"/>
  <c r="AK582" s="1"/>
  <c r="AK577" s="1"/>
  <c r="AK541" s="1"/>
  <c r="AH607"/>
  <c r="AH602" s="1"/>
  <c r="AG745"/>
  <c r="AG744" s="1"/>
  <c r="AH889"/>
  <c r="AH883" s="1"/>
  <c r="AH882" s="1"/>
  <c r="AK1385"/>
  <c r="AK1384" s="1"/>
  <c r="AK1383" s="1"/>
  <c r="AK1382" s="1"/>
  <c r="AH1600"/>
  <c r="AI1600"/>
  <c r="AQ61"/>
  <c r="AR74"/>
  <c r="AQ74"/>
  <c r="AP86"/>
  <c r="AQ110"/>
  <c r="AQ109" s="1"/>
  <c r="AQ108" s="1"/>
  <c r="AQ107" s="1"/>
  <c r="AQ205"/>
  <c r="AN261"/>
  <c r="AN260" s="1"/>
  <c r="AN259" s="1"/>
  <c r="AO280"/>
  <c r="AO279" s="1"/>
  <c r="AO278" s="1"/>
  <c r="AN454"/>
  <c r="AN453" s="1"/>
  <c r="AN444" s="1"/>
  <c r="AN438" s="1"/>
  <c r="AP548"/>
  <c r="AP547" s="1"/>
  <c r="AP541" s="1"/>
  <c r="AQ577"/>
  <c r="AP739"/>
  <c r="AR745"/>
  <c r="AR744" s="1"/>
  <c r="AR739" s="1"/>
  <c r="AR836"/>
  <c r="AR835" s="1"/>
  <c r="AR834" s="1"/>
  <c r="AO889"/>
  <c r="AO883" s="1"/>
  <c r="AO882" s="1"/>
  <c r="AQ1202"/>
  <c r="AQ1201" s="1"/>
  <c r="AN1202"/>
  <c r="AN1201" s="1"/>
  <c r="AO1269"/>
  <c r="AO1478"/>
  <c r="AO1477" s="1"/>
  <c r="AO1391" s="1"/>
  <c r="AN1511"/>
  <c r="AN1510" s="1"/>
  <c r="AN1555"/>
  <c r="AT867"/>
  <c r="AT866" s="1"/>
  <c r="AT1162"/>
  <c r="AT1161" s="1"/>
  <c r="AS288"/>
  <c r="AS287" s="1"/>
  <c r="AP356"/>
  <c r="AP355" s="1"/>
  <c r="AP354" s="1"/>
  <c r="AP353" s="1"/>
  <c r="AP352" s="1"/>
  <c r="AS558"/>
  <c r="X1333"/>
  <c r="X1332" s="1"/>
  <c r="X1331" s="1"/>
  <c r="G1343"/>
  <c r="G1342" s="1"/>
  <c r="AF1330"/>
  <c r="AF1329" s="1"/>
  <c r="AF1328" s="1"/>
  <c r="Y1329"/>
  <c r="Y1328" s="1"/>
  <c r="K1351"/>
  <c r="K1350" s="1"/>
  <c r="AT1332"/>
  <c r="AT1331" s="1"/>
  <c r="BA1333"/>
  <c r="V1249"/>
  <c r="V1248" s="1"/>
  <c r="V1246" s="1"/>
  <c r="AK1249"/>
  <c r="AK1248" s="1"/>
  <c r="AK1246" s="1"/>
  <c r="AH1249"/>
  <c r="AH1248" s="1"/>
  <c r="AH1246" s="1"/>
  <c r="K1362"/>
  <c r="W1249"/>
  <c r="W1248" s="1"/>
  <c r="W1246" s="1"/>
  <c r="X202"/>
  <c r="Q201"/>
  <c r="P185"/>
  <c r="I185"/>
  <c r="AB185"/>
  <c r="Q198"/>
  <c r="V185"/>
  <c r="I136"/>
  <c r="AG197"/>
  <c r="J197"/>
  <c r="H185"/>
  <c r="T185"/>
  <c r="AM78"/>
  <c r="T42"/>
  <c r="T41" s="1"/>
  <c r="S42"/>
  <c r="S41" s="1"/>
  <c r="V42"/>
  <c r="V41" s="1"/>
  <c r="U42"/>
  <c r="U41" s="1"/>
  <c r="AG74"/>
  <c r="AS77"/>
  <c r="AZ78"/>
  <c r="G42"/>
  <c r="G41" s="1"/>
  <c r="AL1272"/>
  <c r="AE1271"/>
  <c r="AE1270" s="1"/>
  <c r="AP1249"/>
  <c r="AP1248" s="1"/>
  <c r="AP1246" s="1"/>
  <c r="AC1269"/>
  <c r="AC1249" s="1"/>
  <c r="AC1248" s="1"/>
  <c r="AC1246" s="1"/>
  <c r="AT1271"/>
  <c r="AT1270" s="1"/>
  <c r="F1249"/>
  <c r="Q1689"/>
  <c r="Q1688" s="1"/>
  <c r="S1690"/>
  <c r="U1690" s="1"/>
  <c r="AT1692"/>
  <c r="AT1691" s="1"/>
  <c r="BA1693"/>
  <c r="AD1676"/>
  <c r="K1649"/>
  <c r="AS1692"/>
  <c r="AS1691" s="1"/>
  <c r="AO1676"/>
  <c r="Y517"/>
  <c r="AA517" s="1"/>
  <c r="AS1143"/>
  <c r="AL1142"/>
  <c r="AL1141" s="1"/>
  <c r="AT63"/>
  <c r="AM62"/>
  <c r="AL680"/>
  <c r="AL679" s="1"/>
  <c r="AL678" s="1"/>
  <c r="AL677" s="1"/>
  <c r="AT120"/>
  <c r="AL313"/>
  <c r="AL312" s="1"/>
  <c r="AS314"/>
  <c r="U851"/>
  <c r="W851" s="1"/>
  <c r="S850"/>
  <c r="S849" s="1"/>
  <c r="S848" s="1"/>
  <c r="S847" s="1"/>
  <c r="S832" s="1"/>
  <c r="S1595"/>
  <c r="S1594" s="1"/>
  <c r="Z1676"/>
  <c r="AS256"/>
  <c r="AL255"/>
  <c r="AL254" s="1"/>
  <c r="U709"/>
  <c r="U708" s="1"/>
  <c r="U707" s="1"/>
  <c r="U706" s="1"/>
  <c r="W710"/>
  <c r="Y710" s="1"/>
  <c r="X376"/>
  <c r="AE377"/>
  <c r="AT1544"/>
  <c r="AM1543"/>
  <c r="AM1542" s="1"/>
  <c r="AL343"/>
  <c r="AL342" s="1"/>
  <c r="AL341" s="1"/>
  <c r="AL340" s="1"/>
  <c r="AL339" s="1"/>
  <c r="AL338" s="1"/>
  <c r="AS448"/>
  <c r="AL447"/>
  <c r="AL446" s="1"/>
  <c r="AL445" s="1"/>
  <c r="AS962"/>
  <c r="AL961"/>
  <c r="AL960" s="1"/>
  <c r="AL959" s="1"/>
  <c r="AL958" s="1"/>
  <c r="AL545"/>
  <c r="AL544" s="1"/>
  <c r="AL543" s="1"/>
  <c r="AL542" s="1"/>
  <c r="AS546"/>
  <c r="AT282"/>
  <c r="AM281"/>
  <c r="K1201"/>
  <c r="K880" s="1"/>
  <c r="AM807"/>
  <c r="AS1618"/>
  <c r="AS1617" s="1"/>
  <c r="AE1114"/>
  <c r="AM1215"/>
  <c r="AM1214" s="1"/>
  <c r="AT1216"/>
  <c r="AC1676"/>
  <c r="T1710"/>
  <c r="V1710" s="1"/>
  <c r="R1709"/>
  <c r="R1708" s="1"/>
  <c r="R1707" s="1"/>
  <c r="R1706" s="1"/>
  <c r="X1103"/>
  <c r="X1102" s="1"/>
  <c r="X1101" s="1"/>
  <c r="AE1104"/>
  <c r="AB1676"/>
  <c r="AA1676"/>
  <c r="AF48"/>
  <c r="Y47"/>
  <c r="P1599"/>
  <c r="R1599" s="1"/>
  <c r="N1598"/>
  <c r="N1597" s="1"/>
  <c r="N1590" s="1"/>
  <c r="N1589" s="1"/>
  <c r="AE1663"/>
  <c r="X1662"/>
  <c r="X1661" s="1"/>
  <c r="AE1158"/>
  <c r="V1705"/>
  <c r="X1705" s="1"/>
  <c r="AL1330"/>
  <c r="Q1699"/>
  <c r="Q1698" s="1"/>
  <c r="Q1697" s="1"/>
  <c r="AM1103"/>
  <c r="AM1102" s="1"/>
  <c r="AM1101" s="1"/>
  <c r="R1679"/>
  <c r="R1678" s="1"/>
  <c r="R1677" s="1"/>
  <c r="K1269"/>
  <c r="K1249" s="1"/>
  <c r="M350"/>
  <c r="R1250"/>
  <c r="H601"/>
  <c r="H430" s="1"/>
  <c r="R548"/>
  <c r="AF1605"/>
  <c r="AF1600" s="1"/>
  <c r="AM1606"/>
  <c r="AF1395"/>
  <c r="AF1394" s="1"/>
  <c r="AM1396"/>
  <c r="X580"/>
  <c r="X579" s="1"/>
  <c r="X578" s="1"/>
  <c r="AE581"/>
  <c r="AF202"/>
  <c r="Y201"/>
  <c r="Y198" s="1"/>
  <c r="Y197" s="1"/>
  <c r="Y1500"/>
  <c r="Y1499" s="1"/>
  <c r="AF1501"/>
  <c r="P1176"/>
  <c r="P1175" s="1"/>
  <c r="P1174" s="1"/>
  <c r="P1173" s="1"/>
  <c r="P1172" s="1"/>
  <c r="P880" s="1"/>
  <c r="R1177"/>
  <c r="T1177" s="1"/>
  <c r="AE1480"/>
  <c r="AE1479" s="1"/>
  <c r="AL1481"/>
  <c r="Q776"/>
  <c r="Q775" s="1"/>
  <c r="Q774" s="1"/>
  <c r="Q773" s="1"/>
  <c r="X777"/>
  <c r="AM1330"/>
  <c r="T1680"/>
  <c r="V1680" s="1"/>
  <c r="V1679" s="1"/>
  <c r="V1678" s="1"/>
  <c r="V1677" s="1"/>
  <c r="AD42"/>
  <c r="AD41" s="1"/>
  <c r="G1588"/>
  <c r="Y1488"/>
  <c r="P1509"/>
  <c r="U800"/>
  <c r="W800" s="1"/>
  <c r="S799"/>
  <c r="S798" s="1"/>
  <c r="S797" s="1"/>
  <c r="S796" s="1"/>
  <c r="Y414"/>
  <c r="Y413" s="1"/>
  <c r="Y412" s="1"/>
  <c r="AF415"/>
  <c r="X1232"/>
  <c r="X1231" s="1"/>
  <c r="X1230" s="1"/>
  <c r="AE1233"/>
  <c r="AE588"/>
  <c r="AL590"/>
  <c r="AM301"/>
  <c r="AF300"/>
  <c r="AL1026"/>
  <c r="AE1025"/>
  <c r="AE1024" s="1"/>
  <c r="AE286"/>
  <c r="U1596"/>
  <c r="S648"/>
  <c r="AE154"/>
  <c r="AE153" s="1"/>
  <c r="Y1593"/>
  <c r="X602"/>
  <c r="S185"/>
  <c r="N738"/>
  <c r="Q1488"/>
  <c r="T1391"/>
  <c r="R836"/>
  <c r="R835" s="1"/>
  <c r="R834" s="1"/>
  <c r="G666"/>
  <c r="M1590"/>
  <c r="M1589" s="1"/>
  <c r="M1588" s="1"/>
  <c r="R1478"/>
  <c r="R1477" s="1"/>
  <c r="Q1478"/>
  <c r="Q1477" s="1"/>
  <c r="F1225"/>
  <c r="F1224" s="1"/>
  <c r="F880" s="1"/>
  <c r="AF126"/>
  <c r="AF125" s="1"/>
  <c r="AF124" s="1"/>
  <c r="AF123" s="1"/>
  <c r="AF122" s="1"/>
  <c r="AM127"/>
  <c r="W1687"/>
  <c r="W1686" s="1"/>
  <c r="W1685" s="1"/>
  <c r="U1686"/>
  <c r="U1685" s="1"/>
  <c r="S978"/>
  <c r="S977" s="1"/>
  <c r="S976" s="1"/>
  <c r="S971" s="1"/>
  <c r="S970" s="1"/>
  <c r="U979"/>
  <c r="W979" s="1"/>
  <c r="AE1285"/>
  <c r="X1284"/>
  <c r="X1283" s="1"/>
  <c r="S1660"/>
  <c r="U1660" s="1"/>
  <c r="Q1659"/>
  <c r="Q1658" s="1"/>
  <c r="Q1657" s="1"/>
  <c r="Q1652" s="1"/>
  <c r="Q1651" s="1"/>
  <c r="X816"/>
  <c r="Q815"/>
  <c r="Q814" s="1"/>
  <c r="Q813" s="1"/>
  <c r="Q812" s="1"/>
  <c r="Q794"/>
  <c r="Q793" s="1"/>
  <c r="X795"/>
  <c r="V655"/>
  <c r="J1269"/>
  <c r="J547"/>
  <c r="R577"/>
  <c r="Q687"/>
  <c r="Q666" s="1"/>
  <c r="J644"/>
  <c r="J643" s="1"/>
  <c r="J601" s="1"/>
  <c r="AM1170"/>
  <c r="AL1501"/>
  <c r="AL282"/>
  <c r="AM117"/>
  <c r="Q978"/>
  <c r="Q977" s="1"/>
  <c r="Q976" s="1"/>
  <c r="Q971" s="1"/>
  <c r="AM590"/>
  <c r="AM777"/>
  <c r="AM1492"/>
  <c r="AL1020"/>
  <c r="AL576"/>
  <c r="AM887"/>
  <c r="AM200"/>
  <c r="AM417"/>
  <c r="AM209"/>
  <c r="Q799"/>
  <c r="Q798" s="1"/>
  <c r="Q797" s="1"/>
  <c r="Q796" s="1"/>
  <c r="Y691"/>
  <c r="O141"/>
  <c r="L1598"/>
  <c r="L1597" s="1"/>
  <c r="L1590" s="1"/>
  <c r="L1589" s="1"/>
  <c r="O1659"/>
  <c r="O1658" s="1"/>
  <c r="O1657" s="1"/>
  <c r="O1652" s="1"/>
  <c r="O1651" s="1"/>
  <c r="AM1586"/>
  <c r="AL1426"/>
  <c r="AM258"/>
  <c r="AM1633"/>
  <c r="Q151"/>
  <c r="Q651"/>
  <c r="R651"/>
  <c r="F1362"/>
  <c r="N186"/>
  <c r="N185" s="1"/>
  <c r="P407"/>
  <c r="P396" s="1"/>
  <c r="P350" s="1"/>
  <c r="Q1540"/>
  <c r="Q1539" s="1"/>
  <c r="Q1511" s="1"/>
  <c r="Q1510" s="1"/>
  <c r="X1541"/>
  <c r="M541"/>
  <c r="M540" s="1"/>
  <c r="M430" s="1"/>
  <c r="AE1169"/>
  <c r="AE1168" s="1"/>
  <c r="AE1167" s="1"/>
  <c r="AE1166" s="1"/>
  <c r="AE1165" s="1"/>
  <c r="AM982"/>
  <c r="H1202"/>
  <c r="H1201" s="1"/>
  <c r="X1260"/>
  <c r="Q1259"/>
  <c r="Q1258" s="1"/>
  <c r="AE1278"/>
  <c r="X1277"/>
  <c r="X1276" s="1"/>
  <c r="P541"/>
  <c r="N541"/>
  <c r="L541"/>
  <c r="N607"/>
  <c r="P687"/>
  <c r="P666" s="1"/>
  <c r="L812"/>
  <c r="L807" s="1"/>
  <c r="P852"/>
  <c r="L852"/>
  <c r="N602"/>
  <c r="K280"/>
  <c r="K279" s="1"/>
  <c r="K278" s="1"/>
  <c r="K1343"/>
  <c r="K1342" s="1"/>
  <c r="T541"/>
  <c r="U687"/>
  <c r="U666" s="1"/>
  <c r="V1202"/>
  <c r="V1201" s="1"/>
  <c r="W541"/>
  <c r="W1075"/>
  <c r="W1074" s="1"/>
  <c r="U1075"/>
  <c r="U1074" s="1"/>
  <c r="AA541"/>
  <c r="Z541"/>
  <c r="AD541"/>
  <c r="AC547"/>
  <c r="AC541" s="1"/>
  <c r="AA687"/>
  <c r="AA666" s="1"/>
  <c r="AC852"/>
  <c r="AI109"/>
  <c r="AI108" s="1"/>
  <c r="AI107" s="1"/>
  <c r="AG152"/>
  <c r="AG147" s="1"/>
  <c r="AK407"/>
  <c r="AK396" s="1"/>
  <c r="AK350" s="1"/>
  <c r="AH541"/>
  <c r="AJ577"/>
  <c r="AJ541" s="1"/>
  <c r="AJ614"/>
  <c r="AG739"/>
  <c r="AJ812"/>
  <c r="AJ807" s="1"/>
  <c r="AH109"/>
  <c r="AH108" s="1"/>
  <c r="AH107" s="1"/>
  <c r="AI739"/>
  <c r="AG773"/>
  <c r="AK773"/>
  <c r="AK152"/>
  <c r="AK147" s="1"/>
  <c r="Z1269"/>
  <c r="Z1249" s="1"/>
  <c r="Z1248" s="1"/>
  <c r="Z1246" s="1"/>
  <c r="AK444"/>
  <c r="AK438" s="1"/>
  <c r="AJ687"/>
  <c r="AJ666" s="1"/>
  <c r="AJ1250"/>
  <c r="AJ1249" s="1"/>
  <c r="AJ1248" s="1"/>
  <c r="AJ1246" s="1"/>
  <c r="AH1555"/>
  <c r="AG1676"/>
  <c r="AO109"/>
  <c r="AO108" s="1"/>
  <c r="AO107" s="1"/>
  <c r="AH1096"/>
  <c r="AL924"/>
  <c r="AM1002"/>
  <c r="AK1202"/>
  <c r="AK1201" s="1"/>
  <c r="AG1225"/>
  <c r="AG1224" s="1"/>
  <c r="AI1225"/>
  <c r="AI1224" s="1"/>
  <c r="AK1511"/>
  <c r="AK1510" s="1"/>
  <c r="AI1676"/>
  <c r="AH1676"/>
  <c r="AH1075"/>
  <c r="AI1250"/>
  <c r="AI1249" s="1"/>
  <c r="AI1248" s="1"/>
  <c r="AI1246" s="1"/>
  <c r="AK1676"/>
  <c r="AQ42"/>
  <c r="AQ41" s="1"/>
  <c r="AO407"/>
  <c r="AO396" s="1"/>
  <c r="AO350" s="1"/>
  <c r="AP687"/>
  <c r="AP666" s="1"/>
  <c r="AR812"/>
  <c r="AR807" s="1"/>
  <c r="AN883"/>
  <c r="AN882" s="1"/>
  <c r="AO1511"/>
  <c r="AO1510" s="1"/>
  <c r="AQ1555"/>
  <c r="AN350"/>
  <c r="AP396"/>
  <c r="AP350" s="1"/>
  <c r="AQ407"/>
  <c r="AQ396" s="1"/>
  <c r="AQ350" s="1"/>
  <c r="AR407"/>
  <c r="AR396" s="1"/>
  <c r="AR547"/>
  <c r="AO687"/>
  <c r="AO666" s="1"/>
  <c r="AN852"/>
  <c r="AN1096"/>
  <c r="AN1074" s="1"/>
  <c r="AR1114"/>
  <c r="AR1074" s="1"/>
  <c r="AN1393"/>
  <c r="AN1392" s="1"/>
  <c r="AN1391" s="1"/>
  <c r="AR1393"/>
  <c r="AR1392" s="1"/>
  <c r="AR1391" s="1"/>
  <c r="AN1676"/>
  <c r="AP1676"/>
  <c r="AR364"/>
  <c r="AO1075"/>
  <c r="AO1074" s="1"/>
  <c r="AQ1250"/>
  <c r="AO1249"/>
  <c r="AO1248" s="1"/>
  <c r="AO1246" s="1"/>
  <c r="AQ1269"/>
  <c r="AQ1676"/>
  <c r="BO306" l="1"/>
  <c r="BQ307"/>
  <c r="BQ306" s="1"/>
  <c r="AS1462"/>
  <c r="AL1461"/>
  <c r="AL1460" s="1"/>
  <c r="S1590"/>
  <c r="S1589" s="1"/>
  <c r="M185"/>
  <c r="S1598"/>
  <c r="S1597" s="1"/>
  <c r="U1599"/>
  <c r="W1599"/>
  <c r="AF545"/>
  <c r="AF544" s="1"/>
  <c r="AF543" s="1"/>
  <c r="AF542" s="1"/>
  <c r="AM546"/>
  <c r="X771"/>
  <c r="X770" s="1"/>
  <c r="X769" s="1"/>
  <c r="X768" s="1"/>
  <c r="AE772"/>
  <c r="X1646"/>
  <c r="X1645" s="1"/>
  <c r="X1644" s="1"/>
  <c r="X1643" s="1"/>
  <c r="AE1647"/>
  <c r="R1269"/>
  <c r="J407"/>
  <c r="J396" s="1"/>
  <c r="K22"/>
  <c r="K21" s="1"/>
  <c r="K20" s="1"/>
  <c r="BO913"/>
  <c r="BS913" s="1"/>
  <c r="BS914"/>
  <c r="F430"/>
  <c r="AM285"/>
  <c r="AT286"/>
  <c r="X756"/>
  <c r="X755" s="1"/>
  <c r="X754" s="1"/>
  <c r="X753" s="1"/>
  <c r="X752" s="1"/>
  <c r="AE757"/>
  <c r="AN42"/>
  <c r="AN41" s="1"/>
  <c r="J1588"/>
  <c r="T1551"/>
  <c r="BR1334"/>
  <c r="BP259"/>
  <c r="BP185" s="1"/>
  <c r="BG288"/>
  <c r="BN289"/>
  <c r="BH1221"/>
  <c r="BH1218" s="1"/>
  <c r="BH1217" s="1"/>
  <c r="BO1222"/>
  <c r="BG290"/>
  <c r="BN291"/>
  <c r="BG802"/>
  <c r="BG801" s="1"/>
  <c r="BN803"/>
  <c r="BG949"/>
  <c r="BG948" s="1"/>
  <c r="BN950"/>
  <c r="BH974"/>
  <c r="BH973" s="1"/>
  <c r="BH972" s="1"/>
  <c r="BO975"/>
  <c r="BG219"/>
  <c r="BN220"/>
  <c r="BH1091"/>
  <c r="BH1090" s="1"/>
  <c r="BO1092"/>
  <c r="BG295"/>
  <c r="BG294" s="1"/>
  <c r="BG293" s="1"/>
  <c r="BG292" s="1"/>
  <c r="BN296"/>
  <c r="BH381"/>
  <c r="BH380" s="1"/>
  <c r="BH379" s="1"/>
  <c r="BH378" s="1"/>
  <c r="BO382"/>
  <c r="AS1571"/>
  <c r="AL1570"/>
  <c r="AL1569" s="1"/>
  <c r="AZ1387"/>
  <c r="AS1386"/>
  <c r="AE323"/>
  <c r="X322"/>
  <c r="X321" s="1"/>
  <c r="AT1583"/>
  <c r="AM1582"/>
  <c r="AM1581" s="1"/>
  <c r="AF1026"/>
  <c r="Y1025"/>
  <c r="Y1024" s="1"/>
  <c r="AL133"/>
  <c r="AL132" s="1"/>
  <c r="AL131" s="1"/>
  <c r="AL130" s="1"/>
  <c r="AL129" s="1"/>
  <c r="AS134"/>
  <c r="AE725"/>
  <c r="X724"/>
  <c r="X723" s="1"/>
  <c r="X722" s="1"/>
  <c r="X721" s="1"/>
  <c r="AL1106"/>
  <c r="AL1105" s="1"/>
  <c r="AS1107"/>
  <c r="AF1516"/>
  <c r="AF1515" s="1"/>
  <c r="AM1517"/>
  <c r="AL1513"/>
  <c r="AL1512" s="1"/>
  <c r="AS1514"/>
  <c r="AT762"/>
  <c r="AM761"/>
  <c r="AM760" s="1"/>
  <c r="AM759" s="1"/>
  <c r="AM758" s="1"/>
  <c r="AT532"/>
  <c r="AM531"/>
  <c r="AM530" s="1"/>
  <c r="G1380"/>
  <c r="I430"/>
  <c r="AM607"/>
  <c r="G880"/>
  <c r="K664"/>
  <c r="M42"/>
  <c r="M41" s="1"/>
  <c r="O541"/>
  <c r="O540" s="1"/>
  <c r="J350"/>
  <c r="BG558"/>
  <c r="BN559"/>
  <c r="BG1221"/>
  <c r="BG1218" s="1"/>
  <c r="BG1217" s="1"/>
  <c r="BN1222"/>
  <c r="BH867"/>
  <c r="BH866" s="1"/>
  <c r="BO868"/>
  <c r="BG1621"/>
  <c r="BN1622"/>
  <c r="BH1603"/>
  <c r="BO1604"/>
  <c r="BH1419"/>
  <c r="BH1418" s="1"/>
  <c r="BO1420"/>
  <c r="BG1255"/>
  <c r="BG1254" s="1"/>
  <c r="BN1256"/>
  <c r="BH922"/>
  <c r="BH921" s="1"/>
  <c r="BO923"/>
  <c r="BG899"/>
  <c r="BG898" s="1"/>
  <c r="BG897" s="1"/>
  <c r="BN900"/>
  <c r="BH276"/>
  <c r="BH275" s="1"/>
  <c r="BH274" s="1"/>
  <c r="BH273" s="1"/>
  <c r="BO277"/>
  <c r="BG750"/>
  <c r="BN751"/>
  <c r="BH1259"/>
  <c r="BH1258" s="1"/>
  <c r="BO1260"/>
  <c r="BH1461"/>
  <c r="BH1460" s="1"/>
  <c r="BO1462"/>
  <c r="BH418"/>
  <c r="BO420"/>
  <c r="BH1063"/>
  <c r="BH1062" s="1"/>
  <c r="BH1061" s="1"/>
  <c r="BH1060" s="1"/>
  <c r="BO1064"/>
  <c r="BH815"/>
  <c r="BH814" s="1"/>
  <c r="BH813" s="1"/>
  <c r="BH812" s="1"/>
  <c r="BO816"/>
  <c r="S514"/>
  <c r="Q513"/>
  <c r="Q512" s="1"/>
  <c r="AL622"/>
  <c r="AE621"/>
  <c r="AE620" s="1"/>
  <c r="AE619" s="1"/>
  <c r="AE561"/>
  <c r="AE560" s="1"/>
  <c r="AL562"/>
  <c r="P1669"/>
  <c r="P1668" s="1"/>
  <c r="P1667" s="1"/>
  <c r="P1666" s="1"/>
  <c r="P1665" s="1"/>
  <c r="R1670"/>
  <c r="AF1622"/>
  <c r="Y1621"/>
  <c r="Y1618" s="1"/>
  <c r="Y1617" s="1"/>
  <c r="AE466"/>
  <c r="AE465" s="1"/>
  <c r="AL467"/>
  <c r="BA314"/>
  <c r="AT313"/>
  <c r="AT312" s="1"/>
  <c r="AZ14"/>
  <c r="AS13"/>
  <c r="AS12" s="1"/>
  <c r="AS11" s="1"/>
  <c r="AS10" s="1"/>
  <c r="AS9" s="1"/>
  <c r="AR42"/>
  <c r="AR41" s="1"/>
  <c r="AO42"/>
  <c r="AO41" s="1"/>
  <c r="AP278"/>
  <c r="AR197"/>
  <c r="J1250"/>
  <c r="AS340"/>
  <c r="AS339" s="1"/>
  <c r="AS338" s="1"/>
  <c r="BG1162"/>
  <c r="BG1161" s="1"/>
  <c r="BN1163"/>
  <c r="BG997"/>
  <c r="BG996" s="1"/>
  <c r="BN998"/>
  <c r="BG933"/>
  <c r="BG932" s="1"/>
  <c r="BN934"/>
  <c r="BH1058"/>
  <c r="BH1057" s="1"/>
  <c r="BO1059"/>
  <c r="BG974"/>
  <c r="BG973" s="1"/>
  <c r="BG972" s="1"/>
  <c r="BN975"/>
  <c r="BG463"/>
  <c r="BG462" s="1"/>
  <c r="BG461" s="1"/>
  <c r="BN464"/>
  <c r="BG570"/>
  <c r="BG569" s="1"/>
  <c r="BN571"/>
  <c r="BH1277"/>
  <c r="BH1276" s="1"/>
  <c r="BO1278"/>
  <c r="BG62"/>
  <c r="BN63"/>
  <c r="BH1232"/>
  <c r="BH1231" s="1"/>
  <c r="BH1230" s="1"/>
  <c r="BO1233"/>
  <c r="BH742"/>
  <c r="BH741" s="1"/>
  <c r="BH740" s="1"/>
  <c r="BO743"/>
  <c r="Y586"/>
  <c r="Y583" s="1"/>
  <c r="Y582" s="1"/>
  <c r="AF587"/>
  <c r="W595"/>
  <c r="U594"/>
  <c r="U593" s="1"/>
  <c r="U592" s="1"/>
  <c r="U591" s="1"/>
  <c r="U540" s="1"/>
  <c r="U647"/>
  <c r="S646"/>
  <c r="S645" s="1"/>
  <c r="AM1446"/>
  <c r="AM1445" s="1"/>
  <c r="AT1447"/>
  <c r="AE184"/>
  <c r="X183"/>
  <c r="X182" s="1"/>
  <c r="X181" s="1"/>
  <c r="X180" s="1"/>
  <c r="AM1206"/>
  <c r="AF1205"/>
  <c r="AF1204" s="1"/>
  <c r="AF1203" s="1"/>
  <c r="AF1202" s="1"/>
  <c r="AF1201" s="1"/>
  <c r="AE1244"/>
  <c r="X1243"/>
  <c r="X1242" s="1"/>
  <c r="AM32"/>
  <c r="AT33"/>
  <c r="AS1610"/>
  <c r="AL1609"/>
  <c r="AL1608" s="1"/>
  <c r="AL1607" s="1"/>
  <c r="AZ193"/>
  <c r="AS192"/>
  <c r="H880"/>
  <c r="K185"/>
  <c r="H1380"/>
  <c r="S1705"/>
  <c r="BH1162"/>
  <c r="BH1161" s="1"/>
  <c r="BO1163"/>
  <c r="BG1058"/>
  <c r="BG1057" s="1"/>
  <c r="BN1059"/>
  <c r="BH356"/>
  <c r="BH355" s="1"/>
  <c r="BH354" s="1"/>
  <c r="BH353" s="1"/>
  <c r="BH352" s="1"/>
  <c r="BO357"/>
  <c r="BG1692"/>
  <c r="BG1691" s="1"/>
  <c r="BN1693"/>
  <c r="BH926"/>
  <c r="BH925" s="1"/>
  <c r="BO927"/>
  <c r="BH617"/>
  <c r="BH616" s="1"/>
  <c r="BH615" s="1"/>
  <c r="BO618"/>
  <c r="BH1646"/>
  <c r="BH1645" s="1"/>
  <c r="BH1644" s="1"/>
  <c r="BH1643" s="1"/>
  <c r="BO1647"/>
  <c r="BG188"/>
  <c r="BN189"/>
  <c r="BG1130"/>
  <c r="BG1129" s="1"/>
  <c r="BN1131"/>
  <c r="BH1553"/>
  <c r="BH1552" s="1"/>
  <c r="BO1554"/>
  <c r="BH929"/>
  <c r="BH928" s="1"/>
  <c r="BO930"/>
  <c r="BH1209"/>
  <c r="BH1208" s="1"/>
  <c r="BH1207" s="1"/>
  <c r="BO1210"/>
  <c r="BH519"/>
  <c r="BH518" s="1"/>
  <c r="BO520"/>
  <c r="BH1662"/>
  <c r="BH1661" s="1"/>
  <c r="BO1663"/>
  <c r="BG1000"/>
  <c r="BG999" s="1"/>
  <c r="BN1001"/>
  <c r="BG1543"/>
  <c r="BG1542" s="1"/>
  <c r="BN1544"/>
  <c r="BG51"/>
  <c r="BN52"/>
  <c r="AF599"/>
  <c r="Y598"/>
  <c r="Y597" s="1"/>
  <c r="Y596" s="1"/>
  <c r="AE307"/>
  <c r="X306"/>
  <c r="AF892"/>
  <c r="Y891"/>
  <c r="Y890" s="1"/>
  <c r="Y889" s="1"/>
  <c r="Y883" s="1"/>
  <c r="Y882" s="1"/>
  <c r="S1176"/>
  <c r="S1175" s="1"/>
  <c r="S1174" s="1"/>
  <c r="S1173" s="1"/>
  <c r="S1172" s="1"/>
  <c r="U1177"/>
  <c r="U1176" s="1"/>
  <c r="U1175" s="1"/>
  <c r="U1174" s="1"/>
  <c r="U1173" s="1"/>
  <c r="U1172" s="1"/>
  <c r="W1177"/>
  <c r="Y222"/>
  <c r="Y221" s="1"/>
  <c r="AF223"/>
  <c r="AF1483"/>
  <c r="AF1482" s="1"/>
  <c r="AM1484"/>
  <c r="AF459"/>
  <c r="AM460"/>
  <c r="AS127"/>
  <c r="AL126"/>
  <c r="AL125" s="1"/>
  <c r="AL124" s="1"/>
  <c r="AL123" s="1"/>
  <c r="AL122" s="1"/>
  <c r="AT1029"/>
  <c r="AM1028"/>
  <c r="AM1027" s="1"/>
  <c r="J541"/>
  <c r="J540" s="1"/>
  <c r="S880"/>
  <c r="I1380"/>
  <c r="F664"/>
  <c r="J1393"/>
  <c r="J1392" s="1"/>
  <c r="J1391" s="1"/>
  <c r="Q655"/>
  <c r="Q654" s="1"/>
  <c r="Q653" s="1"/>
  <c r="Q644" s="1"/>
  <c r="Q643" s="1"/>
  <c r="K547"/>
  <c r="K541" s="1"/>
  <c r="K540" s="1"/>
  <c r="L1509"/>
  <c r="G1248"/>
  <c r="G1246" s="1"/>
  <c r="I1248"/>
  <c r="I1246" s="1"/>
  <c r="AL1498"/>
  <c r="AE1497"/>
  <c r="AE1496" s="1"/>
  <c r="AE1488" s="1"/>
  <c r="AH197"/>
  <c r="AH185" s="1"/>
  <c r="H136"/>
  <c r="H7" s="1"/>
  <c r="M136"/>
  <c r="M7" s="1"/>
  <c r="R185"/>
  <c r="I7"/>
  <c r="AQ197"/>
  <c r="AQ185" s="1"/>
  <c r="AF147"/>
  <c r="AK185"/>
  <c r="AL214"/>
  <c r="AE213"/>
  <c r="AA185"/>
  <c r="G136"/>
  <c r="G7" s="1"/>
  <c r="BA1271"/>
  <c r="BA1270" s="1"/>
  <c r="BH1272"/>
  <c r="AZ154"/>
  <c r="AZ153" s="1"/>
  <c r="BG155"/>
  <c r="BA1464"/>
  <c r="BA1463" s="1"/>
  <c r="BH1465"/>
  <c r="AZ1121"/>
  <c r="AZ1120" s="1"/>
  <c r="AZ1119" s="1"/>
  <c r="BG1122"/>
  <c r="P652"/>
  <c r="R652" s="1"/>
  <c r="BA1157"/>
  <c r="BA1156" s="1"/>
  <c r="BA1155" s="1"/>
  <c r="BA1154" s="1"/>
  <c r="BH1158"/>
  <c r="AZ1558"/>
  <c r="AZ1557" s="1"/>
  <c r="AZ1556" s="1"/>
  <c r="BG1559"/>
  <c r="AZ1619"/>
  <c r="AZ1618" s="1"/>
  <c r="AZ1617" s="1"/>
  <c r="BG1620"/>
  <c r="AZ906"/>
  <c r="AZ905" s="1"/>
  <c r="BG907"/>
  <c r="AZ222"/>
  <c r="AZ221" s="1"/>
  <c r="BG223"/>
  <c r="AZ111"/>
  <c r="BG112"/>
  <c r="BA746"/>
  <c r="BH747"/>
  <c r="BA1614"/>
  <c r="BA1613" s="1"/>
  <c r="BA1612" s="1"/>
  <c r="BA1611" s="1"/>
  <c r="BH1615"/>
  <c r="BA227"/>
  <c r="BH228"/>
  <c r="BA1103"/>
  <c r="BA1102" s="1"/>
  <c r="BA1101" s="1"/>
  <c r="BH1104"/>
  <c r="AZ1117"/>
  <c r="AZ1116" s="1"/>
  <c r="AZ1115" s="1"/>
  <c r="BG1118"/>
  <c r="BA219"/>
  <c r="BH220"/>
  <c r="AZ1004"/>
  <c r="AZ1003" s="1"/>
  <c r="BG1005"/>
  <c r="BA49"/>
  <c r="BH50"/>
  <c r="AZ418"/>
  <c r="BG420"/>
  <c r="AE1263"/>
  <c r="X1262"/>
  <c r="X1261" s="1"/>
  <c r="Q262"/>
  <c r="Q261" s="1"/>
  <c r="Q260" s="1"/>
  <c r="Q259" s="1"/>
  <c r="X263"/>
  <c r="AF1285"/>
  <c r="Y1284"/>
  <c r="Y1283" s="1"/>
  <c r="J159"/>
  <c r="J158" s="1"/>
  <c r="J152" s="1"/>
  <c r="J147" s="1"/>
  <c r="Q160"/>
  <c r="AE1047"/>
  <c r="X1046"/>
  <c r="X1045" s="1"/>
  <c r="X1110"/>
  <c r="Q1109"/>
  <c r="Q1108" s="1"/>
  <c r="Q1096" s="1"/>
  <c r="AF1047"/>
  <c r="Y1046"/>
  <c r="Y1045" s="1"/>
  <c r="AF134"/>
  <c r="Y133"/>
  <c r="Y132" s="1"/>
  <c r="Y131" s="1"/>
  <c r="Y130" s="1"/>
  <c r="Y129" s="1"/>
  <c r="AL436"/>
  <c r="AE435"/>
  <c r="AE434" s="1"/>
  <c r="AE433" s="1"/>
  <c r="AE432" s="1"/>
  <c r="AM1378"/>
  <c r="AF1377"/>
  <c r="AF1376" s="1"/>
  <c r="AF1375" s="1"/>
  <c r="AF1374" s="1"/>
  <c r="AF1373" s="1"/>
  <c r="AM283"/>
  <c r="AT284"/>
  <c r="AF581"/>
  <c r="Y580"/>
  <c r="Y579" s="1"/>
  <c r="Y578" s="1"/>
  <c r="Y577" s="1"/>
  <c r="T1593"/>
  <c r="T1592" s="1"/>
  <c r="T1591" s="1"/>
  <c r="R1592"/>
  <c r="R1591" s="1"/>
  <c r="AM377"/>
  <c r="AF376"/>
  <c r="AF371" s="1"/>
  <c r="AF370" s="1"/>
  <c r="AF365" s="1"/>
  <c r="AF364" s="1"/>
  <c r="X685"/>
  <c r="X684" s="1"/>
  <c r="X683" s="1"/>
  <c r="X682" s="1"/>
  <c r="AE686"/>
  <c r="L646"/>
  <c r="L645" s="1"/>
  <c r="L644" s="1"/>
  <c r="L643" s="1"/>
  <c r="L601" s="1"/>
  <c r="AE39"/>
  <c r="X37"/>
  <c r="AF264"/>
  <c r="AM265"/>
  <c r="AS28"/>
  <c r="AL27"/>
  <c r="AL26" s="1"/>
  <c r="BA1031"/>
  <c r="BA1030" s="1"/>
  <c r="BH1032"/>
  <c r="BA218"/>
  <c r="AT217"/>
  <c r="AT216" s="1"/>
  <c r="AZ1585"/>
  <c r="AZ1584" s="1"/>
  <c r="BG1586"/>
  <c r="AR541"/>
  <c r="X887"/>
  <c r="AE609"/>
  <c r="AE608" s="1"/>
  <c r="AE607" s="1"/>
  <c r="AE602" s="1"/>
  <c r="AE1333"/>
  <c r="AM280"/>
  <c r="AM279" s="1"/>
  <c r="AM278" s="1"/>
  <c r="AS762"/>
  <c r="AS761" s="1"/>
  <c r="AS760" s="1"/>
  <c r="AS759" s="1"/>
  <c r="AS758" s="1"/>
  <c r="AS1100"/>
  <c r="BA1692"/>
  <c r="BA1691" s="1"/>
  <c r="BH1693"/>
  <c r="AG42"/>
  <c r="AG41" s="1"/>
  <c r="BA290"/>
  <c r="BH291"/>
  <c r="BA997"/>
  <c r="BA996" s="1"/>
  <c r="BH998"/>
  <c r="AZ356"/>
  <c r="AZ355" s="1"/>
  <c r="AZ354" s="1"/>
  <c r="AZ353" s="1"/>
  <c r="AZ352" s="1"/>
  <c r="BG357"/>
  <c r="AZ368"/>
  <c r="AZ367" s="1"/>
  <c r="AZ366" s="1"/>
  <c r="BG369"/>
  <c r="AR185"/>
  <c r="S655"/>
  <c r="U655" s="1"/>
  <c r="BA1255"/>
  <c r="BA1254" s="1"/>
  <c r="BH1256"/>
  <c r="AZ1564"/>
  <c r="AZ1563" s="1"/>
  <c r="BG1565"/>
  <c r="BA92"/>
  <c r="BA91" s="1"/>
  <c r="BH93"/>
  <c r="AZ372"/>
  <c r="BG373"/>
  <c r="BA165"/>
  <c r="BA164" s="1"/>
  <c r="BH166"/>
  <c r="BA810"/>
  <c r="BA809" s="1"/>
  <c r="BA808" s="1"/>
  <c r="BH811"/>
  <c r="AZ509"/>
  <c r="AZ508" s="1"/>
  <c r="AZ507" s="1"/>
  <c r="BG510"/>
  <c r="BA838"/>
  <c r="BA837" s="1"/>
  <c r="BH839"/>
  <c r="BA1004"/>
  <c r="BA1003" s="1"/>
  <c r="BH1005"/>
  <c r="AZ1007"/>
  <c r="AZ1006" s="1"/>
  <c r="BG1008"/>
  <c r="BA1052"/>
  <c r="BA1051" s="1"/>
  <c r="BH1053"/>
  <c r="AZ1431"/>
  <c r="AZ1430" s="1"/>
  <c r="BG1432"/>
  <c r="AZ283"/>
  <c r="BG284"/>
  <c r="AZ735"/>
  <c r="AZ734" s="1"/>
  <c r="BG736"/>
  <c r="AZ1082"/>
  <c r="AZ1081" s="1"/>
  <c r="AZ1080" s="1"/>
  <c r="BG1083"/>
  <c r="BA154"/>
  <c r="BA153" s="1"/>
  <c r="BH155"/>
  <c r="AZ416"/>
  <c r="BG417"/>
  <c r="BA1486"/>
  <c r="BA1485" s="1"/>
  <c r="BH1487"/>
  <c r="BA509"/>
  <c r="BA508" s="1"/>
  <c r="BA507" s="1"/>
  <c r="BH510"/>
  <c r="AZ1240"/>
  <c r="BG1241"/>
  <c r="AZ257"/>
  <c r="BG258"/>
  <c r="AZ381"/>
  <c r="AZ380" s="1"/>
  <c r="AZ379" s="1"/>
  <c r="AZ378" s="1"/>
  <c r="BG382"/>
  <c r="BA213"/>
  <c r="BH214"/>
  <c r="AZ782"/>
  <c r="AZ781" s="1"/>
  <c r="BG783"/>
  <c r="BA210"/>
  <c r="BH212"/>
  <c r="AZ714"/>
  <c r="AZ713" s="1"/>
  <c r="AZ712" s="1"/>
  <c r="AZ711" s="1"/>
  <c r="BG715"/>
  <c r="BA550"/>
  <c r="BA549" s="1"/>
  <c r="BH551"/>
  <c r="AZ824"/>
  <c r="AZ823" s="1"/>
  <c r="AZ822" s="1"/>
  <c r="AZ821" s="1"/>
  <c r="BG825"/>
  <c r="BA782"/>
  <c r="BA781" s="1"/>
  <c r="BH783"/>
  <c r="BA319"/>
  <c r="BA318" s="1"/>
  <c r="BH320"/>
  <c r="BA1266"/>
  <c r="BA1265" s="1"/>
  <c r="BH1267"/>
  <c r="BA245"/>
  <c r="BH246"/>
  <c r="AZ343"/>
  <c r="AZ342" s="1"/>
  <c r="AZ341" s="1"/>
  <c r="BG344"/>
  <c r="AZ914"/>
  <c r="AZ913" s="1"/>
  <c r="BG915"/>
  <c r="BA267"/>
  <c r="BH268"/>
  <c r="AZ168"/>
  <c r="AZ167" s="1"/>
  <c r="BG169"/>
  <c r="BA1130"/>
  <c r="BA1129" s="1"/>
  <c r="BH1131"/>
  <c r="BA724"/>
  <c r="BA723" s="1"/>
  <c r="BA722" s="1"/>
  <c r="BA721" s="1"/>
  <c r="BH725"/>
  <c r="BA322"/>
  <c r="BA321" s="1"/>
  <c r="BH323"/>
  <c r="AZ1031"/>
  <c r="AZ1030" s="1"/>
  <c r="BG1032"/>
  <c r="BA225"/>
  <c r="BH226"/>
  <c r="BA1281"/>
  <c r="BA1280" s="1"/>
  <c r="BH1282"/>
  <c r="BA994"/>
  <c r="BA993" s="1"/>
  <c r="BH995"/>
  <c r="BA1099"/>
  <c r="BA1098" s="1"/>
  <c r="BA1097" s="1"/>
  <c r="BH1100"/>
  <c r="AL609"/>
  <c r="AL608" s="1"/>
  <c r="AL607" s="1"/>
  <c r="AL602" s="1"/>
  <c r="BA1695"/>
  <c r="BA1694" s="1"/>
  <c r="BH1696"/>
  <c r="AL926"/>
  <c r="AL925" s="1"/>
  <c r="AS927"/>
  <c r="X1239"/>
  <c r="Q1238"/>
  <c r="Q1235" s="1"/>
  <c r="Q1234" s="1"/>
  <c r="Q1225" s="1"/>
  <c r="Q1224" s="1"/>
  <c r="J883"/>
  <c r="J882" s="1"/>
  <c r="AE236"/>
  <c r="X235"/>
  <c r="X234" s="1"/>
  <c r="AE212"/>
  <c r="X210"/>
  <c r="N141"/>
  <c r="N140" s="1"/>
  <c r="N139" s="1"/>
  <c r="N138" s="1"/>
  <c r="N137" s="1"/>
  <c r="N136" s="1"/>
  <c r="N7" s="1"/>
  <c r="L140"/>
  <c r="L139" s="1"/>
  <c r="L138" s="1"/>
  <c r="L137" s="1"/>
  <c r="AE88"/>
  <c r="X87"/>
  <c r="X86" s="1"/>
  <c r="R1309"/>
  <c r="R1308" s="1"/>
  <c r="R1249" s="1"/>
  <c r="R1248" s="1"/>
  <c r="R1246" s="1"/>
  <c r="Q30"/>
  <c r="X31"/>
  <c r="AF263"/>
  <c r="Y262"/>
  <c r="Q1416"/>
  <c r="Q1415" s="1"/>
  <c r="X1417"/>
  <c r="Q1063"/>
  <c r="Q1062" s="1"/>
  <c r="Q1061" s="1"/>
  <c r="Q1060" s="1"/>
  <c r="Q970" s="1"/>
  <c r="X1064"/>
  <c r="X895"/>
  <c r="Q894"/>
  <c r="Q893" s="1"/>
  <c r="Q889" s="1"/>
  <c r="Q883" s="1"/>
  <c r="Q882" s="1"/>
  <c r="X301"/>
  <c r="Q300"/>
  <c r="Q299" s="1"/>
  <c r="Q298" s="1"/>
  <c r="Q297" s="1"/>
  <c r="X749"/>
  <c r="Q748"/>
  <c r="Q745" s="1"/>
  <c r="Q744" s="1"/>
  <c r="Q739" s="1"/>
  <c r="O788"/>
  <c r="O785" s="1"/>
  <c r="O784" s="1"/>
  <c r="O738" s="1"/>
  <c r="O664" s="1"/>
  <c r="AM236"/>
  <c r="AF235"/>
  <c r="AF234" s="1"/>
  <c r="AS218"/>
  <c r="AL217"/>
  <c r="AL216" s="1"/>
  <c r="BA802"/>
  <c r="BA801" s="1"/>
  <c r="BH803"/>
  <c r="AF715"/>
  <c r="Y714"/>
  <c r="Y713" s="1"/>
  <c r="Y712" s="1"/>
  <c r="Y711" s="1"/>
  <c r="AF523"/>
  <c r="Y522"/>
  <c r="Y521" s="1"/>
  <c r="AF112"/>
  <c r="Y111"/>
  <c r="Y110" s="1"/>
  <c r="Y109" s="1"/>
  <c r="Y108" s="1"/>
  <c r="Y107" s="1"/>
  <c r="AF65"/>
  <c r="Y64"/>
  <c r="Y61" s="1"/>
  <c r="AM1110"/>
  <c r="AF1109"/>
  <c r="AF1108" s="1"/>
  <c r="AT411"/>
  <c r="AM410"/>
  <c r="AM409" s="1"/>
  <c r="AM408" s="1"/>
  <c r="U649"/>
  <c r="U648" s="1"/>
  <c r="R455"/>
  <c r="R454" s="1"/>
  <c r="R453" s="1"/>
  <c r="R444" s="1"/>
  <c r="R438" s="1"/>
  <c r="Y456"/>
  <c r="R570"/>
  <c r="R569" s="1"/>
  <c r="Y571"/>
  <c r="AF779"/>
  <c r="Y778"/>
  <c r="Y775" s="1"/>
  <c r="Y774" s="1"/>
  <c r="Y773" s="1"/>
  <c r="Y1405"/>
  <c r="R1404"/>
  <c r="R1403" s="1"/>
  <c r="R1393" s="1"/>
  <c r="R1392" s="1"/>
  <c r="O1551"/>
  <c r="M1550"/>
  <c r="M1549" s="1"/>
  <c r="M1548" s="1"/>
  <c r="M1509" s="1"/>
  <c r="M1380" s="1"/>
  <c r="Q1269"/>
  <c r="X585"/>
  <c r="Q584"/>
  <c r="Q583" s="1"/>
  <c r="Q582" s="1"/>
  <c r="Q577" s="1"/>
  <c r="X523"/>
  <c r="Q522"/>
  <c r="Q521" s="1"/>
  <c r="Q511" s="1"/>
  <c r="Q506" s="1"/>
  <c r="Q505" s="1"/>
  <c r="Q504" s="1"/>
  <c r="Q457"/>
  <c r="Q454" s="1"/>
  <c r="Q453" s="1"/>
  <c r="X458"/>
  <c r="Q422"/>
  <c r="Q421" s="1"/>
  <c r="X423"/>
  <c r="Q400"/>
  <c r="Q399" s="1"/>
  <c r="Q398" s="1"/>
  <c r="Q397" s="1"/>
  <c r="X401"/>
  <c r="AE58"/>
  <c r="X57"/>
  <c r="X56" s="1"/>
  <c r="X33"/>
  <c r="Q32"/>
  <c r="AS1170"/>
  <c r="AL1169"/>
  <c r="AL1168" s="1"/>
  <c r="AL1167" s="1"/>
  <c r="AL1166" s="1"/>
  <c r="AL1165" s="1"/>
  <c r="X205"/>
  <c r="AL1181"/>
  <c r="AE1180"/>
  <c r="AE1179" s="1"/>
  <c r="AE1178" s="1"/>
  <c r="BA1386"/>
  <c r="BH1387"/>
  <c r="BA241"/>
  <c r="BH242"/>
  <c r="BA1416"/>
  <c r="BA1415" s="1"/>
  <c r="BH1417"/>
  <c r="BA697"/>
  <c r="BA696" s="1"/>
  <c r="BA695" s="1"/>
  <c r="BH698"/>
  <c r="AS46"/>
  <c r="AL45"/>
  <c r="AZ1632"/>
  <c r="AZ1631" s="1"/>
  <c r="BG1633"/>
  <c r="AZ1309"/>
  <c r="AZ1308" s="1"/>
  <c r="BG1310"/>
  <c r="BA472"/>
  <c r="BA471" s="1"/>
  <c r="BH473"/>
  <c r="AZ264"/>
  <c r="BG265"/>
  <c r="AZ49"/>
  <c r="BG50"/>
  <c r="BA1449"/>
  <c r="BA1448" s="1"/>
  <c r="BH1450"/>
  <c r="BA771"/>
  <c r="BA770" s="1"/>
  <c r="BA769" s="1"/>
  <c r="BA768" s="1"/>
  <c r="BH772"/>
  <c r="BA1434"/>
  <c r="BA1433" s="1"/>
  <c r="BH1435"/>
  <c r="AZ195"/>
  <c r="AZ194" s="1"/>
  <c r="BG196"/>
  <c r="BA162"/>
  <c r="BA161" s="1"/>
  <c r="BH163"/>
  <c r="Q190"/>
  <c r="Q187" s="1"/>
  <c r="Q186" s="1"/>
  <c r="X191"/>
  <c r="AF1229"/>
  <c r="Y1228"/>
  <c r="Y1227" s="1"/>
  <c r="Y1226" s="1"/>
  <c r="Y1225" s="1"/>
  <c r="Y1224" s="1"/>
  <c r="Q1630"/>
  <c r="S1630" s="1"/>
  <c r="O1629"/>
  <c r="O1628" s="1"/>
  <c r="O1627" s="1"/>
  <c r="O1616" s="1"/>
  <c r="O1588" s="1"/>
  <c r="Q1582"/>
  <c r="Q1581" s="1"/>
  <c r="Q1555" s="1"/>
  <c r="X1583"/>
  <c r="S652"/>
  <c r="AL554"/>
  <c r="AE553"/>
  <c r="AE552" s="1"/>
  <c r="V1551"/>
  <c r="T1550"/>
  <c r="T1549" s="1"/>
  <c r="T1548" s="1"/>
  <c r="T1509" s="1"/>
  <c r="X1551"/>
  <c r="X1550" s="1"/>
  <c r="X1549" s="1"/>
  <c r="Y422"/>
  <c r="Y421" s="1"/>
  <c r="AF423"/>
  <c r="AE670"/>
  <c r="AE669" s="1"/>
  <c r="AE668" s="1"/>
  <c r="AE667" s="1"/>
  <c r="AL671"/>
  <c r="AM1083"/>
  <c r="AF1082"/>
  <c r="AF1081" s="1"/>
  <c r="AF1080" s="1"/>
  <c r="AF1075" s="1"/>
  <c r="AE34"/>
  <c r="AL36"/>
  <c r="R27"/>
  <c r="R26" s="1"/>
  <c r="R22" s="1"/>
  <c r="R21" s="1"/>
  <c r="R20" s="1"/>
  <c r="Y28"/>
  <c r="AE65"/>
  <c r="X64"/>
  <c r="X61" s="1"/>
  <c r="AS720"/>
  <c r="AL719"/>
  <c r="AL718" s="1"/>
  <c r="AL717" s="1"/>
  <c r="AL716" s="1"/>
  <c r="K136"/>
  <c r="K7" s="1"/>
  <c r="N540"/>
  <c r="J1249"/>
  <c r="R1391"/>
  <c r="N664"/>
  <c r="AE1099"/>
  <c r="AE1098" s="1"/>
  <c r="AE1097" s="1"/>
  <c r="Y1718"/>
  <c r="Y1717" s="1"/>
  <c r="Y1716" s="1"/>
  <c r="Y1715" s="1"/>
  <c r="Y1714" s="1"/>
  <c r="Y1712" s="1"/>
  <c r="AZ77"/>
  <c r="BG78"/>
  <c r="AG185"/>
  <c r="Q197"/>
  <c r="BA368"/>
  <c r="BA367" s="1"/>
  <c r="BA366" s="1"/>
  <c r="BH369"/>
  <c r="AZ867"/>
  <c r="AZ866" s="1"/>
  <c r="BG868"/>
  <c r="BA558"/>
  <c r="BH559"/>
  <c r="BA288"/>
  <c r="BH289"/>
  <c r="AN1249"/>
  <c r="AN1248" s="1"/>
  <c r="AN1246" s="1"/>
  <c r="AP197"/>
  <c r="AZ1215"/>
  <c r="AZ1214" s="1"/>
  <c r="BG1216"/>
  <c r="AZ1635"/>
  <c r="AZ1634" s="1"/>
  <c r="BG1636"/>
  <c r="BA961"/>
  <c r="BA960" s="1"/>
  <c r="BA959" s="1"/>
  <c r="BA958" s="1"/>
  <c r="BH962"/>
  <c r="BA37"/>
  <c r="BH39"/>
  <c r="AZ70"/>
  <c r="AZ69" s="1"/>
  <c r="BG71"/>
  <c r="BA1240"/>
  <c r="BH1241"/>
  <c r="BA159"/>
  <c r="BA158" s="1"/>
  <c r="BH160"/>
  <c r="BA1638"/>
  <c r="BA1637" s="1"/>
  <c r="BH1639"/>
  <c r="BA824"/>
  <c r="BA823" s="1"/>
  <c r="BA822" s="1"/>
  <c r="BA821" s="1"/>
  <c r="BH825"/>
  <c r="BA195"/>
  <c r="BA194" s="1"/>
  <c r="BH196"/>
  <c r="AZ1028"/>
  <c r="AZ1027" s="1"/>
  <c r="BG1029"/>
  <c r="BA1034"/>
  <c r="BA1033" s="1"/>
  <c r="BH1035"/>
  <c r="AZ929"/>
  <c r="AZ928" s="1"/>
  <c r="BG930"/>
  <c r="BA1007"/>
  <c r="BA1006" s="1"/>
  <c r="BH1008"/>
  <c r="AZ472"/>
  <c r="AZ471" s="1"/>
  <c r="BG473"/>
  <c r="AZ1446"/>
  <c r="AZ1445" s="1"/>
  <c r="BG1447"/>
  <c r="AZ612"/>
  <c r="AZ611" s="1"/>
  <c r="BG613"/>
  <c r="BA1540"/>
  <c r="BA1539" s="1"/>
  <c r="BH1541"/>
  <c r="BA1546"/>
  <c r="BA1545" s="1"/>
  <c r="BH1547"/>
  <c r="BA1609"/>
  <c r="BA1608" s="1"/>
  <c r="BA1607" s="1"/>
  <c r="BH1610"/>
  <c r="BA442"/>
  <c r="BA441" s="1"/>
  <c r="BA440" s="1"/>
  <c r="BA439" s="1"/>
  <c r="BH443"/>
  <c r="AZ605"/>
  <c r="AZ604" s="1"/>
  <c r="AZ603" s="1"/>
  <c r="BG606"/>
  <c r="AZ1603"/>
  <c r="BG1604"/>
  <c r="BA1088"/>
  <c r="BA1087" s="1"/>
  <c r="BH1089"/>
  <c r="AZ519"/>
  <c r="AZ518" s="1"/>
  <c r="BG520"/>
  <c r="AZ225"/>
  <c r="BG226"/>
  <c r="BA686"/>
  <c r="BA1142"/>
  <c r="BA1141" s="1"/>
  <c r="BH1143"/>
  <c r="AZ82"/>
  <c r="AZ81" s="1"/>
  <c r="BG83"/>
  <c r="BA584"/>
  <c r="BH585"/>
  <c r="BA1431"/>
  <c r="BA1430" s="1"/>
  <c r="BH1432"/>
  <c r="AZ119"/>
  <c r="AZ118" s="1"/>
  <c r="BG120"/>
  <c r="BA59"/>
  <c r="BH60"/>
  <c r="AZ1205"/>
  <c r="AZ1204" s="1"/>
  <c r="AZ1203" s="1"/>
  <c r="BG1206"/>
  <c r="AZ891"/>
  <c r="AZ890" s="1"/>
  <c r="BG892"/>
  <c r="BA1262"/>
  <c r="BA1261" s="1"/>
  <c r="BH1263"/>
  <c r="BA1425"/>
  <c r="BA1424" s="1"/>
  <c r="BH1426"/>
  <c r="BA1127"/>
  <c r="BA1126" s="1"/>
  <c r="BH1128"/>
  <c r="BA168"/>
  <c r="BA167" s="1"/>
  <c r="BH169"/>
  <c r="BA183"/>
  <c r="BA182" s="1"/>
  <c r="BA181" s="1"/>
  <c r="BA180" s="1"/>
  <c r="BH184"/>
  <c r="AZ1377"/>
  <c r="AZ1376" s="1"/>
  <c r="AZ1375" s="1"/>
  <c r="AZ1374" s="1"/>
  <c r="AZ1373" s="1"/>
  <c r="BG1378"/>
  <c r="AZ1236"/>
  <c r="BG1237"/>
  <c r="AZ586"/>
  <c r="BG587"/>
  <c r="BA145"/>
  <c r="BA144" s="1"/>
  <c r="BA143" s="1"/>
  <c r="BA142" s="1"/>
  <c r="BH146"/>
  <c r="AZ537"/>
  <c r="AZ536" s="1"/>
  <c r="BG538"/>
  <c r="AS154"/>
  <c r="AS153" s="1"/>
  <c r="BA1243"/>
  <c r="BA1242" s="1"/>
  <c r="BH1244"/>
  <c r="AE691"/>
  <c r="X690"/>
  <c r="X689" s="1"/>
  <c r="X688" s="1"/>
  <c r="X687" s="1"/>
  <c r="X666" s="1"/>
  <c r="AE1210"/>
  <c r="X1209"/>
  <c r="X1208" s="1"/>
  <c r="X1207" s="1"/>
  <c r="X1202" s="1"/>
  <c r="X1201" s="1"/>
  <c r="L850"/>
  <c r="L849" s="1"/>
  <c r="L848" s="1"/>
  <c r="L847" s="1"/>
  <c r="L832" s="1"/>
  <c r="N851"/>
  <c r="P851" s="1"/>
  <c r="X1554"/>
  <c r="Q1553"/>
  <c r="Q1552" s="1"/>
  <c r="Q1404"/>
  <c r="Q1403" s="1"/>
  <c r="Q1393" s="1"/>
  <c r="Q1392" s="1"/>
  <c r="X1405"/>
  <c r="X375"/>
  <c r="Q374"/>
  <c r="Q371" s="1"/>
  <c r="Q370" s="1"/>
  <c r="Q365" s="1"/>
  <c r="Q364" s="1"/>
  <c r="X277"/>
  <c r="Q276"/>
  <c r="Q275" s="1"/>
  <c r="Q274" s="1"/>
  <c r="Q273" s="1"/>
  <c r="N1660"/>
  <c r="L1659"/>
  <c r="L1658" s="1"/>
  <c r="L1657" s="1"/>
  <c r="L1652" s="1"/>
  <c r="L1651" s="1"/>
  <c r="L1649" s="1"/>
  <c r="X811"/>
  <c r="Q810"/>
  <c r="Q809" s="1"/>
  <c r="Q808" s="1"/>
  <c r="Q807" s="1"/>
  <c r="L788"/>
  <c r="L785" s="1"/>
  <c r="L784" s="1"/>
  <c r="L738" s="1"/>
  <c r="P789"/>
  <c r="N1689"/>
  <c r="N1688" s="1"/>
  <c r="N1676" s="1"/>
  <c r="N1675" s="1"/>
  <c r="P1690"/>
  <c r="Q789"/>
  <c r="AL1547"/>
  <c r="AE1546"/>
  <c r="AE1545" s="1"/>
  <c r="J42"/>
  <c r="J41" s="1"/>
  <c r="AS60"/>
  <c r="AL59"/>
  <c r="AM1107"/>
  <c r="AF1106"/>
  <c r="AF1105" s="1"/>
  <c r="AL1487"/>
  <c r="AE1486"/>
  <c r="AE1485" s="1"/>
  <c r="AE1478" s="1"/>
  <c r="AE1477" s="1"/>
  <c r="Z787"/>
  <c r="AF606"/>
  <c r="Y605"/>
  <c r="Y604" s="1"/>
  <c r="Y603" s="1"/>
  <c r="AF458"/>
  <c r="Y457"/>
  <c r="AF670"/>
  <c r="AF669" s="1"/>
  <c r="AF668" s="1"/>
  <c r="AF667" s="1"/>
  <c r="AM671"/>
  <c r="AM114"/>
  <c r="AF113"/>
  <c r="Y190"/>
  <c r="Y187" s="1"/>
  <c r="Y186" s="1"/>
  <c r="AF191"/>
  <c r="R302"/>
  <c r="R299" s="1"/>
  <c r="R298" s="1"/>
  <c r="R297" s="1"/>
  <c r="Y303"/>
  <c r="Y562"/>
  <c r="R561"/>
  <c r="R560" s="1"/>
  <c r="R750"/>
  <c r="R745" s="1"/>
  <c r="R744" s="1"/>
  <c r="R739" s="1"/>
  <c r="Y751"/>
  <c r="Y1118"/>
  <c r="R1117"/>
  <c r="R1116" s="1"/>
  <c r="R1115" s="1"/>
  <c r="R1114" s="1"/>
  <c r="R1074" s="1"/>
  <c r="R1388"/>
  <c r="R1385" s="1"/>
  <c r="R1384" s="1"/>
  <c r="R1383" s="1"/>
  <c r="R1382" s="1"/>
  <c r="Y1389"/>
  <c r="Y1514"/>
  <c r="R1513"/>
  <c r="R1512" s="1"/>
  <c r="R1511" s="1"/>
  <c r="R1510" s="1"/>
  <c r="R1509" s="1"/>
  <c r="O1670"/>
  <c r="Q1670" s="1"/>
  <c r="Q1669" s="1"/>
  <c r="Q1668" s="1"/>
  <c r="Q1667" s="1"/>
  <c r="Q1666" s="1"/>
  <c r="Q1665" s="1"/>
  <c r="M1669"/>
  <c r="M1668" s="1"/>
  <c r="M1667" s="1"/>
  <c r="M1666" s="1"/>
  <c r="M1665" s="1"/>
  <c r="M1649" s="1"/>
  <c r="Q1434"/>
  <c r="Q1433" s="1"/>
  <c r="X1435"/>
  <c r="J1075"/>
  <c r="J1074" s="1"/>
  <c r="J880" s="1"/>
  <c r="X557"/>
  <c r="Q556"/>
  <c r="Q555" s="1"/>
  <c r="Q486"/>
  <c r="Q483" s="1"/>
  <c r="X487"/>
  <c r="X443"/>
  <c r="Q442"/>
  <c r="Q441" s="1"/>
  <c r="Q440" s="1"/>
  <c r="Q439" s="1"/>
  <c r="Q414"/>
  <c r="Q413" s="1"/>
  <c r="Q412" s="1"/>
  <c r="Q407" s="1"/>
  <c r="Q396" s="1"/>
  <c r="Q350" s="1"/>
  <c r="X415"/>
  <c r="X162"/>
  <c r="X161" s="1"/>
  <c r="AE163"/>
  <c r="AM14"/>
  <c r="AF13"/>
  <c r="AF12" s="1"/>
  <c r="AF11" s="1"/>
  <c r="AF10" s="1"/>
  <c r="AF9" s="1"/>
  <c r="AT757"/>
  <c r="AM756"/>
  <c r="AM755" s="1"/>
  <c r="AM754" s="1"/>
  <c r="AM753" s="1"/>
  <c r="AM752" s="1"/>
  <c r="Y261"/>
  <c r="Y260" s="1"/>
  <c r="Y259" s="1"/>
  <c r="R978"/>
  <c r="R977" s="1"/>
  <c r="R976" s="1"/>
  <c r="R971" s="1"/>
  <c r="R970" s="1"/>
  <c r="V979"/>
  <c r="AL792"/>
  <c r="AE791"/>
  <c r="AE790" s="1"/>
  <c r="AL742"/>
  <c r="AL741" s="1"/>
  <c r="AL740" s="1"/>
  <c r="AS743"/>
  <c r="BA1601"/>
  <c r="BH1602"/>
  <c r="J185"/>
  <c r="J136" s="1"/>
  <c r="AZ1695"/>
  <c r="AZ1694" s="1"/>
  <c r="BG1696"/>
  <c r="J738"/>
  <c r="J664" s="1"/>
  <c r="BH1289"/>
  <c r="BO1289" s="1"/>
  <c r="BQ1289" s="1"/>
  <c r="AZ598"/>
  <c r="AZ597" s="1"/>
  <c r="AZ596" s="1"/>
  <c r="BG599"/>
  <c r="BA188"/>
  <c r="BH189"/>
  <c r="BA1180"/>
  <c r="BA1179" s="1"/>
  <c r="BA1178" s="1"/>
  <c r="BH1181"/>
  <c r="AZ410"/>
  <c r="AZ409" s="1"/>
  <c r="AZ408" s="1"/>
  <c r="BG411"/>
  <c r="BA70"/>
  <c r="BA69" s="1"/>
  <c r="BH71"/>
  <c r="BA374"/>
  <c r="BH375"/>
  <c r="AZ1274"/>
  <c r="AZ1273" s="1"/>
  <c r="BG1275"/>
  <c r="BA372"/>
  <c r="BH373"/>
  <c r="AZ819"/>
  <c r="AZ818" s="1"/>
  <c r="AZ817" s="1"/>
  <c r="BG820"/>
  <c r="BA206"/>
  <c r="BH207"/>
  <c r="BA51"/>
  <c r="BH52"/>
  <c r="AZ89"/>
  <c r="BG90"/>
  <c r="BA1570"/>
  <c r="BA1569" s="1"/>
  <c r="BH1571"/>
  <c r="AZ459"/>
  <c r="BG460"/>
  <c r="AL1127"/>
  <c r="AL1126" s="1"/>
  <c r="AL1114" s="1"/>
  <c r="AS1128"/>
  <c r="AE1306"/>
  <c r="X1305"/>
  <c r="X1304" s="1"/>
  <c r="AF1310"/>
  <c r="Y1309"/>
  <c r="Y1308" s="1"/>
  <c r="AE1429"/>
  <c r="X1428"/>
  <c r="X1427" s="1"/>
  <c r="AL697"/>
  <c r="AL696" s="1"/>
  <c r="AL695" s="1"/>
  <c r="AS698"/>
  <c r="L1629"/>
  <c r="L1628" s="1"/>
  <c r="L1627" s="1"/>
  <c r="L1616" s="1"/>
  <c r="L1588" s="1"/>
  <c r="L1380" s="1"/>
  <c r="N1630"/>
  <c r="P1630" s="1"/>
  <c r="Q838"/>
  <c r="Q837" s="1"/>
  <c r="Q836" s="1"/>
  <c r="Q835" s="1"/>
  <c r="Q834" s="1"/>
  <c r="Q832" s="1"/>
  <c r="X839"/>
  <c r="P517"/>
  <c r="P516" s="1"/>
  <c r="P515" s="1"/>
  <c r="N516"/>
  <c r="N515" s="1"/>
  <c r="AL658"/>
  <c r="AE657"/>
  <c r="AE656" s="1"/>
  <c r="AF622"/>
  <c r="Y621"/>
  <c r="Y620" s="1"/>
  <c r="Y619" s="1"/>
  <c r="Y614" s="1"/>
  <c r="X551"/>
  <c r="Q550"/>
  <c r="Q549" s="1"/>
  <c r="Q548" s="1"/>
  <c r="Q547" s="1"/>
  <c r="Q541" s="1"/>
  <c r="Q540" s="1"/>
  <c r="AE1289"/>
  <c r="X1288"/>
  <c r="X1287" s="1"/>
  <c r="X1269" s="1"/>
  <c r="L594"/>
  <c r="L593" s="1"/>
  <c r="L592" s="1"/>
  <c r="L591" s="1"/>
  <c r="L540" s="1"/>
  <c r="P595"/>
  <c r="R733"/>
  <c r="T733" s="1"/>
  <c r="T732" s="1"/>
  <c r="T731" s="1"/>
  <c r="T730" s="1"/>
  <c r="T729" s="1"/>
  <c r="P732"/>
  <c r="P731" s="1"/>
  <c r="P730" s="1"/>
  <c r="P729" s="1"/>
  <c r="P700" s="1"/>
  <c r="AH1074"/>
  <c r="F1248"/>
  <c r="F1246" s="1"/>
  <c r="Y407"/>
  <c r="Y396" s="1"/>
  <c r="Y350" s="1"/>
  <c r="BA1332"/>
  <c r="BA1331" s="1"/>
  <c r="BH1333"/>
  <c r="AJ350"/>
  <c r="AJ197"/>
  <c r="AJ185" s="1"/>
  <c r="AR278"/>
  <c r="L136"/>
  <c r="L7" s="1"/>
  <c r="K430"/>
  <c r="AL1719"/>
  <c r="AZ994"/>
  <c r="AZ993" s="1"/>
  <c r="BG995"/>
  <c r="BA1564"/>
  <c r="BA1563" s="1"/>
  <c r="BH1565"/>
  <c r="BA1428"/>
  <c r="BA1427" s="1"/>
  <c r="BH1429"/>
  <c r="BA894"/>
  <c r="BA893" s="1"/>
  <c r="BH895"/>
  <c r="AZ1614"/>
  <c r="AZ1613" s="1"/>
  <c r="AZ1612" s="1"/>
  <c r="AZ1611" s="1"/>
  <c r="BG1615"/>
  <c r="AZ24"/>
  <c r="AZ23" s="1"/>
  <c r="BG25"/>
  <c r="BA1305"/>
  <c r="BA1304" s="1"/>
  <c r="BH1306"/>
  <c r="BA75"/>
  <c r="BH76"/>
  <c r="BA1236"/>
  <c r="BH1237"/>
  <c r="BA933"/>
  <c r="BA932" s="1"/>
  <c r="BH934"/>
  <c r="BA1522"/>
  <c r="BA1521" s="1"/>
  <c r="BH1523"/>
  <c r="AZ1672"/>
  <c r="AZ1671" s="1"/>
  <c r="BG1673"/>
  <c r="BA1274"/>
  <c r="BA1273" s="1"/>
  <c r="BH1275"/>
  <c r="AZ199"/>
  <c r="BG200"/>
  <c r="BA735"/>
  <c r="BA734" s="1"/>
  <c r="BH736"/>
  <c r="BA794"/>
  <c r="BA793" s="1"/>
  <c r="BH795"/>
  <c r="BA899"/>
  <c r="BA898" s="1"/>
  <c r="BA897" s="1"/>
  <c r="BH900"/>
  <c r="BA1497"/>
  <c r="BA1496" s="1"/>
  <c r="BH1498"/>
  <c r="AZ1483"/>
  <c r="AZ1482" s="1"/>
  <c r="BG1484"/>
  <c r="BA1326"/>
  <c r="BA1325" s="1"/>
  <c r="BH1327"/>
  <c r="Y602"/>
  <c r="AF283"/>
  <c r="AF280" s="1"/>
  <c r="AF279" s="1"/>
  <c r="AF278" s="1"/>
  <c r="AZ1228"/>
  <c r="AZ1227" s="1"/>
  <c r="AZ1226" s="1"/>
  <c r="BG1229"/>
  <c r="AZ1464"/>
  <c r="AZ1463" s="1"/>
  <c r="BG1465"/>
  <c r="BA1121"/>
  <c r="BA1120" s="1"/>
  <c r="BA1119" s="1"/>
  <c r="BH1122"/>
  <c r="BA537"/>
  <c r="BA536" s="1"/>
  <c r="BH538"/>
  <c r="BA657"/>
  <c r="BA656" s="1"/>
  <c r="BH658"/>
  <c r="BA463"/>
  <c r="BA462" s="1"/>
  <c r="BA461" s="1"/>
  <c r="BH464"/>
  <c r="BA906"/>
  <c r="BA905" s="1"/>
  <c r="BH907"/>
  <c r="AZ1052"/>
  <c r="AZ1051" s="1"/>
  <c r="BG1053"/>
  <c r="BA1019"/>
  <c r="BA1018" s="1"/>
  <c r="BH1020"/>
  <c r="BA719"/>
  <c r="BA718" s="1"/>
  <c r="BA717" s="1"/>
  <c r="BA716" s="1"/>
  <c r="BH720"/>
  <c r="AZ680"/>
  <c r="AZ679" s="1"/>
  <c r="AZ678" s="1"/>
  <c r="AZ677" s="1"/>
  <c r="BG681"/>
  <c r="BA89"/>
  <c r="BH90"/>
  <c r="AZ267"/>
  <c r="BG268"/>
  <c r="AZ1112"/>
  <c r="AZ1111" s="1"/>
  <c r="BG1113"/>
  <c r="BA949"/>
  <c r="BA948" s="1"/>
  <c r="BH950"/>
  <c r="AL1034"/>
  <c r="AL1033" s="1"/>
  <c r="AS1035"/>
  <c r="J444"/>
  <c r="J438" s="1"/>
  <c r="X1268"/>
  <c r="Q1266"/>
  <c r="Q1265" s="1"/>
  <c r="Q1252"/>
  <c r="Q1251" s="1"/>
  <c r="X1253"/>
  <c r="X243"/>
  <c r="X240" s="1"/>
  <c r="AE244"/>
  <c r="X228"/>
  <c r="Q227"/>
  <c r="Q224" s="1"/>
  <c r="Q165"/>
  <c r="Q164" s="1"/>
  <c r="X166"/>
  <c r="AE117"/>
  <c r="X115"/>
  <c r="X110" s="1"/>
  <c r="X109" s="1"/>
  <c r="X108" s="1"/>
  <c r="X107" s="1"/>
  <c r="AF1481"/>
  <c r="Y1480"/>
  <c r="Y1479" s="1"/>
  <c r="Y1478" s="1"/>
  <c r="Y1477" s="1"/>
  <c r="AF1290"/>
  <c r="Y1288"/>
  <c r="Y1287" s="1"/>
  <c r="AF1253"/>
  <c r="Y1252"/>
  <c r="Y1251" s="1"/>
  <c r="Y1250" s="1"/>
  <c r="Q1727"/>
  <c r="J1726"/>
  <c r="J1725" s="1"/>
  <c r="J1724" s="1"/>
  <c r="J1723" s="1"/>
  <c r="J1721" s="1"/>
  <c r="AM400"/>
  <c r="AM399" s="1"/>
  <c r="AM398" s="1"/>
  <c r="AM397" s="1"/>
  <c r="AT401"/>
  <c r="J1509"/>
  <c r="J1380" s="1"/>
  <c r="X1389"/>
  <c r="Q1388"/>
  <c r="Q1385" s="1"/>
  <c r="Q1384" s="1"/>
  <c r="Q1383" s="1"/>
  <c r="Q1382" s="1"/>
  <c r="AM171"/>
  <c r="AM170" s="1"/>
  <c r="AT172"/>
  <c r="X1602"/>
  <c r="Q1601"/>
  <c r="Q1600" s="1"/>
  <c r="Q1590" s="1"/>
  <c r="Q1589" s="1"/>
  <c r="Q1091"/>
  <c r="Q1090" s="1"/>
  <c r="Q1075" s="1"/>
  <c r="Q1074" s="1"/>
  <c r="X1092"/>
  <c r="AF256"/>
  <c r="Y255"/>
  <c r="Y254" s="1"/>
  <c r="N514"/>
  <c r="L513"/>
  <c r="L512" s="1"/>
  <c r="L511" s="1"/>
  <c r="L506" s="1"/>
  <c r="L505" s="1"/>
  <c r="L504" s="1"/>
  <c r="U787"/>
  <c r="W787" s="1"/>
  <c r="S786"/>
  <c r="X48"/>
  <c r="Q47"/>
  <c r="Q44" s="1"/>
  <c r="Q43" s="1"/>
  <c r="Q42" s="1"/>
  <c r="Q41" s="1"/>
  <c r="AF1635"/>
  <c r="AF1634" s="1"/>
  <c r="AM1636"/>
  <c r="AE216"/>
  <c r="Y1699"/>
  <c r="Y1698" s="1"/>
  <c r="Y1697" s="1"/>
  <c r="AA1700"/>
  <c r="AC1700" s="1"/>
  <c r="AZ988"/>
  <c r="AZ987" s="1"/>
  <c r="AZ986" s="1"/>
  <c r="BG989"/>
  <c r="Y680"/>
  <c r="Y679" s="1"/>
  <c r="Y678" s="1"/>
  <c r="Y677" s="1"/>
  <c r="AF681"/>
  <c r="AF554"/>
  <c r="Y553"/>
  <c r="Y552" s="1"/>
  <c r="Y548" s="1"/>
  <c r="Y82"/>
  <c r="Y81" s="1"/>
  <c r="AF83"/>
  <c r="Y57"/>
  <c r="Y56" s="1"/>
  <c r="AF58"/>
  <c r="AF24"/>
  <c r="AF23" s="1"/>
  <c r="AM25"/>
  <c r="AE171"/>
  <c r="AE170" s="1"/>
  <c r="AL172"/>
  <c r="AE778"/>
  <c r="AL779"/>
  <c r="Y1672"/>
  <c r="Y1671" s="1"/>
  <c r="AF1673"/>
  <c r="AT296"/>
  <c r="AM295"/>
  <c r="AM294" s="1"/>
  <c r="AM293" s="1"/>
  <c r="AM292" s="1"/>
  <c r="R45"/>
  <c r="R44" s="1"/>
  <c r="R43" s="1"/>
  <c r="R42" s="1"/>
  <c r="R41" s="1"/>
  <c r="Y46"/>
  <c r="K1509"/>
  <c r="K1380" s="1"/>
  <c r="X1079"/>
  <c r="Q1078"/>
  <c r="Q1077" s="1"/>
  <c r="Q1076" s="1"/>
  <c r="N647"/>
  <c r="P647" s="1"/>
  <c r="X618"/>
  <c r="Q617"/>
  <c r="Q616" s="1"/>
  <c r="Q615" s="1"/>
  <c r="Q614" s="1"/>
  <c r="AE206"/>
  <c r="AL207"/>
  <c r="AL319"/>
  <c r="AL318" s="1"/>
  <c r="AS320"/>
  <c r="AL302"/>
  <c r="AS303"/>
  <c r="AZ746"/>
  <c r="BG747"/>
  <c r="AZ245"/>
  <c r="BG246"/>
  <c r="F832"/>
  <c r="AT842"/>
  <c r="AM841"/>
  <c r="AM840" s="1"/>
  <c r="AM836" s="1"/>
  <c r="AM835" s="1"/>
  <c r="AM834" s="1"/>
  <c r="AL841"/>
  <c r="AL840" s="1"/>
  <c r="AS842"/>
  <c r="AE870"/>
  <c r="AE869" s="1"/>
  <c r="AE852" s="1"/>
  <c r="AL871"/>
  <c r="G664"/>
  <c r="BA807"/>
  <c r="U654"/>
  <c r="U653" s="1"/>
  <c r="AS545"/>
  <c r="AS544" s="1"/>
  <c r="AS543" s="1"/>
  <c r="AS542" s="1"/>
  <c r="AZ546"/>
  <c r="AT1543"/>
  <c r="AT1542" s="1"/>
  <c r="BA1544"/>
  <c r="AS255"/>
  <c r="AS254" s="1"/>
  <c r="AZ256"/>
  <c r="AS1142"/>
  <c r="AS1141" s="1"/>
  <c r="AZ1143"/>
  <c r="AL1655"/>
  <c r="AL1654" s="1"/>
  <c r="AL1653" s="1"/>
  <c r="AS1656"/>
  <c r="AS92"/>
  <c r="AS91" s="1"/>
  <c r="AZ93"/>
  <c r="AT749"/>
  <c r="AM748"/>
  <c r="AS1450"/>
  <c r="AL1449"/>
  <c r="AL1448" s="1"/>
  <c r="R648"/>
  <c r="T649"/>
  <c r="T648" s="1"/>
  <c r="Q704"/>
  <c r="Q703" s="1"/>
  <c r="Q702" s="1"/>
  <c r="Q701" s="1"/>
  <c r="Q700" s="1"/>
  <c r="S705"/>
  <c r="AZ1327"/>
  <c r="AS1326"/>
  <c r="AS1325" s="1"/>
  <c r="AT30"/>
  <c r="BA31"/>
  <c r="AS1638"/>
  <c r="AS1637" s="1"/>
  <c r="AZ1639"/>
  <c r="AS208"/>
  <c r="AZ209"/>
  <c r="AS856"/>
  <c r="AL855"/>
  <c r="AL854" s="1"/>
  <c r="AL853" s="1"/>
  <c r="AT54"/>
  <c r="AT53" s="1"/>
  <c r="BA55"/>
  <c r="AT1559"/>
  <c r="AM1558"/>
  <c r="AM1557" s="1"/>
  <c r="AM1556" s="1"/>
  <c r="AL241"/>
  <c r="AS242"/>
  <c r="AS1516"/>
  <c r="AS1515" s="1"/>
  <c r="AZ1517"/>
  <c r="O430"/>
  <c r="AQ1391"/>
  <c r="AN185"/>
  <c r="AT287"/>
  <c r="AQ541"/>
  <c r="AT152"/>
  <c r="F1380"/>
  <c r="U733"/>
  <c r="BA224"/>
  <c r="AZ762"/>
  <c r="Q1683"/>
  <c r="Q1682" s="1"/>
  <c r="Q1681" s="1"/>
  <c r="Q1676" s="1"/>
  <c r="Q1675" s="1"/>
  <c r="S1684"/>
  <c r="AL54"/>
  <c r="AL53" s="1"/>
  <c r="AS55"/>
  <c r="AT1620"/>
  <c r="AM1619"/>
  <c r="S654"/>
  <c r="S653" s="1"/>
  <c r="T704"/>
  <c r="T703" s="1"/>
  <c r="T702" s="1"/>
  <c r="T701" s="1"/>
  <c r="V705"/>
  <c r="V704" s="1"/>
  <c r="V703" s="1"/>
  <c r="V702" s="1"/>
  <c r="V701" s="1"/>
  <c r="AM34"/>
  <c r="AT36"/>
  <c r="AT1656"/>
  <c r="AM1655"/>
  <c r="AM1654" s="1"/>
  <c r="AM1653" s="1"/>
  <c r="AM192"/>
  <c r="AT193"/>
  <c r="X710"/>
  <c r="V709"/>
  <c r="V708" s="1"/>
  <c r="V707" s="1"/>
  <c r="V706" s="1"/>
  <c r="AL1281"/>
  <c r="AL1280" s="1"/>
  <c r="AS1282"/>
  <c r="AM87"/>
  <c r="AM86" s="1"/>
  <c r="AT88"/>
  <c r="BA1079"/>
  <c r="AT1078"/>
  <c r="AT1077" s="1"/>
  <c r="AT1076" s="1"/>
  <c r="AM871"/>
  <c r="AF870"/>
  <c r="AF869" s="1"/>
  <c r="AF852" s="1"/>
  <c r="BA576"/>
  <c r="AT575"/>
  <c r="AT574" s="1"/>
  <c r="AS455"/>
  <c r="AZ456"/>
  <c r="AS1088"/>
  <c r="AS1087" s="1"/>
  <c r="AZ1089"/>
  <c r="AT988"/>
  <c r="AT987" s="1"/>
  <c r="AT986" s="1"/>
  <c r="BA989"/>
  <c r="AT1238"/>
  <c r="BA1239"/>
  <c r="J1248"/>
  <c r="J1246" s="1"/>
  <c r="I1729"/>
  <c r="I6" s="1"/>
  <c r="BA287"/>
  <c r="AP185"/>
  <c r="AP42"/>
  <c r="AP41" s="1"/>
  <c r="AH42"/>
  <c r="AH41" s="1"/>
  <c r="AT1235"/>
  <c r="AT1234" s="1"/>
  <c r="AT1215"/>
  <c r="AT1214" s="1"/>
  <c r="BA1216"/>
  <c r="AS447"/>
  <c r="AS446" s="1"/>
  <c r="AS445" s="1"/>
  <c r="AZ448"/>
  <c r="AS1099"/>
  <c r="AS1098" s="1"/>
  <c r="AS1097" s="1"/>
  <c r="AZ1100"/>
  <c r="AT62"/>
  <c r="BA63"/>
  <c r="AS1719"/>
  <c r="AL1718"/>
  <c r="AL1717" s="1"/>
  <c r="AL1716" s="1"/>
  <c r="AL1715" s="1"/>
  <c r="AL1714" s="1"/>
  <c r="AL1712" s="1"/>
  <c r="AM150"/>
  <c r="AM149" s="1"/>
  <c r="AM148" s="1"/>
  <c r="AT151"/>
  <c r="AL531"/>
  <c r="AL530" s="1"/>
  <c r="AS532"/>
  <c r="AT792"/>
  <c r="AM791"/>
  <c r="AM790" s="1"/>
  <c r="AT1727"/>
  <c r="AM1726"/>
  <c r="AM1725" s="1"/>
  <c r="AM1724" s="1"/>
  <c r="AM1723" s="1"/>
  <c r="AM1721" s="1"/>
  <c r="AL1395"/>
  <c r="AL1394" s="1"/>
  <c r="AS1396"/>
  <c r="V1596"/>
  <c r="X1596" s="1"/>
  <c r="T1595"/>
  <c r="T1594" s="1"/>
  <c r="X1686"/>
  <c r="X1685" s="1"/>
  <c r="AE1687"/>
  <c r="S1679"/>
  <c r="S1678" s="1"/>
  <c r="S1677" s="1"/>
  <c r="U1680"/>
  <c r="AS1419"/>
  <c r="AS1418" s="1"/>
  <c r="AZ1420"/>
  <c r="AT612"/>
  <c r="AT611" s="1"/>
  <c r="BA613"/>
  <c r="AS1522"/>
  <c r="AS1521" s="1"/>
  <c r="AZ1523"/>
  <c r="AT855"/>
  <c r="AT854" s="1"/>
  <c r="AT853" s="1"/>
  <c r="BA856"/>
  <c r="AS981"/>
  <c r="AS980" s="1"/>
  <c r="AZ982"/>
  <c r="J430"/>
  <c r="Q1391"/>
  <c r="AR1249"/>
  <c r="AR1248" s="1"/>
  <c r="AR1246" s="1"/>
  <c r="H738"/>
  <c r="H664" s="1"/>
  <c r="F136"/>
  <c r="F7" s="1"/>
  <c r="AT807"/>
  <c r="V800"/>
  <c r="AT281"/>
  <c r="BA282"/>
  <c r="AS961"/>
  <c r="AS960" s="1"/>
  <c r="AS959" s="1"/>
  <c r="AS958" s="1"/>
  <c r="AZ962"/>
  <c r="AS313"/>
  <c r="AS312" s="1"/>
  <c r="AZ314"/>
  <c r="AT119"/>
  <c r="AT118" s="1"/>
  <c r="BA120"/>
  <c r="AE1684"/>
  <c r="X1683"/>
  <c r="X1682" s="1"/>
  <c r="X1681" s="1"/>
  <c r="BA557"/>
  <c r="AT556"/>
  <c r="AT555" s="1"/>
  <c r="AT487"/>
  <c r="AM486"/>
  <c r="AM483" s="1"/>
  <c r="AL1491"/>
  <c r="AL1490" s="1"/>
  <c r="AL1489" s="1"/>
  <c r="AS1492"/>
  <c r="AT1113"/>
  <c r="AM1112"/>
  <c r="AM1111" s="1"/>
  <c r="W1709"/>
  <c r="W1708" s="1"/>
  <c r="W1707" s="1"/>
  <c r="W1706" s="1"/>
  <c r="AL75"/>
  <c r="AL74" s="1"/>
  <c r="AS76"/>
  <c r="AT436"/>
  <c r="AM435"/>
  <c r="AM434" s="1"/>
  <c r="AM433" s="1"/>
  <c r="AM432" s="1"/>
  <c r="AT466"/>
  <c r="AT465" s="1"/>
  <c r="BA467"/>
  <c r="BA448"/>
  <c r="AT447"/>
  <c r="AT446" s="1"/>
  <c r="AT445" s="1"/>
  <c r="BA610"/>
  <c r="AT609"/>
  <c r="AT608" s="1"/>
  <c r="R1699"/>
  <c r="R1698" s="1"/>
  <c r="R1697" s="1"/>
  <c r="V1700"/>
  <c r="AL1605"/>
  <c r="AS1606"/>
  <c r="AM343"/>
  <c r="AM342" s="1"/>
  <c r="AM341" s="1"/>
  <c r="AM340" s="1"/>
  <c r="AM339" s="1"/>
  <c r="AM338" s="1"/>
  <c r="AT344"/>
  <c r="AS145"/>
  <c r="AS144" s="1"/>
  <c r="AS143" s="1"/>
  <c r="AS142" s="1"/>
  <c r="AZ146"/>
  <c r="AS609"/>
  <c r="AS608" s="1"/>
  <c r="AS607" s="1"/>
  <c r="AS602" s="1"/>
  <c r="AZ610"/>
  <c r="BA244"/>
  <c r="AT243"/>
  <c r="AT240" s="1"/>
  <c r="AS113"/>
  <c r="AZ114"/>
  <c r="AR350"/>
  <c r="L664"/>
  <c r="AT224"/>
  <c r="Y1710"/>
  <c r="AA1710" s="1"/>
  <c r="AM29"/>
  <c r="K1248"/>
  <c r="K1246" s="1"/>
  <c r="AE202"/>
  <c r="X201"/>
  <c r="X198" s="1"/>
  <c r="X197" s="1"/>
  <c r="AT78"/>
  <c r="AM77"/>
  <c r="AM74" s="1"/>
  <c r="AS1272"/>
  <c r="AL1271"/>
  <c r="AL1270" s="1"/>
  <c r="S1689"/>
  <c r="S1688" s="1"/>
  <c r="W1690"/>
  <c r="W1689" s="1"/>
  <c r="W1688" s="1"/>
  <c r="U1689"/>
  <c r="U1688" s="1"/>
  <c r="W799"/>
  <c r="W798" s="1"/>
  <c r="W797" s="1"/>
  <c r="W796" s="1"/>
  <c r="R1598"/>
  <c r="R1597" s="1"/>
  <c r="R1590" s="1"/>
  <c r="R1589" s="1"/>
  <c r="Y709"/>
  <c r="Y708" s="1"/>
  <c r="Y707" s="1"/>
  <c r="Y706" s="1"/>
  <c r="W850"/>
  <c r="W849" s="1"/>
  <c r="W848" s="1"/>
  <c r="W847" s="1"/>
  <c r="W832" s="1"/>
  <c r="AE1260"/>
  <c r="X1259"/>
  <c r="X1258" s="1"/>
  <c r="AE1541"/>
  <c r="X1540"/>
  <c r="X1539" s="1"/>
  <c r="X1511" s="1"/>
  <c r="X1510" s="1"/>
  <c r="S651"/>
  <c r="U651" s="1"/>
  <c r="AS1426"/>
  <c r="AL1425"/>
  <c r="AL1424" s="1"/>
  <c r="O140"/>
  <c r="O139" s="1"/>
  <c r="O138" s="1"/>
  <c r="O137" s="1"/>
  <c r="O136" s="1"/>
  <c r="O7" s="1"/>
  <c r="Q141"/>
  <c r="S141" s="1"/>
  <c r="AM416"/>
  <c r="AT417"/>
  <c r="AS576"/>
  <c r="AL575"/>
  <c r="AL574" s="1"/>
  <c r="AT777"/>
  <c r="AM776"/>
  <c r="AM115"/>
  <c r="AT117"/>
  <c r="AM1169"/>
  <c r="AM1168" s="1"/>
  <c r="AM1167" s="1"/>
  <c r="AM1166" s="1"/>
  <c r="AM1165" s="1"/>
  <c r="AT1170"/>
  <c r="S1659"/>
  <c r="S1658" s="1"/>
  <c r="S1657" s="1"/>
  <c r="S1652" s="1"/>
  <c r="S1651" s="1"/>
  <c r="W1660"/>
  <c r="Y1660" s="1"/>
  <c r="U978"/>
  <c r="U977" s="1"/>
  <c r="U976" s="1"/>
  <c r="U971" s="1"/>
  <c r="U970" s="1"/>
  <c r="U880" s="1"/>
  <c r="Y979"/>
  <c r="AA979" s="1"/>
  <c r="AT127"/>
  <c r="AM126"/>
  <c r="AM125" s="1"/>
  <c r="AM124" s="1"/>
  <c r="AM123" s="1"/>
  <c r="AM122" s="1"/>
  <c r="U1595"/>
  <c r="U1594" s="1"/>
  <c r="AS1026"/>
  <c r="AL1025"/>
  <c r="AL1024" s="1"/>
  <c r="AE777"/>
  <c r="X776"/>
  <c r="X775" s="1"/>
  <c r="X774" s="1"/>
  <c r="X773" s="1"/>
  <c r="AS1481"/>
  <c r="AL1480"/>
  <c r="AL1479" s="1"/>
  <c r="AF1500"/>
  <c r="AF1499" s="1"/>
  <c r="AF1488" s="1"/>
  <c r="AM1501"/>
  <c r="AT1396"/>
  <c r="AM1395"/>
  <c r="AM1394" s="1"/>
  <c r="V1704"/>
  <c r="V1703" s="1"/>
  <c r="V1702" s="1"/>
  <c r="V1701" s="1"/>
  <c r="Z1705"/>
  <c r="AL1663"/>
  <c r="AE1662"/>
  <c r="AE1661" s="1"/>
  <c r="AE887"/>
  <c r="X886"/>
  <c r="X885" s="1"/>
  <c r="X884" s="1"/>
  <c r="T651"/>
  <c r="V651" s="1"/>
  <c r="AM257"/>
  <c r="AT258"/>
  <c r="AM208"/>
  <c r="AM205" s="1"/>
  <c r="AT209"/>
  <c r="AT1492"/>
  <c r="AM1491"/>
  <c r="AM1490" s="1"/>
  <c r="AM1489" s="1"/>
  <c r="V654"/>
  <c r="V653" s="1"/>
  <c r="X655"/>
  <c r="AE795"/>
  <c r="X794"/>
  <c r="X793" s="1"/>
  <c r="U1659"/>
  <c r="U1658" s="1"/>
  <c r="U1657" s="1"/>
  <c r="U1652" s="1"/>
  <c r="U1651" s="1"/>
  <c r="W978"/>
  <c r="W977" s="1"/>
  <c r="W976" s="1"/>
  <c r="W971" s="1"/>
  <c r="W970" s="1"/>
  <c r="AL1233"/>
  <c r="AE1232"/>
  <c r="AE1231" s="1"/>
  <c r="AE1230" s="1"/>
  <c r="AM1329"/>
  <c r="AM1328" s="1"/>
  <c r="AT1330"/>
  <c r="AM202"/>
  <c r="AF201"/>
  <c r="AF198" s="1"/>
  <c r="AF197" s="1"/>
  <c r="AE1332"/>
  <c r="AE1331" s="1"/>
  <c r="AL1333"/>
  <c r="AM48"/>
  <c r="AF47"/>
  <c r="V1709"/>
  <c r="V1708" s="1"/>
  <c r="V1707" s="1"/>
  <c r="V1706" s="1"/>
  <c r="AL377"/>
  <c r="AE376"/>
  <c r="AQ1249"/>
  <c r="AQ1248" s="1"/>
  <c r="AQ1246" s="1"/>
  <c r="AS924"/>
  <c r="AL922"/>
  <c r="AL921" s="1"/>
  <c r="AL1278"/>
  <c r="AE1277"/>
  <c r="AE1276" s="1"/>
  <c r="AT982"/>
  <c r="AM981"/>
  <c r="AM980" s="1"/>
  <c r="AT1633"/>
  <c r="AM1632"/>
  <c r="AM1631" s="1"/>
  <c r="AT200"/>
  <c r="AM199"/>
  <c r="AT887"/>
  <c r="AM886"/>
  <c r="AM885" s="1"/>
  <c r="AM884" s="1"/>
  <c r="AL1500"/>
  <c r="AL1499" s="1"/>
  <c r="AS1501"/>
  <c r="AE816"/>
  <c r="X815"/>
  <c r="X814" s="1"/>
  <c r="X813" s="1"/>
  <c r="X812" s="1"/>
  <c r="AE1284"/>
  <c r="AE1283" s="1"/>
  <c r="AL1285"/>
  <c r="AE285"/>
  <c r="AE280" s="1"/>
  <c r="AE279" s="1"/>
  <c r="AE278" s="1"/>
  <c r="AL286"/>
  <c r="AM300"/>
  <c r="AT301"/>
  <c r="R1176"/>
  <c r="R1175" s="1"/>
  <c r="R1174" s="1"/>
  <c r="R1173" s="1"/>
  <c r="R1172" s="1"/>
  <c r="V1177"/>
  <c r="X1177" s="1"/>
  <c r="AL581"/>
  <c r="AE580"/>
  <c r="AE579" s="1"/>
  <c r="AE578" s="1"/>
  <c r="AM1605"/>
  <c r="AM1600" s="1"/>
  <c r="AT1606"/>
  <c r="AS1330"/>
  <c r="AL1329"/>
  <c r="AL1328" s="1"/>
  <c r="AE1103"/>
  <c r="AE1102" s="1"/>
  <c r="AE1101" s="1"/>
  <c r="AL1104"/>
  <c r="W709"/>
  <c r="W708" s="1"/>
  <c r="W707" s="1"/>
  <c r="W706" s="1"/>
  <c r="AA710"/>
  <c r="AC710" s="1"/>
  <c r="U850"/>
  <c r="U849" s="1"/>
  <c r="U848" s="1"/>
  <c r="U847" s="1"/>
  <c r="U832" s="1"/>
  <c r="Y851"/>
  <c r="AA516"/>
  <c r="AA515" s="1"/>
  <c r="W1596"/>
  <c r="AT1002"/>
  <c r="AM1000"/>
  <c r="AM999" s="1"/>
  <c r="X151"/>
  <c r="Q150"/>
  <c r="Q149" s="1"/>
  <c r="Q148" s="1"/>
  <c r="AT1586"/>
  <c r="AM1585"/>
  <c r="AM1584" s="1"/>
  <c r="AM1555" s="1"/>
  <c r="AF691"/>
  <c r="Y690"/>
  <c r="Y689" s="1"/>
  <c r="Y688" s="1"/>
  <c r="Y687" s="1"/>
  <c r="Y666" s="1"/>
  <c r="AL1019"/>
  <c r="AL1018" s="1"/>
  <c r="AS1020"/>
  <c r="AT590"/>
  <c r="AM588"/>
  <c r="AL281"/>
  <c r="AS282"/>
  <c r="AA1593"/>
  <c r="AC1593" s="1"/>
  <c r="Y1592"/>
  <c r="Y1591" s="1"/>
  <c r="AL588"/>
  <c r="AS590"/>
  <c r="AM415"/>
  <c r="AF414"/>
  <c r="AF413" s="1"/>
  <c r="AF412" s="1"/>
  <c r="U799"/>
  <c r="U798" s="1"/>
  <c r="U797" s="1"/>
  <c r="U796" s="1"/>
  <c r="Y800"/>
  <c r="AA800" s="1"/>
  <c r="X1680"/>
  <c r="T1679"/>
  <c r="T1678" s="1"/>
  <c r="T1677" s="1"/>
  <c r="T1176"/>
  <c r="T1175" s="1"/>
  <c r="T1174" s="1"/>
  <c r="T1173" s="1"/>
  <c r="T1172" s="1"/>
  <c r="T880" s="1"/>
  <c r="AF1718"/>
  <c r="AF1717" s="1"/>
  <c r="AF1716" s="1"/>
  <c r="AF1715" s="1"/>
  <c r="AF1714" s="1"/>
  <c r="AF1712" s="1"/>
  <c r="AM1719"/>
  <c r="AE1157"/>
  <c r="AE1156" s="1"/>
  <c r="AE1155" s="1"/>
  <c r="AE1154" s="1"/>
  <c r="AL1158"/>
  <c r="T1599"/>
  <c r="V1599" s="1"/>
  <c r="P1598"/>
  <c r="P1597" s="1"/>
  <c r="P1590" s="1"/>
  <c r="P1589" s="1"/>
  <c r="X1704"/>
  <c r="X1703" s="1"/>
  <c r="X1702" s="1"/>
  <c r="X1701" s="1"/>
  <c r="AB1705"/>
  <c r="T1709"/>
  <c r="T1708" s="1"/>
  <c r="T1707" s="1"/>
  <c r="T1706" s="1"/>
  <c r="X1710"/>
  <c r="Y516"/>
  <c r="Y515" s="1"/>
  <c r="AC517"/>
  <c r="Y1687"/>
  <c r="BN51" l="1"/>
  <c r="BR51" s="1"/>
  <c r="BR52"/>
  <c r="BN1000"/>
  <c r="BR1001"/>
  <c r="BO519"/>
  <c r="BO518" s="1"/>
  <c r="BQ520"/>
  <c r="BQ519" s="1"/>
  <c r="BQ518" s="1"/>
  <c r="BO929"/>
  <c r="BS930"/>
  <c r="BN1130"/>
  <c r="BR1131"/>
  <c r="BO1646"/>
  <c r="BO1645" s="1"/>
  <c r="BO1644" s="1"/>
  <c r="BO1643" s="1"/>
  <c r="BQ1647"/>
  <c r="BQ1646" s="1"/>
  <c r="BQ1645" s="1"/>
  <c r="BQ1644" s="1"/>
  <c r="BQ1643" s="1"/>
  <c r="BN1692"/>
  <c r="BN1691" s="1"/>
  <c r="BN1058"/>
  <c r="BR1059"/>
  <c r="BO742"/>
  <c r="BO741" s="1"/>
  <c r="BO740" s="1"/>
  <c r="BQ743"/>
  <c r="BQ742" s="1"/>
  <c r="BQ741" s="1"/>
  <c r="BQ740" s="1"/>
  <c r="BN62"/>
  <c r="BR62" s="1"/>
  <c r="BR63"/>
  <c r="BN570"/>
  <c r="BN569" s="1"/>
  <c r="BN974"/>
  <c r="BR975"/>
  <c r="BN933"/>
  <c r="BR934"/>
  <c r="BN1162"/>
  <c r="BN1161" s="1"/>
  <c r="BP1163"/>
  <c r="BO815"/>
  <c r="BO814" s="1"/>
  <c r="BO813" s="1"/>
  <c r="BO812" s="1"/>
  <c r="BQ816"/>
  <c r="BQ815" s="1"/>
  <c r="BQ814" s="1"/>
  <c r="BQ813" s="1"/>
  <c r="BQ812" s="1"/>
  <c r="BO418"/>
  <c r="BQ420"/>
  <c r="BQ418" s="1"/>
  <c r="BO1259"/>
  <c r="BO1258" s="1"/>
  <c r="BQ1260"/>
  <c r="BQ1259" s="1"/>
  <c r="BQ1258" s="1"/>
  <c r="BO276"/>
  <c r="BO275" s="1"/>
  <c r="BO274" s="1"/>
  <c r="BO273" s="1"/>
  <c r="BQ277"/>
  <c r="BQ276" s="1"/>
  <c r="BQ275" s="1"/>
  <c r="BQ274" s="1"/>
  <c r="BQ273" s="1"/>
  <c r="BO922"/>
  <c r="BS923"/>
  <c r="BO1419"/>
  <c r="BO1418" s="1"/>
  <c r="BQ1420"/>
  <c r="BQ1419" s="1"/>
  <c r="BQ1418" s="1"/>
  <c r="BN1621"/>
  <c r="BR1621" s="1"/>
  <c r="BR1622"/>
  <c r="BN1221"/>
  <c r="BR1222"/>
  <c r="AL757"/>
  <c r="AE756"/>
  <c r="AE755" s="1"/>
  <c r="AE754" s="1"/>
  <c r="AE753" s="1"/>
  <c r="AE752" s="1"/>
  <c r="AE771"/>
  <c r="AE770" s="1"/>
  <c r="AE769" s="1"/>
  <c r="AE768" s="1"/>
  <c r="AL772"/>
  <c r="W1598"/>
  <c r="W1597" s="1"/>
  <c r="BN295"/>
  <c r="BR296"/>
  <c r="BN219"/>
  <c r="BR219" s="1"/>
  <c r="BR220"/>
  <c r="BN949"/>
  <c r="BR950"/>
  <c r="BN290"/>
  <c r="BR290" s="1"/>
  <c r="BR291"/>
  <c r="BN288"/>
  <c r="BR288" s="1"/>
  <c r="BR289"/>
  <c r="BN1543"/>
  <c r="BR1544"/>
  <c r="BO1662"/>
  <c r="BO1661" s="1"/>
  <c r="BQ1663"/>
  <c r="BQ1662" s="1"/>
  <c r="BQ1661" s="1"/>
  <c r="BO1209"/>
  <c r="BO1208" s="1"/>
  <c r="BO1207" s="1"/>
  <c r="BQ1210"/>
  <c r="BQ1209" s="1"/>
  <c r="BQ1208" s="1"/>
  <c r="BQ1207" s="1"/>
  <c r="BO1553"/>
  <c r="BS1554"/>
  <c r="BN188"/>
  <c r="BR188" s="1"/>
  <c r="BR189"/>
  <c r="BO617"/>
  <c r="BO616" s="1"/>
  <c r="BO615" s="1"/>
  <c r="BQ618"/>
  <c r="BQ617" s="1"/>
  <c r="BQ616" s="1"/>
  <c r="BQ615" s="1"/>
  <c r="BO926"/>
  <c r="BS927"/>
  <c r="BO356"/>
  <c r="BO355" s="1"/>
  <c r="BO354" s="1"/>
  <c r="BO353" s="1"/>
  <c r="BO352" s="1"/>
  <c r="BQ357"/>
  <c r="BQ356" s="1"/>
  <c r="BQ355" s="1"/>
  <c r="BQ354" s="1"/>
  <c r="BQ353" s="1"/>
  <c r="BQ352" s="1"/>
  <c r="BO1162"/>
  <c r="BO1161" s="1"/>
  <c r="BQ1163"/>
  <c r="BO1232"/>
  <c r="BO1231" s="1"/>
  <c r="BO1230" s="1"/>
  <c r="BQ1233"/>
  <c r="BQ1232" s="1"/>
  <c r="BQ1231" s="1"/>
  <c r="BQ1230" s="1"/>
  <c r="BO1277"/>
  <c r="BO1276" s="1"/>
  <c r="BQ1278"/>
  <c r="BQ1277" s="1"/>
  <c r="BQ1276" s="1"/>
  <c r="BN463"/>
  <c r="BN462" s="1"/>
  <c r="BN461" s="1"/>
  <c r="BO1058"/>
  <c r="BS1059"/>
  <c r="BN997"/>
  <c r="BR998"/>
  <c r="BO1063"/>
  <c r="BO1062" s="1"/>
  <c r="BO1061" s="1"/>
  <c r="BO1060" s="1"/>
  <c r="BQ1064"/>
  <c r="BQ1063" s="1"/>
  <c r="BQ1062" s="1"/>
  <c r="BQ1061" s="1"/>
  <c r="BQ1060" s="1"/>
  <c r="BO1461"/>
  <c r="BO1460" s="1"/>
  <c r="BQ1462"/>
  <c r="BQ1461" s="1"/>
  <c r="BQ1460" s="1"/>
  <c r="BN750"/>
  <c r="BR750" s="1"/>
  <c r="BR751"/>
  <c r="BN899"/>
  <c r="BR900"/>
  <c r="BN1255"/>
  <c r="BR1256"/>
  <c r="BO1603"/>
  <c r="BQ1604"/>
  <c r="BQ1603" s="1"/>
  <c r="BO867"/>
  <c r="BS868"/>
  <c r="BN558"/>
  <c r="BR558" s="1"/>
  <c r="BR559"/>
  <c r="BA286"/>
  <c r="AT285"/>
  <c r="AE1646"/>
  <c r="AE1645" s="1"/>
  <c r="AE1644" s="1"/>
  <c r="AE1643" s="1"/>
  <c r="AL1647"/>
  <c r="AT546"/>
  <c r="AM545"/>
  <c r="AM544" s="1"/>
  <c r="AM543" s="1"/>
  <c r="AM542" s="1"/>
  <c r="AZ1462"/>
  <c r="AS1461"/>
  <c r="AS1460" s="1"/>
  <c r="BO381"/>
  <c r="BO380" s="1"/>
  <c r="BO379" s="1"/>
  <c r="BO378" s="1"/>
  <c r="BQ382"/>
  <c r="BQ381" s="1"/>
  <c r="BQ380" s="1"/>
  <c r="BQ379" s="1"/>
  <c r="BQ378" s="1"/>
  <c r="BO1091"/>
  <c r="BO1090" s="1"/>
  <c r="BQ1092"/>
  <c r="BO974"/>
  <c r="BO973" s="1"/>
  <c r="BO972" s="1"/>
  <c r="BQ975"/>
  <c r="BQ974" s="1"/>
  <c r="BQ973" s="1"/>
  <c r="BQ972" s="1"/>
  <c r="BN802"/>
  <c r="BR803"/>
  <c r="BO1221"/>
  <c r="BS1222"/>
  <c r="U1598"/>
  <c r="U1597" s="1"/>
  <c r="U1590" s="1"/>
  <c r="U1589" s="1"/>
  <c r="Y1599"/>
  <c r="AA1599" s="1"/>
  <c r="R517"/>
  <c r="BG245"/>
  <c r="BN246"/>
  <c r="BG988"/>
  <c r="BG987" s="1"/>
  <c r="BG986" s="1"/>
  <c r="BN989"/>
  <c r="BH949"/>
  <c r="BH948" s="1"/>
  <c r="BO950"/>
  <c r="BH145"/>
  <c r="BH144" s="1"/>
  <c r="BH143" s="1"/>
  <c r="BH142" s="1"/>
  <c r="BO146"/>
  <c r="BG1236"/>
  <c r="BN1237"/>
  <c r="BH183"/>
  <c r="BH182" s="1"/>
  <c r="BH181" s="1"/>
  <c r="BH180" s="1"/>
  <c r="BO184"/>
  <c r="BH1127"/>
  <c r="BH1126" s="1"/>
  <c r="BO1128"/>
  <c r="BH1262"/>
  <c r="BH1261" s="1"/>
  <c r="BO1263"/>
  <c r="BG1205"/>
  <c r="BG1204" s="1"/>
  <c r="BG1203" s="1"/>
  <c r="BN1206"/>
  <c r="BG119"/>
  <c r="BG118" s="1"/>
  <c r="BN120"/>
  <c r="BH584"/>
  <c r="BO585"/>
  <c r="BH1142"/>
  <c r="BH1141" s="1"/>
  <c r="BO1143"/>
  <c r="BH288"/>
  <c r="BO289"/>
  <c r="BG867"/>
  <c r="BG866" s="1"/>
  <c r="BN868"/>
  <c r="BH802"/>
  <c r="BH801" s="1"/>
  <c r="BO803"/>
  <c r="BH1695"/>
  <c r="BH1694" s="1"/>
  <c r="BO1696"/>
  <c r="BG1004"/>
  <c r="BG1003" s="1"/>
  <c r="BN1005"/>
  <c r="BG1117"/>
  <c r="BG1116" s="1"/>
  <c r="BG1115" s="1"/>
  <c r="BN1118"/>
  <c r="BH227"/>
  <c r="BO228"/>
  <c r="BG111"/>
  <c r="BN112"/>
  <c r="BG906"/>
  <c r="BG905" s="1"/>
  <c r="BN907"/>
  <c r="BG1619"/>
  <c r="BG1618" s="1"/>
  <c r="BG1617" s="1"/>
  <c r="BN1620"/>
  <c r="BH1157"/>
  <c r="BH1156" s="1"/>
  <c r="BH1155" s="1"/>
  <c r="BH1154" s="1"/>
  <c r="BO1158"/>
  <c r="BG154"/>
  <c r="BG153" s="1"/>
  <c r="BN155"/>
  <c r="AT1028"/>
  <c r="AT1027" s="1"/>
  <c r="BA1029"/>
  <c r="U1705"/>
  <c r="S1704"/>
  <c r="S1703" s="1"/>
  <c r="S1702" s="1"/>
  <c r="S1701" s="1"/>
  <c r="AZ1610"/>
  <c r="AS1609"/>
  <c r="AS1608" s="1"/>
  <c r="AS1607" s="1"/>
  <c r="AL1244"/>
  <c r="AE1243"/>
  <c r="AE1242" s="1"/>
  <c r="AL184"/>
  <c r="AE183"/>
  <c r="AE182" s="1"/>
  <c r="AE181" s="1"/>
  <c r="AE180" s="1"/>
  <c r="U646"/>
  <c r="U645" s="1"/>
  <c r="U644" s="1"/>
  <c r="U643" s="1"/>
  <c r="U601" s="1"/>
  <c r="W647"/>
  <c r="AL466"/>
  <c r="AL465" s="1"/>
  <c r="AS467"/>
  <c r="R1669"/>
  <c r="R1668" s="1"/>
  <c r="R1667" s="1"/>
  <c r="R1666" s="1"/>
  <c r="R1665" s="1"/>
  <c r="T1670"/>
  <c r="S513"/>
  <c r="S512" s="1"/>
  <c r="S511" s="1"/>
  <c r="S506" s="1"/>
  <c r="S505" s="1"/>
  <c r="S504" s="1"/>
  <c r="BA532"/>
  <c r="AT531"/>
  <c r="AT530" s="1"/>
  <c r="AF1025"/>
  <c r="AF1024" s="1"/>
  <c r="AM1026"/>
  <c r="AE322"/>
  <c r="AE321" s="1"/>
  <c r="AL323"/>
  <c r="AZ1571"/>
  <c r="AS1570"/>
  <c r="AS1569" s="1"/>
  <c r="AT607"/>
  <c r="S644"/>
  <c r="S643" s="1"/>
  <c r="S601" s="1"/>
  <c r="S430" s="1"/>
  <c r="R547"/>
  <c r="R541" s="1"/>
  <c r="Q880"/>
  <c r="G1729"/>
  <c r="G6" s="1"/>
  <c r="BG287"/>
  <c r="BH89"/>
  <c r="BO90"/>
  <c r="BG680"/>
  <c r="BG679" s="1"/>
  <c r="BG678" s="1"/>
  <c r="BG677" s="1"/>
  <c r="BN681"/>
  <c r="BH1019"/>
  <c r="BH1018" s="1"/>
  <c r="BO1020"/>
  <c r="BH906"/>
  <c r="BH905" s="1"/>
  <c r="BO907"/>
  <c r="BH657"/>
  <c r="BH656" s="1"/>
  <c r="BO658"/>
  <c r="BH1121"/>
  <c r="BH1120" s="1"/>
  <c r="BH1119" s="1"/>
  <c r="BO1122"/>
  <c r="BG1483"/>
  <c r="BG1482" s="1"/>
  <c r="BN1484"/>
  <c r="BH735"/>
  <c r="BH734" s="1"/>
  <c r="BO736"/>
  <c r="BG1672"/>
  <c r="BG1671" s="1"/>
  <c r="BN1673"/>
  <c r="BH933"/>
  <c r="BH932" s="1"/>
  <c r="BO934"/>
  <c r="BG24"/>
  <c r="BG23" s="1"/>
  <c r="BN25"/>
  <c r="BG1614"/>
  <c r="BG1613" s="1"/>
  <c r="BG1612" s="1"/>
  <c r="BG1611" s="1"/>
  <c r="BN1615"/>
  <c r="BH1428"/>
  <c r="BH1427" s="1"/>
  <c r="BO1429"/>
  <c r="BG459"/>
  <c r="BN460"/>
  <c r="BG89"/>
  <c r="BN90"/>
  <c r="BH206"/>
  <c r="BO207"/>
  <c r="BH372"/>
  <c r="BO373"/>
  <c r="BH374"/>
  <c r="BO375"/>
  <c r="BH1180"/>
  <c r="BH1179" s="1"/>
  <c r="BH1178" s="1"/>
  <c r="BO1181"/>
  <c r="BG598"/>
  <c r="BG597" s="1"/>
  <c r="BG596" s="1"/>
  <c r="BN599"/>
  <c r="BG1695"/>
  <c r="BG1694" s="1"/>
  <c r="BN1696"/>
  <c r="BH1601"/>
  <c r="BO1602"/>
  <c r="BH1243"/>
  <c r="BH1242" s="1"/>
  <c r="BO1244"/>
  <c r="BG225"/>
  <c r="BN226"/>
  <c r="BH1088"/>
  <c r="BH1087" s="1"/>
  <c r="BO1089"/>
  <c r="BH442"/>
  <c r="BH441" s="1"/>
  <c r="BH440" s="1"/>
  <c r="BH439" s="1"/>
  <c r="BO443"/>
  <c r="BH1546"/>
  <c r="BH1545" s="1"/>
  <c r="BO1547"/>
  <c r="BG612"/>
  <c r="BG611" s="1"/>
  <c r="BN613"/>
  <c r="BG929"/>
  <c r="BG928" s="1"/>
  <c r="BN930"/>
  <c r="BG1028"/>
  <c r="BG1027" s="1"/>
  <c r="BN1029"/>
  <c r="BH824"/>
  <c r="BH823" s="1"/>
  <c r="BH822" s="1"/>
  <c r="BH821" s="1"/>
  <c r="BO825"/>
  <c r="BH159"/>
  <c r="BH158" s="1"/>
  <c r="BO160"/>
  <c r="BG70"/>
  <c r="BG69" s="1"/>
  <c r="BN71"/>
  <c r="BH961"/>
  <c r="BH960" s="1"/>
  <c r="BH959" s="1"/>
  <c r="BH958" s="1"/>
  <c r="BO962"/>
  <c r="BG1215"/>
  <c r="BG1214" s="1"/>
  <c r="BN1216"/>
  <c r="BG195"/>
  <c r="BG194" s="1"/>
  <c r="BN196"/>
  <c r="BH1449"/>
  <c r="BH1448" s="1"/>
  <c r="BO1450"/>
  <c r="BG49"/>
  <c r="BN50"/>
  <c r="BH472"/>
  <c r="BH471" s="1"/>
  <c r="BO473"/>
  <c r="BH1416"/>
  <c r="BH1415" s="1"/>
  <c r="BO1417"/>
  <c r="BH1386"/>
  <c r="BO1387"/>
  <c r="BH1099"/>
  <c r="BH1098" s="1"/>
  <c r="BH1097" s="1"/>
  <c r="BO1100"/>
  <c r="BH1281"/>
  <c r="BH1280" s="1"/>
  <c r="BO1282"/>
  <c r="BG1031"/>
  <c r="BG1030" s="1"/>
  <c r="BN1032"/>
  <c r="BH724"/>
  <c r="BH723" s="1"/>
  <c r="BH722" s="1"/>
  <c r="BH721" s="1"/>
  <c r="BO725"/>
  <c r="BG168"/>
  <c r="BG167" s="1"/>
  <c r="BN169"/>
  <c r="BG914"/>
  <c r="BG913" s="1"/>
  <c r="BN915"/>
  <c r="BH245"/>
  <c r="BO246"/>
  <c r="BH319"/>
  <c r="BH318" s="1"/>
  <c r="BO320"/>
  <c r="BG824"/>
  <c r="BG823" s="1"/>
  <c r="BG822" s="1"/>
  <c r="BG821" s="1"/>
  <c r="BN825"/>
  <c r="BG714"/>
  <c r="BG713" s="1"/>
  <c r="BG712" s="1"/>
  <c r="BG711" s="1"/>
  <c r="BN715"/>
  <c r="BG782"/>
  <c r="BG781" s="1"/>
  <c r="BN783"/>
  <c r="BG381"/>
  <c r="BG380" s="1"/>
  <c r="BG379" s="1"/>
  <c r="BG378" s="1"/>
  <c r="BN382"/>
  <c r="BG1240"/>
  <c r="BN1241"/>
  <c r="BH1486"/>
  <c r="BH1485" s="1"/>
  <c r="BO1487"/>
  <c r="BH154"/>
  <c r="BH153" s="1"/>
  <c r="BO155"/>
  <c r="BG735"/>
  <c r="BG734" s="1"/>
  <c r="BN736"/>
  <c r="BG1431"/>
  <c r="BG1430" s="1"/>
  <c r="BN1432"/>
  <c r="BG1007"/>
  <c r="BG1006" s="1"/>
  <c r="BN1008"/>
  <c r="BH838"/>
  <c r="BH837" s="1"/>
  <c r="BO839"/>
  <c r="BH810"/>
  <c r="BH809" s="1"/>
  <c r="BH808" s="1"/>
  <c r="BO811"/>
  <c r="BG372"/>
  <c r="BN373"/>
  <c r="BG1564"/>
  <c r="BG1563" s="1"/>
  <c r="BN1565"/>
  <c r="BG356"/>
  <c r="BG355" s="1"/>
  <c r="BG354" s="1"/>
  <c r="BG353" s="1"/>
  <c r="BG352" s="1"/>
  <c r="BN357"/>
  <c r="BH290"/>
  <c r="BO291"/>
  <c r="BG1121"/>
  <c r="BG1120" s="1"/>
  <c r="BG1119" s="1"/>
  <c r="BN1122"/>
  <c r="AM459"/>
  <c r="AT460"/>
  <c r="Y1177"/>
  <c r="W1176"/>
  <c r="W1175" s="1"/>
  <c r="W1174" s="1"/>
  <c r="W1173" s="1"/>
  <c r="W1172" s="1"/>
  <c r="AA1177"/>
  <c r="AM892"/>
  <c r="AF891"/>
  <c r="AF890" s="1"/>
  <c r="AF889" s="1"/>
  <c r="AF883" s="1"/>
  <c r="AF882" s="1"/>
  <c r="AF598"/>
  <c r="AF597" s="1"/>
  <c r="AF596" s="1"/>
  <c r="AM599"/>
  <c r="AM587"/>
  <c r="AF586"/>
  <c r="AF583" s="1"/>
  <c r="AF582" s="1"/>
  <c r="BH314"/>
  <c r="BA313"/>
  <c r="BA312" s="1"/>
  <c r="AM1622"/>
  <c r="AF1621"/>
  <c r="AF1618" s="1"/>
  <c r="AF1617" s="1"/>
  <c r="AZ1514"/>
  <c r="AS1513"/>
  <c r="AS1512" s="1"/>
  <c r="AS1106"/>
  <c r="AS1105" s="1"/>
  <c r="AZ1107"/>
  <c r="W880"/>
  <c r="T700"/>
  <c r="H1729"/>
  <c r="BN287"/>
  <c r="BR287" s="1"/>
  <c r="BG746"/>
  <c r="BN747"/>
  <c r="BG1112"/>
  <c r="BG1111" s="1"/>
  <c r="BN1113"/>
  <c r="BG537"/>
  <c r="BG536" s="1"/>
  <c r="BN538"/>
  <c r="BG586"/>
  <c r="BN587"/>
  <c r="BG1377"/>
  <c r="BG1376" s="1"/>
  <c r="BG1375" s="1"/>
  <c r="BG1374" s="1"/>
  <c r="BG1373" s="1"/>
  <c r="BN1378"/>
  <c r="BH168"/>
  <c r="BH167" s="1"/>
  <c r="BO169"/>
  <c r="BH1425"/>
  <c r="BH1424" s="1"/>
  <c r="BO1426"/>
  <c r="BG891"/>
  <c r="BG890" s="1"/>
  <c r="BN892"/>
  <c r="BH59"/>
  <c r="BO60"/>
  <c r="BH1431"/>
  <c r="BH1430" s="1"/>
  <c r="BO1432"/>
  <c r="BG82"/>
  <c r="BG81" s="1"/>
  <c r="BN83"/>
  <c r="BH558"/>
  <c r="BO559"/>
  <c r="BH368"/>
  <c r="BH367" s="1"/>
  <c r="BH366" s="1"/>
  <c r="BO369"/>
  <c r="BG77"/>
  <c r="BN78"/>
  <c r="AZ340"/>
  <c r="AZ339" s="1"/>
  <c r="AZ338" s="1"/>
  <c r="BH1692"/>
  <c r="BH1691" s="1"/>
  <c r="BO1693"/>
  <c r="BP1693" s="1"/>
  <c r="BG418"/>
  <c r="BN420"/>
  <c r="BH49"/>
  <c r="BO50"/>
  <c r="BH219"/>
  <c r="BO220"/>
  <c r="BH1103"/>
  <c r="BH1102" s="1"/>
  <c r="BH1101" s="1"/>
  <c r="BO1104"/>
  <c r="BH1614"/>
  <c r="BH1613" s="1"/>
  <c r="BH1612" s="1"/>
  <c r="BH1611" s="1"/>
  <c r="BO1615"/>
  <c r="BH746"/>
  <c r="BO747"/>
  <c r="BG222"/>
  <c r="BG221" s="1"/>
  <c r="BN223"/>
  <c r="BG1558"/>
  <c r="BG1557" s="1"/>
  <c r="BG1556" s="1"/>
  <c r="BN1559"/>
  <c r="BH1271"/>
  <c r="BH1270" s="1"/>
  <c r="BO1272"/>
  <c r="AS126"/>
  <c r="AS125" s="1"/>
  <c r="AS124" s="1"/>
  <c r="AS123" s="1"/>
  <c r="AS122" s="1"/>
  <c r="AZ127"/>
  <c r="BG193"/>
  <c r="AZ192"/>
  <c r="AM1205"/>
  <c r="AM1204" s="1"/>
  <c r="AM1203" s="1"/>
  <c r="AM1202" s="1"/>
  <c r="AM1201" s="1"/>
  <c r="AT1206"/>
  <c r="W594"/>
  <c r="W593" s="1"/>
  <c r="W592" s="1"/>
  <c r="W591" s="1"/>
  <c r="W540" s="1"/>
  <c r="Y595"/>
  <c r="AS562"/>
  <c r="AL561"/>
  <c r="AL560" s="1"/>
  <c r="AT761"/>
  <c r="AT760" s="1"/>
  <c r="AT759" s="1"/>
  <c r="AT758" s="1"/>
  <c r="BA762"/>
  <c r="AL725"/>
  <c r="AE724"/>
  <c r="AE723" s="1"/>
  <c r="AE722" s="1"/>
  <c r="AE721" s="1"/>
  <c r="BA1583"/>
  <c r="AT1582"/>
  <c r="AT1581" s="1"/>
  <c r="BG1387"/>
  <c r="AZ1386"/>
  <c r="Q601"/>
  <c r="Q1250"/>
  <c r="Q1249" s="1"/>
  <c r="Q1248" s="1"/>
  <c r="Q1246" s="1"/>
  <c r="L430"/>
  <c r="U514"/>
  <c r="W514" s="1"/>
  <c r="BG267"/>
  <c r="BN268"/>
  <c r="BR268" s="1"/>
  <c r="BH719"/>
  <c r="BH718" s="1"/>
  <c r="BH717" s="1"/>
  <c r="BH716" s="1"/>
  <c r="BO720"/>
  <c r="BG1052"/>
  <c r="BG1051" s="1"/>
  <c r="BN1053"/>
  <c r="BH463"/>
  <c r="BH462" s="1"/>
  <c r="BH461" s="1"/>
  <c r="BO464"/>
  <c r="BP464" s="1"/>
  <c r="BH537"/>
  <c r="BH536" s="1"/>
  <c r="BO538"/>
  <c r="BG1464"/>
  <c r="BG1463" s="1"/>
  <c r="BN1465"/>
  <c r="BG1228"/>
  <c r="BG1227" s="1"/>
  <c r="BG1226" s="1"/>
  <c r="BN1229"/>
  <c r="BH1326"/>
  <c r="BH1325" s="1"/>
  <c r="BO1327"/>
  <c r="BH899"/>
  <c r="BH898" s="1"/>
  <c r="BH897" s="1"/>
  <c r="BO900"/>
  <c r="BH794"/>
  <c r="BH793" s="1"/>
  <c r="BO795"/>
  <c r="BG199"/>
  <c r="BN200"/>
  <c r="BH1274"/>
  <c r="BH1273" s="1"/>
  <c r="BO1275"/>
  <c r="BH1522"/>
  <c r="BH1521" s="1"/>
  <c r="BO1523"/>
  <c r="BH1236"/>
  <c r="BO1237"/>
  <c r="BH75"/>
  <c r="BO76"/>
  <c r="BH1305"/>
  <c r="BH1304" s="1"/>
  <c r="BO1306"/>
  <c r="BH894"/>
  <c r="BH893" s="1"/>
  <c r="BO895"/>
  <c r="BH1564"/>
  <c r="BH1563" s="1"/>
  <c r="BO1565"/>
  <c r="BG994"/>
  <c r="BG993" s="1"/>
  <c r="BN995"/>
  <c r="BH1332"/>
  <c r="BH1331" s="1"/>
  <c r="BO1333"/>
  <c r="BH1570"/>
  <c r="BH1569" s="1"/>
  <c r="BO1571"/>
  <c r="BH51"/>
  <c r="BO52"/>
  <c r="BG819"/>
  <c r="BG818" s="1"/>
  <c r="BG817" s="1"/>
  <c r="BN820"/>
  <c r="BG1274"/>
  <c r="BG1273" s="1"/>
  <c r="BN1275"/>
  <c r="BH70"/>
  <c r="BH69" s="1"/>
  <c r="BO71"/>
  <c r="BG410"/>
  <c r="BG409" s="1"/>
  <c r="BG408" s="1"/>
  <c r="BN411"/>
  <c r="BH188"/>
  <c r="BO189"/>
  <c r="BG519"/>
  <c r="BG518" s="1"/>
  <c r="BN520"/>
  <c r="BG1603"/>
  <c r="BN1604"/>
  <c r="BG605"/>
  <c r="BG604" s="1"/>
  <c r="BG603" s="1"/>
  <c r="BN606"/>
  <c r="BH1609"/>
  <c r="BH1608" s="1"/>
  <c r="BH1607" s="1"/>
  <c r="BO1610"/>
  <c r="BH1540"/>
  <c r="BH1539" s="1"/>
  <c r="BO1541"/>
  <c r="BG1446"/>
  <c r="BG1445" s="1"/>
  <c r="BN1447"/>
  <c r="BG472"/>
  <c r="BG471" s="1"/>
  <c r="BN473"/>
  <c r="BH1007"/>
  <c r="BH1006" s="1"/>
  <c r="BO1008"/>
  <c r="BH1034"/>
  <c r="BH1033" s="1"/>
  <c r="BO1035"/>
  <c r="BH195"/>
  <c r="BH194" s="1"/>
  <c r="BO196"/>
  <c r="BH1638"/>
  <c r="BH1637" s="1"/>
  <c r="BO1639"/>
  <c r="BH1240"/>
  <c r="BO1241"/>
  <c r="BH37"/>
  <c r="BO39"/>
  <c r="BG1635"/>
  <c r="BG1634" s="1"/>
  <c r="BN1636"/>
  <c r="BH162"/>
  <c r="BH161" s="1"/>
  <c r="BO163"/>
  <c r="BH1434"/>
  <c r="BH1433" s="1"/>
  <c r="BO1435"/>
  <c r="BH771"/>
  <c r="BH770" s="1"/>
  <c r="BH769" s="1"/>
  <c r="BH768" s="1"/>
  <c r="BO772"/>
  <c r="BG264"/>
  <c r="BN265"/>
  <c r="BG1309"/>
  <c r="BG1308" s="1"/>
  <c r="BN1310"/>
  <c r="BG1632"/>
  <c r="BG1631" s="1"/>
  <c r="BN1633"/>
  <c r="BH697"/>
  <c r="BH696" s="1"/>
  <c r="BH695" s="1"/>
  <c r="BO698"/>
  <c r="BH241"/>
  <c r="BO242"/>
  <c r="BH994"/>
  <c r="BH993" s="1"/>
  <c r="BO995"/>
  <c r="BH225"/>
  <c r="BH224" s="1"/>
  <c r="BO226"/>
  <c r="BH1130"/>
  <c r="BH1129" s="1"/>
  <c r="BO1131"/>
  <c r="BH267"/>
  <c r="BO268"/>
  <c r="BG343"/>
  <c r="BG342" s="1"/>
  <c r="BG341" s="1"/>
  <c r="BN344"/>
  <c r="BH1266"/>
  <c r="BH1265" s="1"/>
  <c r="BO1267"/>
  <c r="BH782"/>
  <c r="BH781" s="1"/>
  <c r="BO783"/>
  <c r="BH550"/>
  <c r="BH549" s="1"/>
  <c r="BO551"/>
  <c r="BH210"/>
  <c r="BO212"/>
  <c r="BH213"/>
  <c r="BO214"/>
  <c r="BG257"/>
  <c r="BN258"/>
  <c r="BH509"/>
  <c r="BH508" s="1"/>
  <c r="BH507" s="1"/>
  <c r="BO510"/>
  <c r="BG416"/>
  <c r="BN417"/>
  <c r="BG1082"/>
  <c r="BG1081" s="1"/>
  <c r="BG1080" s="1"/>
  <c r="BN1083"/>
  <c r="BG283"/>
  <c r="BN284"/>
  <c r="BH1052"/>
  <c r="BH1051" s="1"/>
  <c r="BO1053"/>
  <c r="BH1004"/>
  <c r="BH1003" s="1"/>
  <c r="BO1005"/>
  <c r="BG509"/>
  <c r="BG508" s="1"/>
  <c r="BG507" s="1"/>
  <c r="BN510"/>
  <c r="BH165"/>
  <c r="BH164" s="1"/>
  <c r="BO166"/>
  <c r="BH92"/>
  <c r="BH91" s="1"/>
  <c r="BO93"/>
  <c r="BH1255"/>
  <c r="BH1254" s="1"/>
  <c r="BO1256"/>
  <c r="BG368"/>
  <c r="BG367" s="1"/>
  <c r="BG366" s="1"/>
  <c r="BN369"/>
  <c r="BH997"/>
  <c r="BH996" s="1"/>
  <c r="BO998"/>
  <c r="BG1585"/>
  <c r="BG1584" s="1"/>
  <c r="BN1586"/>
  <c r="BH1031"/>
  <c r="BH1030" s="1"/>
  <c r="BO1032"/>
  <c r="BH1464"/>
  <c r="BH1463" s="1"/>
  <c r="BO1465"/>
  <c r="AM1483"/>
  <c r="AM1482" s="1"/>
  <c r="AT1484"/>
  <c r="AM223"/>
  <c r="AF222"/>
  <c r="AF221" s="1"/>
  <c r="AE306"/>
  <c r="AL307"/>
  <c r="AT32"/>
  <c r="BA33"/>
  <c r="AT1446"/>
  <c r="AT1445" s="1"/>
  <c r="BA1447"/>
  <c r="AZ13"/>
  <c r="AZ12" s="1"/>
  <c r="AZ11" s="1"/>
  <c r="AZ10" s="1"/>
  <c r="AZ9" s="1"/>
  <c r="BG14"/>
  <c r="BN14" s="1"/>
  <c r="BR14" s="1"/>
  <c r="AL621"/>
  <c r="AL620" s="1"/>
  <c r="AL619" s="1"/>
  <c r="AS622"/>
  <c r="AM1516"/>
  <c r="AM1515" s="1"/>
  <c r="AT1517"/>
  <c r="AS133"/>
  <c r="AS132" s="1"/>
  <c r="AS131" s="1"/>
  <c r="AS130" s="1"/>
  <c r="AS129" s="1"/>
  <c r="AZ134"/>
  <c r="BH322"/>
  <c r="BH321" s="1"/>
  <c r="BO323"/>
  <c r="BH1497"/>
  <c r="BH1496" s="1"/>
  <c r="BO1498"/>
  <c r="AS1498"/>
  <c r="AL1497"/>
  <c r="AL1496" s="1"/>
  <c r="AL1488" s="1"/>
  <c r="Y185"/>
  <c r="AS214"/>
  <c r="AL213"/>
  <c r="M1729"/>
  <c r="M6" s="1"/>
  <c r="K1729"/>
  <c r="K6" s="1"/>
  <c r="F1729"/>
  <c r="P850"/>
  <c r="P849" s="1"/>
  <c r="P848" s="1"/>
  <c r="P847" s="1"/>
  <c r="P832" s="1"/>
  <c r="W786"/>
  <c r="AC1699"/>
  <c r="AC1698" s="1"/>
  <c r="AC1697" s="1"/>
  <c r="P1629"/>
  <c r="P1628" s="1"/>
  <c r="P1627" s="1"/>
  <c r="P1616" s="1"/>
  <c r="S1629"/>
  <c r="S1628" s="1"/>
  <c r="S1627" s="1"/>
  <c r="S1616" s="1"/>
  <c r="S1588" s="1"/>
  <c r="L1729"/>
  <c r="L6" s="1"/>
  <c r="AZ1522"/>
  <c r="AZ1521" s="1"/>
  <c r="BG1523"/>
  <c r="AZ455"/>
  <c r="BG456"/>
  <c r="AZ761"/>
  <c r="AZ760" s="1"/>
  <c r="AZ759" s="1"/>
  <c r="AZ758" s="1"/>
  <c r="BG762"/>
  <c r="BA30"/>
  <c r="BH31"/>
  <c r="AZ1142"/>
  <c r="AZ1141" s="1"/>
  <c r="BG1143"/>
  <c r="AT114"/>
  <c r="AM113"/>
  <c r="AF457"/>
  <c r="AM458"/>
  <c r="P1689"/>
  <c r="P1688" s="1"/>
  <c r="P1676" s="1"/>
  <c r="P1675" s="1"/>
  <c r="AE375"/>
  <c r="X374"/>
  <c r="X371" s="1"/>
  <c r="X370" s="1"/>
  <c r="X365" s="1"/>
  <c r="X364" s="1"/>
  <c r="AS36"/>
  <c r="AL34"/>
  <c r="AS671"/>
  <c r="AL670"/>
  <c r="AL669" s="1"/>
  <c r="AL668" s="1"/>
  <c r="AL667" s="1"/>
  <c r="AS554"/>
  <c r="AL553"/>
  <c r="AL552" s="1"/>
  <c r="AT410"/>
  <c r="AT409" s="1"/>
  <c r="AT408" s="1"/>
  <c r="BA411"/>
  <c r="AM523"/>
  <c r="AF522"/>
  <c r="AF521" s="1"/>
  <c r="AE263"/>
  <c r="X262"/>
  <c r="X261" s="1"/>
  <c r="X260" s="1"/>
  <c r="X259" s="1"/>
  <c r="P1588"/>
  <c r="P1380" s="1"/>
  <c r="AZ113"/>
  <c r="BG114"/>
  <c r="AZ609"/>
  <c r="AZ608" s="1"/>
  <c r="AZ607" s="1"/>
  <c r="AZ602" s="1"/>
  <c r="BG610"/>
  <c r="BA119"/>
  <c r="BA118" s="1"/>
  <c r="BH120"/>
  <c r="AZ961"/>
  <c r="AZ960" s="1"/>
  <c r="AZ959" s="1"/>
  <c r="AZ958" s="1"/>
  <c r="BG962"/>
  <c r="BA575"/>
  <c r="BA574" s="1"/>
  <c r="BH576"/>
  <c r="Q1649"/>
  <c r="AZ1326"/>
  <c r="AZ1325" s="1"/>
  <c r="BG1327"/>
  <c r="AZ320"/>
  <c r="AS319"/>
  <c r="AS318" s="1"/>
  <c r="AM554"/>
  <c r="AF553"/>
  <c r="AF552" s="1"/>
  <c r="AF548" s="1"/>
  <c r="AM1635"/>
  <c r="AM1634" s="1"/>
  <c r="AT1636"/>
  <c r="X1091"/>
  <c r="X1090" s="1"/>
  <c r="AE1092"/>
  <c r="BA172"/>
  <c r="AT171"/>
  <c r="AT170" s="1"/>
  <c r="Q1726"/>
  <c r="Q1725" s="1"/>
  <c r="Q1724" s="1"/>
  <c r="Q1723" s="1"/>
  <c r="Q1721" s="1"/>
  <c r="X1727"/>
  <c r="AM1290"/>
  <c r="AF1288"/>
  <c r="AF1287" s="1"/>
  <c r="AL117"/>
  <c r="AE115"/>
  <c r="AE110" s="1"/>
  <c r="AE109" s="1"/>
  <c r="AE108" s="1"/>
  <c r="AE107" s="1"/>
  <c r="AE228"/>
  <c r="X227"/>
  <c r="X224" s="1"/>
  <c r="AZ1035"/>
  <c r="AS1034"/>
  <c r="AS1033" s="1"/>
  <c r="R732"/>
  <c r="R731" s="1"/>
  <c r="R730" s="1"/>
  <c r="R729" s="1"/>
  <c r="R700" s="1"/>
  <c r="V733"/>
  <c r="AE551"/>
  <c r="X550"/>
  <c r="X549" s="1"/>
  <c r="X548" s="1"/>
  <c r="AL791"/>
  <c r="AL790" s="1"/>
  <c r="AS792"/>
  <c r="AE415"/>
  <c r="X414"/>
  <c r="X413" s="1"/>
  <c r="X412" s="1"/>
  <c r="AE487"/>
  <c r="X486"/>
  <c r="X483" s="1"/>
  <c r="AF1389"/>
  <c r="Y1388"/>
  <c r="Y1385" s="1"/>
  <c r="Y1384" s="1"/>
  <c r="Y1383" s="1"/>
  <c r="Y1382" s="1"/>
  <c r="AF751"/>
  <c r="Y750"/>
  <c r="Y745" s="1"/>
  <c r="Y744" s="1"/>
  <c r="Y739" s="1"/>
  <c r="AF303"/>
  <c r="Y302"/>
  <c r="Y299" s="1"/>
  <c r="Y298" s="1"/>
  <c r="Y297" s="1"/>
  <c r="AB787"/>
  <c r="AB786" s="1"/>
  <c r="Z786"/>
  <c r="AS59"/>
  <c r="AZ60"/>
  <c r="Q788"/>
  <c r="Q785" s="1"/>
  <c r="Q784" s="1"/>
  <c r="Q738" s="1"/>
  <c r="Q664" s="1"/>
  <c r="R789"/>
  <c r="P788"/>
  <c r="P785" s="1"/>
  <c r="P784" s="1"/>
  <c r="P738" s="1"/>
  <c r="P664" s="1"/>
  <c r="AL691"/>
  <c r="AE690"/>
  <c r="AE689" s="1"/>
  <c r="AE688" s="1"/>
  <c r="AE687" s="1"/>
  <c r="AS719"/>
  <c r="AS718" s="1"/>
  <c r="AS717" s="1"/>
  <c r="AS716" s="1"/>
  <c r="AZ720"/>
  <c r="AM1082"/>
  <c r="AM1081" s="1"/>
  <c r="AM1080" s="1"/>
  <c r="AM1075" s="1"/>
  <c r="AT1083"/>
  <c r="AE33"/>
  <c r="X32"/>
  <c r="Q444"/>
  <c r="Q438" s="1"/>
  <c r="Q430" s="1"/>
  <c r="X584"/>
  <c r="X583" s="1"/>
  <c r="X582" s="1"/>
  <c r="X577" s="1"/>
  <c r="AE585"/>
  <c r="AF571"/>
  <c r="Y570"/>
  <c r="Y569" s="1"/>
  <c r="S789"/>
  <c r="S788" s="1"/>
  <c r="S785" s="1"/>
  <c r="S784" s="1"/>
  <c r="S738" s="1"/>
  <c r="AE1064"/>
  <c r="X1063"/>
  <c r="X1062" s="1"/>
  <c r="X1061" s="1"/>
  <c r="X1060" s="1"/>
  <c r="P141"/>
  <c r="X1238"/>
  <c r="X1235" s="1"/>
  <c r="X1234" s="1"/>
  <c r="X1225" s="1"/>
  <c r="X1224" s="1"/>
  <c r="AE1239"/>
  <c r="BA152"/>
  <c r="AZ28"/>
  <c r="AS27"/>
  <c r="AS26" s="1"/>
  <c r="AE37"/>
  <c r="AL39"/>
  <c r="V1593"/>
  <c r="AS436"/>
  <c r="AL435"/>
  <c r="AL434" s="1"/>
  <c r="AL433" s="1"/>
  <c r="AL432" s="1"/>
  <c r="AM1047"/>
  <c r="AF1046"/>
  <c r="AF1045" s="1"/>
  <c r="AL1047"/>
  <c r="AE1046"/>
  <c r="AE1045" s="1"/>
  <c r="AM1285"/>
  <c r="AF1284"/>
  <c r="AF1283" s="1"/>
  <c r="AL1263"/>
  <c r="AE1262"/>
  <c r="AE1261" s="1"/>
  <c r="BA447"/>
  <c r="BA446" s="1"/>
  <c r="BA445" s="1"/>
  <c r="BH448"/>
  <c r="AZ981"/>
  <c r="AZ980" s="1"/>
  <c r="BG982"/>
  <c r="AZ1419"/>
  <c r="AZ1418" s="1"/>
  <c r="BG1420"/>
  <c r="AZ1099"/>
  <c r="AZ1098" s="1"/>
  <c r="AZ1097" s="1"/>
  <c r="BG1100"/>
  <c r="BA988"/>
  <c r="BA987" s="1"/>
  <c r="BA986" s="1"/>
  <c r="BH989"/>
  <c r="AZ208"/>
  <c r="BG209"/>
  <c r="BA1543"/>
  <c r="BA1542" s="1"/>
  <c r="BH1544"/>
  <c r="X1078"/>
  <c r="X1077" s="1"/>
  <c r="X1076" s="1"/>
  <c r="AE1079"/>
  <c r="AT25"/>
  <c r="AM24"/>
  <c r="AM23" s="1"/>
  <c r="AM681"/>
  <c r="AF680"/>
  <c r="AF679" s="1"/>
  <c r="AF678" s="1"/>
  <c r="AF677" s="1"/>
  <c r="AE243"/>
  <c r="AE240" s="1"/>
  <c r="AL244"/>
  <c r="AL1289"/>
  <c r="AE1288"/>
  <c r="AE1287" s="1"/>
  <c r="AS658"/>
  <c r="AL657"/>
  <c r="AL656" s="1"/>
  <c r="AL1429"/>
  <c r="AE1428"/>
  <c r="AE1427" s="1"/>
  <c r="X979"/>
  <c r="X978" s="1"/>
  <c r="X977" s="1"/>
  <c r="X976" s="1"/>
  <c r="X971" s="1"/>
  <c r="V978"/>
  <c r="V977" s="1"/>
  <c r="V976" s="1"/>
  <c r="V971" s="1"/>
  <c r="V970" s="1"/>
  <c r="AE1435"/>
  <c r="X1434"/>
  <c r="X1433" s="1"/>
  <c r="O1669"/>
  <c r="O1668" s="1"/>
  <c r="O1667" s="1"/>
  <c r="O1666" s="1"/>
  <c r="O1665" s="1"/>
  <c r="O1649" s="1"/>
  <c r="S1670"/>
  <c r="N1659"/>
  <c r="N1658" s="1"/>
  <c r="N1657" s="1"/>
  <c r="N1652" s="1"/>
  <c r="N1651" s="1"/>
  <c r="N1649" s="1"/>
  <c r="P1660"/>
  <c r="P1659" s="1"/>
  <c r="P1658" s="1"/>
  <c r="P1657" s="1"/>
  <c r="P1652" s="1"/>
  <c r="P1651" s="1"/>
  <c r="P1649" s="1"/>
  <c r="AE1554"/>
  <c r="X1553"/>
  <c r="X1552" s="1"/>
  <c r="AE423"/>
  <c r="X422"/>
  <c r="X421" s="1"/>
  <c r="AF1405"/>
  <c r="Y1404"/>
  <c r="Y1403" s="1"/>
  <c r="Y1393" s="1"/>
  <c r="Y1392" s="1"/>
  <c r="Y1391" s="1"/>
  <c r="AF64"/>
  <c r="AF61" s="1"/>
  <c r="AM65"/>
  <c r="AS926"/>
  <c r="AS925" s="1"/>
  <c r="AZ927"/>
  <c r="X160"/>
  <c r="Q159"/>
  <c r="Q158" s="1"/>
  <c r="Q152" s="1"/>
  <c r="Q147" s="1"/>
  <c r="R1660"/>
  <c r="R880"/>
  <c r="AZ145"/>
  <c r="AZ144" s="1"/>
  <c r="AZ143" s="1"/>
  <c r="AZ142" s="1"/>
  <c r="BG146"/>
  <c r="BA466"/>
  <c r="BA465" s="1"/>
  <c r="BH467"/>
  <c r="AZ313"/>
  <c r="AZ312" s="1"/>
  <c r="BG314"/>
  <c r="BA281"/>
  <c r="BH282"/>
  <c r="AM147"/>
  <c r="BA1078"/>
  <c r="BA1077" s="1"/>
  <c r="BA1076" s="1"/>
  <c r="BH1079"/>
  <c r="W655"/>
  <c r="Y655" s="1"/>
  <c r="Y654" s="1"/>
  <c r="Y653" s="1"/>
  <c r="AZ303"/>
  <c r="AS302"/>
  <c r="AE618"/>
  <c r="X617"/>
  <c r="X616" s="1"/>
  <c r="X615" s="1"/>
  <c r="X614" s="1"/>
  <c r="BA296"/>
  <c r="AT295"/>
  <c r="AT294" s="1"/>
  <c r="AT293" s="1"/>
  <c r="AT292" s="1"/>
  <c r="AA1699"/>
  <c r="AA1698" s="1"/>
  <c r="AA1697" s="1"/>
  <c r="AE1700"/>
  <c r="AE1699" s="1"/>
  <c r="AE1698" s="1"/>
  <c r="AE1697" s="1"/>
  <c r="Y787"/>
  <c r="U786"/>
  <c r="AM1253"/>
  <c r="AF1252"/>
  <c r="AF1251" s="1"/>
  <c r="AF1250" s="1"/>
  <c r="AM1481"/>
  <c r="AF1480"/>
  <c r="AF1479" s="1"/>
  <c r="AF1478" s="1"/>
  <c r="AF1477" s="1"/>
  <c r="X1266"/>
  <c r="X1265" s="1"/>
  <c r="AE1268"/>
  <c r="R595"/>
  <c r="R594" s="1"/>
  <c r="R593" s="1"/>
  <c r="R592" s="1"/>
  <c r="R591" s="1"/>
  <c r="R540" s="1"/>
  <c r="P594"/>
  <c r="P593" s="1"/>
  <c r="P592" s="1"/>
  <c r="P591" s="1"/>
  <c r="P540" s="1"/>
  <c r="AF621"/>
  <c r="AF620" s="1"/>
  <c r="AF619" s="1"/>
  <c r="AF614" s="1"/>
  <c r="AM622"/>
  <c r="AS697"/>
  <c r="AS696" s="1"/>
  <c r="AS695" s="1"/>
  <c r="AZ698"/>
  <c r="AS1127"/>
  <c r="AS1126" s="1"/>
  <c r="AS1114" s="1"/>
  <c r="AZ1128"/>
  <c r="AL163"/>
  <c r="AE162"/>
  <c r="AE161" s="1"/>
  <c r="AM191"/>
  <c r="AF190"/>
  <c r="AF187" s="1"/>
  <c r="AF186" s="1"/>
  <c r="AM670"/>
  <c r="AM669" s="1"/>
  <c r="AM668" s="1"/>
  <c r="AM667" s="1"/>
  <c r="AT671"/>
  <c r="AL1486"/>
  <c r="AL1485" s="1"/>
  <c r="AL1478" s="1"/>
  <c r="AL1477" s="1"/>
  <c r="AS1487"/>
  <c r="AM1106"/>
  <c r="AM1105" s="1"/>
  <c r="AT1107"/>
  <c r="R1690"/>
  <c r="R1689" s="1"/>
  <c r="R1688" s="1"/>
  <c r="R1676" s="1"/>
  <c r="R1675" s="1"/>
  <c r="AE1405"/>
  <c r="X1404"/>
  <c r="X1403" s="1"/>
  <c r="AL1210"/>
  <c r="AE1209"/>
  <c r="AE1208" s="1"/>
  <c r="AE1207" s="1"/>
  <c r="AE1202" s="1"/>
  <c r="AE1201" s="1"/>
  <c r="Q185"/>
  <c r="AL65"/>
  <c r="AE64"/>
  <c r="AE61" s="1"/>
  <c r="U652"/>
  <c r="W652" s="1"/>
  <c r="AE191"/>
  <c r="X190"/>
  <c r="X187" s="1"/>
  <c r="X186" s="1"/>
  <c r="AZ1170"/>
  <c r="AS1169"/>
  <c r="AS1168" s="1"/>
  <c r="AS1167" s="1"/>
  <c r="AS1166" s="1"/>
  <c r="AS1165" s="1"/>
  <c r="AE57"/>
  <c r="AE56" s="1"/>
  <c r="AL58"/>
  <c r="X522"/>
  <c r="X521" s="1"/>
  <c r="AE523"/>
  <c r="AF456"/>
  <c r="Y455"/>
  <c r="Y454" s="1"/>
  <c r="Y453" s="1"/>
  <c r="Y444" s="1"/>
  <c r="Y438" s="1"/>
  <c r="W649"/>
  <c r="AF1096"/>
  <c r="AE1417"/>
  <c r="X1416"/>
  <c r="X1415" s="1"/>
  <c r="X30"/>
  <c r="AE31"/>
  <c r="AE87"/>
  <c r="AE86" s="1"/>
  <c r="AL88"/>
  <c r="BA217"/>
  <c r="BA216" s="1"/>
  <c r="BH218"/>
  <c r="AT377"/>
  <c r="AM376"/>
  <c r="AM371" s="1"/>
  <c r="AM370" s="1"/>
  <c r="AM365" s="1"/>
  <c r="AM364" s="1"/>
  <c r="AT1378"/>
  <c r="AM1377"/>
  <c r="AM1376" s="1"/>
  <c r="AM1375" s="1"/>
  <c r="AM1374" s="1"/>
  <c r="AM1373" s="1"/>
  <c r="AF133"/>
  <c r="AF132" s="1"/>
  <c r="AF131" s="1"/>
  <c r="AF130" s="1"/>
  <c r="AF129" s="1"/>
  <c r="AM134"/>
  <c r="X1109"/>
  <c r="X1108" s="1"/>
  <c r="X1096" s="1"/>
  <c r="AE1110"/>
  <c r="BA609"/>
  <c r="BA608" s="1"/>
  <c r="BH610"/>
  <c r="AS779"/>
  <c r="AL778"/>
  <c r="AM83"/>
  <c r="AF82"/>
  <c r="AF81" s="1"/>
  <c r="P514"/>
  <c r="R514" s="1"/>
  <c r="N513"/>
  <c r="N512" s="1"/>
  <c r="N511" s="1"/>
  <c r="N506" s="1"/>
  <c r="N505" s="1"/>
  <c r="N504" s="1"/>
  <c r="BA401"/>
  <c r="AT400"/>
  <c r="AT399" s="1"/>
  <c r="AT398" s="1"/>
  <c r="AT397" s="1"/>
  <c r="X165"/>
  <c r="X164" s="1"/>
  <c r="AE166"/>
  <c r="AE839"/>
  <c r="X838"/>
  <c r="X837" s="1"/>
  <c r="X836" s="1"/>
  <c r="X835" s="1"/>
  <c r="X834" s="1"/>
  <c r="AL1306"/>
  <c r="AE1305"/>
  <c r="AE1304" s="1"/>
  <c r="AZ743"/>
  <c r="AS742"/>
  <c r="AS741" s="1"/>
  <c r="AS740" s="1"/>
  <c r="BA757"/>
  <c r="AT756"/>
  <c r="AT755" s="1"/>
  <c r="AT754" s="1"/>
  <c r="AT753" s="1"/>
  <c r="AT752" s="1"/>
  <c r="X1548"/>
  <c r="AF1228"/>
  <c r="AF1227" s="1"/>
  <c r="AF1226" s="1"/>
  <c r="AF1225" s="1"/>
  <c r="AF1224" s="1"/>
  <c r="AM1229"/>
  <c r="AS45"/>
  <c r="AZ46"/>
  <c r="AS217"/>
  <c r="AS216" s="1"/>
  <c r="AZ218"/>
  <c r="X300"/>
  <c r="X299" s="1"/>
  <c r="X298" s="1"/>
  <c r="X297" s="1"/>
  <c r="AE301"/>
  <c r="AM263"/>
  <c r="AF262"/>
  <c r="AF261" s="1"/>
  <c r="AF260" s="1"/>
  <c r="AF259" s="1"/>
  <c r="AL236"/>
  <c r="AE235"/>
  <c r="AE234" s="1"/>
  <c r="AT265"/>
  <c r="AM264"/>
  <c r="P646"/>
  <c r="P645" s="1"/>
  <c r="P644" s="1"/>
  <c r="P643" s="1"/>
  <c r="P601" s="1"/>
  <c r="T652"/>
  <c r="V652" s="1"/>
  <c r="Y1690"/>
  <c r="Y1689" s="1"/>
  <c r="Y1688" s="1"/>
  <c r="BA243"/>
  <c r="BA240" s="1"/>
  <c r="BH244"/>
  <c r="BA556"/>
  <c r="BA555" s="1"/>
  <c r="BH557"/>
  <c r="BA855"/>
  <c r="BA854" s="1"/>
  <c r="BA853" s="1"/>
  <c r="BH856"/>
  <c r="BA612"/>
  <c r="BA611" s="1"/>
  <c r="BH613"/>
  <c r="BA62"/>
  <c r="BH63"/>
  <c r="AZ447"/>
  <c r="AZ446" s="1"/>
  <c r="AZ445" s="1"/>
  <c r="BG448"/>
  <c r="BA1215"/>
  <c r="BA1214" s="1"/>
  <c r="BH1216"/>
  <c r="BA1238"/>
  <c r="BA1235" s="1"/>
  <c r="BA1234" s="1"/>
  <c r="BH1239"/>
  <c r="AZ1088"/>
  <c r="AZ1087" s="1"/>
  <c r="BG1089"/>
  <c r="J7"/>
  <c r="J1729" s="1"/>
  <c r="AZ1516"/>
  <c r="AZ1515" s="1"/>
  <c r="BG1517"/>
  <c r="BA54"/>
  <c r="BA53" s="1"/>
  <c r="BH55"/>
  <c r="AZ1638"/>
  <c r="AZ1637" s="1"/>
  <c r="BG1639"/>
  <c r="AZ92"/>
  <c r="AZ91" s="1"/>
  <c r="BG93"/>
  <c r="AZ255"/>
  <c r="AZ254" s="1"/>
  <c r="BG256"/>
  <c r="AZ545"/>
  <c r="AZ544" s="1"/>
  <c r="AZ543" s="1"/>
  <c r="AZ542" s="1"/>
  <c r="BG546"/>
  <c r="AS207"/>
  <c r="AL206"/>
  <c r="N646"/>
  <c r="N645" s="1"/>
  <c r="N644" s="1"/>
  <c r="N643" s="1"/>
  <c r="N601" s="1"/>
  <c r="R647"/>
  <c r="R646" s="1"/>
  <c r="R645" s="1"/>
  <c r="R644" s="1"/>
  <c r="R643" s="1"/>
  <c r="R601" s="1"/>
  <c r="Y45"/>
  <c r="Y44" s="1"/>
  <c r="Y43" s="1"/>
  <c r="Y42" s="1"/>
  <c r="Y41" s="1"/>
  <c r="AF46"/>
  <c r="AF1672"/>
  <c r="AF1671" s="1"/>
  <c r="AM1673"/>
  <c r="AL171"/>
  <c r="AL170" s="1"/>
  <c r="AS172"/>
  <c r="AM58"/>
  <c r="AF57"/>
  <c r="AF56" s="1"/>
  <c r="AE48"/>
  <c r="X47"/>
  <c r="X44" s="1"/>
  <c r="X43" s="1"/>
  <c r="X42" s="1"/>
  <c r="X41" s="1"/>
  <c r="AF255"/>
  <c r="AF254" s="1"/>
  <c r="AF185" s="1"/>
  <c r="AM256"/>
  <c r="X1601"/>
  <c r="X1600" s="1"/>
  <c r="AE1602"/>
  <c r="AE1389"/>
  <c r="X1388"/>
  <c r="X1385" s="1"/>
  <c r="X1384" s="1"/>
  <c r="X1383" s="1"/>
  <c r="X1382" s="1"/>
  <c r="AE1253"/>
  <c r="X1252"/>
  <c r="X1251" s="1"/>
  <c r="X1250" s="1"/>
  <c r="X1249" s="1"/>
  <c r="X1248" s="1"/>
  <c r="X1246" s="1"/>
  <c r="R1630"/>
  <c r="N1629"/>
  <c r="N1628" s="1"/>
  <c r="N1627" s="1"/>
  <c r="N1616" s="1"/>
  <c r="N1588" s="1"/>
  <c r="N1380" s="1"/>
  <c r="AM1310"/>
  <c r="AF1309"/>
  <c r="AF1308" s="1"/>
  <c r="AT14"/>
  <c r="AM13"/>
  <c r="AM12" s="1"/>
  <c r="AM11" s="1"/>
  <c r="AM10" s="1"/>
  <c r="AM9" s="1"/>
  <c r="AE443"/>
  <c r="X442"/>
  <c r="X441" s="1"/>
  <c r="X440" s="1"/>
  <c r="X439" s="1"/>
  <c r="AE557"/>
  <c r="X556"/>
  <c r="X555" s="1"/>
  <c r="X547" s="1"/>
  <c r="AF1514"/>
  <c r="Y1513"/>
  <c r="Y1512" s="1"/>
  <c r="Y1511" s="1"/>
  <c r="Y1510" s="1"/>
  <c r="AF1118"/>
  <c r="Y1117"/>
  <c r="Y1116" s="1"/>
  <c r="Y1115" s="1"/>
  <c r="Y1114" s="1"/>
  <c r="Y1074" s="1"/>
  <c r="Y561"/>
  <c r="Y560" s="1"/>
  <c r="Y547" s="1"/>
  <c r="Y541" s="1"/>
  <c r="AF562"/>
  <c r="AM606"/>
  <c r="AF605"/>
  <c r="AF604" s="1"/>
  <c r="AF603" s="1"/>
  <c r="AF602" s="1"/>
  <c r="AL1546"/>
  <c r="AL1545" s="1"/>
  <c r="AS1547"/>
  <c r="X810"/>
  <c r="X809" s="1"/>
  <c r="X808" s="1"/>
  <c r="X807" s="1"/>
  <c r="AE811"/>
  <c r="AE277"/>
  <c r="X276"/>
  <c r="X275" s="1"/>
  <c r="X274" s="1"/>
  <c r="X273" s="1"/>
  <c r="N850"/>
  <c r="N849" s="1"/>
  <c r="N848" s="1"/>
  <c r="N847" s="1"/>
  <c r="N832" s="1"/>
  <c r="R851"/>
  <c r="BA685"/>
  <c r="BA684" s="1"/>
  <c r="BA683" s="1"/>
  <c r="BA682" s="1"/>
  <c r="BH686"/>
  <c r="AF28"/>
  <c r="Y27"/>
  <c r="Y26" s="1"/>
  <c r="Y22" s="1"/>
  <c r="Y21" s="1"/>
  <c r="Y20" s="1"/>
  <c r="AM423"/>
  <c r="AF422"/>
  <c r="AF421" s="1"/>
  <c r="AF407" s="1"/>
  <c r="AF396" s="1"/>
  <c r="AF350" s="1"/>
  <c r="V1550"/>
  <c r="V1549" s="1"/>
  <c r="V1548" s="1"/>
  <c r="V1509" s="1"/>
  <c r="Z1551"/>
  <c r="AE1583"/>
  <c r="X1582"/>
  <c r="X1581" s="1"/>
  <c r="X1555" s="1"/>
  <c r="Q1629"/>
  <c r="Q1628" s="1"/>
  <c r="Q1627" s="1"/>
  <c r="Q1616" s="1"/>
  <c r="Q1588" s="1"/>
  <c r="U1630"/>
  <c r="U1629" s="1"/>
  <c r="U1628" s="1"/>
  <c r="U1627" s="1"/>
  <c r="U1616" s="1"/>
  <c r="AL1180"/>
  <c r="AL1179" s="1"/>
  <c r="AL1178" s="1"/>
  <c r="AS1181"/>
  <c r="AE401"/>
  <c r="X400"/>
  <c r="X399" s="1"/>
  <c r="X398" s="1"/>
  <c r="X397" s="1"/>
  <c r="AE458"/>
  <c r="X457"/>
  <c r="X454" s="1"/>
  <c r="X453" s="1"/>
  <c r="X444" s="1"/>
  <c r="Q1551"/>
  <c r="O1550"/>
  <c r="O1549" s="1"/>
  <c r="O1548" s="1"/>
  <c r="O1509" s="1"/>
  <c r="O1380" s="1"/>
  <c r="AF778"/>
  <c r="AF775" s="1"/>
  <c r="AF774" s="1"/>
  <c r="AF773" s="1"/>
  <c r="AM779"/>
  <c r="AT1110"/>
  <c r="AM1109"/>
  <c r="AM1108" s="1"/>
  <c r="AF111"/>
  <c r="AF110" s="1"/>
  <c r="AF109" s="1"/>
  <c r="AF108" s="1"/>
  <c r="AF107" s="1"/>
  <c r="AM112"/>
  <c r="AF714"/>
  <c r="AF713" s="1"/>
  <c r="AF712" s="1"/>
  <c r="AF711" s="1"/>
  <c r="AM715"/>
  <c r="AT236"/>
  <c r="AM235"/>
  <c r="AM234" s="1"/>
  <c r="AE749"/>
  <c r="X748"/>
  <c r="X745" s="1"/>
  <c r="X744" s="1"/>
  <c r="X739" s="1"/>
  <c r="AE895"/>
  <c r="X894"/>
  <c r="X893" s="1"/>
  <c r="X889" s="1"/>
  <c r="X883" s="1"/>
  <c r="X882" s="1"/>
  <c r="Q29"/>
  <c r="Q22" s="1"/>
  <c r="Q21" s="1"/>
  <c r="Q20" s="1"/>
  <c r="AL212"/>
  <c r="AE210"/>
  <c r="AE205" s="1"/>
  <c r="BH152"/>
  <c r="BH807"/>
  <c r="AE685"/>
  <c r="AE684" s="1"/>
  <c r="AE683" s="1"/>
  <c r="AE682" s="1"/>
  <c r="AE666" s="1"/>
  <c r="AL686"/>
  <c r="AF580"/>
  <c r="AF579" s="1"/>
  <c r="AF578" s="1"/>
  <c r="AF577" s="1"/>
  <c r="AM581"/>
  <c r="BA284"/>
  <c r="AT283"/>
  <c r="AT280" s="1"/>
  <c r="AT279" s="1"/>
  <c r="AT278" s="1"/>
  <c r="Y1269"/>
  <c r="Y1249" s="1"/>
  <c r="Y1248" s="1"/>
  <c r="Y1246" s="1"/>
  <c r="BA842"/>
  <c r="AT841"/>
  <c r="AT840" s="1"/>
  <c r="AT836" s="1"/>
  <c r="AT835" s="1"/>
  <c r="AT834" s="1"/>
  <c r="AZ842"/>
  <c r="AS841"/>
  <c r="AS840" s="1"/>
  <c r="AS871"/>
  <c r="AL870"/>
  <c r="AL869" s="1"/>
  <c r="AL852" s="1"/>
  <c r="X1595"/>
  <c r="X1594" s="1"/>
  <c r="AT588"/>
  <c r="BA590"/>
  <c r="AS922"/>
  <c r="AS921" s="1"/>
  <c r="AZ924"/>
  <c r="AS281"/>
  <c r="AZ282"/>
  <c r="AS1019"/>
  <c r="AS1018" s="1"/>
  <c r="AZ1020"/>
  <c r="AT300"/>
  <c r="BA301"/>
  <c r="AT1491"/>
  <c r="AT1490" s="1"/>
  <c r="AT1489" s="1"/>
  <c r="BA1492"/>
  <c r="AT126"/>
  <c r="AT125" s="1"/>
  <c r="AT124" s="1"/>
  <c r="AT123" s="1"/>
  <c r="AT122" s="1"/>
  <c r="BA127"/>
  <c r="AT776"/>
  <c r="BA777"/>
  <c r="Y1709"/>
  <c r="Y1708" s="1"/>
  <c r="Y1707" s="1"/>
  <c r="Y1706" s="1"/>
  <c r="AC1710"/>
  <c r="AE1710" s="1"/>
  <c r="AT343"/>
  <c r="AT342" s="1"/>
  <c r="AT341" s="1"/>
  <c r="BA344"/>
  <c r="X1700"/>
  <c r="Z1700" s="1"/>
  <c r="V1699"/>
  <c r="V1698" s="1"/>
  <c r="V1697" s="1"/>
  <c r="AS75"/>
  <c r="AS74" s="1"/>
  <c r="AZ76"/>
  <c r="AZ1492"/>
  <c r="AS1491"/>
  <c r="AS1490" s="1"/>
  <c r="AS1489" s="1"/>
  <c r="AL1687"/>
  <c r="AE1686"/>
  <c r="AE1685" s="1"/>
  <c r="BA1727"/>
  <c r="AT1726"/>
  <c r="AT1725" s="1"/>
  <c r="AT1724" s="1"/>
  <c r="AT1723" s="1"/>
  <c r="AT1721" s="1"/>
  <c r="AT871"/>
  <c r="AM870"/>
  <c r="AM869" s="1"/>
  <c r="AM852" s="1"/>
  <c r="BA36"/>
  <c r="AT34"/>
  <c r="AT29" s="1"/>
  <c r="BA1620"/>
  <c r="AT1619"/>
  <c r="U732"/>
  <c r="U731" s="1"/>
  <c r="U730" s="1"/>
  <c r="U729" s="1"/>
  <c r="W733"/>
  <c r="AZ856"/>
  <c r="AS855"/>
  <c r="AS854" s="1"/>
  <c r="AS853" s="1"/>
  <c r="AT748"/>
  <c r="BA749"/>
  <c r="AT886"/>
  <c r="AT885" s="1"/>
  <c r="AT884" s="1"/>
  <c r="BA887"/>
  <c r="AT1632"/>
  <c r="AT1631" s="1"/>
  <c r="BA1633"/>
  <c r="AT257"/>
  <c r="BA258"/>
  <c r="AT1395"/>
  <c r="AT1394" s="1"/>
  <c r="BA1396"/>
  <c r="AS1480"/>
  <c r="AS1479" s="1"/>
  <c r="AZ1481"/>
  <c r="AT1169"/>
  <c r="AT1168" s="1"/>
  <c r="AT1167" s="1"/>
  <c r="AT1166" s="1"/>
  <c r="AT1165" s="1"/>
  <c r="BA1170"/>
  <c r="AS1425"/>
  <c r="AS1424" s="1"/>
  <c r="AZ1426"/>
  <c r="BA436"/>
  <c r="AT435"/>
  <c r="AT434" s="1"/>
  <c r="AT433" s="1"/>
  <c r="AT432" s="1"/>
  <c r="AT486"/>
  <c r="AT483" s="1"/>
  <c r="BA487"/>
  <c r="AE1683"/>
  <c r="AE1682" s="1"/>
  <c r="AE1681" s="1"/>
  <c r="AL1684"/>
  <c r="U1679"/>
  <c r="U1678" s="1"/>
  <c r="U1677" s="1"/>
  <c r="Z1596"/>
  <c r="V1595"/>
  <c r="V1594" s="1"/>
  <c r="AT150"/>
  <c r="AT149" s="1"/>
  <c r="AT148" s="1"/>
  <c r="BA151"/>
  <c r="AS1281"/>
  <c r="AS1280" s="1"/>
  <c r="AZ1282"/>
  <c r="AT192"/>
  <c r="BA193"/>
  <c r="AT1655"/>
  <c r="AT1654" s="1"/>
  <c r="AT1653" s="1"/>
  <c r="BA1656"/>
  <c r="U1684"/>
  <c r="S1683"/>
  <c r="S1682" s="1"/>
  <c r="S1681" s="1"/>
  <c r="S1676" s="1"/>
  <c r="S1675" s="1"/>
  <c r="AS241"/>
  <c r="AZ242"/>
  <c r="AS1655"/>
  <c r="AS1654" s="1"/>
  <c r="AS1653" s="1"/>
  <c r="AZ1656"/>
  <c r="AS1605"/>
  <c r="AZ1606"/>
  <c r="AA1709"/>
  <c r="AA1708" s="1"/>
  <c r="AA1707" s="1"/>
  <c r="AA1706" s="1"/>
  <c r="V799"/>
  <c r="V798" s="1"/>
  <c r="V797" s="1"/>
  <c r="V796" s="1"/>
  <c r="X800"/>
  <c r="Z800" s="1"/>
  <c r="Z799" s="1"/>
  <c r="Z798" s="1"/>
  <c r="Z797" s="1"/>
  <c r="Z796" s="1"/>
  <c r="AT791"/>
  <c r="AT790" s="1"/>
  <c r="BA792"/>
  <c r="AS1718"/>
  <c r="AS1717" s="1"/>
  <c r="AS1716" s="1"/>
  <c r="AS1715" s="1"/>
  <c r="AS1714" s="1"/>
  <c r="AS1712" s="1"/>
  <c r="AZ1719"/>
  <c r="Z710"/>
  <c r="X709"/>
  <c r="X708" s="1"/>
  <c r="X707" s="1"/>
  <c r="X706" s="1"/>
  <c r="W654"/>
  <c r="W653" s="1"/>
  <c r="AA655"/>
  <c r="AT1558"/>
  <c r="AT1557" s="1"/>
  <c r="AT1556" s="1"/>
  <c r="BA1559"/>
  <c r="S704"/>
  <c r="S703" s="1"/>
  <c r="S702" s="1"/>
  <c r="S701" s="1"/>
  <c r="S700" s="1"/>
  <c r="S664" s="1"/>
  <c r="AZ1450"/>
  <c r="AS1449"/>
  <c r="AS1448" s="1"/>
  <c r="AE1269"/>
  <c r="W1680"/>
  <c r="W1679" s="1"/>
  <c r="W1678" s="1"/>
  <c r="W1677" s="1"/>
  <c r="X705"/>
  <c r="AT1000"/>
  <c r="AT999" s="1"/>
  <c r="BA1002"/>
  <c r="AT1605"/>
  <c r="AT1600" s="1"/>
  <c r="BA1606"/>
  <c r="AS1500"/>
  <c r="AS1499" s="1"/>
  <c r="AZ1501"/>
  <c r="AS575"/>
  <c r="AS574" s="1"/>
  <c r="AZ576"/>
  <c r="AS588"/>
  <c r="AZ590"/>
  <c r="AT1585"/>
  <c r="AT1584" s="1"/>
  <c r="BA1586"/>
  <c r="AT199"/>
  <c r="BA200"/>
  <c r="AT981"/>
  <c r="AT980" s="1"/>
  <c r="BA982"/>
  <c r="AT208"/>
  <c r="AT205" s="1"/>
  <c r="BA209"/>
  <c r="AS1025"/>
  <c r="AS1024" s="1"/>
  <c r="AZ1026"/>
  <c r="AT115"/>
  <c r="BA117"/>
  <c r="AT416"/>
  <c r="BA417"/>
  <c r="AT1112"/>
  <c r="AT1111" s="1"/>
  <c r="BA1113"/>
  <c r="AZ1396"/>
  <c r="AS1395"/>
  <c r="AS1394" s="1"/>
  <c r="AZ532"/>
  <c r="AS531"/>
  <c r="AS530" s="1"/>
  <c r="AT87"/>
  <c r="AT86" s="1"/>
  <c r="BA88"/>
  <c r="AS54"/>
  <c r="AS53" s="1"/>
  <c r="AZ55"/>
  <c r="U705"/>
  <c r="V649"/>
  <c r="AS1329"/>
  <c r="AS1328" s="1"/>
  <c r="AZ1330"/>
  <c r="AT1329"/>
  <c r="AT1328" s="1"/>
  <c r="BA1330"/>
  <c r="AE201"/>
  <c r="AE198" s="1"/>
  <c r="AL202"/>
  <c r="BA78"/>
  <c r="AT77"/>
  <c r="AT74" s="1"/>
  <c r="AS1271"/>
  <c r="AS1270" s="1"/>
  <c r="AZ1272"/>
  <c r="AC709"/>
  <c r="AC708" s="1"/>
  <c r="AC707" s="1"/>
  <c r="AC706" s="1"/>
  <c r="AA799"/>
  <c r="AA798" s="1"/>
  <c r="AA797" s="1"/>
  <c r="AA796" s="1"/>
  <c r="X1176"/>
  <c r="X1175" s="1"/>
  <c r="X1174" s="1"/>
  <c r="X1173" s="1"/>
  <c r="X1172" s="1"/>
  <c r="AC1592"/>
  <c r="AC1591" s="1"/>
  <c r="Y1659"/>
  <c r="Y1658" s="1"/>
  <c r="Y1657" s="1"/>
  <c r="Y1652" s="1"/>
  <c r="Y1651" s="1"/>
  <c r="V1598"/>
  <c r="V1597" s="1"/>
  <c r="AE1680"/>
  <c r="X1679"/>
  <c r="X1678" s="1"/>
  <c r="X1677" s="1"/>
  <c r="AT415"/>
  <c r="AM414"/>
  <c r="AM413" s="1"/>
  <c r="AM412" s="1"/>
  <c r="AT1719"/>
  <c r="AM1718"/>
  <c r="AM1717" s="1"/>
  <c r="AM1716" s="1"/>
  <c r="AM1715" s="1"/>
  <c r="AM1714" s="1"/>
  <c r="AM1712" s="1"/>
  <c r="Y850"/>
  <c r="Y849" s="1"/>
  <c r="Y848" s="1"/>
  <c r="Y847" s="1"/>
  <c r="Y832" s="1"/>
  <c r="X1709"/>
  <c r="X1708" s="1"/>
  <c r="X1707" s="1"/>
  <c r="X1706" s="1"/>
  <c r="AB1704"/>
  <c r="AB1703" s="1"/>
  <c r="AB1702" s="1"/>
  <c r="AB1701" s="1"/>
  <c r="Z1710"/>
  <c r="AB1710" s="1"/>
  <c r="AA851"/>
  <c r="Y1686"/>
  <c r="Y1685" s="1"/>
  <c r="AF1687"/>
  <c r="AC516"/>
  <c r="AC515" s="1"/>
  <c r="T1598"/>
  <c r="T1597" s="1"/>
  <c r="T1590" s="1"/>
  <c r="T1589" s="1"/>
  <c r="X1599"/>
  <c r="Z1599" s="1"/>
  <c r="AC800"/>
  <c r="AE800" s="1"/>
  <c r="Y799"/>
  <c r="Y798" s="1"/>
  <c r="Y797" s="1"/>
  <c r="Y796" s="1"/>
  <c r="AM691"/>
  <c r="AF690"/>
  <c r="AF689" s="1"/>
  <c r="AF688" s="1"/>
  <c r="AF687" s="1"/>
  <c r="AF666" s="1"/>
  <c r="X150"/>
  <c r="X149" s="1"/>
  <c r="X148" s="1"/>
  <c r="AE151"/>
  <c r="W1595"/>
  <c r="W1594" s="1"/>
  <c r="W1590" s="1"/>
  <c r="W1589" s="1"/>
  <c r="R1659"/>
  <c r="R1658" s="1"/>
  <c r="R1657" s="1"/>
  <c r="R1652" s="1"/>
  <c r="R1651" s="1"/>
  <c r="R1649" s="1"/>
  <c r="V1176"/>
  <c r="V1175" s="1"/>
  <c r="V1174" s="1"/>
  <c r="V1173" s="1"/>
  <c r="V1172" s="1"/>
  <c r="Z1177"/>
  <c r="AL285"/>
  <c r="AL280" s="1"/>
  <c r="AL279" s="1"/>
  <c r="AL278" s="1"/>
  <c r="AS286"/>
  <c r="AS1285"/>
  <c r="AL1284"/>
  <c r="AL1283" s="1"/>
  <c r="AL1332"/>
  <c r="AL1331" s="1"/>
  <c r="AS1333"/>
  <c r="X654"/>
  <c r="X653" s="1"/>
  <c r="Z1704"/>
  <c r="Z1703" s="1"/>
  <c r="Z1702" s="1"/>
  <c r="Z1701" s="1"/>
  <c r="AD1705"/>
  <c r="AF1705" s="1"/>
  <c r="AC979"/>
  <c r="Y978"/>
  <c r="Y977" s="1"/>
  <c r="Y976" s="1"/>
  <c r="Y971" s="1"/>
  <c r="Y970" s="1"/>
  <c r="AE1259"/>
  <c r="AE1258" s="1"/>
  <c r="AL1260"/>
  <c r="T1660"/>
  <c r="V1660" s="1"/>
  <c r="X651"/>
  <c r="Z651" s="1"/>
  <c r="Y1596"/>
  <c r="AA1596" s="1"/>
  <c r="W651"/>
  <c r="AL1157"/>
  <c r="AL1156" s="1"/>
  <c r="AL1155" s="1"/>
  <c r="AL1154" s="1"/>
  <c r="AS1158"/>
  <c r="AE1593"/>
  <c r="AA1592"/>
  <c r="AA1591" s="1"/>
  <c r="AS1104"/>
  <c r="AL1103"/>
  <c r="AL1102" s="1"/>
  <c r="AL1101" s="1"/>
  <c r="AS581"/>
  <c r="AL580"/>
  <c r="AL579" s="1"/>
  <c r="AL578" s="1"/>
  <c r="AE815"/>
  <c r="AE814" s="1"/>
  <c r="AE813" s="1"/>
  <c r="AE812" s="1"/>
  <c r="AL816"/>
  <c r="AL1277"/>
  <c r="AL1276" s="1"/>
  <c r="AS1278"/>
  <c r="AT48"/>
  <c r="AM47"/>
  <c r="AA978"/>
  <c r="AA977" s="1"/>
  <c r="AA976" s="1"/>
  <c r="AA971" s="1"/>
  <c r="AA970" s="1"/>
  <c r="AE979"/>
  <c r="AL1662"/>
  <c r="AL1661" s="1"/>
  <c r="AS1663"/>
  <c r="AL777"/>
  <c r="AE776"/>
  <c r="AE775" s="1"/>
  <c r="AE774" s="1"/>
  <c r="AE773" s="1"/>
  <c r="Q140"/>
  <c r="Q139" s="1"/>
  <c r="Q138" s="1"/>
  <c r="Q137" s="1"/>
  <c r="U141"/>
  <c r="W141" s="1"/>
  <c r="Z655"/>
  <c r="AA709"/>
  <c r="AA708" s="1"/>
  <c r="AA707" s="1"/>
  <c r="AA706" s="1"/>
  <c r="AE710"/>
  <c r="AG710" s="1"/>
  <c r="AS377"/>
  <c r="AL376"/>
  <c r="AT202"/>
  <c r="AM201"/>
  <c r="AM198" s="1"/>
  <c r="AM197" s="1"/>
  <c r="AL1232"/>
  <c r="AL1231" s="1"/>
  <c r="AL1230" s="1"/>
  <c r="AS1233"/>
  <c r="AL795"/>
  <c r="AE794"/>
  <c r="AE793" s="1"/>
  <c r="AL887"/>
  <c r="AE886"/>
  <c r="AE885" s="1"/>
  <c r="AE884" s="1"/>
  <c r="AM1500"/>
  <c r="AM1499" s="1"/>
  <c r="AM1488" s="1"/>
  <c r="AT1501"/>
  <c r="AA1660"/>
  <c r="W1659"/>
  <c r="W1658" s="1"/>
  <c r="W1657" s="1"/>
  <c r="W1652" s="1"/>
  <c r="W1651" s="1"/>
  <c r="S140"/>
  <c r="S139" s="1"/>
  <c r="S138" s="1"/>
  <c r="S137" s="1"/>
  <c r="S136" s="1"/>
  <c r="S7" s="1"/>
  <c r="AL1541"/>
  <c r="AE1540"/>
  <c r="AE1539" s="1"/>
  <c r="AE1511" s="1"/>
  <c r="AE1510" s="1"/>
  <c r="AE517"/>
  <c r="BP463" l="1"/>
  <c r="BR464"/>
  <c r="BP1692"/>
  <c r="BR1693"/>
  <c r="AA1598"/>
  <c r="AA1597" s="1"/>
  <c r="BN77"/>
  <c r="BR77" s="1"/>
  <c r="BR78"/>
  <c r="BO558"/>
  <c r="BS558" s="1"/>
  <c r="BS559"/>
  <c r="BO1431"/>
  <c r="BO1430" s="1"/>
  <c r="BQ1432"/>
  <c r="BQ1431" s="1"/>
  <c r="BQ1430" s="1"/>
  <c r="BN891"/>
  <c r="BR892"/>
  <c r="BO168"/>
  <c r="BS169"/>
  <c r="BN586"/>
  <c r="BR586" s="1"/>
  <c r="BR587"/>
  <c r="BN1112"/>
  <c r="BN1111" s="1"/>
  <c r="BO290"/>
  <c r="BS291"/>
  <c r="BN1564"/>
  <c r="BR1565"/>
  <c r="BO810"/>
  <c r="BO809" s="1"/>
  <c r="BO808" s="1"/>
  <c r="BQ811"/>
  <c r="BQ810" s="1"/>
  <c r="BQ809" s="1"/>
  <c r="BQ808" s="1"/>
  <c r="BN1007"/>
  <c r="BR1008"/>
  <c r="BN735"/>
  <c r="BR736"/>
  <c r="BO1486"/>
  <c r="BO1485" s="1"/>
  <c r="BQ1487"/>
  <c r="BQ1486" s="1"/>
  <c r="BQ1485" s="1"/>
  <c r="BN381"/>
  <c r="BR382"/>
  <c r="BN714"/>
  <c r="BR715"/>
  <c r="BN914"/>
  <c r="BR915"/>
  <c r="BO724"/>
  <c r="BO723" s="1"/>
  <c r="BO722" s="1"/>
  <c r="BO721" s="1"/>
  <c r="BQ725"/>
  <c r="BQ724" s="1"/>
  <c r="BQ723" s="1"/>
  <c r="BQ722" s="1"/>
  <c r="BQ721" s="1"/>
  <c r="BO1281"/>
  <c r="BO1280" s="1"/>
  <c r="BQ1282"/>
  <c r="BQ1281" s="1"/>
  <c r="BQ1280" s="1"/>
  <c r="BO1386"/>
  <c r="BQ1387"/>
  <c r="BQ1386" s="1"/>
  <c r="BO472"/>
  <c r="BS473"/>
  <c r="BO1449"/>
  <c r="BO1448" s="1"/>
  <c r="BQ1450"/>
  <c r="BQ1449" s="1"/>
  <c r="BQ1448" s="1"/>
  <c r="BN1215"/>
  <c r="BR1216"/>
  <c r="BN70"/>
  <c r="BR71"/>
  <c r="BO824"/>
  <c r="BO823" s="1"/>
  <c r="BO822" s="1"/>
  <c r="BO821" s="1"/>
  <c r="BQ825"/>
  <c r="BQ824" s="1"/>
  <c r="BQ823" s="1"/>
  <c r="BQ822" s="1"/>
  <c r="BQ821" s="1"/>
  <c r="BN929"/>
  <c r="BR930"/>
  <c r="BN612"/>
  <c r="BR613"/>
  <c r="BO442"/>
  <c r="BO441" s="1"/>
  <c r="BO440" s="1"/>
  <c r="BO439" s="1"/>
  <c r="BQ443"/>
  <c r="BQ442" s="1"/>
  <c r="BQ441" s="1"/>
  <c r="BQ440" s="1"/>
  <c r="BQ439" s="1"/>
  <c r="BN225"/>
  <c r="BR225" s="1"/>
  <c r="BR226"/>
  <c r="BO1601"/>
  <c r="BQ1602"/>
  <c r="BQ1601" s="1"/>
  <c r="BN598"/>
  <c r="BR599"/>
  <c r="BO374"/>
  <c r="BQ375"/>
  <c r="BQ374" s="1"/>
  <c r="BO206"/>
  <c r="BQ207"/>
  <c r="BQ206" s="1"/>
  <c r="BN459"/>
  <c r="BR459" s="1"/>
  <c r="BR460"/>
  <c r="BN1614"/>
  <c r="BR1615"/>
  <c r="BO933"/>
  <c r="BS934"/>
  <c r="BO735"/>
  <c r="BO734" s="1"/>
  <c r="BQ736"/>
  <c r="BQ735" s="1"/>
  <c r="BQ734" s="1"/>
  <c r="BN1483"/>
  <c r="BR1484"/>
  <c r="BO657"/>
  <c r="BO656" s="1"/>
  <c r="BQ658"/>
  <c r="BQ657" s="1"/>
  <c r="BQ656" s="1"/>
  <c r="BO1019"/>
  <c r="BS1020"/>
  <c r="BO89"/>
  <c r="BS89" s="1"/>
  <c r="BS90"/>
  <c r="BQ1162"/>
  <c r="BS1163"/>
  <c r="AL756"/>
  <c r="AL755" s="1"/>
  <c r="AL754" s="1"/>
  <c r="AL753" s="1"/>
  <c r="AL752" s="1"/>
  <c r="AS757"/>
  <c r="BO921"/>
  <c r="BS921" s="1"/>
  <c r="BS922"/>
  <c r="BN932"/>
  <c r="BR932" s="1"/>
  <c r="BR933"/>
  <c r="BN1129"/>
  <c r="BR1129" s="1"/>
  <c r="BR1130"/>
  <c r="BO1464"/>
  <c r="BO1463" s="1"/>
  <c r="BQ1465"/>
  <c r="BQ1464" s="1"/>
  <c r="BQ1463" s="1"/>
  <c r="BN1585"/>
  <c r="BR1586"/>
  <c r="BN368"/>
  <c r="BR369"/>
  <c r="BO92"/>
  <c r="BS93"/>
  <c r="BN509"/>
  <c r="BR510"/>
  <c r="BO1052"/>
  <c r="BS1053"/>
  <c r="BN1082"/>
  <c r="BR1083"/>
  <c r="BO509"/>
  <c r="BO508" s="1"/>
  <c r="BO507" s="1"/>
  <c r="BQ510"/>
  <c r="BQ509" s="1"/>
  <c r="BQ508" s="1"/>
  <c r="BQ507" s="1"/>
  <c r="BO213"/>
  <c r="BS213" s="1"/>
  <c r="BS214"/>
  <c r="BO550"/>
  <c r="BO549" s="1"/>
  <c r="BQ551"/>
  <c r="BQ550" s="1"/>
  <c r="BQ549" s="1"/>
  <c r="BO1266"/>
  <c r="BO1265" s="1"/>
  <c r="BQ1267"/>
  <c r="BQ1266" s="1"/>
  <c r="BQ1265" s="1"/>
  <c r="BO267"/>
  <c r="BS267" s="1"/>
  <c r="BS268"/>
  <c r="BO225"/>
  <c r="BS226"/>
  <c r="BO241"/>
  <c r="BS241" s="1"/>
  <c r="BS242"/>
  <c r="BN1632"/>
  <c r="BR1633"/>
  <c r="BN264"/>
  <c r="BR264" s="1"/>
  <c r="BR265"/>
  <c r="BO1434"/>
  <c r="BO1433" s="1"/>
  <c r="BQ1435"/>
  <c r="BQ1434" s="1"/>
  <c r="BQ1433" s="1"/>
  <c r="BN1635"/>
  <c r="BR1636"/>
  <c r="BO1240"/>
  <c r="BQ1241"/>
  <c r="BQ1240" s="1"/>
  <c r="BO195"/>
  <c r="BO194" s="1"/>
  <c r="BQ196"/>
  <c r="BQ195" s="1"/>
  <c r="BQ194" s="1"/>
  <c r="BO1007"/>
  <c r="BS1008"/>
  <c r="BN1446"/>
  <c r="BR1447"/>
  <c r="BO1609"/>
  <c r="BO1608" s="1"/>
  <c r="BO1607" s="1"/>
  <c r="BQ1610"/>
  <c r="BQ1609" s="1"/>
  <c r="BQ1608" s="1"/>
  <c r="BQ1607" s="1"/>
  <c r="BN1603"/>
  <c r="BR1603" s="1"/>
  <c r="BR1604"/>
  <c r="BO188"/>
  <c r="BQ189"/>
  <c r="BQ188" s="1"/>
  <c r="BO70"/>
  <c r="BS71"/>
  <c r="BN819"/>
  <c r="BR820"/>
  <c r="BO1570"/>
  <c r="BS1571"/>
  <c r="BN994"/>
  <c r="BR995"/>
  <c r="BO894"/>
  <c r="BO893" s="1"/>
  <c r="BQ895"/>
  <c r="BQ894" s="1"/>
  <c r="BQ893" s="1"/>
  <c r="BO75"/>
  <c r="BS75" s="1"/>
  <c r="BS76"/>
  <c r="BO1522"/>
  <c r="BO1521" s="1"/>
  <c r="BQ1523"/>
  <c r="BQ1522" s="1"/>
  <c r="BQ1521" s="1"/>
  <c r="BN199"/>
  <c r="BR199" s="1"/>
  <c r="BR200"/>
  <c r="BO899"/>
  <c r="BO898" s="1"/>
  <c r="BO897" s="1"/>
  <c r="BQ900"/>
  <c r="BQ899" s="1"/>
  <c r="BQ898" s="1"/>
  <c r="BQ897" s="1"/>
  <c r="BN1228"/>
  <c r="BR1229"/>
  <c r="BO537"/>
  <c r="BS538"/>
  <c r="BN1052"/>
  <c r="BR1053"/>
  <c r="BO1271"/>
  <c r="BO1270" s="1"/>
  <c r="BQ1272"/>
  <c r="BQ1271" s="1"/>
  <c r="BQ1270" s="1"/>
  <c r="BN222"/>
  <c r="BR223"/>
  <c r="BO1614"/>
  <c r="BO1613" s="1"/>
  <c r="BO1612" s="1"/>
  <c r="BO1611" s="1"/>
  <c r="BQ1615"/>
  <c r="BQ1614" s="1"/>
  <c r="BQ1613" s="1"/>
  <c r="BQ1612" s="1"/>
  <c r="BQ1611" s="1"/>
  <c r="BO219"/>
  <c r="BS219" s="1"/>
  <c r="BS220"/>
  <c r="BN418"/>
  <c r="BR418" s="1"/>
  <c r="BR420"/>
  <c r="BO1157"/>
  <c r="BO1156" s="1"/>
  <c r="BO1155" s="1"/>
  <c r="BO1154" s="1"/>
  <c r="BQ1158"/>
  <c r="BQ1157" s="1"/>
  <c r="BQ1156" s="1"/>
  <c r="BQ1155" s="1"/>
  <c r="BQ1154" s="1"/>
  <c r="BN906"/>
  <c r="BR907"/>
  <c r="BO227"/>
  <c r="BS227" s="1"/>
  <c r="BS228"/>
  <c r="BN1004"/>
  <c r="BR1005"/>
  <c r="BO802"/>
  <c r="BO801" s="1"/>
  <c r="BQ803"/>
  <c r="BQ802" s="1"/>
  <c r="BQ801" s="1"/>
  <c r="BO288"/>
  <c r="BS288" s="1"/>
  <c r="BS289"/>
  <c r="BO584"/>
  <c r="BQ585"/>
  <c r="BQ584" s="1"/>
  <c r="BN1205"/>
  <c r="BR1206"/>
  <c r="BO1127"/>
  <c r="BS1128"/>
  <c r="BN1236"/>
  <c r="BR1236" s="1"/>
  <c r="BR1237"/>
  <c r="BO949"/>
  <c r="BS950"/>
  <c r="BN245"/>
  <c r="BR245" s="1"/>
  <c r="BR246"/>
  <c r="BN801"/>
  <c r="BR801" s="1"/>
  <c r="BR802"/>
  <c r="AZ1461"/>
  <c r="AZ1460" s="1"/>
  <c r="BG1462"/>
  <c r="BN898"/>
  <c r="BR899"/>
  <c r="BN996"/>
  <c r="BR996" s="1"/>
  <c r="BR997"/>
  <c r="BO1552"/>
  <c r="BS1552" s="1"/>
  <c r="BS1553"/>
  <c r="U1588"/>
  <c r="BO368"/>
  <c r="BO367" s="1"/>
  <c r="BO366" s="1"/>
  <c r="BQ369"/>
  <c r="BQ368" s="1"/>
  <c r="BQ367" s="1"/>
  <c r="BQ366" s="1"/>
  <c r="BN82"/>
  <c r="BR83"/>
  <c r="BO59"/>
  <c r="BS59" s="1"/>
  <c r="BS60"/>
  <c r="BO1425"/>
  <c r="BO1424" s="1"/>
  <c r="BQ1426"/>
  <c r="BQ1425" s="1"/>
  <c r="BQ1424" s="1"/>
  <c r="BN1377"/>
  <c r="BR1378"/>
  <c r="BN537"/>
  <c r="BR538"/>
  <c r="BN746"/>
  <c r="BR746" s="1"/>
  <c r="BR747"/>
  <c r="BN1121"/>
  <c r="BR1122"/>
  <c r="BN356"/>
  <c r="BR357"/>
  <c r="BN372"/>
  <c r="BR372" s="1"/>
  <c r="BR373"/>
  <c r="BO838"/>
  <c r="BO837" s="1"/>
  <c r="BQ839"/>
  <c r="BQ838" s="1"/>
  <c r="BQ837" s="1"/>
  <c r="BN1431"/>
  <c r="BR1432"/>
  <c r="BO154"/>
  <c r="BO153" s="1"/>
  <c r="BQ155"/>
  <c r="BQ154" s="1"/>
  <c r="BQ153" s="1"/>
  <c r="BN1240"/>
  <c r="BR1240" s="1"/>
  <c r="BR1241"/>
  <c r="BN782"/>
  <c r="BR783"/>
  <c r="BN824"/>
  <c r="BR825"/>
  <c r="BO245"/>
  <c r="BS245" s="1"/>
  <c r="BS246"/>
  <c r="BN168"/>
  <c r="BR169"/>
  <c r="BN1031"/>
  <c r="BR1032"/>
  <c r="BO1099"/>
  <c r="BO1098" s="1"/>
  <c r="BO1097" s="1"/>
  <c r="BQ1100"/>
  <c r="BO1416"/>
  <c r="BO1415" s="1"/>
  <c r="BQ1417"/>
  <c r="BQ1416" s="1"/>
  <c r="BQ1415" s="1"/>
  <c r="BN49"/>
  <c r="BR49" s="1"/>
  <c r="BR50"/>
  <c r="BN195"/>
  <c r="BR196"/>
  <c r="BO961"/>
  <c r="BO960" s="1"/>
  <c r="BO959" s="1"/>
  <c r="BO958" s="1"/>
  <c r="BQ962"/>
  <c r="BQ961" s="1"/>
  <c r="BQ960" s="1"/>
  <c r="BQ959" s="1"/>
  <c r="BQ958" s="1"/>
  <c r="BO159"/>
  <c r="BO158" s="1"/>
  <c r="BQ160"/>
  <c r="BQ159" s="1"/>
  <c r="BQ158" s="1"/>
  <c r="BN1028"/>
  <c r="BR1029"/>
  <c r="BO1546"/>
  <c r="BS1547"/>
  <c r="BO1088"/>
  <c r="BS1089"/>
  <c r="BO1243"/>
  <c r="BS1244"/>
  <c r="BN1695"/>
  <c r="BR1696"/>
  <c r="BO1180"/>
  <c r="BO1179" s="1"/>
  <c r="BO1178" s="1"/>
  <c r="BQ1181"/>
  <c r="BQ1180" s="1"/>
  <c r="BQ1179" s="1"/>
  <c r="BQ1178" s="1"/>
  <c r="BO372"/>
  <c r="BQ373"/>
  <c r="BQ372" s="1"/>
  <c r="BN89"/>
  <c r="BR89" s="1"/>
  <c r="BR90"/>
  <c r="BO1428"/>
  <c r="BO1427" s="1"/>
  <c r="BQ1429"/>
  <c r="BQ1428" s="1"/>
  <c r="BQ1427" s="1"/>
  <c r="BN24"/>
  <c r="BR25"/>
  <c r="BN1672"/>
  <c r="BR1673"/>
  <c r="BO1121"/>
  <c r="BO1120" s="1"/>
  <c r="BO1119" s="1"/>
  <c r="BQ1122"/>
  <c r="BQ1121" s="1"/>
  <c r="BQ1120" s="1"/>
  <c r="BQ1119" s="1"/>
  <c r="BO906"/>
  <c r="BS907"/>
  <c r="BN680"/>
  <c r="BR681"/>
  <c r="AC1599"/>
  <c r="Y1598"/>
  <c r="Y1597" s="1"/>
  <c r="BS1092"/>
  <c r="BQ1091"/>
  <c r="AS1647"/>
  <c r="AL1646"/>
  <c r="AL1645" s="1"/>
  <c r="AL1644" s="1"/>
  <c r="AL1643" s="1"/>
  <c r="BN1218"/>
  <c r="BR1221"/>
  <c r="BN973"/>
  <c r="BR974"/>
  <c r="BN1057"/>
  <c r="BR1057" s="1"/>
  <c r="BR1058"/>
  <c r="BO928"/>
  <c r="BS928" s="1"/>
  <c r="BS929"/>
  <c r="BN999"/>
  <c r="BR999" s="1"/>
  <c r="BR1000"/>
  <c r="BO1497"/>
  <c r="BO1496" s="1"/>
  <c r="BQ1498"/>
  <c r="BO1031"/>
  <c r="BS1032"/>
  <c r="BO997"/>
  <c r="BS998"/>
  <c r="BO1255"/>
  <c r="BO1254" s="1"/>
  <c r="BQ1256"/>
  <c r="BQ1255" s="1"/>
  <c r="BQ1254" s="1"/>
  <c r="BO165"/>
  <c r="BS166"/>
  <c r="BO1004"/>
  <c r="BS1005"/>
  <c r="BN283"/>
  <c r="BR283" s="1"/>
  <c r="BR284"/>
  <c r="BN416"/>
  <c r="BR416" s="1"/>
  <c r="BR417"/>
  <c r="BN257"/>
  <c r="BR257" s="1"/>
  <c r="BR258"/>
  <c r="BO210"/>
  <c r="BQ212"/>
  <c r="BQ210" s="1"/>
  <c r="BO782"/>
  <c r="BS783"/>
  <c r="BN343"/>
  <c r="BR344"/>
  <c r="BO1130"/>
  <c r="BS1131"/>
  <c r="BO994"/>
  <c r="BS995"/>
  <c r="BO697"/>
  <c r="BO696" s="1"/>
  <c r="BO695" s="1"/>
  <c r="BQ698"/>
  <c r="BQ697" s="1"/>
  <c r="BQ696" s="1"/>
  <c r="BQ695" s="1"/>
  <c r="BN1309"/>
  <c r="BR1310"/>
  <c r="BO771"/>
  <c r="BO770" s="1"/>
  <c r="BO769" s="1"/>
  <c r="BO768" s="1"/>
  <c r="BQ772"/>
  <c r="BQ771" s="1"/>
  <c r="BQ770" s="1"/>
  <c r="BQ769" s="1"/>
  <c r="BQ768" s="1"/>
  <c r="BO162"/>
  <c r="BS163"/>
  <c r="BO37"/>
  <c r="BQ39"/>
  <c r="BQ37" s="1"/>
  <c r="BO1034"/>
  <c r="BS1035"/>
  <c r="BN472"/>
  <c r="BR473"/>
  <c r="BO1540"/>
  <c r="BO1539" s="1"/>
  <c r="BQ1541"/>
  <c r="BQ1540" s="1"/>
  <c r="BQ1539" s="1"/>
  <c r="BN605"/>
  <c r="BR606"/>
  <c r="BN519"/>
  <c r="BR520"/>
  <c r="BN410"/>
  <c r="BR411"/>
  <c r="BN1274"/>
  <c r="BR1275"/>
  <c r="BO51"/>
  <c r="BQ52"/>
  <c r="BQ51" s="1"/>
  <c r="BO1332"/>
  <c r="BS1333"/>
  <c r="BO1564"/>
  <c r="BS1565"/>
  <c r="BO1305"/>
  <c r="BS1306"/>
  <c r="BO1236"/>
  <c r="BQ1237"/>
  <c r="BQ1236" s="1"/>
  <c r="BO1274"/>
  <c r="BO1273" s="1"/>
  <c r="BQ1275"/>
  <c r="BQ1274" s="1"/>
  <c r="BQ1273" s="1"/>
  <c r="BO794"/>
  <c r="BS795"/>
  <c r="BO1326"/>
  <c r="BS1327"/>
  <c r="BN1464"/>
  <c r="BR1465"/>
  <c r="BO463"/>
  <c r="BO462" s="1"/>
  <c r="BO461" s="1"/>
  <c r="BQ464"/>
  <c r="BO719"/>
  <c r="BO718" s="1"/>
  <c r="BO717" s="1"/>
  <c r="BO716" s="1"/>
  <c r="BQ720"/>
  <c r="BQ719" s="1"/>
  <c r="BQ718" s="1"/>
  <c r="BQ717" s="1"/>
  <c r="BQ716" s="1"/>
  <c r="BN1558"/>
  <c r="BR1559"/>
  <c r="BO746"/>
  <c r="BQ747"/>
  <c r="BQ746" s="1"/>
  <c r="BO1103"/>
  <c r="BO1102" s="1"/>
  <c r="BO1101" s="1"/>
  <c r="BQ1104"/>
  <c r="BO49"/>
  <c r="BQ50"/>
  <c r="BQ49" s="1"/>
  <c r="BO1692"/>
  <c r="BO1691" s="1"/>
  <c r="BQ1693"/>
  <c r="BN154"/>
  <c r="BR155"/>
  <c r="BN1619"/>
  <c r="BR1620"/>
  <c r="BN111"/>
  <c r="BR111" s="1"/>
  <c r="BR112"/>
  <c r="BN1117"/>
  <c r="BR1118"/>
  <c r="BO1695"/>
  <c r="BS1696"/>
  <c r="BN867"/>
  <c r="BR868"/>
  <c r="BO1142"/>
  <c r="BS1143"/>
  <c r="BN119"/>
  <c r="BR120"/>
  <c r="BO1262"/>
  <c r="BO1261" s="1"/>
  <c r="BQ1263"/>
  <c r="BQ1262" s="1"/>
  <c r="BQ1261" s="1"/>
  <c r="BO183"/>
  <c r="BO182" s="1"/>
  <c r="BO181" s="1"/>
  <c r="BO180" s="1"/>
  <c r="BQ184"/>
  <c r="BQ183" s="1"/>
  <c r="BQ182" s="1"/>
  <c r="BQ181" s="1"/>
  <c r="BQ180" s="1"/>
  <c r="BO145"/>
  <c r="BO144" s="1"/>
  <c r="BO143" s="1"/>
  <c r="BO142" s="1"/>
  <c r="BQ146"/>
  <c r="BQ145" s="1"/>
  <c r="BQ144" s="1"/>
  <c r="BQ143" s="1"/>
  <c r="BQ142" s="1"/>
  <c r="BN988"/>
  <c r="BR989"/>
  <c r="R516"/>
  <c r="R515" s="1"/>
  <c r="T517"/>
  <c r="BO1218"/>
  <c r="BS1221"/>
  <c r="BA546"/>
  <c r="AT545"/>
  <c r="AT544" s="1"/>
  <c r="AT543" s="1"/>
  <c r="AT542" s="1"/>
  <c r="BH286"/>
  <c r="BA285"/>
  <c r="BO866"/>
  <c r="BS866" s="1"/>
  <c r="BS867"/>
  <c r="BN1254"/>
  <c r="BR1254" s="1"/>
  <c r="BR1255"/>
  <c r="BO1057"/>
  <c r="BS1057" s="1"/>
  <c r="BS1058"/>
  <c r="BO925"/>
  <c r="BS925" s="1"/>
  <c r="BS926"/>
  <c r="BN1542"/>
  <c r="BR1542" s="1"/>
  <c r="BR1543"/>
  <c r="BN948"/>
  <c r="BR948" s="1"/>
  <c r="BR949"/>
  <c r="BN294"/>
  <c r="BR295"/>
  <c r="AS772"/>
  <c r="AL771"/>
  <c r="AL770" s="1"/>
  <c r="AL769" s="1"/>
  <c r="AL768" s="1"/>
  <c r="BP1162"/>
  <c r="BR1163"/>
  <c r="Z979"/>
  <c r="BO1638"/>
  <c r="BO1637" s="1"/>
  <c r="BQ1639"/>
  <c r="BQ1638" s="1"/>
  <c r="BQ1637" s="1"/>
  <c r="BN267"/>
  <c r="BR267" s="1"/>
  <c r="BO319"/>
  <c r="BO318" s="1"/>
  <c r="BQ320"/>
  <c r="BO322"/>
  <c r="BO321" s="1"/>
  <c r="BQ323"/>
  <c r="BS323" s="1"/>
  <c r="W513"/>
  <c r="W512" s="1"/>
  <c r="W511" s="1"/>
  <c r="W506" s="1"/>
  <c r="W505" s="1"/>
  <c r="W504" s="1"/>
  <c r="BG1088"/>
  <c r="BG1087" s="1"/>
  <c r="BN1089"/>
  <c r="BH1215"/>
  <c r="BH1214" s="1"/>
  <c r="BO1216"/>
  <c r="BH62"/>
  <c r="BO63"/>
  <c r="BH855"/>
  <c r="BH854" s="1"/>
  <c r="BH853" s="1"/>
  <c r="BO856"/>
  <c r="BH243"/>
  <c r="BH240" s="1"/>
  <c r="BO244"/>
  <c r="BH217"/>
  <c r="BH216" s="1"/>
  <c r="BO218"/>
  <c r="BG208"/>
  <c r="BN209"/>
  <c r="BG1099"/>
  <c r="BG1098" s="1"/>
  <c r="BG1097" s="1"/>
  <c r="BN1100"/>
  <c r="BH447"/>
  <c r="BH446" s="1"/>
  <c r="BH445" s="1"/>
  <c r="BO448"/>
  <c r="AM222"/>
  <c r="AM221" s="1"/>
  <c r="AT223"/>
  <c r="BH762"/>
  <c r="BA761"/>
  <c r="BA760" s="1"/>
  <c r="BA759" s="1"/>
  <c r="BA758" s="1"/>
  <c r="Y594"/>
  <c r="Y593" s="1"/>
  <c r="Y592" s="1"/>
  <c r="Y591" s="1"/>
  <c r="AA595"/>
  <c r="AT1622"/>
  <c r="AM1621"/>
  <c r="AM1618" s="1"/>
  <c r="AM1617" s="1"/>
  <c r="AT587"/>
  <c r="AM586"/>
  <c r="AM583" s="1"/>
  <c r="AM582" s="1"/>
  <c r="AT892"/>
  <c r="AM891"/>
  <c r="AM890" s="1"/>
  <c r="AM889" s="1"/>
  <c r="AM883" s="1"/>
  <c r="AM882" s="1"/>
  <c r="BG1571"/>
  <c r="AZ1570"/>
  <c r="AZ1569" s="1"/>
  <c r="AL183"/>
  <c r="AL182" s="1"/>
  <c r="AL181" s="1"/>
  <c r="AL180" s="1"/>
  <c r="AS184"/>
  <c r="BG1610"/>
  <c r="AZ1609"/>
  <c r="AZ1608" s="1"/>
  <c r="AZ1607" s="1"/>
  <c r="BH287"/>
  <c r="BG545"/>
  <c r="BG544" s="1"/>
  <c r="BG543" s="1"/>
  <c r="BG542" s="1"/>
  <c r="BN546"/>
  <c r="BG92"/>
  <c r="BG91" s="1"/>
  <c r="BN93"/>
  <c r="BH54"/>
  <c r="BH53" s="1"/>
  <c r="BO55"/>
  <c r="BH609"/>
  <c r="BH608" s="1"/>
  <c r="BO610"/>
  <c r="BG313"/>
  <c r="BG312" s="1"/>
  <c r="BN314"/>
  <c r="BR314" s="1"/>
  <c r="BG145"/>
  <c r="BG144" s="1"/>
  <c r="BG143" s="1"/>
  <c r="BG142" s="1"/>
  <c r="BN146"/>
  <c r="BG961"/>
  <c r="BG960" s="1"/>
  <c r="BG959" s="1"/>
  <c r="BG958" s="1"/>
  <c r="BN962"/>
  <c r="BG609"/>
  <c r="BG608" s="1"/>
  <c r="BG607" s="1"/>
  <c r="BG602" s="1"/>
  <c r="BN610"/>
  <c r="BH30"/>
  <c r="BO31"/>
  <c r="BG761"/>
  <c r="BG760" s="1"/>
  <c r="BG759" s="1"/>
  <c r="BG758" s="1"/>
  <c r="BN762"/>
  <c r="BG1522"/>
  <c r="BG1521" s="1"/>
  <c r="BN1523"/>
  <c r="AT1516"/>
  <c r="AT1515" s="1"/>
  <c r="BA1517"/>
  <c r="BG13"/>
  <c r="BG12" s="1"/>
  <c r="BG11" s="1"/>
  <c r="BG10" s="1"/>
  <c r="BG9" s="1"/>
  <c r="BN13"/>
  <c r="BH33"/>
  <c r="BA32"/>
  <c r="BG1386"/>
  <c r="BN1387"/>
  <c r="AL724"/>
  <c r="AL723" s="1"/>
  <c r="AL722" s="1"/>
  <c r="AL721" s="1"/>
  <c r="AS725"/>
  <c r="AS561"/>
  <c r="AS560" s="1"/>
  <c r="AZ562"/>
  <c r="BG1107"/>
  <c r="AZ1106"/>
  <c r="AZ1105" s="1"/>
  <c r="Y1176"/>
  <c r="Y1175" s="1"/>
  <c r="Y1174" s="1"/>
  <c r="Y1173" s="1"/>
  <c r="Y1172" s="1"/>
  <c r="AC1177"/>
  <c r="AM1025"/>
  <c r="AM1024" s="1"/>
  <c r="AT1026"/>
  <c r="AZ467"/>
  <c r="AS466"/>
  <c r="AS465" s="1"/>
  <c r="BH1029"/>
  <c r="BA1028"/>
  <c r="BA1027" s="1"/>
  <c r="X1509"/>
  <c r="T1690"/>
  <c r="BH1238"/>
  <c r="BH1235" s="1"/>
  <c r="BH1234" s="1"/>
  <c r="BO1239"/>
  <c r="BG447"/>
  <c r="BG446" s="1"/>
  <c r="BG445" s="1"/>
  <c r="BN448"/>
  <c r="BH612"/>
  <c r="BH611" s="1"/>
  <c r="BO613"/>
  <c r="BH556"/>
  <c r="BH555" s="1"/>
  <c r="BO557"/>
  <c r="BH1078"/>
  <c r="BH1077" s="1"/>
  <c r="BH1076" s="1"/>
  <c r="BO1079"/>
  <c r="BH1543"/>
  <c r="BH1542" s="1"/>
  <c r="BO1544"/>
  <c r="BH988"/>
  <c r="BH987" s="1"/>
  <c r="BH986" s="1"/>
  <c r="BO989"/>
  <c r="BG1419"/>
  <c r="BG1418" s="1"/>
  <c r="BN1420"/>
  <c r="BG981"/>
  <c r="BG980" s="1"/>
  <c r="BN982"/>
  <c r="BG1326"/>
  <c r="BG1325" s="1"/>
  <c r="BN1327"/>
  <c r="BG340"/>
  <c r="BG339" s="1"/>
  <c r="BG338" s="1"/>
  <c r="BA1206"/>
  <c r="AT1205"/>
  <c r="AT1204" s="1"/>
  <c r="AT1203" s="1"/>
  <c r="AT1202" s="1"/>
  <c r="AT1201" s="1"/>
  <c r="BG127"/>
  <c r="AZ126"/>
  <c r="AZ125" s="1"/>
  <c r="AZ124" s="1"/>
  <c r="AZ123" s="1"/>
  <c r="AZ122" s="1"/>
  <c r="BG1514"/>
  <c r="AZ1513"/>
  <c r="AZ1512" s="1"/>
  <c r="BH313"/>
  <c r="BH312" s="1"/>
  <c r="BO314"/>
  <c r="BA460"/>
  <c r="AT459"/>
  <c r="BH532"/>
  <c r="BA531"/>
  <c r="BA530" s="1"/>
  <c r="AL1243"/>
  <c r="AL1242" s="1"/>
  <c r="AS1244"/>
  <c r="W1705"/>
  <c r="Y1705" s="1"/>
  <c r="Y1704" s="1"/>
  <c r="Y1703" s="1"/>
  <c r="Y1702" s="1"/>
  <c r="Y1701" s="1"/>
  <c r="U1704"/>
  <c r="U1703" s="1"/>
  <c r="U1702" s="1"/>
  <c r="U1701" s="1"/>
  <c r="Y540"/>
  <c r="X1393"/>
  <c r="X1392" s="1"/>
  <c r="X1391" s="1"/>
  <c r="AT340"/>
  <c r="AT339" s="1"/>
  <c r="AT338" s="1"/>
  <c r="BH685"/>
  <c r="BH684" s="1"/>
  <c r="BH683" s="1"/>
  <c r="BH682" s="1"/>
  <c r="BO686"/>
  <c r="BG255"/>
  <c r="BG254" s="1"/>
  <c r="BN256"/>
  <c r="BG1638"/>
  <c r="BG1637" s="1"/>
  <c r="BN1639"/>
  <c r="BG1516"/>
  <c r="BG1515" s="1"/>
  <c r="BN1517"/>
  <c r="BH281"/>
  <c r="BO282"/>
  <c r="BH466"/>
  <c r="BH465" s="1"/>
  <c r="BO467"/>
  <c r="BH575"/>
  <c r="BH574" s="1"/>
  <c r="BO576"/>
  <c r="BH119"/>
  <c r="BH118" s="1"/>
  <c r="BO120"/>
  <c r="BG113"/>
  <c r="BN114"/>
  <c r="BG1142"/>
  <c r="BG1141" s="1"/>
  <c r="BN1143"/>
  <c r="BG455"/>
  <c r="BN456"/>
  <c r="BG134"/>
  <c r="AZ133"/>
  <c r="AZ132" s="1"/>
  <c r="AZ131" s="1"/>
  <c r="AZ130" s="1"/>
  <c r="AZ129" s="1"/>
  <c r="AZ622"/>
  <c r="AS621"/>
  <c r="AS620" s="1"/>
  <c r="AS619" s="1"/>
  <c r="BH1447"/>
  <c r="BA1446"/>
  <c r="BA1445" s="1"/>
  <c r="AS307"/>
  <c r="AL306"/>
  <c r="BA1484"/>
  <c r="AT1483"/>
  <c r="AT1482" s="1"/>
  <c r="Y514"/>
  <c r="AA514" s="1"/>
  <c r="AA513" s="1"/>
  <c r="AA512" s="1"/>
  <c r="AA511" s="1"/>
  <c r="AA506" s="1"/>
  <c r="AA505" s="1"/>
  <c r="AA504" s="1"/>
  <c r="U513"/>
  <c r="U512" s="1"/>
  <c r="U511" s="1"/>
  <c r="U506" s="1"/>
  <c r="U505" s="1"/>
  <c r="U504" s="1"/>
  <c r="U430" s="1"/>
  <c r="BH1583"/>
  <c r="BA1582"/>
  <c r="BA1581" s="1"/>
  <c r="BG192"/>
  <c r="BN193"/>
  <c r="AM598"/>
  <c r="AM597" s="1"/>
  <c r="AM596" s="1"/>
  <c r="AT599"/>
  <c r="AA1176"/>
  <c r="AA1175" s="1"/>
  <c r="AA1174" s="1"/>
  <c r="AA1173" s="1"/>
  <c r="AA1172" s="1"/>
  <c r="AA880" s="1"/>
  <c r="AE1177"/>
  <c r="AE1176" s="1"/>
  <c r="AE1175" s="1"/>
  <c r="AE1174" s="1"/>
  <c r="AE1173" s="1"/>
  <c r="AE1172" s="1"/>
  <c r="AL322"/>
  <c r="AL321" s="1"/>
  <c r="AS323"/>
  <c r="T1669"/>
  <c r="T1668" s="1"/>
  <c r="T1667" s="1"/>
  <c r="T1666" s="1"/>
  <c r="T1665" s="1"/>
  <c r="V1670"/>
  <c r="W646"/>
  <c r="Y647"/>
  <c r="N430"/>
  <c r="N1729" s="1"/>
  <c r="N6" s="1"/>
  <c r="X1075"/>
  <c r="AS1497"/>
  <c r="AS1496" s="1"/>
  <c r="AS1488" s="1"/>
  <c r="AZ1498"/>
  <c r="X185"/>
  <c r="AS213"/>
  <c r="AZ214"/>
  <c r="O1729"/>
  <c r="O6" s="1"/>
  <c r="AZ1271"/>
  <c r="AZ1270" s="1"/>
  <c r="BG1272"/>
  <c r="AZ1329"/>
  <c r="AZ1328" s="1"/>
  <c r="BG1330"/>
  <c r="BA87"/>
  <c r="BA86" s="1"/>
  <c r="BH88"/>
  <c r="AZ575"/>
  <c r="AZ574" s="1"/>
  <c r="BG576"/>
  <c r="BA1000"/>
  <c r="BA999" s="1"/>
  <c r="BH1002"/>
  <c r="BA1726"/>
  <c r="BA1725" s="1"/>
  <c r="BA1724" s="1"/>
  <c r="BA1723" s="1"/>
  <c r="BA1721" s="1"/>
  <c r="BH1727"/>
  <c r="AE748"/>
  <c r="AE745" s="1"/>
  <c r="AE744" s="1"/>
  <c r="AE739" s="1"/>
  <c r="AL749"/>
  <c r="AL458"/>
  <c r="AE457"/>
  <c r="AE454" s="1"/>
  <c r="AE453" s="1"/>
  <c r="AM422"/>
  <c r="AM421" s="1"/>
  <c r="AT423"/>
  <c r="R850"/>
  <c r="R849" s="1"/>
  <c r="R848" s="1"/>
  <c r="R847" s="1"/>
  <c r="R832" s="1"/>
  <c r="AL811"/>
  <c r="AE810"/>
  <c r="AE809" s="1"/>
  <c r="AE808" s="1"/>
  <c r="AE807" s="1"/>
  <c r="AL301"/>
  <c r="AE300"/>
  <c r="AE299" s="1"/>
  <c r="AE298" s="1"/>
  <c r="AE297" s="1"/>
  <c r="AL162"/>
  <c r="AL161" s="1"/>
  <c r="AS163"/>
  <c r="AT65"/>
  <c r="AM64"/>
  <c r="AM61" s="1"/>
  <c r="AL1554"/>
  <c r="AE1553"/>
  <c r="AE1552" s="1"/>
  <c r="AL37"/>
  <c r="AS39"/>
  <c r="AM1389"/>
  <c r="AF1388"/>
  <c r="AF1385" s="1"/>
  <c r="AF1384" s="1"/>
  <c r="AF1383" s="1"/>
  <c r="AF1382" s="1"/>
  <c r="AE197"/>
  <c r="BA1558"/>
  <c r="BA1557" s="1"/>
  <c r="BA1556" s="1"/>
  <c r="BH1559"/>
  <c r="BA435"/>
  <c r="BA434" s="1"/>
  <c r="BA433" s="1"/>
  <c r="BA432" s="1"/>
  <c r="BH436"/>
  <c r="BA886"/>
  <c r="BA885" s="1"/>
  <c r="BA884" s="1"/>
  <c r="BH887"/>
  <c r="BA748"/>
  <c r="BH749"/>
  <c r="BA343"/>
  <c r="BA342" s="1"/>
  <c r="BA341" s="1"/>
  <c r="BH344"/>
  <c r="BA776"/>
  <c r="BH777"/>
  <c r="AZ1019"/>
  <c r="AZ1018" s="1"/>
  <c r="BG1020"/>
  <c r="BA588"/>
  <c r="BH590"/>
  <c r="AS686"/>
  <c r="AL685"/>
  <c r="AL684" s="1"/>
  <c r="AL683" s="1"/>
  <c r="AL682" s="1"/>
  <c r="AL666" s="1"/>
  <c r="AT715"/>
  <c r="AM714"/>
  <c r="AM713" s="1"/>
  <c r="AM712" s="1"/>
  <c r="AM711" s="1"/>
  <c r="AM1096"/>
  <c r="AB1551"/>
  <c r="AD1551" s="1"/>
  <c r="Z1550"/>
  <c r="Z1549" s="1"/>
  <c r="Z1548" s="1"/>
  <c r="Z1509" s="1"/>
  <c r="AM605"/>
  <c r="AM604" s="1"/>
  <c r="AM603" s="1"/>
  <c r="AM602" s="1"/>
  <c r="AT606"/>
  <c r="AM1118"/>
  <c r="AF1117"/>
  <c r="AF1116" s="1"/>
  <c r="AF1115" s="1"/>
  <c r="AF1114" s="1"/>
  <c r="AF1074" s="1"/>
  <c r="AE556"/>
  <c r="AE555" s="1"/>
  <c r="AL557"/>
  <c r="AT13"/>
  <c r="AT12" s="1"/>
  <c r="AT11" s="1"/>
  <c r="AT10" s="1"/>
  <c r="AT9" s="1"/>
  <c r="BA14"/>
  <c r="AL1602"/>
  <c r="AE1601"/>
  <c r="AE1600" s="1"/>
  <c r="AT58"/>
  <c r="AM57"/>
  <c r="AM56" s="1"/>
  <c r="AS236"/>
  <c r="AL235"/>
  <c r="AL234" s="1"/>
  <c r="AZ45"/>
  <c r="BG46"/>
  <c r="AL166"/>
  <c r="AE165"/>
  <c r="AE164" s="1"/>
  <c r="R513"/>
  <c r="R512" s="1"/>
  <c r="R511" s="1"/>
  <c r="R506" s="1"/>
  <c r="R505" s="1"/>
  <c r="R504" s="1"/>
  <c r="R430" s="1"/>
  <c r="AT83"/>
  <c r="AM82"/>
  <c r="AM81" s="1"/>
  <c r="AE1109"/>
  <c r="AE1108" s="1"/>
  <c r="AE1096" s="1"/>
  <c r="AL1110"/>
  <c r="AL31"/>
  <c r="AE30"/>
  <c r="AL523"/>
  <c r="AE522"/>
  <c r="AE521" s="1"/>
  <c r="AL191"/>
  <c r="AE190"/>
  <c r="AE187" s="1"/>
  <c r="AE186" s="1"/>
  <c r="AL1405"/>
  <c r="AE1404"/>
  <c r="AE1403" s="1"/>
  <c r="AS1486"/>
  <c r="AS1485" s="1"/>
  <c r="AZ1487"/>
  <c r="AT1253"/>
  <c r="AM1252"/>
  <c r="AM1251" s="1"/>
  <c r="AM1250" s="1"/>
  <c r="BA295"/>
  <c r="BA294" s="1"/>
  <c r="BA293" s="1"/>
  <c r="BA292" s="1"/>
  <c r="BH296"/>
  <c r="AZ302"/>
  <c r="BG303"/>
  <c r="AL423"/>
  <c r="AE422"/>
  <c r="AE421" s="1"/>
  <c r="X970"/>
  <c r="AS657"/>
  <c r="AS656" s="1"/>
  <c r="AZ658"/>
  <c r="AT24"/>
  <c r="AT23" s="1"/>
  <c r="BA25"/>
  <c r="AE1238"/>
  <c r="AE1235" s="1"/>
  <c r="AE1234" s="1"/>
  <c r="AE1225" s="1"/>
  <c r="AE1224" s="1"/>
  <c r="AL1239"/>
  <c r="AL1064"/>
  <c r="AE1063"/>
  <c r="AE1062" s="1"/>
  <c r="AE1061" s="1"/>
  <c r="AE1060" s="1"/>
  <c r="AL585"/>
  <c r="AE584"/>
  <c r="AE583" s="1"/>
  <c r="AE582" s="1"/>
  <c r="AE577" s="1"/>
  <c r="AL33"/>
  <c r="AE32"/>
  <c r="AZ719"/>
  <c r="AZ718" s="1"/>
  <c r="AZ717" s="1"/>
  <c r="AZ716" s="1"/>
  <c r="BG720"/>
  <c r="AS691"/>
  <c r="AL690"/>
  <c r="AL689" s="1"/>
  <c r="AL688" s="1"/>
  <c r="AL687" s="1"/>
  <c r="U789"/>
  <c r="AD787"/>
  <c r="AL551"/>
  <c r="AE550"/>
  <c r="AE549" s="1"/>
  <c r="AE548" s="1"/>
  <c r="AE227"/>
  <c r="AE224" s="1"/>
  <c r="AL228"/>
  <c r="AT1290"/>
  <c r="AM1288"/>
  <c r="AM1287" s="1"/>
  <c r="BA171"/>
  <c r="BA170" s="1"/>
  <c r="BH172"/>
  <c r="AL263"/>
  <c r="AE262"/>
  <c r="AE261" s="1"/>
  <c r="AE260" s="1"/>
  <c r="AE259" s="1"/>
  <c r="AZ671"/>
  <c r="AS670"/>
  <c r="AS669" s="1"/>
  <c r="AS668" s="1"/>
  <c r="AS667" s="1"/>
  <c r="BA114"/>
  <c r="AT113"/>
  <c r="BA416"/>
  <c r="BH417"/>
  <c r="BA791"/>
  <c r="BA790" s="1"/>
  <c r="BH792"/>
  <c r="AE1582"/>
  <c r="AE1581" s="1"/>
  <c r="AE1555" s="1"/>
  <c r="AL1583"/>
  <c r="AT1310"/>
  <c r="AM1309"/>
  <c r="AM1308" s="1"/>
  <c r="AE1388"/>
  <c r="AE1385" s="1"/>
  <c r="AE1384" s="1"/>
  <c r="AE1383" s="1"/>
  <c r="AE1382" s="1"/>
  <c r="AL1389"/>
  <c r="T647"/>
  <c r="AZ742"/>
  <c r="AZ741" s="1"/>
  <c r="AZ740" s="1"/>
  <c r="BG743"/>
  <c r="AE1416"/>
  <c r="AE1415" s="1"/>
  <c r="AL1417"/>
  <c r="AZ1127"/>
  <c r="AZ1126" s="1"/>
  <c r="AZ1114" s="1"/>
  <c r="BG1128"/>
  <c r="AT622"/>
  <c r="AM621"/>
  <c r="AM620" s="1"/>
  <c r="AM619" s="1"/>
  <c r="AM614" s="1"/>
  <c r="AE1266"/>
  <c r="AE1265" s="1"/>
  <c r="AL1268"/>
  <c r="AT1285"/>
  <c r="AM1284"/>
  <c r="AM1283" s="1"/>
  <c r="AT1047"/>
  <c r="AM1046"/>
  <c r="AM1045" s="1"/>
  <c r="AM571"/>
  <c r="AF570"/>
  <c r="AF569" s="1"/>
  <c r="R788"/>
  <c r="R785" s="1"/>
  <c r="R784" s="1"/>
  <c r="R738" s="1"/>
  <c r="R664" s="1"/>
  <c r="AF302"/>
  <c r="AF299" s="1"/>
  <c r="AF298" s="1"/>
  <c r="AF297" s="1"/>
  <c r="AM303"/>
  <c r="Y880"/>
  <c r="AZ54"/>
  <c r="AZ53" s="1"/>
  <c r="BG55"/>
  <c r="BA1112"/>
  <c r="BA1111" s="1"/>
  <c r="BH1113"/>
  <c r="BA115"/>
  <c r="BH117"/>
  <c r="BA208"/>
  <c r="BA205" s="1"/>
  <c r="BH209"/>
  <c r="BA981"/>
  <c r="BA980" s="1"/>
  <c r="BH982"/>
  <c r="BA1585"/>
  <c r="BA1584" s="1"/>
  <c r="BH1586"/>
  <c r="AZ588"/>
  <c r="BG590"/>
  <c r="BA1605"/>
  <c r="BA1600" s="1"/>
  <c r="BH1606"/>
  <c r="AZ1718"/>
  <c r="AZ1717" s="1"/>
  <c r="AZ1716" s="1"/>
  <c r="AZ1715" s="1"/>
  <c r="AZ1714" s="1"/>
  <c r="AZ1712" s="1"/>
  <c r="BG1719"/>
  <c r="AZ1605"/>
  <c r="BG1606"/>
  <c r="AZ1281"/>
  <c r="AZ1280" s="1"/>
  <c r="BG1282"/>
  <c r="BA150"/>
  <c r="BA149" s="1"/>
  <c r="BA148" s="1"/>
  <c r="BH151"/>
  <c r="Y1680"/>
  <c r="BA486"/>
  <c r="BA483" s="1"/>
  <c r="BH487"/>
  <c r="AZ1425"/>
  <c r="AZ1424" s="1"/>
  <c r="BG1426"/>
  <c r="BA1169"/>
  <c r="BA1168" s="1"/>
  <c r="BA1167" s="1"/>
  <c r="BA1166" s="1"/>
  <c r="BA1165" s="1"/>
  <c r="BH1170"/>
  <c r="AZ1480"/>
  <c r="AZ1479" s="1"/>
  <c r="BG1481"/>
  <c r="AZ855"/>
  <c r="AZ854" s="1"/>
  <c r="AZ853" s="1"/>
  <c r="BG856"/>
  <c r="BA1619"/>
  <c r="BH1620"/>
  <c r="AZ1491"/>
  <c r="AZ1490" s="1"/>
  <c r="AZ1489" s="1"/>
  <c r="BG1492"/>
  <c r="BA283"/>
  <c r="BH284"/>
  <c r="AL895"/>
  <c r="AE894"/>
  <c r="AE893" s="1"/>
  <c r="AE889" s="1"/>
  <c r="AE883" s="1"/>
  <c r="AE882" s="1"/>
  <c r="AT235"/>
  <c r="AT234" s="1"/>
  <c r="BA236"/>
  <c r="AT1109"/>
  <c r="AT1108" s="1"/>
  <c r="BA1110"/>
  <c r="S1551"/>
  <c r="U1551"/>
  <c r="Q1550"/>
  <c r="Q1549" s="1"/>
  <c r="Q1548" s="1"/>
  <c r="Q1509" s="1"/>
  <c r="Q1380" s="1"/>
  <c r="AL401"/>
  <c r="AE400"/>
  <c r="AE399" s="1"/>
  <c r="AE398" s="1"/>
  <c r="AE397" s="1"/>
  <c r="AF27"/>
  <c r="AF26" s="1"/>
  <c r="AF22" s="1"/>
  <c r="AF21" s="1"/>
  <c r="AF20" s="1"/>
  <c r="AM28"/>
  <c r="AZ1547"/>
  <c r="AS1546"/>
  <c r="AS1545" s="1"/>
  <c r="AM562"/>
  <c r="AF561"/>
  <c r="AF560" s="1"/>
  <c r="R1629"/>
  <c r="R1628" s="1"/>
  <c r="R1627" s="1"/>
  <c r="R1616" s="1"/>
  <c r="R1588" s="1"/>
  <c r="R1380" s="1"/>
  <c r="AL1253"/>
  <c r="AE1252"/>
  <c r="AE1251" s="1"/>
  <c r="AE1250" s="1"/>
  <c r="AE1249" s="1"/>
  <c r="AE1248" s="1"/>
  <c r="AE1246" s="1"/>
  <c r="AL48"/>
  <c r="AE47"/>
  <c r="AE44" s="1"/>
  <c r="AE43" s="1"/>
  <c r="AE42" s="1"/>
  <c r="AE41" s="1"/>
  <c r="AZ172"/>
  <c r="AS171"/>
  <c r="AS170" s="1"/>
  <c r="AF45"/>
  <c r="AF44" s="1"/>
  <c r="AF43" s="1"/>
  <c r="AF42" s="1"/>
  <c r="AF41" s="1"/>
  <c r="AM46"/>
  <c r="AZ217"/>
  <c r="AZ216" s="1"/>
  <c r="BG218"/>
  <c r="BA756"/>
  <c r="BA755" s="1"/>
  <c r="BA754" s="1"/>
  <c r="BA753" s="1"/>
  <c r="BA752" s="1"/>
  <c r="BH757"/>
  <c r="AS1306"/>
  <c r="AL1305"/>
  <c r="AL1304" s="1"/>
  <c r="BA607"/>
  <c r="AT1377"/>
  <c r="AT1376" s="1"/>
  <c r="AT1375" s="1"/>
  <c r="AT1374" s="1"/>
  <c r="AT1373" s="1"/>
  <c r="BA1378"/>
  <c r="AT376"/>
  <c r="AT371" s="1"/>
  <c r="AT370" s="1"/>
  <c r="AT365" s="1"/>
  <c r="AT364" s="1"/>
  <c r="BA377"/>
  <c r="X29"/>
  <c r="X22" s="1"/>
  <c r="X21" s="1"/>
  <c r="X20" s="1"/>
  <c r="Y649"/>
  <c r="W648"/>
  <c r="W645" s="1"/>
  <c r="W644" s="1"/>
  <c r="W643" s="1"/>
  <c r="W601" s="1"/>
  <c r="W430" s="1"/>
  <c r="AZ1169"/>
  <c r="AZ1168" s="1"/>
  <c r="AZ1167" s="1"/>
  <c r="AZ1166" s="1"/>
  <c r="AZ1165" s="1"/>
  <c r="BG1170"/>
  <c r="Y652"/>
  <c r="AL64"/>
  <c r="AL61" s="1"/>
  <c r="AS65"/>
  <c r="AT191"/>
  <c r="AM190"/>
  <c r="AM187" s="1"/>
  <c r="AM186" s="1"/>
  <c r="AZ697"/>
  <c r="AZ696" s="1"/>
  <c r="AZ695" s="1"/>
  <c r="BG698"/>
  <c r="T595"/>
  <c r="AZ926"/>
  <c r="AZ925" s="1"/>
  <c r="BG927"/>
  <c r="AL1435"/>
  <c r="AE1434"/>
  <c r="AE1433" s="1"/>
  <c r="AE1393" s="1"/>
  <c r="AE1392" s="1"/>
  <c r="AE1391" s="1"/>
  <c r="AL1079"/>
  <c r="AE1078"/>
  <c r="AE1077" s="1"/>
  <c r="AE1076" s="1"/>
  <c r="AL1262"/>
  <c r="AL1261" s="1"/>
  <c r="AS1263"/>
  <c r="AL1046"/>
  <c r="AL1045" s="1"/>
  <c r="AS1047"/>
  <c r="AS435"/>
  <c r="AS434" s="1"/>
  <c r="AS433" s="1"/>
  <c r="AS432" s="1"/>
  <c r="AZ436"/>
  <c r="X541"/>
  <c r="T789"/>
  <c r="AM751"/>
  <c r="AF750"/>
  <c r="AF745" s="1"/>
  <c r="AF744" s="1"/>
  <c r="AF739" s="1"/>
  <c r="AL487"/>
  <c r="AE486"/>
  <c r="AE483" s="1"/>
  <c r="X733"/>
  <c r="Z733" s="1"/>
  <c r="V732"/>
  <c r="V731" s="1"/>
  <c r="V730" s="1"/>
  <c r="V729" s="1"/>
  <c r="V700" s="1"/>
  <c r="AE1727"/>
  <c r="X1726"/>
  <c r="X1725" s="1"/>
  <c r="X1724" s="1"/>
  <c r="X1723" s="1"/>
  <c r="X1721" s="1"/>
  <c r="AL1092"/>
  <c r="AE1091"/>
  <c r="AE1090" s="1"/>
  <c r="AF547"/>
  <c r="AF541" s="1"/>
  <c r="AZ319"/>
  <c r="AZ318" s="1"/>
  <c r="BG320"/>
  <c r="AT458"/>
  <c r="AM457"/>
  <c r="W1630"/>
  <c r="T1630"/>
  <c r="V1630" s="1"/>
  <c r="T851"/>
  <c r="V851" s="1"/>
  <c r="AZ1025"/>
  <c r="AZ1024" s="1"/>
  <c r="BG1026"/>
  <c r="BA199"/>
  <c r="BH200"/>
  <c r="AZ1500"/>
  <c r="AZ1499" s="1"/>
  <c r="BG1501"/>
  <c r="BA192"/>
  <c r="BH193"/>
  <c r="BA1395"/>
  <c r="BA1394" s="1"/>
  <c r="BH1396"/>
  <c r="BA34"/>
  <c r="BA29" s="1"/>
  <c r="BH36"/>
  <c r="AT1673"/>
  <c r="AM1672"/>
  <c r="AM1671" s="1"/>
  <c r="AL839"/>
  <c r="AE838"/>
  <c r="AE837" s="1"/>
  <c r="AE836" s="1"/>
  <c r="AE835" s="1"/>
  <c r="AE834" s="1"/>
  <c r="BA400"/>
  <c r="BA399" s="1"/>
  <c r="BA398" s="1"/>
  <c r="BA397" s="1"/>
  <c r="BH401"/>
  <c r="AM456"/>
  <c r="AF455"/>
  <c r="AF454" s="1"/>
  <c r="AF453" s="1"/>
  <c r="AF444" s="1"/>
  <c r="AF438" s="1"/>
  <c r="X159"/>
  <c r="X158" s="1"/>
  <c r="X152" s="1"/>
  <c r="X147" s="1"/>
  <c r="AE160"/>
  <c r="AL243"/>
  <c r="AL240" s="1"/>
  <c r="AS244"/>
  <c r="AE414"/>
  <c r="AE413" s="1"/>
  <c r="AE412" s="1"/>
  <c r="AL415"/>
  <c r="BA1636"/>
  <c r="AT1635"/>
  <c r="AT1634" s="1"/>
  <c r="BA410"/>
  <c r="BA409" s="1"/>
  <c r="BA408" s="1"/>
  <c r="BH411"/>
  <c r="V1690"/>
  <c r="V1689" s="1"/>
  <c r="V1688" s="1"/>
  <c r="V1676" s="1"/>
  <c r="V1675" s="1"/>
  <c r="T1689"/>
  <c r="T1688" s="1"/>
  <c r="T1676" s="1"/>
  <c r="T1675" s="1"/>
  <c r="X1690"/>
  <c r="X652"/>
  <c r="V880"/>
  <c r="AZ1395"/>
  <c r="AZ1394" s="1"/>
  <c r="BG1396"/>
  <c r="AZ1655"/>
  <c r="AZ1654" s="1"/>
  <c r="AZ1653" s="1"/>
  <c r="BG1656"/>
  <c r="Q136"/>
  <c r="Q7" s="1"/>
  <c r="AF1690"/>
  <c r="BA1329"/>
  <c r="BA1328" s="1"/>
  <c r="BH1330"/>
  <c r="AM407"/>
  <c r="AM396" s="1"/>
  <c r="AM350" s="1"/>
  <c r="BA77"/>
  <c r="BA74" s="1"/>
  <c r="BH78"/>
  <c r="AZ531"/>
  <c r="AZ530" s="1"/>
  <c r="BG532"/>
  <c r="AT1555"/>
  <c r="AZ1449"/>
  <c r="AZ1448" s="1"/>
  <c r="BG1450"/>
  <c r="AZ241"/>
  <c r="BG242"/>
  <c r="BA1655"/>
  <c r="BA1654" s="1"/>
  <c r="BA1653" s="1"/>
  <c r="BH1656"/>
  <c r="AT147"/>
  <c r="AS1478"/>
  <c r="AS1477" s="1"/>
  <c r="BA257"/>
  <c r="BH258"/>
  <c r="BA1632"/>
  <c r="BA1631" s="1"/>
  <c r="BH1633"/>
  <c r="AZ75"/>
  <c r="AZ74" s="1"/>
  <c r="BG76"/>
  <c r="BA126"/>
  <c r="BA125" s="1"/>
  <c r="BA124" s="1"/>
  <c r="BA123" s="1"/>
  <c r="BA122" s="1"/>
  <c r="BH127"/>
  <c r="BA1491"/>
  <c r="BA1490" s="1"/>
  <c r="BA1489" s="1"/>
  <c r="BH1492"/>
  <c r="BA300"/>
  <c r="BH301"/>
  <c r="AZ281"/>
  <c r="BG282"/>
  <c r="AZ922"/>
  <c r="AZ921" s="1"/>
  <c r="BG924"/>
  <c r="AM580"/>
  <c r="AM579" s="1"/>
  <c r="AM578" s="1"/>
  <c r="AM577" s="1"/>
  <c r="AT581"/>
  <c r="AS212"/>
  <c r="AL210"/>
  <c r="AL205" s="1"/>
  <c r="AT112"/>
  <c r="AM111"/>
  <c r="AM110" s="1"/>
  <c r="AM109" s="1"/>
  <c r="AM108" s="1"/>
  <c r="AM107" s="1"/>
  <c r="AM778"/>
  <c r="AM775" s="1"/>
  <c r="AM774" s="1"/>
  <c r="AM773" s="1"/>
  <c r="AT779"/>
  <c r="X438"/>
  <c r="AZ1181"/>
  <c r="AS1180"/>
  <c r="AS1179" s="1"/>
  <c r="AS1178" s="1"/>
  <c r="AE276"/>
  <c r="AE275" s="1"/>
  <c r="AE274" s="1"/>
  <c r="AE273" s="1"/>
  <c r="AL277"/>
  <c r="AM1514"/>
  <c r="AF1513"/>
  <c r="AF1512" s="1"/>
  <c r="AF1511" s="1"/>
  <c r="AF1510" s="1"/>
  <c r="AL443"/>
  <c r="AE442"/>
  <c r="AE441" s="1"/>
  <c r="AE440" s="1"/>
  <c r="AE439" s="1"/>
  <c r="AT256"/>
  <c r="AM255"/>
  <c r="AM254" s="1"/>
  <c r="AS206"/>
  <c r="AZ207"/>
  <c r="AT264"/>
  <c r="BA265"/>
  <c r="AM262"/>
  <c r="AM261" s="1"/>
  <c r="AM260" s="1"/>
  <c r="AM259" s="1"/>
  <c r="AT263"/>
  <c r="AT1229"/>
  <c r="AM1228"/>
  <c r="AM1227" s="1"/>
  <c r="AM1226" s="1"/>
  <c r="AM1225" s="1"/>
  <c r="AM1224" s="1"/>
  <c r="P513"/>
  <c r="P512" s="1"/>
  <c r="P511" s="1"/>
  <c r="P506" s="1"/>
  <c r="P505" s="1"/>
  <c r="P504" s="1"/>
  <c r="P430" s="1"/>
  <c r="T514"/>
  <c r="T513" s="1"/>
  <c r="T512" s="1"/>
  <c r="AZ779"/>
  <c r="AS778"/>
  <c r="AM133"/>
  <c r="AM132" s="1"/>
  <c r="AM131" s="1"/>
  <c r="AM130" s="1"/>
  <c r="AM129" s="1"/>
  <c r="AT134"/>
  <c r="AL87"/>
  <c r="AL86" s="1"/>
  <c r="AS88"/>
  <c r="AL57"/>
  <c r="AL56" s="1"/>
  <c r="AS58"/>
  <c r="AL1209"/>
  <c r="AL1208" s="1"/>
  <c r="AL1207" s="1"/>
  <c r="AL1202" s="1"/>
  <c r="AL1201" s="1"/>
  <c r="AS1210"/>
  <c r="BA1107"/>
  <c r="AT1106"/>
  <c r="AT1105" s="1"/>
  <c r="AT1096" s="1"/>
  <c r="AT670"/>
  <c r="AT669" s="1"/>
  <c r="AT668" s="1"/>
  <c r="AT667" s="1"/>
  <c r="BA671"/>
  <c r="AM1480"/>
  <c r="AM1479" s="1"/>
  <c r="AM1478" s="1"/>
  <c r="AM1477" s="1"/>
  <c r="AT1481"/>
  <c r="Y786"/>
  <c r="AE617"/>
  <c r="AE616" s="1"/>
  <c r="AE615" s="1"/>
  <c r="AE614" s="1"/>
  <c r="AL618"/>
  <c r="BA280"/>
  <c r="BA279" s="1"/>
  <c r="BA278" s="1"/>
  <c r="AM1405"/>
  <c r="AF1404"/>
  <c r="AF1403" s="1"/>
  <c r="AF1393" s="1"/>
  <c r="AF1392" s="1"/>
  <c r="AF1391" s="1"/>
  <c r="U1670"/>
  <c r="S1669"/>
  <c r="S1668" s="1"/>
  <c r="S1667" s="1"/>
  <c r="S1666" s="1"/>
  <c r="S1665" s="1"/>
  <c r="S1649" s="1"/>
  <c r="AB979"/>
  <c r="Z978"/>
  <c r="Z977" s="1"/>
  <c r="Z976" s="1"/>
  <c r="Z971" s="1"/>
  <c r="Z970" s="1"/>
  <c r="AL1428"/>
  <c r="AL1427" s="1"/>
  <c r="AS1429"/>
  <c r="AS1289"/>
  <c r="AL1288"/>
  <c r="AL1287" s="1"/>
  <c r="AT681"/>
  <c r="AM680"/>
  <c r="AM679" s="1"/>
  <c r="AM678" s="1"/>
  <c r="AM677" s="1"/>
  <c r="X1074"/>
  <c r="X880" s="1"/>
  <c r="AF1269"/>
  <c r="AF1249" s="1"/>
  <c r="AF1248" s="1"/>
  <c r="AF1246" s="1"/>
  <c r="X1593"/>
  <c r="X1592" s="1"/>
  <c r="X1591" s="1"/>
  <c r="V1592"/>
  <c r="V1591" s="1"/>
  <c r="V1590" s="1"/>
  <c r="V1589" s="1"/>
  <c r="AZ27"/>
  <c r="AZ26" s="1"/>
  <c r="BG28"/>
  <c r="R141"/>
  <c r="P140"/>
  <c r="P139" s="1"/>
  <c r="P138" s="1"/>
  <c r="P137" s="1"/>
  <c r="P136" s="1"/>
  <c r="P7" s="1"/>
  <c r="P1729" s="1"/>
  <c r="P6" s="1"/>
  <c r="AT1082"/>
  <c r="AT1081" s="1"/>
  <c r="AT1080" s="1"/>
  <c r="AT1075" s="1"/>
  <c r="BA1083"/>
  <c r="AZ59"/>
  <c r="BG60"/>
  <c r="X407"/>
  <c r="X396" s="1"/>
  <c r="X350" s="1"/>
  <c r="AS791"/>
  <c r="AS790" s="1"/>
  <c r="AZ792"/>
  <c r="AZ1034"/>
  <c r="AZ1033" s="1"/>
  <c r="BG1035"/>
  <c r="AL115"/>
  <c r="AL110" s="1"/>
  <c r="AL109" s="1"/>
  <c r="AL108" s="1"/>
  <c r="AL107" s="1"/>
  <c r="AS117"/>
  <c r="AT554"/>
  <c r="AM553"/>
  <c r="AM552" s="1"/>
  <c r="AM548" s="1"/>
  <c r="AT523"/>
  <c r="AM522"/>
  <c r="AM521" s="1"/>
  <c r="AS553"/>
  <c r="AS552" s="1"/>
  <c r="AZ554"/>
  <c r="AZ36"/>
  <c r="AS34"/>
  <c r="AE374"/>
  <c r="AE371" s="1"/>
  <c r="AE370" s="1"/>
  <c r="AE365" s="1"/>
  <c r="AE364" s="1"/>
  <c r="AL375"/>
  <c r="AG1700"/>
  <c r="AA787"/>
  <c r="AC787" s="1"/>
  <c r="BA841"/>
  <c r="BA840" s="1"/>
  <c r="BA836" s="1"/>
  <c r="BA835" s="1"/>
  <c r="BA834" s="1"/>
  <c r="BH842"/>
  <c r="AZ841"/>
  <c r="AZ840" s="1"/>
  <c r="BG842"/>
  <c r="AZ871"/>
  <c r="AS870"/>
  <c r="AS869" s="1"/>
  <c r="AS852" s="1"/>
  <c r="AS1232"/>
  <c r="AS1231" s="1"/>
  <c r="AS1230" s="1"/>
  <c r="AZ1233"/>
  <c r="AS1284"/>
  <c r="AS1283" s="1"/>
  <c r="AZ1285"/>
  <c r="AT414"/>
  <c r="AT413" s="1"/>
  <c r="AT412" s="1"/>
  <c r="BA415"/>
  <c r="Z705"/>
  <c r="AB705" s="1"/>
  <c r="X704"/>
  <c r="X703" s="1"/>
  <c r="X702" s="1"/>
  <c r="X701" s="1"/>
  <c r="Z709"/>
  <c r="Z708" s="1"/>
  <c r="Z707" s="1"/>
  <c r="Z706" s="1"/>
  <c r="AF1680"/>
  <c r="Y1679"/>
  <c r="Y1678" s="1"/>
  <c r="Y1677" s="1"/>
  <c r="BA871"/>
  <c r="AT870"/>
  <c r="AT869" s="1"/>
  <c r="AT852" s="1"/>
  <c r="AC1709"/>
  <c r="AC1708" s="1"/>
  <c r="AC1707" s="1"/>
  <c r="AC1706" s="1"/>
  <c r="AG1710"/>
  <c r="AS1157"/>
  <c r="AS1156" s="1"/>
  <c r="AS1155" s="1"/>
  <c r="AS1154" s="1"/>
  <c r="AZ1158"/>
  <c r="AT1718"/>
  <c r="AT1717" s="1"/>
  <c r="AT1716" s="1"/>
  <c r="AT1715" s="1"/>
  <c r="AT1714" s="1"/>
  <c r="AT1712" s="1"/>
  <c r="BA1719"/>
  <c r="U1683"/>
  <c r="U1682" s="1"/>
  <c r="U1681" s="1"/>
  <c r="Z1595"/>
  <c r="Z1594" s="1"/>
  <c r="Y733"/>
  <c r="Y732" s="1"/>
  <c r="Y731" s="1"/>
  <c r="Y730" s="1"/>
  <c r="Y729" s="1"/>
  <c r="W732"/>
  <c r="W731" s="1"/>
  <c r="W730" s="1"/>
  <c r="W729" s="1"/>
  <c r="Z1699"/>
  <c r="Z1698" s="1"/>
  <c r="Z1697" s="1"/>
  <c r="AB1596"/>
  <c r="AS1662"/>
  <c r="AS1661" s="1"/>
  <c r="AZ1663"/>
  <c r="U704"/>
  <c r="U703" s="1"/>
  <c r="U702" s="1"/>
  <c r="U701" s="1"/>
  <c r="U700" s="1"/>
  <c r="AS1684"/>
  <c r="AL1683"/>
  <c r="AL1682" s="1"/>
  <c r="AL1681" s="1"/>
  <c r="AS1687"/>
  <c r="AL1686"/>
  <c r="AL1685" s="1"/>
  <c r="AS376"/>
  <c r="AZ377"/>
  <c r="AT47"/>
  <c r="BA48"/>
  <c r="AS1277"/>
  <c r="AS1276" s="1"/>
  <c r="AZ1278"/>
  <c r="AT1500"/>
  <c r="AT1499" s="1"/>
  <c r="AT1488" s="1"/>
  <c r="BA1501"/>
  <c r="AS580"/>
  <c r="AS579" s="1"/>
  <c r="AS578" s="1"/>
  <c r="AZ581"/>
  <c r="AS1103"/>
  <c r="AS1102" s="1"/>
  <c r="AS1101" s="1"/>
  <c r="AZ1104"/>
  <c r="AS285"/>
  <c r="AS280" s="1"/>
  <c r="AS279" s="1"/>
  <c r="AS278" s="1"/>
  <c r="AZ286"/>
  <c r="X649"/>
  <c r="X648" s="1"/>
  <c r="V648"/>
  <c r="AC655"/>
  <c r="AE655" s="1"/>
  <c r="AE654" s="1"/>
  <c r="AE653" s="1"/>
  <c r="AA654"/>
  <c r="AA653" s="1"/>
  <c r="X799"/>
  <c r="X798" s="1"/>
  <c r="X797" s="1"/>
  <c r="X796" s="1"/>
  <c r="AB800"/>
  <c r="AI1710"/>
  <c r="AE1709"/>
  <c r="AE1708" s="1"/>
  <c r="AE1707" s="1"/>
  <c r="AE1706" s="1"/>
  <c r="X1699"/>
  <c r="X1698" s="1"/>
  <c r="X1697" s="1"/>
  <c r="AB1700"/>
  <c r="W705"/>
  <c r="AB710"/>
  <c r="W1684"/>
  <c r="W1683" s="1"/>
  <c r="W1682" s="1"/>
  <c r="W1681" s="1"/>
  <c r="W1676" s="1"/>
  <c r="U1676"/>
  <c r="U1675" s="1"/>
  <c r="AS1332"/>
  <c r="AS1331" s="1"/>
  <c r="AZ1333"/>
  <c r="AL201"/>
  <c r="AL198" s="1"/>
  <c r="AS202"/>
  <c r="AT201"/>
  <c r="AT198" s="1"/>
  <c r="AT197" s="1"/>
  <c r="BA202"/>
  <c r="AF1689"/>
  <c r="AF1688" s="1"/>
  <c r="AM1690"/>
  <c r="AG709"/>
  <c r="AG708" s="1"/>
  <c r="AG707" s="1"/>
  <c r="AG706" s="1"/>
  <c r="AF1704"/>
  <c r="AF1703" s="1"/>
  <c r="AF1702" s="1"/>
  <c r="AF1701" s="1"/>
  <c r="AE799"/>
  <c r="AE798" s="1"/>
  <c r="AE797" s="1"/>
  <c r="AE796" s="1"/>
  <c r="AB1709"/>
  <c r="AB1708" s="1"/>
  <c r="AB1707" s="1"/>
  <c r="AB1706" s="1"/>
  <c r="W140"/>
  <c r="W139" s="1"/>
  <c r="W138" s="1"/>
  <c r="W137" s="1"/>
  <c r="W136" s="1"/>
  <c r="W7" s="1"/>
  <c r="AE516"/>
  <c r="AE515" s="1"/>
  <c r="AS1541"/>
  <c r="AL1540"/>
  <c r="AL1539" s="1"/>
  <c r="AL1511" s="1"/>
  <c r="AL1510" s="1"/>
  <c r="AA1659"/>
  <c r="AA1658" s="1"/>
  <c r="AA1657" s="1"/>
  <c r="AA1652" s="1"/>
  <c r="AA1651" s="1"/>
  <c r="AC978"/>
  <c r="AC977" s="1"/>
  <c r="AC976" s="1"/>
  <c r="AC971" s="1"/>
  <c r="AC970" s="1"/>
  <c r="AG979"/>
  <c r="AI979" s="1"/>
  <c r="AA1595"/>
  <c r="AA1594" s="1"/>
  <c r="AA1590" s="1"/>
  <c r="AA1589" s="1"/>
  <c r="Y1595"/>
  <c r="Y1594" s="1"/>
  <c r="Y1590" s="1"/>
  <c r="Y1589" s="1"/>
  <c r="AC1596"/>
  <c r="X1598"/>
  <c r="X1597" s="1"/>
  <c r="AB1599"/>
  <c r="AA850"/>
  <c r="AA849" s="1"/>
  <c r="AA848" s="1"/>
  <c r="AA847" s="1"/>
  <c r="AA832" s="1"/>
  <c r="AL1269"/>
  <c r="AB651"/>
  <c r="AD651" s="1"/>
  <c r="AG517"/>
  <c r="AC851"/>
  <c r="AS795"/>
  <c r="AL794"/>
  <c r="AL793" s="1"/>
  <c r="AE978"/>
  <c r="AE977" s="1"/>
  <c r="AE976" s="1"/>
  <c r="AE971" s="1"/>
  <c r="AE970" s="1"/>
  <c r="V1659"/>
  <c r="V1658" s="1"/>
  <c r="V1657" s="1"/>
  <c r="V1652" s="1"/>
  <c r="V1651" s="1"/>
  <c r="AC799"/>
  <c r="AC798" s="1"/>
  <c r="AC797" s="1"/>
  <c r="AC796" s="1"/>
  <c r="AG800"/>
  <c r="AI800" s="1"/>
  <c r="AC1660"/>
  <c r="Z654"/>
  <c r="Z653" s="1"/>
  <c r="AS777"/>
  <c r="AL776"/>
  <c r="AL775" s="1"/>
  <c r="AL774" s="1"/>
  <c r="AL773" s="1"/>
  <c r="AE1592"/>
  <c r="AE1591" s="1"/>
  <c r="AL1259"/>
  <c r="AL1258" s="1"/>
  <c r="AS1260"/>
  <c r="AD1704"/>
  <c r="AD1703" s="1"/>
  <c r="AD1702" s="1"/>
  <c r="AD1701" s="1"/>
  <c r="AH1705"/>
  <c r="Z1176"/>
  <c r="Z1175" s="1"/>
  <c r="Z1174" s="1"/>
  <c r="Z1173" s="1"/>
  <c r="Z1172" s="1"/>
  <c r="AL151"/>
  <c r="AE150"/>
  <c r="AE149" s="1"/>
  <c r="AE148" s="1"/>
  <c r="AF1686"/>
  <c r="AF1685" s="1"/>
  <c r="AM1687"/>
  <c r="Z1709"/>
  <c r="Z1708" s="1"/>
  <c r="Z1707" s="1"/>
  <c r="Z1706" s="1"/>
  <c r="Z1675" s="1"/>
  <c r="AD1710"/>
  <c r="AF1710" s="1"/>
  <c r="AL1680"/>
  <c r="AE1679"/>
  <c r="AE1678" s="1"/>
  <c r="AE1677" s="1"/>
  <c r="Z1598"/>
  <c r="Z1597" s="1"/>
  <c r="AB655"/>
  <c r="AD655" s="1"/>
  <c r="AG1593"/>
  <c r="AI1593" s="1"/>
  <c r="AB1177"/>
  <c r="AD1177" s="1"/>
  <c r="AL886"/>
  <c r="AL885" s="1"/>
  <c r="AL884" s="1"/>
  <c r="AS887"/>
  <c r="U140"/>
  <c r="U139" s="1"/>
  <c r="U138" s="1"/>
  <c r="U137" s="1"/>
  <c r="U136" s="1"/>
  <c r="U7" s="1"/>
  <c r="Y141"/>
  <c r="AI710"/>
  <c r="AE709"/>
  <c r="AE708" s="1"/>
  <c r="AE707" s="1"/>
  <c r="AE706" s="1"/>
  <c r="AL815"/>
  <c r="AL814" s="1"/>
  <c r="AL813" s="1"/>
  <c r="AL812" s="1"/>
  <c r="AS816"/>
  <c r="X1660"/>
  <c r="T1659"/>
  <c r="T1658" s="1"/>
  <c r="T1657" s="1"/>
  <c r="T1652" s="1"/>
  <c r="T1651" s="1"/>
  <c r="T1649" s="1"/>
  <c r="AT691"/>
  <c r="AM690"/>
  <c r="AM689" s="1"/>
  <c r="AM688" s="1"/>
  <c r="AM687" s="1"/>
  <c r="AM666" s="1"/>
  <c r="Y651"/>
  <c r="AA651" s="1"/>
  <c r="BN113" l="1"/>
  <c r="BR113" s="1"/>
  <c r="BR114"/>
  <c r="BO575"/>
  <c r="BS576"/>
  <c r="BO281"/>
  <c r="BQ282"/>
  <c r="BQ281" s="1"/>
  <c r="BO685"/>
  <c r="BO684" s="1"/>
  <c r="BO683" s="1"/>
  <c r="BO682" s="1"/>
  <c r="BQ686"/>
  <c r="BQ685" s="1"/>
  <c r="BQ684" s="1"/>
  <c r="BQ683" s="1"/>
  <c r="BQ682" s="1"/>
  <c r="BO447"/>
  <c r="BO446" s="1"/>
  <c r="BO445" s="1"/>
  <c r="BQ448"/>
  <c r="BQ447" s="1"/>
  <c r="BQ446" s="1"/>
  <c r="BQ445" s="1"/>
  <c r="BN208"/>
  <c r="BR208" s="1"/>
  <c r="BR209"/>
  <c r="BO243"/>
  <c r="BS244"/>
  <c r="BO62"/>
  <c r="BS62" s="1"/>
  <c r="BS63"/>
  <c r="BN1088"/>
  <c r="BR1089"/>
  <c r="BS1693"/>
  <c r="BQ1692"/>
  <c r="BQ1103"/>
  <c r="BS1104"/>
  <c r="BQ463"/>
  <c r="BS464"/>
  <c r="BN972"/>
  <c r="BR972" s="1"/>
  <c r="BR973"/>
  <c r="AZ1647"/>
  <c r="AS1646"/>
  <c r="AS1645" s="1"/>
  <c r="AS1644" s="1"/>
  <c r="AS1643" s="1"/>
  <c r="AC1598"/>
  <c r="AC1597" s="1"/>
  <c r="BO905"/>
  <c r="BS905" s="1"/>
  <c r="BS906"/>
  <c r="BN1671"/>
  <c r="BR1671" s="1"/>
  <c r="BR1672"/>
  <c r="BN1694"/>
  <c r="BR1694" s="1"/>
  <c r="BR1695"/>
  <c r="BO1087"/>
  <c r="BS1087" s="1"/>
  <c r="BS1088"/>
  <c r="BN1027"/>
  <c r="BR1027" s="1"/>
  <c r="BR1028"/>
  <c r="BN167"/>
  <c r="BR167" s="1"/>
  <c r="BR168"/>
  <c r="BN823"/>
  <c r="BR824"/>
  <c r="BN1430"/>
  <c r="BR1430" s="1"/>
  <c r="BR1431"/>
  <c r="BN1120"/>
  <c r="BR1121"/>
  <c r="BN536"/>
  <c r="BR536" s="1"/>
  <c r="BR537"/>
  <c r="BN81"/>
  <c r="BR81" s="1"/>
  <c r="BR82"/>
  <c r="BN1204"/>
  <c r="BR1205"/>
  <c r="BN1003"/>
  <c r="BR1003" s="1"/>
  <c r="BR1004"/>
  <c r="BN905"/>
  <c r="BR905" s="1"/>
  <c r="BR906"/>
  <c r="BO536"/>
  <c r="BS536" s="1"/>
  <c r="BS537"/>
  <c r="BO1569"/>
  <c r="BS1569" s="1"/>
  <c r="BS1570"/>
  <c r="BO69"/>
  <c r="BS69" s="1"/>
  <c r="BS70"/>
  <c r="BN1445"/>
  <c r="BR1445" s="1"/>
  <c r="BR1446"/>
  <c r="BN1634"/>
  <c r="BR1634" s="1"/>
  <c r="BR1635"/>
  <c r="BO1051"/>
  <c r="BS1051" s="1"/>
  <c r="BS1052"/>
  <c r="BO91"/>
  <c r="BS91" s="1"/>
  <c r="BS92"/>
  <c r="BN1584"/>
  <c r="BR1584" s="1"/>
  <c r="BR1585"/>
  <c r="BN1613"/>
  <c r="BR1614"/>
  <c r="BN597"/>
  <c r="BR598"/>
  <c r="BN611"/>
  <c r="BR611" s="1"/>
  <c r="BR612"/>
  <c r="BN1214"/>
  <c r="BR1214" s="1"/>
  <c r="BR1215"/>
  <c r="BO471"/>
  <c r="BS471" s="1"/>
  <c r="BS472"/>
  <c r="BN913"/>
  <c r="BR913" s="1"/>
  <c r="BR914"/>
  <c r="BN380"/>
  <c r="BR381"/>
  <c r="BN734"/>
  <c r="BR734" s="1"/>
  <c r="BR735"/>
  <c r="BO287"/>
  <c r="BS287" s="1"/>
  <c r="BS290"/>
  <c r="BN890"/>
  <c r="BR890" s="1"/>
  <c r="BR891"/>
  <c r="BP462"/>
  <c r="BR463"/>
  <c r="BO807"/>
  <c r="BN1326"/>
  <c r="BR1327"/>
  <c r="BN1419"/>
  <c r="BR1420"/>
  <c r="BO1543"/>
  <c r="BS1544"/>
  <c r="BO556"/>
  <c r="BS557"/>
  <c r="BN447"/>
  <c r="BR448"/>
  <c r="BN761"/>
  <c r="BR762"/>
  <c r="BN609"/>
  <c r="BR610"/>
  <c r="BN145"/>
  <c r="BR146"/>
  <c r="BO609"/>
  <c r="BO608" s="1"/>
  <c r="BQ610"/>
  <c r="BQ609" s="1"/>
  <c r="BQ608" s="1"/>
  <c r="BN92"/>
  <c r="BR93"/>
  <c r="BP1161"/>
  <c r="BR1161" s="1"/>
  <c r="BR1162"/>
  <c r="BN293"/>
  <c r="BR294"/>
  <c r="BH546"/>
  <c r="BA545"/>
  <c r="BA544" s="1"/>
  <c r="BA543" s="1"/>
  <c r="BA542" s="1"/>
  <c r="BO1141"/>
  <c r="BS1141" s="1"/>
  <c r="BS1142"/>
  <c r="BO1694"/>
  <c r="BS1694" s="1"/>
  <c r="BS1695"/>
  <c r="BN153"/>
  <c r="BR153" s="1"/>
  <c r="BR154"/>
  <c r="BN1463"/>
  <c r="BR1463" s="1"/>
  <c r="BR1464"/>
  <c r="BO793"/>
  <c r="BS793" s="1"/>
  <c r="BS794"/>
  <c r="BO1563"/>
  <c r="BS1563" s="1"/>
  <c r="BS1564"/>
  <c r="BN409"/>
  <c r="BR410"/>
  <c r="BN604"/>
  <c r="BR605"/>
  <c r="BN471"/>
  <c r="BR471" s="1"/>
  <c r="BR472"/>
  <c r="BO1129"/>
  <c r="BS1129" s="1"/>
  <c r="BS1130"/>
  <c r="BO781"/>
  <c r="BS781" s="1"/>
  <c r="BS782"/>
  <c r="BO164"/>
  <c r="BS164" s="1"/>
  <c r="BS165"/>
  <c r="BO996"/>
  <c r="BS996" s="1"/>
  <c r="BS997"/>
  <c r="BQ1099"/>
  <c r="BS1100"/>
  <c r="BN1462"/>
  <c r="BG1461"/>
  <c r="BG1460" s="1"/>
  <c r="AS756"/>
  <c r="AS755" s="1"/>
  <c r="AS754" s="1"/>
  <c r="AS753" s="1"/>
  <c r="AS752" s="1"/>
  <c r="AZ757"/>
  <c r="BQ807"/>
  <c r="AE1599"/>
  <c r="BN192"/>
  <c r="BR192" s="1"/>
  <c r="BR193"/>
  <c r="BN455"/>
  <c r="BR455" s="1"/>
  <c r="BR456"/>
  <c r="BN1142"/>
  <c r="BR1143"/>
  <c r="BO119"/>
  <c r="BO118" s="1"/>
  <c r="BQ120"/>
  <c r="BQ119" s="1"/>
  <c r="BQ118" s="1"/>
  <c r="BO466"/>
  <c r="BS467"/>
  <c r="BN1516"/>
  <c r="BR1517"/>
  <c r="BN255"/>
  <c r="BR256"/>
  <c r="BN1099"/>
  <c r="BN1098" s="1"/>
  <c r="BN1097" s="1"/>
  <c r="BP1100"/>
  <c r="BO217"/>
  <c r="BS218"/>
  <c r="BO855"/>
  <c r="BO854" s="1"/>
  <c r="BO853" s="1"/>
  <c r="BQ856"/>
  <c r="BQ855" s="1"/>
  <c r="BQ854" s="1"/>
  <c r="BQ853" s="1"/>
  <c r="BQ852" s="1"/>
  <c r="BO1215"/>
  <c r="BS1216"/>
  <c r="V517"/>
  <c r="T516"/>
  <c r="T515" s="1"/>
  <c r="T511" s="1"/>
  <c r="T506" s="1"/>
  <c r="T505" s="1"/>
  <c r="T504" s="1"/>
  <c r="T430" s="1"/>
  <c r="BQ1497"/>
  <c r="BS1498"/>
  <c r="BN1217"/>
  <c r="BR1217" s="1"/>
  <c r="BR1218"/>
  <c r="BN679"/>
  <c r="BR680"/>
  <c r="BN23"/>
  <c r="BR23" s="1"/>
  <c r="BR24"/>
  <c r="BO1242"/>
  <c r="BS1242" s="1"/>
  <c r="BS1243"/>
  <c r="BO1545"/>
  <c r="BS1545" s="1"/>
  <c r="BS1546"/>
  <c r="BN194"/>
  <c r="BR194" s="1"/>
  <c r="BR195"/>
  <c r="BN1030"/>
  <c r="BR1030" s="1"/>
  <c r="BR1031"/>
  <c r="BN781"/>
  <c r="BR781" s="1"/>
  <c r="BR782"/>
  <c r="BN355"/>
  <c r="BR356"/>
  <c r="BN1376"/>
  <c r="BR1377"/>
  <c r="BN897"/>
  <c r="BR897" s="1"/>
  <c r="BR898"/>
  <c r="BO948"/>
  <c r="BS948" s="1"/>
  <c r="BS949"/>
  <c r="BO1126"/>
  <c r="BS1126" s="1"/>
  <c r="BS1127"/>
  <c r="BN221"/>
  <c r="BR221" s="1"/>
  <c r="BR222"/>
  <c r="BN1051"/>
  <c r="BR1051" s="1"/>
  <c r="BR1052"/>
  <c r="BN1227"/>
  <c r="BR1228"/>
  <c r="BN993"/>
  <c r="BR993" s="1"/>
  <c r="BR994"/>
  <c r="BN818"/>
  <c r="BR819"/>
  <c r="BO1006"/>
  <c r="BS1006" s="1"/>
  <c r="BS1007"/>
  <c r="BN1631"/>
  <c r="BR1631" s="1"/>
  <c r="BR1632"/>
  <c r="BO224"/>
  <c r="BS224" s="1"/>
  <c r="BS225"/>
  <c r="BN1081"/>
  <c r="BR1082"/>
  <c r="BN508"/>
  <c r="BR509"/>
  <c r="BN367"/>
  <c r="BR368"/>
  <c r="BQ1161"/>
  <c r="BS1161" s="1"/>
  <c r="BS1162"/>
  <c r="BO1018"/>
  <c r="BS1018" s="1"/>
  <c r="BS1019"/>
  <c r="BN1482"/>
  <c r="BR1482" s="1"/>
  <c r="BR1483"/>
  <c r="BO932"/>
  <c r="BS932" s="1"/>
  <c r="BS933"/>
  <c r="BN928"/>
  <c r="BR928" s="1"/>
  <c r="BR929"/>
  <c r="BN69"/>
  <c r="BR69" s="1"/>
  <c r="BR70"/>
  <c r="BN713"/>
  <c r="BR714"/>
  <c r="BN1006"/>
  <c r="BR1006" s="1"/>
  <c r="BR1007"/>
  <c r="BN1563"/>
  <c r="BR1563" s="1"/>
  <c r="BR1564"/>
  <c r="BO167"/>
  <c r="BS167" s="1"/>
  <c r="BS168"/>
  <c r="BP1691"/>
  <c r="BR1692"/>
  <c r="BQ1235"/>
  <c r="BQ1234" s="1"/>
  <c r="BO152"/>
  <c r="BN981"/>
  <c r="BR982"/>
  <c r="BO988"/>
  <c r="BO987" s="1"/>
  <c r="BO986" s="1"/>
  <c r="BQ989"/>
  <c r="BQ988" s="1"/>
  <c r="BQ987" s="1"/>
  <c r="BQ986" s="1"/>
  <c r="BO1078"/>
  <c r="BO1077" s="1"/>
  <c r="BO1076" s="1"/>
  <c r="BQ1079"/>
  <c r="BQ1078" s="1"/>
  <c r="BQ1077" s="1"/>
  <c r="BQ1076" s="1"/>
  <c r="BO612"/>
  <c r="BO611" s="1"/>
  <c r="BQ613"/>
  <c r="BQ612" s="1"/>
  <c r="BQ611" s="1"/>
  <c r="BO1238"/>
  <c r="BO1235" s="1"/>
  <c r="BO1234" s="1"/>
  <c r="BQ1239"/>
  <c r="BQ1238" s="1"/>
  <c r="BN1386"/>
  <c r="BR1386" s="1"/>
  <c r="BR1387"/>
  <c r="BN12"/>
  <c r="BR13"/>
  <c r="BN1522"/>
  <c r="BR1523"/>
  <c r="BO30"/>
  <c r="BQ31"/>
  <c r="BQ30" s="1"/>
  <c r="BN961"/>
  <c r="BR962"/>
  <c r="BO54"/>
  <c r="BS55"/>
  <c r="BN545"/>
  <c r="BR546"/>
  <c r="AS771"/>
  <c r="AS770" s="1"/>
  <c r="AS769" s="1"/>
  <c r="AS768" s="1"/>
  <c r="AZ772"/>
  <c r="BH285"/>
  <c r="BO286"/>
  <c r="BO1217"/>
  <c r="BS1217" s="1"/>
  <c r="BS1218"/>
  <c r="BN987"/>
  <c r="BR988"/>
  <c r="BN118"/>
  <c r="BR118" s="1"/>
  <c r="BR119"/>
  <c r="BN866"/>
  <c r="BR866" s="1"/>
  <c r="BR867"/>
  <c r="BN1116"/>
  <c r="BR1117"/>
  <c r="BN1618"/>
  <c r="BR1619"/>
  <c r="BN1557"/>
  <c r="BR1558"/>
  <c r="BO1325"/>
  <c r="BS1325" s="1"/>
  <c r="BS1326"/>
  <c r="BO1304"/>
  <c r="BS1304" s="1"/>
  <c r="BS1305"/>
  <c r="BO1331"/>
  <c r="BS1331" s="1"/>
  <c r="BS1332"/>
  <c r="BN1273"/>
  <c r="BR1273" s="1"/>
  <c r="BR1274"/>
  <c r="BN518"/>
  <c r="BR518" s="1"/>
  <c r="BR519"/>
  <c r="BO1033"/>
  <c r="BS1033" s="1"/>
  <c r="BS1034"/>
  <c r="BO161"/>
  <c r="BS161" s="1"/>
  <c r="BS162"/>
  <c r="BN1308"/>
  <c r="BR1308" s="1"/>
  <c r="BR1309"/>
  <c r="BO993"/>
  <c r="BS993" s="1"/>
  <c r="BS994"/>
  <c r="BN342"/>
  <c r="BR343"/>
  <c r="BO1003"/>
  <c r="BS1003" s="1"/>
  <c r="BS1004"/>
  <c r="BO1030"/>
  <c r="BS1030" s="1"/>
  <c r="BS1031"/>
  <c r="BQ1090"/>
  <c r="BS1090" s="1"/>
  <c r="BS1091"/>
  <c r="AE1075"/>
  <c r="AE1074" s="1"/>
  <c r="AM1269"/>
  <c r="BQ152"/>
  <c r="BN1638"/>
  <c r="BR1639"/>
  <c r="BQ319"/>
  <c r="BQ318" s="1"/>
  <c r="BQ322"/>
  <c r="BO313"/>
  <c r="BO312" s="1"/>
  <c r="BQ314"/>
  <c r="BN313"/>
  <c r="BG841"/>
  <c r="BG840" s="1"/>
  <c r="BN842"/>
  <c r="BG281"/>
  <c r="BN282"/>
  <c r="BG75"/>
  <c r="BG74" s="1"/>
  <c r="BN76"/>
  <c r="BH257"/>
  <c r="BO258"/>
  <c r="BH1655"/>
  <c r="BH1654" s="1"/>
  <c r="BH1653" s="1"/>
  <c r="BO1656"/>
  <c r="BG1449"/>
  <c r="BG1448" s="1"/>
  <c r="BN1450"/>
  <c r="BH1329"/>
  <c r="BH1328" s="1"/>
  <c r="BO1330"/>
  <c r="BG1655"/>
  <c r="BG1654" s="1"/>
  <c r="BG1653" s="1"/>
  <c r="BN1656"/>
  <c r="BG1169"/>
  <c r="BG1168" s="1"/>
  <c r="BG1167" s="1"/>
  <c r="BG1166" s="1"/>
  <c r="BG1165" s="1"/>
  <c r="BN1170"/>
  <c r="BH756"/>
  <c r="BH755" s="1"/>
  <c r="BH754" s="1"/>
  <c r="BH753" s="1"/>
  <c r="BH752" s="1"/>
  <c r="BO757"/>
  <c r="BH150"/>
  <c r="BH149" s="1"/>
  <c r="BH148" s="1"/>
  <c r="BH147" s="1"/>
  <c r="BO151"/>
  <c r="BG1605"/>
  <c r="BN1606"/>
  <c r="BH1605"/>
  <c r="BH1600" s="1"/>
  <c r="BO1606"/>
  <c r="BH1585"/>
  <c r="BH1584" s="1"/>
  <c r="BO1586"/>
  <c r="BH208"/>
  <c r="BH205" s="1"/>
  <c r="BO209"/>
  <c r="BH1112"/>
  <c r="BH1111" s="1"/>
  <c r="BO1113"/>
  <c r="BH416"/>
  <c r="BO417"/>
  <c r="BH171"/>
  <c r="BH170" s="1"/>
  <c r="BO172"/>
  <c r="BG719"/>
  <c r="BG718" s="1"/>
  <c r="BG717" s="1"/>
  <c r="BG716" s="1"/>
  <c r="BN720"/>
  <c r="BG1019"/>
  <c r="BG1018" s="1"/>
  <c r="BN1020"/>
  <c r="BH343"/>
  <c r="BH342" s="1"/>
  <c r="BH341" s="1"/>
  <c r="BO344"/>
  <c r="BH886"/>
  <c r="BH885" s="1"/>
  <c r="BH884" s="1"/>
  <c r="BO887"/>
  <c r="X1670"/>
  <c r="V1669"/>
  <c r="V1668" s="1"/>
  <c r="V1667" s="1"/>
  <c r="V1666" s="1"/>
  <c r="V1665" s="1"/>
  <c r="V1649" s="1"/>
  <c r="BA459"/>
  <c r="BH460"/>
  <c r="BG1513"/>
  <c r="BG1512" s="1"/>
  <c r="BN1514"/>
  <c r="BH1206"/>
  <c r="BA1205"/>
  <c r="BA1204" s="1"/>
  <c r="BA1203" s="1"/>
  <c r="BA1202" s="1"/>
  <c r="BA1201" s="1"/>
  <c r="BH1028"/>
  <c r="BH1027" s="1"/>
  <c r="BO1029"/>
  <c r="BG1106"/>
  <c r="BG1105" s="1"/>
  <c r="BN1107"/>
  <c r="BA587"/>
  <c r="AT586"/>
  <c r="AT583" s="1"/>
  <c r="AT582" s="1"/>
  <c r="AE547"/>
  <c r="BG531"/>
  <c r="BG530" s="1"/>
  <c r="BN532"/>
  <c r="BG1395"/>
  <c r="BG1394" s="1"/>
  <c r="BN1396"/>
  <c r="BH410"/>
  <c r="BH409" s="1"/>
  <c r="BH408" s="1"/>
  <c r="BO411"/>
  <c r="BH34"/>
  <c r="BO36"/>
  <c r="BH192"/>
  <c r="BO193"/>
  <c r="BH199"/>
  <c r="BO200"/>
  <c r="BH283"/>
  <c r="BH280" s="1"/>
  <c r="BH279" s="1"/>
  <c r="BH278" s="1"/>
  <c r="BO284"/>
  <c r="BH1619"/>
  <c r="BO1620"/>
  <c r="BG1480"/>
  <c r="BG1479" s="1"/>
  <c r="BN1481"/>
  <c r="BG1425"/>
  <c r="BG1424" s="1"/>
  <c r="BN1426"/>
  <c r="BH295"/>
  <c r="BH294" s="1"/>
  <c r="BH293" s="1"/>
  <c r="BH292" s="1"/>
  <c r="BO296"/>
  <c r="BH1558"/>
  <c r="BH1557" s="1"/>
  <c r="BH1556" s="1"/>
  <c r="BO1559"/>
  <c r="BH1726"/>
  <c r="BH1725" s="1"/>
  <c r="BH1724" s="1"/>
  <c r="BH1723" s="1"/>
  <c r="BH1721" s="1"/>
  <c r="BO1727"/>
  <c r="BH1000"/>
  <c r="BH999" s="1"/>
  <c r="BO1002"/>
  <c r="BG1329"/>
  <c r="BG1328" s="1"/>
  <c r="BN1330"/>
  <c r="BH1582"/>
  <c r="BH1581" s="1"/>
  <c r="BO1583"/>
  <c r="BH1484"/>
  <c r="BA1483"/>
  <c r="BA1482" s="1"/>
  <c r="BH1446"/>
  <c r="BH1445" s="1"/>
  <c r="BO1447"/>
  <c r="BG133"/>
  <c r="BG132" s="1"/>
  <c r="BG131" s="1"/>
  <c r="BG130" s="1"/>
  <c r="BG129" s="1"/>
  <c r="BN134"/>
  <c r="AZ1244"/>
  <c r="AS1243"/>
  <c r="AS1242" s="1"/>
  <c r="AT1025"/>
  <c r="AT1024" s="1"/>
  <c r="BA1026"/>
  <c r="AZ561"/>
  <c r="AZ560" s="1"/>
  <c r="BG562"/>
  <c r="AS183"/>
  <c r="AS182" s="1"/>
  <c r="AS181" s="1"/>
  <c r="AS180" s="1"/>
  <c r="AZ184"/>
  <c r="AA594"/>
  <c r="AA593" s="1"/>
  <c r="AA592" s="1"/>
  <c r="AA591" s="1"/>
  <c r="AA540" s="1"/>
  <c r="AC595"/>
  <c r="BA223"/>
  <c r="AT222"/>
  <c r="AT221" s="1"/>
  <c r="BG59"/>
  <c r="BN60"/>
  <c r="BH841"/>
  <c r="BH840" s="1"/>
  <c r="BH836" s="1"/>
  <c r="BH835" s="1"/>
  <c r="BH834" s="1"/>
  <c r="BO842"/>
  <c r="BG1034"/>
  <c r="BG1033" s="1"/>
  <c r="BN1035"/>
  <c r="BG922"/>
  <c r="BG921" s="1"/>
  <c r="BN924"/>
  <c r="BH300"/>
  <c r="BO301"/>
  <c r="BH126"/>
  <c r="BH125" s="1"/>
  <c r="BH124" s="1"/>
  <c r="BH123" s="1"/>
  <c r="BH122" s="1"/>
  <c r="BO127"/>
  <c r="BH1632"/>
  <c r="BH1631" s="1"/>
  <c r="BO1633"/>
  <c r="BG241"/>
  <c r="BN242"/>
  <c r="BG926"/>
  <c r="BG925" s="1"/>
  <c r="BN927"/>
  <c r="BG217"/>
  <c r="BG216" s="1"/>
  <c r="BN218"/>
  <c r="BG1281"/>
  <c r="BG1280" s="1"/>
  <c r="BN1282"/>
  <c r="BG1718"/>
  <c r="BG1717" s="1"/>
  <c r="BG1716" s="1"/>
  <c r="BG1715" s="1"/>
  <c r="BG1714" s="1"/>
  <c r="BG1712" s="1"/>
  <c r="BN1719"/>
  <c r="BG588"/>
  <c r="BN590"/>
  <c r="BH981"/>
  <c r="BH980" s="1"/>
  <c r="BO982"/>
  <c r="BH115"/>
  <c r="BO117"/>
  <c r="BG54"/>
  <c r="BG53" s="1"/>
  <c r="BN55"/>
  <c r="BH791"/>
  <c r="BH790" s="1"/>
  <c r="BO792"/>
  <c r="BH588"/>
  <c r="BO590"/>
  <c r="BH776"/>
  <c r="BO777"/>
  <c r="BH748"/>
  <c r="BO749"/>
  <c r="BH435"/>
  <c r="BH434" s="1"/>
  <c r="BH433" s="1"/>
  <c r="BH432" s="1"/>
  <c r="BO436"/>
  <c r="AA647"/>
  <c r="AC647" s="1"/>
  <c r="AC646" s="1"/>
  <c r="Y646"/>
  <c r="AS322"/>
  <c r="AS321" s="1"/>
  <c r="AZ323"/>
  <c r="BA599"/>
  <c r="AT598"/>
  <c r="AT597" s="1"/>
  <c r="AT596" s="1"/>
  <c r="W1704"/>
  <c r="W1703" s="1"/>
  <c r="W1702" s="1"/>
  <c r="W1701" s="1"/>
  <c r="W1675" s="1"/>
  <c r="AA1705"/>
  <c r="BH531"/>
  <c r="BH530" s="1"/>
  <c r="BO532"/>
  <c r="BG126"/>
  <c r="BG125" s="1"/>
  <c r="BG124" s="1"/>
  <c r="BG123" s="1"/>
  <c r="BG122" s="1"/>
  <c r="BN127"/>
  <c r="BG467"/>
  <c r="AZ466"/>
  <c r="AZ465" s="1"/>
  <c r="BH32"/>
  <c r="BO33"/>
  <c r="BG1609"/>
  <c r="BG1608" s="1"/>
  <c r="BG1607" s="1"/>
  <c r="BN1610"/>
  <c r="BG1570"/>
  <c r="BG1569" s="1"/>
  <c r="BN1571"/>
  <c r="BA892"/>
  <c r="AT891"/>
  <c r="AT890" s="1"/>
  <c r="AT889" s="1"/>
  <c r="AT883" s="1"/>
  <c r="AT882" s="1"/>
  <c r="BA1622"/>
  <c r="AT1621"/>
  <c r="AT1618" s="1"/>
  <c r="AT1617" s="1"/>
  <c r="BH761"/>
  <c r="BH760" s="1"/>
  <c r="BH759" s="1"/>
  <c r="BH758" s="1"/>
  <c r="BO762"/>
  <c r="V514"/>
  <c r="X514" s="1"/>
  <c r="BH607"/>
  <c r="BG27"/>
  <c r="BG26" s="1"/>
  <c r="BN28"/>
  <c r="BH77"/>
  <c r="BH74" s="1"/>
  <c r="BO78"/>
  <c r="BH400"/>
  <c r="BH399" s="1"/>
  <c r="BH398" s="1"/>
  <c r="BH397" s="1"/>
  <c r="BO401"/>
  <c r="BH1395"/>
  <c r="BH1394" s="1"/>
  <c r="BO1396"/>
  <c r="BG1500"/>
  <c r="BG1499" s="1"/>
  <c r="BN1501"/>
  <c r="BG1025"/>
  <c r="BG1024" s="1"/>
  <c r="BN1026"/>
  <c r="BG319"/>
  <c r="BG318" s="1"/>
  <c r="BN320"/>
  <c r="BR320" s="1"/>
  <c r="BG697"/>
  <c r="BG696" s="1"/>
  <c r="BG695" s="1"/>
  <c r="BN698"/>
  <c r="BG855"/>
  <c r="BG854" s="1"/>
  <c r="BG853" s="1"/>
  <c r="BN856"/>
  <c r="BH1169"/>
  <c r="BH1168" s="1"/>
  <c r="BH1167" s="1"/>
  <c r="BH1166" s="1"/>
  <c r="BH1165" s="1"/>
  <c r="BO1170"/>
  <c r="BH486"/>
  <c r="BH483" s="1"/>
  <c r="BO487"/>
  <c r="BG1127"/>
  <c r="BG1126" s="1"/>
  <c r="BG1114" s="1"/>
  <c r="BN1128"/>
  <c r="BG742"/>
  <c r="BG741" s="1"/>
  <c r="BG740" s="1"/>
  <c r="BN743"/>
  <c r="BG302"/>
  <c r="BN303"/>
  <c r="BG45"/>
  <c r="BN46"/>
  <c r="BA339"/>
  <c r="BA338" s="1"/>
  <c r="BA340"/>
  <c r="BG575"/>
  <c r="BG574" s="1"/>
  <c r="BN576"/>
  <c r="BH87"/>
  <c r="BH86" s="1"/>
  <c r="BO88"/>
  <c r="BG1271"/>
  <c r="BG1270" s="1"/>
  <c r="BN1272"/>
  <c r="Y513"/>
  <c r="Y512" s="1"/>
  <c r="Y511" s="1"/>
  <c r="Y506" s="1"/>
  <c r="Y505" s="1"/>
  <c r="Y504" s="1"/>
  <c r="AC514"/>
  <c r="AS306"/>
  <c r="AZ307"/>
  <c r="BG622"/>
  <c r="AZ621"/>
  <c r="AZ620" s="1"/>
  <c r="AZ619" s="1"/>
  <c r="AC1176"/>
  <c r="AC1175" s="1"/>
  <c r="AC1174" s="1"/>
  <c r="AC1173" s="1"/>
  <c r="AC1172" s="1"/>
  <c r="AC880" s="1"/>
  <c r="AG1177"/>
  <c r="AS724"/>
  <c r="AS723" s="1"/>
  <c r="AS722" s="1"/>
  <c r="AS721" s="1"/>
  <c r="AZ725"/>
  <c r="BH1517"/>
  <c r="BA1516"/>
  <c r="BA1515" s="1"/>
  <c r="AE880"/>
  <c r="BO607"/>
  <c r="BH1491"/>
  <c r="BH1490" s="1"/>
  <c r="BH1489" s="1"/>
  <c r="BO1492"/>
  <c r="BG1491"/>
  <c r="BG1490" s="1"/>
  <c r="BG1489" s="1"/>
  <c r="BN1492"/>
  <c r="AZ1497"/>
  <c r="AZ1496" s="1"/>
  <c r="AZ1488" s="1"/>
  <c r="BG1498"/>
  <c r="BG214"/>
  <c r="AZ213"/>
  <c r="Q1729"/>
  <c r="V850"/>
  <c r="V849" s="1"/>
  <c r="V848" s="1"/>
  <c r="V847" s="1"/>
  <c r="V832" s="1"/>
  <c r="V1629"/>
  <c r="V1628" s="1"/>
  <c r="V1627" s="1"/>
  <c r="V1616" s="1"/>
  <c r="V1588" s="1"/>
  <c r="V1380" s="1"/>
  <c r="AM185"/>
  <c r="Z732"/>
  <c r="Z731" s="1"/>
  <c r="Z730" s="1"/>
  <c r="Z729" s="1"/>
  <c r="BA47"/>
  <c r="BH48"/>
  <c r="AZ553"/>
  <c r="AZ552" s="1"/>
  <c r="BG554"/>
  <c r="AZ791"/>
  <c r="AZ790" s="1"/>
  <c r="BG792"/>
  <c r="AT778"/>
  <c r="AT775" s="1"/>
  <c r="AT774" s="1"/>
  <c r="AT773" s="1"/>
  <c r="BA779"/>
  <c r="AT580"/>
  <c r="AT579" s="1"/>
  <c r="AT578" s="1"/>
  <c r="BA581"/>
  <c r="AL414"/>
  <c r="AL413" s="1"/>
  <c r="AL412" s="1"/>
  <c r="AS415"/>
  <c r="AL160"/>
  <c r="AE159"/>
  <c r="AE158" s="1"/>
  <c r="AE152" s="1"/>
  <c r="AE147" s="1"/>
  <c r="BA191"/>
  <c r="AT190"/>
  <c r="AT187" s="1"/>
  <c r="AT186" s="1"/>
  <c r="AL1252"/>
  <c r="AL1251" s="1"/>
  <c r="AS1253"/>
  <c r="U1550"/>
  <c r="U1549" s="1"/>
  <c r="U1548" s="1"/>
  <c r="U1509" s="1"/>
  <c r="U1380" s="1"/>
  <c r="V647"/>
  <c r="V646" s="1"/>
  <c r="V645" s="1"/>
  <c r="V644" s="1"/>
  <c r="V643" s="1"/>
  <c r="V601" s="1"/>
  <c r="T646"/>
  <c r="T645" s="1"/>
  <c r="T644" s="1"/>
  <c r="T643" s="1"/>
  <c r="T601" s="1"/>
  <c r="AS551"/>
  <c r="AL550"/>
  <c r="AL549" s="1"/>
  <c r="AL548" s="1"/>
  <c r="AS33"/>
  <c r="AL32"/>
  <c r="BA1253"/>
  <c r="AT1252"/>
  <c r="AT1251" s="1"/>
  <c r="AT1250" s="1"/>
  <c r="AS523"/>
  <c r="AL522"/>
  <c r="AL521" s="1"/>
  <c r="V513"/>
  <c r="V512" s="1"/>
  <c r="AS1602"/>
  <c r="AL1601"/>
  <c r="AL1600" s="1"/>
  <c r="Z880"/>
  <c r="AL197"/>
  <c r="AZ285"/>
  <c r="AZ280" s="1"/>
  <c r="AZ279" s="1"/>
  <c r="AZ278" s="1"/>
  <c r="BG286"/>
  <c r="AZ580"/>
  <c r="AZ579" s="1"/>
  <c r="AZ578" s="1"/>
  <c r="BG581"/>
  <c r="AA733"/>
  <c r="AZ1157"/>
  <c r="AZ1156" s="1"/>
  <c r="AZ1155" s="1"/>
  <c r="AZ1154" s="1"/>
  <c r="BG1158"/>
  <c r="BA414"/>
  <c r="BA413" s="1"/>
  <c r="BA412" s="1"/>
  <c r="BH415"/>
  <c r="AZ1232"/>
  <c r="AZ1231" s="1"/>
  <c r="AZ1230" s="1"/>
  <c r="BG1233"/>
  <c r="AA786"/>
  <c r="AE787"/>
  <c r="BA1082"/>
  <c r="BA1081" s="1"/>
  <c r="BA1080" s="1"/>
  <c r="BA1075" s="1"/>
  <c r="BH1083"/>
  <c r="R140"/>
  <c r="R139" s="1"/>
  <c r="R138" s="1"/>
  <c r="R137" s="1"/>
  <c r="R136" s="1"/>
  <c r="R7" s="1"/>
  <c r="Z1593"/>
  <c r="AS1428"/>
  <c r="AS1427" s="1"/>
  <c r="AZ1429"/>
  <c r="AB978"/>
  <c r="AB977" s="1"/>
  <c r="AB976" s="1"/>
  <c r="AB971" s="1"/>
  <c r="AB970" s="1"/>
  <c r="BA1106"/>
  <c r="BA1105" s="1"/>
  <c r="BH1107"/>
  <c r="BA264"/>
  <c r="BH265"/>
  <c r="AE1690"/>
  <c r="X1689"/>
  <c r="X1688" s="1"/>
  <c r="X1676" s="1"/>
  <c r="X1675" s="1"/>
  <c r="AE407"/>
  <c r="AE396" s="1"/>
  <c r="AE350" s="1"/>
  <c r="AM455"/>
  <c r="AM454" s="1"/>
  <c r="AM453" s="1"/>
  <c r="AM444" s="1"/>
  <c r="AM438" s="1"/>
  <c r="AT456"/>
  <c r="AS839"/>
  <c r="AL838"/>
  <c r="AL837" s="1"/>
  <c r="AL836" s="1"/>
  <c r="AL835" s="1"/>
  <c r="AL834" s="1"/>
  <c r="Y1630"/>
  <c r="W1629"/>
  <c r="W1628" s="1"/>
  <c r="W1627" s="1"/>
  <c r="W1616" s="1"/>
  <c r="W1588" s="1"/>
  <c r="AL1091"/>
  <c r="AL1090" s="1"/>
  <c r="AS1092"/>
  <c r="AZ435"/>
  <c r="AZ434" s="1"/>
  <c r="AZ433" s="1"/>
  <c r="AZ432" s="1"/>
  <c r="BG436"/>
  <c r="AS1262"/>
  <c r="AS1261" s="1"/>
  <c r="AZ1263"/>
  <c r="AZ65"/>
  <c r="AS64"/>
  <c r="AS61" s="1"/>
  <c r="Y648"/>
  <c r="Y645" s="1"/>
  <c r="Y644" s="1"/>
  <c r="Y643" s="1"/>
  <c r="Y601" s="1"/>
  <c r="Y430" s="1"/>
  <c r="BA1377"/>
  <c r="BA1376" s="1"/>
  <c r="BA1375" s="1"/>
  <c r="BA1374" s="1"/>
  <c r="BA1373" s="1"/>
  <c r="BH1378"/>
  <c r="AS1305"/>
  <c r="AS1304" s="1"/>
  <c r="AZ1306"/>
  <c r="AM45"/>
  <c r="AM44" s="1"/>
  <c r="AM43" s="1"/>
  <c r="AM42" s="1"/>
  <c r="AM41" s="1"/>
  <c r="AT46"/>
  <c r="W1551"/>
  <c r="W1550" s="1"/>
  <c r="W1549" s="1"/>
  <c r="W1548" s="1"/>
  <c r="W1509" s="1"/>
  <c r="S1550"/>
  <c r="S1549" s="1"/>
  <c r="S1548" s="1"/>
  <c r="S1509" s="1"/>
  <c r="S1380" s="1"/>
  <c r="S1729" s="1"/>
  <c r="S6" s="1"/>
  <c r="BA147"/>
  <c r="AM302"/>
  <c r="AM299" s="1"/>
  <c r="AM298" s="1"/>
  <c r="AM297" s="1"/>
  <c r="AT303"/>
  <c r="AT621"/>
  <c r="AT620" s="1"/>
  <c r="AT619" s="1"/>
  <c r="AT614" s="1"/>
  <c r="BA622"/>
  <c r="AS1389"/>
  <c r="AL1388"/>
  <c r="AL1385" s="1"/>
  <c r="AL1384" s="1"/>
  <c r="AL1383" s="1"/>
  <c r="AL1382" s="1"/>
  <c r="AS1583"/>
  <c r="AL1582"/>
  <c r="AL1581" s="1"/>
  <c r="AL1555" s="1"/>
  <c r="AS228"/>
  <c r="AL227"/>
  <c r="AL224" s="1"/>
  <c r="AE541"/>
  <c r="AL1238"/>
  <c r="AL1235" s="1"/>
  <c r="AL1234" s="1"/>
  <c r="AL1225" s="1"/>
  <c r="AL1224" s="1"/>
  <c r="AS1239"/>
  <c r="AZ657"/>
  <c r="AZ656" s="1"/>
  <c r="BG658"/>
  <c r="AS423"/>
  <c r="AL422"/>
  <c r="AL421" s="1"/>
  <c r="AZ1486"/>
  <c r="AZ1485" s="1"/>
  <c r="AZ1478" s="1"/>
  <c r="AZ1477" s="1"/>
  <c r="BG1487"/>
  <c r="BA13"/>
  <c r="BA12" s="1"/>
  <c r="BA11" s="1"/>
  <c r="BA10" s="1"/>
  <c r="BA9" s="1"/>
  <c r="BH14"/>
  <c r="AD1550"/>
  <c r="AD1549" s="1"/>
  <c r="AD1548" s="1"/>
  <c r="AD1509" s="1"/>
  <c r="AZ686"/>
  <c r="AS685"/>
  <c r="AS684" s="1"/>
  <c r="AS683" s="1"/>
  <c r="AS682" s="1"/>
  <c r="BH1555"/>
  <c r="BA65"/>
  <c r="AT64"/>
  <c r="AT61" s="1"/>
  <c r="AS811"/>
  <c r="AL810"/>
  <c r="AL809" s="1"/>
  <c r="AL808" s="1"/>
  <c r="AL807" s="1"/>
  <c r="BA1500"/>
  <c r="BA1499" s="1"/>
  <c r="BA1488" s="1"/>
  <c r="BH1501"/>
  <c r="AZ1662"/>
  <c r="AZ1661" s="1"/>
  <c r="BG1663"/>
  <c r="AZ1289"/>
  <c r="AS1288"/>
  <c r="AS1287" s="1"/>
  <c r="AS1269" s="1"/>
  <c r="U1669"/>
  <c r="U1668" s="1"/>
  <c r="U1667" s="1"/>
  <c r="U1666" s="1"/>
  <c r="U1665" s="1"/>
  <c r="U1649" s="1"/>
  <c r="BA1481"/>
  <c r="AT1480"/>
  <c r="AT1479" s="1"/>
  <c r="AT1478" s="1"/>
  <c r="AT1477" s="1"/>
  <c r="AL1078"/>
  <c r="AL1077" s="1"/>
  <c r="AL1076" s="1"/>
  <c r="AS1079"/>
  <c r="V595"/>
  <c r="V594" s="1"/>
  <c r="V593" s="1"/>
  <c r="V592" s="1"/>
  <c r="V591" s="1"/>
  <c r="V540" s="1"/>
  <c r="T594"/>
  <c r="T593" s="1"/>
  <c r="T592" s="1"/>
  <c r="T591" s="1"/>
  <c r="T540" s="1"/>
  <c r="AZ171"/>
  <c r="AZ170" s="1"/>
  <c r="BG172"/>
  <c r="AT562"/>
  <c r="AM561"/>
  <c r="AM560" s="1"/>
  <c r="AM547" s="1"/>
  <c r="AM541" s="1"/>
  <c r="BA113"/>
  <c r="BH114"/>
  <c r="AL1063"/>
  <c r="AL1062" s="1"/>
  <c r="AL1061" s="1"/>
  <c r="AL1060" s="1"/>
  <c r="AS1064"/>
  <c r="AL1404"/>
  <c r="AL1403" s="1"/>
  <c r="AS1405"/>
  <c r="AS749"/>
  <c r="AL748"/>
  <c r="AL745" s="1"/>
  <c r="AL744" s="1"/>
  <c r="AL739" s="1"/>
  <c r="AZ1332"/>
  <c r="AZ1331" s="1"/>
  <c r="BG1333"/>
  <c r="AZ1277"/>
  <c r="AZ1276" s="1"/>
  <c r="BG1278"/>
  <c r="BA870"/>
  <c r="BA869" s="1"/>
  <c r="BA852" s="1"/>
  <c r="BH871"/>
  <c r="AG1699"/>
  <c r="AG1698" s="1"/>
  <c r="AG1697" s="1"/>
  <c r="AI1700"/>
  <c r="AT553"/>
  <c r="AT552" s="1"/>
  <c r="AT548" s="1"/>
  <c r="BA554"/>
  <c r="BA681"/>
  <c r="AT680"/>
  <c r="AT679" s="1"/>
  <c r="AT678" s="1"/>
  <c r="AT677" s="1"/>
  <c r="AM1404"/>
  <c r="AM1403" s="1"/>
  <c r="AM1393" s="1"/>
  <c r="AM1392" s="1"/>
  <c r="AM1391" s="1"/>
  <c r="AT1405"/>
  <c r="AC786"/>
  <c r="AG787"/>
  <c r="BA670"/>
  <c r="BA669" s="1"/>
  <c r="BA668" s="1"/>
  <c r="BA667" s="1"/>
  <c r="BH671"/>
  <c r="AS1209"/>
  <c r="AS1208" s="1"/>
  <c r="AS1207" s="1"/>
  <c r="AS1202" s="1"/>
  <c r="AS1201" s="1"/>
  <c r="AZ1210"/>
  <c r="AZ88"/>
  <c r="AS87"/>
  <c r="AS86" s="1"/>
  <c r="AZ778"/>
  <c r="BG779"/>
  <c r="AT1228"/>
  <c r="AT1227" s="1"/>
  <c r="AT1226" s="1"/>
  <c r="AT1225" s="1"/>
  <c r="AT1224" s="1"/>
  <c r="BA1229"/>
  <c r="AT255"/>
  <c r="AT254" s="1"/>
  <c r="BA256"/>
  <c r="AT1514"/>
  <c r="AM1513"/>
  <c r="AM1512" s="1"/>
  <c r="AM1511" s="1"/>
  <c r="AM1510" s="1"/>
  <c r="AZ1180"/>
  <c r="AZ1179" s="1"/>
  <c r="AZ1178" s="1"/>
  <c r="BG1181"/>
  <c r="AS243"/>
  <c r="AS240" s="1"/>
  <c r="AZ244"/>
  <c r="X732"/>
  <c r="X731" s="1"/>
  <c r="X730" s="1"/>
  <c r="X729" s="1"/>
  <c r="AB733"/>
  <c r="AB732" s="1"/>
  <c r="AB731" s="1"/>
  <c r="AB730" s="1"/>
  <c r="AB729" s="1"/>
  <c r="AM750"/>
  <c r="AM745" s="1"/>
  <c r="AM744" s="1"/>
  <c r="AM739" s="1"/>
  <c r="AT751"/>
  <c r="AS48"/>
  <c r="AL47"/>
  <c r="AL44" s="1"/>
  <c r="AL43" s="1"/>
  <c r="AL42" s="1"/>
  <c r="AL41" s="1"/>
  <c r="AZ1546"/>
  <c r="AZ1545" s="1"/>
  <c r="BG1547"/>
  <c r="AS401"/>
  <c r="AL400"/>
  <c r="AL399" s="1"/>
  <c r="AL398" s="1"/>
  <c r="AL397" s="1"/>
  <c r="BA1109"/>
  <c r="BA1108" s="1"/>
  <c r="BH1110"/>
  <c r="AM570"/>
  <c r="AM569" s="1"/>
  <c r="AT571"/>
  <c r="AT1284"/>
  <c r="AT1283" s="1"/>
  <c r="BA1285"/>
  <c r="AS1268"/>
  <c r="AL1266"/>
  <c r="AL1265" s="1"/>
  <c r="AZ670"/>
  <c r="AZ669" s="1"/>
  <c r="AZ668" s="1"/>
  <c r="AZ667" s="1"/>
  <c r="BG671"/>
  <c r="W789"/>
  <c r="W788" s="1"/>
  <c r="W785" s="1"/>
  <c r="W784" s="1"/>
  <c r="W738" s="1"/>
  <c r="U788"/>
  <c r="U785" s="1"/>
  <c r="U784" s="1"/>
  <c r="U738" s="1"/>
  <c r="AS585"/>
  <c r="AL584"/>
  <c r="AL583" s="1"/>
  <c r="AL582" s="1"/>
  <c r="AL577" s="1"/>
  <c r="AS191"/>
  <c r="AL190"/>
  <c r="AL187" s="1"/>
  <c r="AL186" s="1"/>
  <c r="AL30"/>
  <c r="AL29" s="1"/>
  <c r="AL22" s="1"/>
  <c r="AL21" s="1"/>
  <c r="AL20" s="1"/>
  <c r="AS31"/>
  <c r="BA83"/>
  <c r="AT82"/>
  <c r="AT81" s="1"/>
  <c r="AS166"/>
  <c r="AL165"/>
  <c r="AL164" s="1"/>
  <c r="AS235"/>
  <c r="AS234" s="1"/>
  <c r="AZ236"/>
  <c r="BA58"/>
  <c r="AT57"/>
  <c r="AT56" s="1"/>
  <c r="AM1117"/>
  <c r="AM1116" s="1"/>
  <c r="AM1115" s="1"/>
  <c r="AM1114" s="1"/>
  <c r="AM1074" s="1"/>
  <c r="AT1118"/>
  <c r="BA1555"/>
  <c r="AM1388"/>
  <c r="AM1385" s="1"/>
  <c r="AM1384" s="1"/>
  <c r="AM1383" s="1"/>
  <c r="AM1382" s="1"/>
  <c r="AT1389"/>
  <c r="AS301"/>
  <c r="AL300"/>
  <c r="AL299" s="1"/>
  <c r="AL298" s="1"/>
  <c r="AL297" s="1"/>
  <c r="AE444"/>
  <c r="AE438" s="1"/>
  <c r="AZ870"/>
  <c r="AZ869" s="1"/>
  <c r="AZ852" s="1"/>
  <c r="BG871"/>
  <c r="AL374"/>
  <c r="AL371" s="1"/>
  <c r="AL370" s="1"/>
  <c r="AL365" s="1"/>
  <c r="AL364" s="1"/>
  <c r="AS375"/>
  <c r="AS618"/>
  <c r="AL617"/>
  <c r="AL616" s="1"/>
  <c r="AL615" s="1"/>
  <c r="AL614" s="1"/>
  <c r="AZ58"/>
  <c r="AS57"/>
  <c r="AS56" s="1"/>
  <c r="AL442"/>
  <c r="AL441" s="1"/>
  <c r="AL440" s="1"/>
  <c r="AL439" s="1"/>
  <c r="AS443"/>
  <c r="T1629"/>
  <c r="T1628" s="1"/>
  <c r="T1627" s="1"/>
  <c r="T1616" s="1"/>
  <c r="T1588" s="1"/>
  <c r="T1380" s="1"/>
  <c r="X1630"/>
  <c r="AS487"/>
  <c r="AL486"/>
  <c r="AL483" s="1"/>
  <c r="BA235"/>
  <c r="BA234" s="1"/>
  <c r="BH236"/>
  <c r="BA1047"/>
  <c r="AT1046"/>
  <c r="AT1045" s="1"/>
  <c r="AL1416"/>
  <c r="AL1415" s="1"/>
  <c r="AS1417"/>
  <c r="BA1310"/>
  <c r="AT1309"/>
  <c r="AT1308" s="1"/>
  <c r="AS263"/>
  <c r="AL262"/>
  <c r="AL261" s="1"/>
  <c r="AL260" s="1"/>
  <c r="AL259" s="1"/>
  <c r="BA1290"/>
  <c r="AT1288"/>
  <c r="AT1287" s="1"/>
  <c r="AZ691"/>
  <c r="AS690"/>
  <c r="AS689" s="1"/>
  <c r="AS688" s="1"/>
  <c r="AS687" s="1"/>
  <c r="AT422"/>
  <c r="AT421" s="1"/>
  <c r="AT407" s="1"/>
  <c r="AT396" s="1"/>
  <c r="AT350" s="1"/>
  <c r="BA423"/>
  <c r="BA201"/>
  <c r="BA198" s="1"/>
  <c r="BA197" s="1"/>
  <c r="BH202"/>
  <c r="AZ376"/>
  <c r="BG377"/>
  <c r="AL1250"/>
  <c r="X1590"/>
  <c r="X1589" s="1"/>
  <c r="Z649"/>
  <c r="Z648" s="1"/>
  <c r="AZ1103"/>
  <c r="AZ1102" s="1"/>
  <c r="AZ1101" s="1"/>
  <c r="BG1104"/>
  <c r="U664"/>
  <c r="BA1718"/>
  <c r="BA1717" s="1"/>
  <c r="BA1716" s="1"/>
  <c r="BA1715" s="1"/>
  <c r="BA1714" s="1"/>
  <c r="BA1712" s="1"/>
  <c r="BH1719"/>
  <c r="X700"/>
  <c r="AZ1284"/>
  <c r="AZ1283" s="1"/>
  <c r="BG1285"/>
  <c r="AZ34"/>
  <c r="BG36"/>
  <c r="BA523"/>
  <c r="AT522"/>
  <c r="AT521" s="1"/>
  <c r="AS115"/>
  <c r="AS110" s="1"/>
  <c r="AS109" s="1"/>
  <c r="AS108" s="1"/>
  <c r="AS107" s="1"/>
  <c r="AZ117"/>
  <c r="T141"/>
  <c r="T140" s="1"/>
  <c r="T139" s="1"/>
  <c r="T138" s="1"/>
  <c r="T137" s="1"/>
  <c r="T136" s="1"/>
  <c r="T7" s="1"/>
  <c r="AD979"/>
  <c r="W1670"/>
  <c r="AT133"/>
  <c r="AT132" s="1"/>
  <c r="AT131" s="1"/>
  <c r="AT130" s="1"/>
  <c r="AT129" s="1"/>
  <c r="BA134"/>
  <c r="AT262"/>
  <c r="AT261" s="1"/>
  <c r="AT260" s="1"/>
  <c r="AT259" s="1"/>
  <c r="AT185" s="1"/>
  <c r="BA263"/>
  <c r="AZ206"/>
  <c r="BG207"/>
  <c r="AS277"/>
  <c r="AL276"/>
  <c r="AL275" s="1"/>
  <c r="AL274" s="1"/>
  <c r="AL273" s="1"/>
  <c r="AT111"/>
  <c r="AT110" s="1"/>
  <c r="AT109" s="1"/>
  <c r="AT108" s="1"/>
  <c r="AT107" s="1"/>
  <c r="BA112"/>
  <c r="AS210"/>
  <c r="AS205" s="1"/>
  <c r="AZ212"/>
  <c r="Z652"/>
  <c r="AB652" s="1"/>
  <c r="BA1635"/>
  <c r="BA1634" s="1"/>
  <c r="BH1636"/>
  <c r="BA1673"/>
  <c r="AT1672"/>
  <c r="AT1671" s="1"/>
  <c r="T850"/>
  <c r="T849" s="1"/>
  <c r="T848" s="1"/>
  <c r="T847" s="1"/>
  <c r="T832" s="1"/>
  <c r="X851"/>
  <c r="X850" s="1"/>
  <c r="X849" s="1"/>
  <c r="X848" s="1"/>
  <c r="X847" s="1"/>
  <c r="X832" s="1"/>
  <c r="BA458"/>
  <c r="AT457"/>
  <c r="AL1727"/>
  <c r="AE1726"/>
  <c r="AE1725" s="1"/>
  <c r="AE1724" s="1"/>
  <c r="AE1723" s="1"/>
  <c r="AE1721" s="1"/>
  <c r="T788"/>
  <c r="T785" s="1"/>
  <c r="T784" s="1"/>
  <c r="T738" s="1"/>
  <c r="T664" s="1"/>
  <c r="AS1046"/>
  <c r="AS1045" s="1"/>
  <c r="AZ1047"/>
  <c r="AS1435"/>
  <c r="AL1434"/>
  <c r="AL1433" s="1"/>
  <c r="AA652"/>
  <c r="AC652" s="1"/>
  <c r="AA649"/>
  <c r="AC649" s="1"/>
  <c r="AC648" s="1"/>
  <c r="BA376"/>
  <c r="BA371" s="1"/>
  <c r="BA370" s="1"/>
  <c r="BA365" s="1"/>
  <c r="BA364" s="1"/>
  <c r="BH377"/>
  <c r="AT28"/>
  <c r="AM27"/>
  <c r="AM26" s="1"/>
  <c r="AM22" s="1"/>
  <c r="AM21" s="1"/>
  <c r="AM20" s="1"/>
  <c r="AS895"/>
  <c r="AL894"/>
  <c r="AL893" s="1"/>
  <c r="AL889" s="1"/>
  <c r="AL883" s="1"/>
  <c r="AL882" s="1"/>
  <c r="V789"/>
  <c r="X789" s="1"/>
  <c r="AF787"/>
  <c r="AH787" s="1"/>
  <c r="AD786"/>
  <c r="AE29"/>
  <c r="AE22" s="1"/>
  <c r="AE21" s="1"/>
  <c r="AE20" s="1"/>
  <c r="BA24"/>
  <c r="BA23" s="1"/>
  <c r="BH25"/>
  <c r="AM1249"/>
  <c r="AM1248" s="1"/>
  <c r="AM1246" s="1"/>
  <c r="AS1110"/>
  <c r="AL1109"/>
  <c r="AL1108" s="1"/>
  <c r="AL1096" s="1"/>
  <c r="AS557"/>
  <c r="AL556"/>
  <c r="AL555" s="1"/>
  <c r="BA606"/>
  <c r="AT605"/>
  <c r="AT604" s="1"/>
  <c r="AT603" s="1"/>
  <c r="AT602" s="1"/>
  <c r="AB1550"/>
  <c r="AB1549" s="1"/>
  <c r="AB1548" s="1"/>
  <c r="AB1509" s="1"/>
  <c r="AF1551"/>
  <c r="AF1550" s="1"/>
  <c r="AF1549" s="1"/>
  <c r="AF1548" s="1"/>
  <c r="AF1509" s="1"/>
  <c r="BA715"/>
  <c r="AT714"/>
  <c r="AT713" s="1"/>
  <c r="AT712" s="1"/>
  <c r="AT711" s="1"/>
  <c r="AE185"/>
  <c r="AS37"/>
  <c r="AZ39"/>
  <c r="AS1554"/>
  <c r="AL1553"/>
  <c r="AL1552" s="1"/>
  <c r="AZ163"/>
  <c r="AS162"/>
  <c r="AS161" s="1"/>
  <c r="AL457"/>
  <c r="AL454" s="1"/>
  <c r="AL453" s="1"/>
  <c r="AL444" s="1"/>
  <c r="AL438" s="1"/>
  <c r="AS458"/>
  <c r="AS886"/>
  <c r="AS885" s="1"/>
  <c r="AS884" s="1"/>
  <c r="AZ887"/>
  <c r="AS815"/>
  <c r="AS814" s="1"/>
  <c r="AS813" s="1"/>
  <c r="AS812" s="1"/>
  <c r="AZ816"/>
  <c r="AS776"/>
  <c r="AS775" s="1"/>
  <c r="AS774" s="1"/>
  <c r="AS773" s="1"/>
  <c r="AZ777"/>
  <c r="W704"/>
  <c r="W703" s="1"/>
  <c r="W702" s="1"/>
  <c r="W701" s="1"/>
  <c r="W700" s="1"/>
  <c r="AD800"/>
  <c r="AF800" s="1"/>
  <c r="AF799" s="1"/>
  <c r="AF798" s="1"/>
  <c r="AF797" s="1"/>
  <c r="AF796" s="1"/>
  <c r="AB799"/>
  <c r="AB798" s="1"/>
  <c r="AB797" s="1"/>
  <c r="AB796" s="1"/>
  <c r="AC654"/>
  <c r="AC653" s="1"/>
  <c r="AG655"/>
  <c r="AB649"/>
  <c r="AB1595"/>
  <c r="AB1594" s="1"/>
  <c r="AM1680"/>
  <c r="AF1679"/>
  <c r="AF1678" s="1"/>
  <c r="AF1677" s="1"/>
  <c r="Y705"/>
  <c r="AS794"/>
  <c r="AS793" s="1"/>
  <c r="AZ795"/>
  <c r="AI1709"/>
  <c r="AI1708" s="1"/>
  <c r="AI1707" s="1"/>
  <c r="AI1706" s="1"/>
  <c r="AC733"/>
  <c r="AE733" s="1"/>
  <c r="AA732"/>
  <c r="AA731" s="1"/>
  <c r="AA730" s="1"/>
  <c r="AA729" s="1"/>
  <c r="AK1710"/>
  <c r="AM1710" s="1"/>
  <c r="AG1709"/>
  <c r="AG1708" s="1"/>
  <c r="AG1707" s="1"/>
  <c r="AG1706" s="1"/>
  <c r="AB704"/>
  <c r="AB703" s="1"/>
  <c r="AB702" s="1"/>
  <c r="AB701" s="1"/>
  <c r="AS1540"/>
  <c r="AS1539" s="1"/>
  <c r="AS1511" s="1"/>
  <c r="AS1510" s="1"/>
  <c r="AZ1541"/>
  <c r="AB709"/>
  <c r="AB708" s="1"/>
  <c r="AB707" s="1"/>
  <c r="AB706" s="1"/>
  <c r="Y1684"/>
  <c r="AT690"/>
  <c r="AT689" s="1"/>
  <c r="AT688" s="1"/>
  <c r="AT687" s="1"/>
  <c r="AT666" s="1"/>
  <c r="BA691"/>
  <c r="AS1259"/>
  <c r="AS1258" s="1"/>
  <c r="AZ1260"/>
  <c r="AB1699"/>
  <c r="AB1698" s="1"/>
  <c r="AB1697" s="1"/>
  <c r="AB1675" s="1"/>
  <c r="AZ1687"/>
  <c r="AS1686"/>
  <c r="AS1685" s="1"/>
  <c r="AS1683"/>
  <c r="AS1682" s="1"/>
  <c r="AS1681" s="1"/>
  <c r="AZ1684"/>
  <c r="Z704"/>
  <c r="Z703" s="1"/>
  <c r="Z702" s="1"/>
  <c r="Z701" s="1"/>
  <c r="Z700" s="1"/>
  <c r="AD705"/>
  <c r="AD1700"/>
  <c r="AF1700" s="1"/>
  <c r="AD1596"/>
  <c r="AD1595" s="1"/>
  <c r="AD1594" s="1"/>
  <c r="AD710"/>
  <c r="AF710" s="1"/>
  <c r="AZ202"/>
  <c r="AS201"/>
  <c r="AS198" s="1"/>
  <c r="AL1249"/>
  <c r="AL1248" s="1"/>
  <c r="AL1246" s="1"/>
  <c r="AM1689"/>
  <c r="AM1688" s="1"/>
  <c r="AT1690"/>
  <c r="AD654"/>
  <c r="AD653" s="1"/>
  <c r="AD1176"/>
  <c r="AD1175" s="1"/>
  <c r="AD1174" s="1"/>
  <c r="AD1173" s="1"/>
  <c r="AD1172" s="1"/>
  <c r="Y140"/>
  <c r="Y139" s="1"/>
  <c r="Y138" s="1"/>
  <c r="Y137" s="1"/>
  <c r="Y136" s="1"/>
  <c r="Y7" s="1"/>
  <c r="AH1704"/>
  <c r="AH1703" s="1"/>
  <c r="AH1702" s="1"/>
  <c r="AH1701" s="1"/>
  <c r="AC850"/>
  <c r="AC849" s="1"/>
  <c r="AC848" s="1"/>
  <c r="AC847" s="1"/>
  <c r="AC832" s="1"/>
  <c r="AG516"/>
  <c r="AG515" s="1"/>
  <c r="AG1592"/>
  <c r="AG1591" s="1"/>
  <c r="AK1593"/>
  <c r="AM1593" s="1"/>
  <c r="AS1680"/>
  <c r="AL1679"/>
  <c r="AL1678" s="1"/>
  <c r="AL1677" s="1"/>
  <c r="AS151"/>
  <c r="AL150"/>
  <c r="AL149" s="1"/>
  <c r="AL148" s="1"/>
  <c r="AC1659"/>
  <c r="AC1658" s="1"/>
  <c r="AC1657" s="1"/>
  <c r="AC1652" s="1"/>
  <c r="AC1651" s="1"/>
  <c r="AB1598"/>
  <c r="AB1597" s="1"/>
  <c r="AC1595"/>
  <c r="AC1594" s="1"/>
  <c r="AC1590" s="1"/>
  <c r="AC1589" s="1"/>
  <c r="AG978"/>
  <c r="AG977" s="1"/>
  <c r="AG976" s="1"/>
  <c r="AG971" s="1"/>
  <c r="AG970" s="1"/>
  <c r="AK979"/>
  <c r="AM979" s="1"/>
  <c r="AD1709"/>
  <c r="AD1708" s="1"/>
  <c r="AD1707" s="1"/>
  <c r="AD1706" s="1"/>
  <c r="AH1710"/>
  <c r="AG799"/>
  <c r="AG798" s="1"/>
  <c r="AG797" s="1"/>
  <c r="AG796" s="1"/>
  <c r="AK800"/>
  <c r="AM800" s="1"/>
  <c r="X1659"/>
  <c r="X1658" s="1"/>
  <c r="X1657" s="1"/>
  <c r="X1652" s="1"/>
  <c r="X1651" s="1"/>
  <c r="AD1599"/>
  <c r="AF1599" s="1"/>
  <c r="Z1660"/>
  <c r="AB1660" s="1"/>
  <c r="AE851"/>
  <c r="AE1596"/>
  <c r="AI517"/>
  <c r="AF1709"/>
  <c r="AF1708" s="1"/>
  <c r="AF1707" s="1"/>
  <c r="AF1706" s="1"/>
  <c r="AJ1710"/>
  <c r="AJ1705"/>
  <c r="AI1592"/>
  <c r="AI1591" s="1"/>
  <c r="AI978"/>
  <c r="AI977" s="1"/>
  <c r="AI976" s="1"/>
  <c r="AI971" s="1"/>
  <c r="AI970" s="1"/>
  <c r="AI709"/>
  <c r="AI708" s="1"/>
  <c r="AI707" s="1"/>
  <c r="AI706" s="1"/>
  <c r="AB654"/>
  <c r="AB653" s="1"/>
  <c r="AF655"/>
  <c r="AI799"/>
  <c r="AI798" s="1"/>
  <c r="AI797" s="1"/>
  <c r="AI796" s="1"/>
  <c r="AB1176"/>
  <c r="AB1175" s="1"/>
  <c r="AB1174" s="1"/>
  <c r="AB1173" s="1"/>
  <c r="AB1172" s="1"/>
  <c r="AB880" s="1"/>
  <c r="AF1177"/>
  <c r="AH1177" s="1"/>
  <c r="AT1687"/>
  <c r="AM1686"/>
  <c r="AM1685" s="1"/>
  <c r="AC651"/>
  <c r="AE651" s="1"/>
  <c r="AK710"/>
  <c r="AM710" s="1"/>
  <c r="AF651"/>
  <c r="AH651" s="1"/>
  <c r="AE1660"/>
  <c r="AG1660" s="1"/>
  <c r="AA141"/>
  <c r="AC141" s="1"/>
  <c r="BN1491" l="1"/>
  <c r="BR1492"/>
  <c r="BO87"/>
  <c r="BS88"/>
  <c r="BN45"/>
  <c r="BR45" s="1"/>
  <c r="BR46"/>
  <c r="BN742"/>
  <c r="BR743"/>
  <c r="BO486"/>
  <c r="BO483" s="1"/>
  <c r="BQ487"/>
  <c r="BN855"/>
  <c r="BR856"/>
  <c r="BN1500"/>
  <c r="BR1501"/>
  <c r="BO400"/>
  <c r="BO399" s="1"/>
  <c r="BO398" s="1"/>
  <c r="BO397" s="1"/>
  <c r="BQ401"/>
  <c r="BQ400" s="1"/>
  <c r="BQ399" s="1"/>
  <c r="BQ398" s="1"/>
  <c r="BQ397" s="1"/>
  <c r="BN27"/>
  <c r="BR28"/>
  <c r="BO761"/>
  <c r="BO760" s="1"/>
  <c r="BO759" s="1"/>
  <c r="BO758" s="1"/>
  <c r="BQ762"/>
  <c r="BQ761" s="1"/>
  <c r="BQ760" s="1"/>
  <c r="BQ759" s="1"/>
  <c r="BQ758" s="1"/>
  <c r="BN1609"/>
  <c r="BR1610"/>
  <c r="BN126"/>
  <c r="BR127"/>
  <c r="BN1106"/>
  <c r="BN1105" s="1"/>
  <c r="BO886"/>
  <c r="BO885" s="1"/>
  <c r="BO884" s="1"/>
  <c r="BQ887"/>
  <c r="BQ886" s="1"/>
  <c r="BQ885" s="1"/>
  <c r="BQ884" s="1"/>
  <c r="BN1019"/>
  <c r="BR1020"/>
  <c r="BO171"/>
  <c r="BS172"/>
  <c r="BO1112"/>
  <c r="BO1111" s="1"/>
  <c r="BQ1113"/>
  <c r="BP1113"/>
  <c r="BO1585"/>
  <c r="BS1586"/>
  <c r="BN1605"/>
  <c r="BR1605" s="1"/>
  <c r="BR1606"/>
  <c r="BO756"/>
  <c r="BO755" s="1"/>
  <c r="BO754" s="1"/>
  <c r="BO753" s="1"/>
  <c r="BO752" s="1"/>
  <c r="BQ757"/>
  <c r="BQ756" s="1"/>
  <c r="BQ755" s="1"/>
  <c r="BQ754" s="1"/>
  <c r="BQ753" s="1"/>
  <c r="BQ752" s="1"/>
  <c r="BN1655"/>
  <c r="BR1656"/>
  <c r="BN1449"/>
  <c r="BR1450"/>
  <c r="BO257"/>
  <c r="BS257" s="1"/>
  <c r="BS258"/>
  <c r="BN281"/>
  <c r="BR281" s="1"/>
  <c r="BR282"/>
  <c r="BN312"/>
  <c r="BR312" s="1"/>
  <c r="BR313"/>
  <c r="BN1617"/>
  <c r="BR1617" s="1"/>
  <c r="BR1618"/>
  <c r="BN986"/>
  <c r="BR986" s="1"/>
  <c r="BR987"/>
  <c r="BN544"/>
  <c r="BR545"/>
  <c r="BN960"/>
  <c r="BR961"/>
  <c r="BN1521"/>
  <c r="BR1521" s="1"/>
  <c r="BR1522"/>
  <c r="BR1691"/>
  <c r="BP1676"/>
  <c r="BN712"/>
  <c r="BR713"/>
  <c r="BN507"/>
  <c r="BR507" s="1"/>
  <c r="BR508"/>
  <c r="BN354"/>
  <c r="BR355"/>
  <c r="V516"/>
  <c r="V515" s="1"/>
  <c r="X517"/>
  <c r="BN1515"/>
  <c r="BR1515" s="1"/>
  <c r="BR1516"/>
  <c r="BG757"/>
  <c r="AZ756"/>
  <c r="AZ755" s="1"/>
  <c r="AZ754" s="1"/>
  <c r="AZ753" s="1"/>
  <c r="AZ752" s="1"/>
  <c r="BQ1691"/>
  <c r="BS1691" s="1"/>
  <c r="BS1692"/>
  <c r="AS666"/>
  <c r="BQ607"/>
  <c r="BO748"/>
  <c r="BQ749"/>
  <c r="BQ748" s="1"/>
  <c r="BO588"/>
  <c r="BQ590"/>
  <c r="BQ588" s="1"/>
  <c r="BN54"/>
  <c r="BR55"/>
  <c r="BO981"/>
  <c r="BO980" s="1"/>
  <c r="BQ982"/>
  <c r="BQ981" s="1"/>
  <c r="BQ980" s="1"/>
  <c r="BN1718"/>
  <c r="BR1719"/>
  <c r="BN217"/>
  <c r="BR218"/>
  <c r="BN241"/>
  <c r="BR241" s="1"/>
  <c r="BR242"/>
  <c r="BO126"/>
  <c r="BO125" s="1"/>
  <c r="BO124" s="1"/>
  <c r="BO123" s="1"/>
  <c r="BO122" s="1"/>
  <c r="BQ127"/>
  <c r="BQ126" s="1"/>
  <c r="BQ125" s="1"/>
  <c r="BQ124" s="1"/>
  <c r="BQ123" s="1"/>
  <c r="BQ122" s="1"/>
  <c r="BN922"/>
  <c r="BR924"/>
  <c r="BO841"/>
  <c r="BO840" s="1"/>
  <c r="BO836" s="1"/>
  <c r="BO835" s="1"/>
  <c r="BO834" s="1"/>
  <c r="BQ842"/>
  <c r="BQ841" s="1"/>
  <c r="BQ840" s="1"/>
  <c r="BQ836" s="1"/>
  <c r="BQ835" s="1"/>
  <c r="BQ834" s="1"/>
  <c r="BO1446"/>
  <c r="BO1445" s="1"/>
  <c r="BQ1447"/>
  <c r="BQ1446" s="1"/>
  <c r="BQ1445" s="1"/>
  <c r="BO1582"/>
  <c r="BS1583"/>
  <c r="BO1726"/>
  <c r="BO1725" s="1"/>
  <c r="BO1724" s="1"/>
  <c r="BO1723" s="1"/>
  <c r="BO1721" s="1"/>
  <c r="BQ1727"/>
  <c r="BQ1726" s="1"/>
  <c r="BQ1725" s="1"/>
  <c r="BQ1724" s="1"/>
  <c r="BQ1723" s="1"/>
  <c r="BQ1721" s="1"/>
  <c r="BO295"/>
  <c r="BO294" s="1"/>
  <c r="BO293" s="1"/>
  <c r="BO292" s="1"/>
  <c r="BQ296"/>
  <c r="BQ295" s="1"/>
  <c r="BQ294" s="1"/>
  <c r="BQ293" s="1"/>
  <c r="BQ292" s="1"/>
  <c r="BN1480"/>
  <c r="BR1481"/>
  <c r="BO283"/>
  <c r="BO280" s="1"/>
  <c r="BO279" s="1"/>
  <c r="BO278" s="1"/>
  <c r="BQ284"/>
  <c r="BQ283" s="1"/>
  <c r="BO192"/>
  <c r="BQ193"/>
  <c r="BQ192" s="1"/>
  <c r="BO410"/>
  <c r="BO409" s="1"/>
  <c r="BO408" s="1"/>
  <c r="BQ411"/>
  <c r="BQ410" s="1"/>
  <c r="BQ409" s="1"/>
  <c r="BQ408" s="1"/>
  <c r="BN531"/>
  <c r="BR532"/>
  <c r="BQ321"/>
  <c r="BS321" s="1"/>
  <c r="BS322"/>
  <c r="BO285"/>
  <c r="BQ286"/>
  <c r="BQ285" s="1"/>
  <c r="BP1099"/>
  <c r="BR1100"/>
  <c r="AE1598"/>
  <c r="AE1597" s="1"/>
  <c r="BN1461"/>
  <c r="BR1462"/>
  <c r="BN408"/>
  <c r="BR408" s="1"/>
  <c r="BR409"/>
  <c r="BN292"/>
  <c r="BR292" s="1"/>
  <c r="BR293"/>
  <c r="BN91"/>
  <c r="BR91" s="1"/>
  <c r="BR92"/>
  <c r="BN144"/>
  <c r="BR145"/>
  <c r="BN760"/>
  <c r="BR761"/>
  <c r="BO555"/>
  <c r="BS555" s="1"/>
  <c r="BS556"/>
  <c r="BN1418"/>
  <c r="BR1418" s="1"/>
  <c r="BR1419"/>
  <c r="BN596"/>
  <c r="BR596" s="1"/>
  <c r="BR597"/>
  <c r="BN1203"/>
  <c r="BR1203" s="1"/>
  <c r="BR1204"/>
  <c r="BQ1102"/>
  <c r="BS1103"/>
  <c r="BN1087"/>
  <c r="BR1087" s="1"/>
  <c r="BR1088"/>
  <c r="BO240"/>
  <c r="BS240" s="1"/>
  <c r="BS243"/>
  <c r="AC645"/>
  <c r="AC644" s="1"/>
  <c r="AC643" s="1"/>
  <c r="AC601" s="1"/>
  <c r="AG1599"/>
  <c r="AI1599" s="1"/>
  <c r="BO1491"/>
  <c r="BO1490" s="1"/>
  <c r="BO1489" s="1"/>
  <c r="BQ1492"/>
  <c r="BQ1491" s="1"/>
  <c r="BQ1490" s="1"/>
  <c r="BQ1489" s="1"/>
  <c r="BN1271"/>
  <c r="BN1270" s="1"/>
  <c r="BP1272"/>
  <c r="BN575"/>
  <c r="BR576"/>
  <c r="BN302"/>
  <c r="BR302" s="1"/>
  <c r="BR303"/>
  <c r="BN1127"/>
  <c r="BR1128"/>
  <c r="BO1169"/>
  <c r="BO1168" s="1"/>
  <c r="BO1167" s="1"/>
  <c r="BO1166" s="1"/>
  <c r="BO1165" s="1"/>
  <c r="BQ1170"/>
  <c r="BQ1169" s="1"/>
  <c r="BQ1168" s="1"/>
  <c r="BQ1167" s="1"/>
  <c r="BQ1166" s="1"/>
  <c r="BQ1165" s="1"/>
  <c r="BN697"/>
  <c r="BR698"/>
  <c r="BN1025"/>
  <c r="BR1026"/>
  <c r="BO1395"/>
  <c r="BO1394" s="1"/>
  <c r="BQ1396"/>
  <c r="BQ1395" s="1"/>
  <c r="BQ1394" s="1"/>
  <c r="BO77"/>
  <c r="BS78"/>
  <c r="BN1570"/>
  <c r="BR1571"/>
  <c r="BO32"/>
  <c r="BQ33"/>
  <c r="BQ32" s="1"/>
  <c r="BO531"/>
  <c r="BS532"/>
  <c r="BO1028"/>
  <c r="BS1029"/>
  <c r="BN1513"/>
  <c r="BR1514"/>
  <c r="BO343"/>
  <c r="BO342" s="1"/>
  <c r="BO341" s="1"/>
  <c r="BO340" s="1"/>
  <c r="BO339" s="1"/>
  <c r="BO338" s="1"/>
  <c r="BQ344"/>
  <c r="BQ343" s="1"/>
  <c r="BQ342" s="1"/>
  <c r="BQ341" s="1"/>
  <c r="BQ340" s="1"/>
  <c r="BQ339" s="1"/>
  <c r="BQ338" s="1"/>
  <c r="BN719"/>
  <c r="BR720"/>
  <c r="BO416"/>
  <c r="BQ417"/>
  <c r="BQ416" s="1"/>
  <c r="BO208"/>
  <c r="BO205" s="1"/>
  <c r="BQ209"/>
  <c r="BQ208" s="1"/>
  <c r="BQ205" s="1"/>
  <c r="BO1605"/>
  <c r="BO1600" s="1"/>
  <c r="BQ1606"/>
  <c r="BQ1605" s="1"/>
  <c r="BQ1600" s="1"/>
  <c r="BO150"/>
  <c r="BO149" s="1"/>
  <c r="BO148" s="1"/>
  <c r="BQ151"/>
  <c r="BQ150" s="1"/>
  <c r="BQ149" s="1"/>
  <c r="BQ148" s="1"/>
  <c r="BQ147" s="1"/>
  <c r="BN1169"/>
  <c r="BR1170"/>
  <c r="BO1329"/>
  <c r="BS1330"/>
  <c r="BO1655"/>
  <c r="BO1654" s="1"/>
  <c r="BO1653" s="1"/>
  <c r="BQ1656"/>
  <c r="BQ1655" s="1"/>
  <c r="BQ1654" s="1"/>
  <c r="BQ1653" s="1"/>
  <c r="BN75"/>
  <c r="BR76"/>
  <c r="BN841"/>
  <c r="BR842"/>
  <c r="BN341"/>
  <c r="BR342"/>
  <c r="BN1556"/>
  <c r="BR1556" s="1"/>
  <c r="BR1557"/>
  <c r="BN1115"/>
  <c r="BR1116"/>
  <c r="BO53"/>
  <c r="BS53" s="1"/>
  <c r="BS54"/>
  <c r="BN11"/>
  <c r="BR12"/>
  <c r="BN980"/>
  <c r="BR980" s="1"/>
  <c r="BR981"/>
  <c r="BN366"/>
  <c r="BR366" s="1"/>
  <c r="BR367"/>
  <c r="BN1080"/>
  <c r="BR1080" s="1"/>
  <c r="BR1081"/>
  <c r="BN817"/>
  <c r="BR817" s="1"/>
  <c r="BR818"/>
  <c r="BN1226"/>
  <c r="BR1226" s="1"/>
  <c r="BR1227"/>
  <c r="BN1375"/>
  <c r="BR1376"/>
  <c r="BN678"/>
  <c r="BR679"/>
  <c r="BQ1496"/>
  <c r="BS1497"/>
  <c r="BO1214"/>
  <c r="BS1214" s="1"/>
  <c r="BS1215"/>
  <c r="BO216"/>
  <c r="BS216" s="1"/>
  <c r="BS217"/>
  <c r="BN254"/>
  <c r="BR254" s="1"/>
  <c r="BR255"/>
  <c r="BO465"/>
  <c r="BS465" s="1"/>
  <c r="BS466"/>
  <c r="BN1141"/>
  <c r="BR1141" s="1"/>
  <c r="BR1142"/>
  <c r="BQ280"/>
  <c r="BQ279" s="1"/>
  <c r="BQ278" s="1"/>
  <c r="BS278" s="1"/>
  <c r="BO435"/>
  <c r="BS436"/>
  <c r="BO776"/>
  <c r="BQ777"/>
  <c r="BQ776" s="1"/>
  <c r="BO791"/>
  <c r="BS792"/>
  <c r="BO115"/>
  <c r="BQ117"/>
  <c r="BQ115" s="1"/>
  <c r="BN588"/>
  <c r="BR588" s="1"/>
  <c r="BR590"/>
  <c r="BN1281"/>
  <c r="BR1282"/>
  <c r="BN926"/>
  <c r="BR927"/>
  <c r="BO1632"/>
  <c r="BO1631" s="1"/>
  <c r="BQ1633"/>
  <c r="BQ1632" s="1"/>
  <c r="BQ1631" s="1"/>
  <c r="BO300"/>
  <c r="BQ301"/>
  <c r="BQ300" s="1"/>
  <c r="BN1034"/>
  <c r="BR1035"/>
  <c r="BN59"/>
  <c r="BR59" s="1"/>
  <c r="BR60"/>
  <c r="BN133"/>
  <c r="BR134"/>
  <c r="BN1329"/>
  <c r="BR1330"/>
  <c r="BO1000"/>
  <c r="BS1002"/>
  <c r="BO1558"/>
  <c r="BO1557" s="1"/>
  <c r="BO1556" s="1"/>
  <c r="BQ1559"/>
  <c r="BQ1558" s="1"/>
  <c r="BQ1557" s="1"/>
  <c r="BQ1556" s="1"/>
  <c r="BQ1555" s="1"/>
  <c r="BN1425"/>
  <c r="BR1426"/>
  <c r="BO1619"/>
  <c r="BQ1620"/>
  <c r="BQ1619" s="1"/>
  <c r="BO199"/>
  <c r="BQ200"/>
  <c r="BQ199" s="1"/>
  <c r="BO34"/>
  <c r="BQ36"/>
  <c r="BQ34" s="1"/>
  <c r="BN1395"/>
  <c r="BR1396"/>
  <c r="BG772"/>
  <c r="AZ771"/>
  <c r="AZ770" s="1"/>
  <c r="AZ769" s="1"/>
  <c r="AZ768" s="1"/>
  <c r="BQ1098"/>
  <c r="BS1099"/>
  <c r="BN603"/>
  <c r="BR604"/>
  <c r="BO546"/>
  <c r="BH545"/>
  <c r="BH544" s="1"/>
  <c r="BH543" s="1"/>
  <c r="BH542" s="1"/>
  <c r="BN608"/>
  <c r="BR609"/>
  <c r="BN446"/>
  <c r="BR447"/>
  <c r="BO1542"/>
  <c r="BS1542" s="1"/>
  <c r="BS1543"/>
  <c r="BN1325"/>
  <c r="BR1325" s="1"/>
  <c r="BR1326"/>
  <c r="BP461"/>
  <c r="BR461" s="1"/>
  <c r="BR462"/>
  <c r="BN379"/>
  <c r="BR380"/>
  <c r="BN1612"/>
  <c r="BR1613"/>
  <c r="BN1119"/>
  <c r="BR1119" s="1"/>
  <c r="BR1120"/>
  <c r="BN822"/>
  <c r="BR823"/>
  <c r="BG1647"/>
  <c r="AZ1646"/>
  <c r="AZ1645" s="1"/>
  <c r="AZ1644" s="1"/>
  <c r="AZ1643" s="1"/>
  <c r="BQ462"/>
  <c r="BS463"/>
  <c r="BO574"/>
  <c r="BS574" s="1"/>
  <c r="BS575"/>
  <c r="X595"/>
  <c r="V511"/>
  <c r="V506" s="1"/>
  <c r="V505" s="1"/>
  <c r="V504" s="1"/>
  <c r="BQ29"/>
  <c r="BN1637"/>
  <c r="BR1637" s="1"/>
  <c r="BR1638"/>
  <c r="BN319"/>
  <c r="BQ313"/>
  <c r="BQ312" s="1"/>
  <c r="BH1635"/>
  <c r="BH1634" s="1"/>
  <c r="BO1636"/>
  <c r="BG1284"/>
  <c r="BG1283" s="1"/>
  <c r="BN1285"/>
  <c r="BH264"/>
  <c r="BO265"/>
  <c r="BH414"/>
  <c r="BH413" s="1"/>
  <c r="BH412" s="1"/>
  <c r="BO415"/>
  <c r="BG285"/>
  <c r="BG280" s="1"/>
  <c r="BG279" s="1"/>
  <c r="BG278" s="1"/>
  <c r="BN286"/>
  <c r="BG621"/>
  <c r="BG620" s="1"/>
  <c r="BG619" s="1"/>
  <c r="BN622"/>
  <c r="BA222"/>
  <c r="BA221" s="1"/>
  <c r="BH223"/>
  <c r="BG1244"/>
  <c r="AZ1243"/>
  <c r="AZ1242" s="1"/>
  <c r="BA586"/>
  <c r="BA583" s="1"/>
  <c r="BA582" s="1"/>
  <c r="BH587"/>
  <c r="X1669"/>
  <c r="X1668" s="1"/>
  <c r="X1667" s="1"/>
  <c r="X1666" s="1"/>
  <c r="X1665" s="1"/>
  <c r="Z1670"/>
  <c r="BH340"/>
  <c r="BH339" s="1"/>
  <c r="BH338" s="1"/>
  <c r="AT1269"/>
  <c r="BA1096"/>
  <c r="Z514"/>
  <c r="BH1109"/>
  <c r="BH1108" s="1"/>
  <c r="BO1110"/>
  <c r="BG1546"/>
  <c r="BG1545" s="1"/>
  <c r="BN1547"/>
  <c r="BH670"/>
  <c r="BH669" s="1"/>
  <c r="BH668" s="1"/>
  <c r="BH667" s="1"/>
  <c r="BO671"/>
  <c r="BH870"/>
  <c r="BH869" s="1"/>
  <c r="BH852" s="1"/>
  <c r="BO871"/>
  <c r="BG1332"/>
  <c r="BG1331" s="1"/>
  <c r="BN1333"/>
  <c r="BH1500"/>
  <c r="BH1499" s="1"/>
  <c r="BH1488" s="1"/>
  <c r="BO1501"/>
  <c r="BG1486"/>
  <c r="BG1485" s="1"/>
  <c r="BG1478" s="1"/>
  <c r="BG1477" s="1"/>
  <c r="BN1487"/>
  <c r="BG657"/>
  <c r="BG656" s="1"/>
  <c r="BN658"/>
  <c r="BG553"/>
  <c r="BG552" s="1"/>
  <c r="BN554"/>
  <c r="BG725"/>
  <c r="AZ724"/>
  <c r="AZ723" s="1"/>
  <c r="AZ722" s="1"/>
  <c r="AZ721" s="1"/>
  <c r="AE514"/>
  <c r="AC513"/>
  <c r="AC512" s="1"/>
  <c r="AC511" s="1"/>
  <c r="AC506" s="1"/>
  <c r="AC505" s="1"/>
  <c r="AC504" s="1"/>
  <c r="BH892"/>
  <c r="BA891"/>
  <c r="BA890" s="1"/>
  <c r="BA889" s="1"/>
  <c r="BA883" s="1"/>
  <c r="BA882" s="1"/>
  <c r="BG561"/>
  <c r="BG560" s="1"/>
  <c r="BN562"/>
  <c r="V430"/>
  <c r="BH24"/>
  <c r="BH23" s="1"/>
  <c r="BO25"/>
  <c r="BH376"/>
  <c r="BH371" s="1"/>
  <c r="BH370" s="1"/>
  <c r="BH365" s="1"/>
  <c r="BH364" s="1"/>
  <c r="BO377"/>
  <c r="BG34"/>
  <c r="BN36"/>
  <c r="BG1103"/>
  <c r="BG1102" s="1"/>
  <c r="BG1101" s="1"/>
  <c r="BN1104"/>
  <c r="BG670"/>
  <c r="BG669" s="1"/>
  <c r="BG668" s="1"/>
  <c r="BG667" s="1"/>
  <c r="BN671"/>
  <c r="BH1377"/>
  <c r="BH1376" s="1"/>
  <c r="BH1375" s="1"/>
  <c r="BH1374" s="1"/>
  <c r="BH1373" s="1"/>
  <c r="BO1378"/>
  <c r="BG435"/>
  <c r="BG434" s="1"/>
  <c r="BG433" s="1"/>
  <c r="BG432" s="1"/>
  <c r="BN436"/>
  <c r="BH1106"/>
  <c r="BH1105" s="1"/>
  <c r="BO1107"/>
  <c r="BP1107" s="1"/>
  <c r="BG1232"/>
  <c r="BG1231" s="1"/>
  <c r="BG1230" s="1"/>
  <c r="BN1233"/>
  <c r="BG1157"/>
  <c r="BG1156" s="1"/>
  <c r="BG1155" s="1"/>
  <c r="BG1154" s="1"/>
  <c r="BN1158"/>
  <c r="BG580"/>
  <c r="BG579" s="1"/>
  <c r="BG578" s="1"/>
  <c r="BN581"/>
  <c r="BH1516"/>
  <c r="BH1515" s="1"/>
  <c r="BO1517"/>
  <c r="AC1705"/>
  <c r="AC1704" s="1"/>
  <c r="AC1703" s="1"/>
  <c r="AC1702" s="1"/>
  <c r="AC1701" s="1"/>
  <c r="AC1675" s="1"/>
  <c r="AA1704"/>
  <c r="AA1703" s="1"/>
  <c r="AA1702" s="1"/>
  <c r="AA1701" s="1"/>
  <c r="AA1675" s="1"/>
  <c r="AZ322"/>
  <c r="AZ321" s="1"/>
  <c r="BG323"/>
  <c r="AA646"/>
  <c r="AE647"/>
  <c r="BH1483"/>
  <c r="BH1482" s="1"/>
  <c r="BO1484"/>
  <c r="BH1205"/>
  <c r="BH1204" s="1"/>
  <c r="BH1203" s="1"/>
  <c r="BH1202" s="1"/>
  <c r="BH1201" s="1"/>
  <c r="BO1206"/>
  <c r="AT577"/>
  <c r="BH29"/>
  <c r="BH1718"/>
  <c r="BH1717" s="1"/>
  <c r="BH1716" s="1"/>
  <c r="BH1715" s="1"/>
  <c r="BH1714" s="1"/>
  <c r="BH1712" s="1"/>
  <c r="BO1719"/>
  <c r="BG376"/>
  <c r="BN377"/>
  <c r="BG870"/>
  <c r="BG869" s="1"/>
  <c r="BG852" s="1"/>
  <c r="BN871"/>
  <c r="BG206"/>
  <c r="BN207"/>
  <c r="BH201"/>
  <c r="BH198" s="1"/>
  <c r="BH197" s="1"/>
  <c r="BO202"/>
  <c r="BH235"/>
  <c r="BH234" s="1"/>
  <c r="BO236"/>
  <c r="BG1180"/>
  <c r="BG1179" s="1"/>
  <c r="BG1178" s="1"/>
  <c r="BN1181"/>
  <c r="BG778"/>
  <c r="BN779"/>
  <c r="BG1277"/>
  <c r="BG1276" s="1"/>
  <c r="BN1278"/>
  <c r="BH113"/>
  <c r="BO114"/>
  <c r="BG171"/>
  <c r="BG170" s="1"/>
  <c r="BN172"/>
  <c r="BG1662"/>
  <c r="BG1661" s="1"/>
  <c r="BN1663"/>
  <c r="BH13"/>
  <c r="BH12" s="1"/>
  <c r="BH11" s="1"/>
  <c r="BH10" s="1"/>
  <c r="BH9" s="1"/>
  <c r="BO14"/>
  <c r="BH1082"/>
  <c r="BH1081" s="1"/>
  <c r="BH1080" s="1"/>
  <c r="BH1075" s="1"/>
  <c r="BO1083"/>
  <c r="BG791"/>
  <c r="BG790" s="1"/>
  <c r="BN792"/>
  <c r="BH47"/>
  <c r="BO48"/>
  <c r="BG213"/>
  <c r="BN214"/>
  <c r="AG1176"/>
  <c r="AG1175" s="1"/>
  <c r="AG1174" s="1"/>
  <c r="AG1173" s="1"/>
  <c r="AG1172" s="1"/>
  <c r="AG880" s="1"/>
  <c r="AI1177"/>
  <c r="AK1177"/>
  <c r="AK1176" s="1"/>
  <c r="AK1175" s="1"/>
  <c r="AK1174" s="1"/>
  <c r="AK1173" s="1"/>
  <c r="AK1172" s="1"/>
  <c r="BG307"/>
  <c r="AZ306"/>
  <c r="BH1622"/>
  <c r="BA1621"/>
  <c r="BA1618" s="1"/>
  <c r="BA1617" s="1"/>
  <c r="BG466"/>
  <c r="BG465" s="1"/>
  <c r="BN467"/>
  <c r="BA598"/>
  <c r="BA597" s="1"/>
  <c r="BA596" s="1"/>
  <c r="BH599"/>
  <c r="AC594"/>
  <c r="AC593" s="1"/>
  <c r="AC592" s="1"/>
  <c r="AC591" s="1"/>
  <c r="AC540" s="1"/>
  <c r="AE595"/>
  <c r="BG184"/>
  <c r="AZ183"/>
  <c r="AZ182" s="1"/>
  <c r="AZ181" s="1"/>
  <c r="AZ180" s="1"/>
  <c r="BH1026"/>
  <c r="BA1025"/>
  <c r="BA1024" s="1"/>
  <c r="BH459"/>
  <c r="BO460"/>
  <c r="X1649"/>
  <c r="BG1497"/>
  <c r="BG1496" s="1"/>
  <c r="BG1488" s="1"/>
  <c r="BN1498"/>
  <c r="AL185"/>
  <c r="U1729"/>
  <c r="U6" s="1"/>
  <c r="T1729"/>
  <c r="T6" s="1"/>
  <c r="AE652"/>
  <c r="AG652" s="1"/>
  <c r="AZ162"/>
  <c r="AZ161" s="1"/>
  <c r="BG163"/>
  <c r="BA133"/>
  <c r="BA132" s="1"/>
  <c r="BA131" s="1"/>
  <c r="BA130" s="1"/>
  <c r="BA129" s="1"/>
  <c r="BH134"/>
  <c r="AS262"/>
  <c r="AS261" s="1"/>
  <c r="AS260" s="1"/>
  <c r="AS259" s="1"/>
  <c r="AZ263"/>
  <c r="X1629"/>
  <c r="X1628" s="1"/>
  <c r="X1627" s="1"/>
  <c r="X1616" s="1"/>
  <c r="AT750"/>
  <c r="AT745" s="1"/>
  <c r="AT744" s="1"/>
  <c r="AT739" s="1"/>
  <c r="BA751"/>
  <c r="AZ749"/>
  <c r="AS748"/>
  <c r="AS745" s="1"/>
  <c r="AS744" s="1"/>
  <c r="AS739" s="1"/>
  <c r="Z595"/>
  <c r="AB595" s="1"/>
  <c r="X594"/>
  <c r="X593" s="1"/>
  <c r="X592" s="1"/>
  <c r="X591" s="1"/>
  <c r="X540" s="1"/>
  <c r="R1729"/>
  <c r="AS197"/>
  <c r="BA605"/>
  <c r="BA604" s="1"/>
  <c r="BA603" s="1"/>
  <c r="BA602" s="1"/>
  <c r="BH606"/>
  <c r="AA648"/>
  <c r="AA645" s="1"/>
  <c r="AA644" s="1"/>
  <c r="AA643" s="1"/>
  <c r="AA601" s="1"/>
  <c r="AA430" s="1"/>
  <c r="AE649"/>
  <c r="AZ201"/>
  <c r="AZ198" s="1"/>
  <c r="BG202"/>
  <c r="AZ1683"/>
  <c r="AZ1682" s="1"/>
  <c r="AZ1681" s="1"/>
  <c r="BG1684"/>
  <c r="AZ1540"/>
  <c r="AZ1539" s="1"/>
  <c r="AZ1511" s="1"/>
  <c r="AZ1510" s="1"/>
  <c r="BG1541"/>
  <c r="AZ794"/>
  <c r="AZ793" s="1"/>
  <c r="BG795"/>
  <c r="AZ776"/>
  <c r="AZ775" s="1"/>
  <c r="AZ774" s="1"/>
  <c r="AZ773" s="1"/>
  <c r="BG777"/>
  <c r="AZ37"/>
  <c r="BG39"/>
  <c r="AL547"/>
  <c r="AZ1110"/>
  <c r="AS1109"/>
  <c r="AS1108" s="1"/>
  <c r="AS1096" s="1"/>
  <c r="Z789"/>
  <c r="V788"/>
  <c r="V785" s="1"/>
  <c r="V784" s="1"/>
  <c r="V738" s="1"/>
  <c r="V664" s="1"/>
  <c r="AS1727"/>
  <c r="AL1726"/>
  <c r="AL1725" s="1"/>
  <c r="AL1724" s="1"/>
  <c r="AL1723" s="1"/>
  <c r="AL1721" s="1"/>
  <c r="BA1672"/>
  <c r="BA1671" s="1"/>
  <c r="BH1673"/>
  <c r="AZ277"/>
  <c r="AS276"/>
  <c r="AS275" s="1"/>
  <c r="AS274" s="1"/>
  <c r="AS273" s="1"/>
  <c r="W1669"/>
  <c r="W1668" s="1"/>
  <c r="W1667" s="1"/>
  <c r="W1666" s="1"/>
  <c r="W1665" s="1"/>
  <c r="W1649" s="1"/>
  <c r="AS1416"/>
  <c r="AS1415" s="1"/>
  <c r="AZ1417"/>
  <c r="AZ487"/>
  <c r="AS486"/>
  <c r="AS483" s="1"/>
  <c r="AZ57"/>
  <c r="AZ56" s="1"/>
  <c r="BG58"/>
  <c r="AS300"/>
  <c r="AS299" s="1"/>
  <c r="AS298" s="1"/>
  <c r="AS297" s="1"/>
  <c r="AZ301"/>
  <c r="BA82"/>
  <c r="BA81" s="1"/>
  <c r="BH83"/>
  <c r="AS190"/>
  <c r="AS187" s="1"/>
  <c r="AS186" s="1"/>
  <c r="AZ191"/>
  <c r="Y789"/>
  <c r="BA1284"/>
  <c r="BA1283" s="1"/>
  <c r="BH1285"/>
  <c r="AZ401"/>
  <c r="AS400"/>
  <c r="AS399" s="1"/>
  <c r="AS398" s="1"/>
  <c r="AS397" s="1"/>
  <c r="AZ48"/>
  <c r="AS47"/>
  <c r="AS44" s="1"/>
  <c r="AS43" s="1"/>
  <c r="AS42" s="1"/>
  <c r="AS41" s="1"/>
  <c r="BA680"/>
  <c r="BA679" s="1"/>
  <c r="BA678" s="1"/>
  <c r="BA677" s="1"/>
  <c r="BH681"/>
  <c r="AK1700"/>
  <c r="AI1699"/>
  <c r="AI1698" s="1"/>
  <c r="AI1697" s="1"/>
  <c r="AS1404"/>
  <c r="AS1403" s="1"/>
  <c r="AZ1405"/>
  <c r="AZ1079"/>
  <c r="AS1078"/>
  <c r="AS1077" s="1"/>
  <c r="AS1076" s="1"/>
  <c r="Y1670"/>
  <c r="Y1669" s="1"/>
  <c r="Y1668" s="1"/>
  <c r="Y1667" s="1"/>
  <c r="Y1666" s="1"/>
  <c r="Y1665" s="1"/>
  <c r="AZ811"/>
  <c r="AS810"/>
  <c r="AS809" s="1"/>
  <c r="AS808" s="1"/>
  <c r="AS807" s="1"/>
  <c r="AS1238"/>
  <c r="AS1235" s="1"/>
  <c r="AS1234" s="1"/>
  <c r="AS1225" s="1"/>
  <c r="AS1224" s="1"/>
  <c r="AZ1239"/>
  <c r="AZ228"/>
  <c r="AS227"/>
  <c r="AS224" s="1"/>
  <c r="BA303"/>
  <c r="AT302"/>
  <c r="AT299" s="1"/>
  <c r="AT298" s="1"/>
  <c r="AT297" s="1"/>
  <c r="AZ64"/>
  <c r="AZ61" s="1"/>
  <c r="BG65"/>
  <c r="AA1630"/>
  <c r="AC1630" s="1"/>
  <c r="Y1629"/>
  <c r="Y1628" s="1"/>
  <c r="Y1627" s="1"/>
  <c r="Y1616" s="1"/>
  <c r="Y1588" s="1"/>
  <c r="BA456"/>
  <c r="AT455"/>
  <c r="AT454" s="1"/>
  <c r="AT453" s="1"/>
  <c r="AT444" s="1"/>
  <c r="AT438" s="1"/>
  <c r="AE1689"/>
  <c r="AE1688" s="1"/>
  <c r="AE1676" s="1"/>
  <c r="AL1690"/>
  <c r="V141"/>
  <c r="AS522"/>
  <c r="AS521" s="1"/>
  <c r="AZ523"/>
  <c r="AZ33"/>
  <c r="AS32"/>
  <c r="X647"/>
  <c r="Y1551"/>
  <c r="BA190"/>
  <c r="BA187" s="1"/>
  <c r="BA186" s="1"/>
  <c r="BH191"/>
  <c r="AL407"/>
  <c r="AL396" s="1"/>
  <c r="AL350" s="1"/>
  <c r="AD733"/>
  <c r="Z1630"/>
  <c r="AB1630" s="1"/>
  <c r="AS556"/>
  <c r="AS555" s="1"/>
  <c r="AZ557"/>
  <c r="AZ690"/>
  <c r="AZ689" s="1"/>
  <c r="AZ688" s="1"/>
  <c r="AZ687" s="1"/>
  <c r="BG691"/>
  <c r="AL541"/>
  <c r="BA1405"/>
  <c r="AT1404"/>
  <c r="AT1403" s="1"/>
  <c r="AT1393" s="1"/>
  <c r="AT1392" s="1"/>
  <c r="AT1391" s="1"/>
  <c r="AL1393"/>
  <c r="AL1392" s="1"/>
  <c r="AL1391" s="1"/>
  <c r="AT561"/>
  <c r="AT560" s="1"/>
  <c r="BA562"/>
  <c r="AZ685"/>
  <c r="AZ684" s="1"/>
  <c r="AZ683" s="1"/>
  <c r="AZ682" s="1"/>
  <c r="BG686"/>
  <c r="AZ1305"/>
  <c r="AZ1304" s="1"/>
  <c r="BG1306"/>
  <c r="AZ1262"/>
  <c r="AZ1261" s="1"/>
  <c r="BG1263"/>
  <c r="AZ1092"/>
  <c r="AS1091"/>
  <c r="AS1090" s="1"/>
  <c r="AZ1428"/>
  <c r="AZ1427" s="1"/>
  <c r="BG1429"/>
  <c r="AT1249"/>
  <c r="AT1248" s="1"/>
  <c r="AT1246" s="1"/>
  <c r="AZ1259"/>
  <c r="AZ1258" s="1"/>
  <c r="BG1260"/>
  <c r="BA690"/>
  <c r="BA689" s="1"/>
  <c r="BA688" s="1"/>
  <c r="BA687" s="1"/>
  <c r="BH691"/>
  <c r="AF1596"/>
  <c r="AZ458"/>
  <c r="AS457"/>
  <c r="AS454" s="1"/>
  <c r="AS453" s="1"/>
  <c r="AS444" s="1"/>
  <c r="AS1434"/>
  <c r="AS1433" s="1"/>
  <c r="AZ1435"/>
  <c r="BA457"/>
  <c r="BH458"/>
  <c r="BA522"/>
  <c r="BA521" s="1"/>
  <c r="BH523"/>
  <c r="X1588"/>
  <c r="X1380" s="1"/>
  <c r="BA422"/>
  <c r="BA421" s="1"/>
  <c r="BA407" s="1"/>
  <c r="BA396" s="1"/>
  <c r="BA350" s="1"/>
  <c r="BH423"/>
  <c r="AS442"/>
  <c r="AS441" s="1"/>
  <c r="AS440" s="1"/>
  <c r="AS439" s="1"/>
  <c r="AZ443"/>
  <c r="AS617"/>
  <c r="AS616" s="1"/>
  <c r="AS615" s="1"/>
  <c r="AS614" s="1"/>
  <c r="AZ618"/>
  <c r="BA57"/>
  <c r="BA56" s="1"/>
  <c r="BH58"/>
  <c r="AZ166"/>
  <c r="AS165"/>
  <c r="AS164" s="1"/>
  <c r="AS584"/>
  <c r="AS583" s="1"/>
  <c r="AS582" s="1"/>
  <c r="AS577" s="1"/>
  <c r="AZ585"/>
  <c r="BA571"/>
  <c r="AT570"/>
  <c r="AT569" s="1"/>
  <c r="AT1513"/>
  <c r="AT1512" s="1"/>
  <c r="AT1511" s="1"/>
  <c r="AT1510" s="1"/>
  <c r="BA1514"/>
  <c r="AZ87"/>
  <c r="AZ86" s="1"/>
  <c r="BG88"/>
  <c r="BA553"/>
  <c r="BA552" s="1"/>
  <c r="BA548" s="1"/>
  <c r="BH554"/>
  <c r="AZ1064"/>
  <c r="AS1063"/>
  <c r="AS1062" s="1"/>
  <c r="AS1061" s="1"/>
  <c r="AS1060" s="1"/>
  <c r="BA1480"/>
  <c r="BA1479" s="1"/>
  <c r="BA1478" s="1"/>
  <c r="BA1477" s="1"/>
  <c r="BH1481"/>
  <c r="AZ1288"/>
  <c r="AZ1287" s="1"/>
  <c r="AZ1269" s="1"/>
  <c r="BG1289"/>
  <c r="BA64"/>
  <c r="BA61" s="1"/>
  <c r="BH65"/>
  <c r="AH1551"/>
  <c r="BA621"/>
  <c r="BA620" s="1"/>
  <c r="BA619" s="1"/>
  <c r="BA614" s="1"/>
  <c r="BH622"/>
  <c r="W1380"/>
  <c r="AL1075"/>
  <c r="AL1074" s="1"/>
  <c r="AE786"/>
  <c r="AI787"/>
  <c r="X513"/>
  <c r="X512" s="1"/>
  <c r="AB514"/>
  <c r="AD514" s="1"/>
  <c r="BA1252"/>
  <c r="BA1251" s="1"/>
  <c r="BA1250" s="1"/>
  <c r="BH1253"/>
  <c r="AS550"/>
  <c r="AS549" s="1"/>
  <c r="AS548" s="1"/>
  <c r="AZ551"/>
  <c r="AL159"/>
  <c r="AL158" s="1"/>
  <c r="AL152" s="1"/>
  <c r="AL147" s="1"/>
  <c r="AS160"/>
  <c r="AZ886"/>
  <c r="AZ885" s="1"/>
  <c r="AZ884" s="1"/>
  <c r="BG887"/>
  <c r="AH786"/>
  <c r="AS894"/>
  <c r="AS893" s="1"/>
  <c r="AS889" s="1"/>
  <c r="AS883" s="1"/>
  <c r="AS882" s="1"/>
  <c r="AZ895"/>
  <c r="X788"/>
  <c r="X785" s="1"/>
  <c r="X784" s="1"/>
  <c r="X738" s="1"/>
  <c r="X664" s="1"/>
  <c r="AB789"/>
  <c r="AB788" s="1"/>
  <c r="AB785" s="1"/>
  <c r="AB784" s="1"/>
  <c r="BA111"/>
  <c r="BA110" s="1"/>
  <c r="BA109" s="1"/>
  <c r="BA108" s="1"/>
  <c r="BA107" s="1"/>
  <c r="BH112"/>
  <c r="AD978"/>
  <c r="AD977" s="1"/>
  <c r="AD976" s="1"/>
  <c r="AD971" s="1"/>
  <c r="AD970" s="1"/>
  <c r="AD880" s="1"/>
  <c r="BA1389"/>
  <c r="AT1388"/>
  <c r="AT1385" s="1"/>
  <c r="AT1384" s="1"/>
  <c r="AT1383" s="1"/>
  <c r="AT1382" s="1"/>
  <c r="AS30"/>
  <c r="AS29" s="1"/>
  <c r="AS22" s="1"/>
  <c r="AS21" s="1"/>
  <c r="AS20" s="1"/>
  <c r="AZ31"/>
  <c r="BA1228"/>
  <c r="BA1227" s="1"/>
  <c r="BA1226" s="1"/>
  <c r="BA1225" s="1"/>
  <c r="BA1224" s="1"/>
  <c r="BH1229"/>
  <c r="AS422"/>
  <c r="AS421" s="1"/>
  <c r="AZ423"/>
  <c r="AS1388"/>
  <c r="AS1385" s="1"/>
  <c r="AS1384" s="1"/>
  <c r="AS1383" s="1"/>
  <c r="AS1382" s="1"/>
  <c r="AZ1389"/>
  <c r="Z513"/>
  <c r="Z512" s="1"/>
  <c r="AZ1253"/>
  <c r="AS1252"/>
  <c r="AS1251" s="1"/>
  <c r="BA778"/>
  <c r="BA775" s="1"/>
  <c r="BA774" s="1"/>
  <c r="BA773" s="1"/>
  <c r="BH779"/>
  <c r="AZ1686"/>
  <c r="AZ1685" s="1"/>
  <c r="BG1687"/>
  <c r="W664"/>
  <c r="AZ815"/>
  <c r="AZ814" s="1"/>
  <c r="AZ813" s="1"/>
  <c r="AZ812" s="1"/>
  <c r="BG816"/>
  <c r="AZ1554"/>
  <c r="AS1553"/>
  <c r="AS1552" s="1"/>
  <c r="BH715"/>
  <c r="BA714"/>
  <c r="BA713" s="1"/>
  <c r="BA712" s="1"/>
  <c r="BA711" s="1"/>
  <c r="AF786"/>
  <c r="AJ787"/>
  <c r="AJ786" s="1"/>
  <c r="AT27"/>
  <c r="AT26" s="1"/>
  <c r="AT22" s="1"/>
  <c r="AT21" s="1"/>
  <c r="AT20" s="1"/>
  <c r="BA28"/>
  <c r="AZ1046"/>
  <c r="AZ1045" s="1"/>
  <c r="BG1047"/>
  <c r="AD652"/>
  <c r="AZ210"/>
  <c r="AZ205" s="1"/>
  <c r="BG212"/>
  <c r="BA262"/>
  <c r="BA261" s="1"/>
  <c r="BA260" s="1"/>
  <c r="BA259" s="1"/>
  <c r="BH263"/>
  <c r="AZ115"/>
  <c r="AZ110" s="1"/>
  <c r="AZ109" s="1"/>
  <c r="AZ108" s="1"/>
  <c r="AZ107" s="1"/>
  <c r="BG117"/>
  <c r="BH1290"/>
  <c r="BA1288"/>
  <c r="BA1287" s="1"/>
  <c r="BA1309"/>
  <c r="BA1308" s="1"/>
  <c r="BH1310"/>
  <c r="BA1046"/>
  <c r="BA1045" s="1"/>
  <c r="BH1047"/>
  <c r="AS374"/>
  <c r="AS371" s="1"/>
  <c r="AS370" s="1"/>
  <c r="AS365" s="1"/>
  <c r="AS364" s="1"/>
  <c r="AZ375"/>
  <c r="AT1117"/>
  <c r="AT1116" s="1"/>
  <c r="AT1115" s="1"/>
  <c r="AT1114" s="1"/>
  <c r="AT1074" s="1"/>
  <c r="BA1118"/>
  <c r="AZ235"/>
  <c r="AZ234" s="1"/>
  <c r="BG236"/>
  <c r="AS1266"/>
  <c r="AS1265" s="1"/>
  <c r="AZ1268"/>
  <c r="AZ243"/>
  <c r="AZ240" s="1"/>
  <c r="BG244"/>
  <c r="BA255"/>
  <c r="BA254" s="1"/>
  <c r="BA185" s="1"/>
  <c r="BH256"/>
  <c r="AZ1209"/>
  <c r="AZ1208" s="1"/>
  <c r="AZ1207" s="1"/>
  <c r="AZ1202" s="1"/>
  <c r="AZ1201" s="1"/>
  <c r="BG1210"/>
  <c r="AK787"/>
  <c r="AG786"/>
  <c r="AT547"/>
  <c r="AT541" s="1"/>
  <c r="AZ1583"/>
  <c r="AS1582"/>
  <c r="AS1581" s="1"/>
  <c r="AS1555" s="1"/>
  <c r="AT45"/>
  <c r="AT44" s="1"/>
  <c r="AT43" s="1"/>
  <c r="AT42" s="1"/>
  <c r="AT41" s="1"/>
  <c r="BA46"/>
  <c r="AZ839"/>
  <c r="AS838"/>
  <c r="AS837" s="1"/>
  <c r="AS836" s="1"/>
  <c r="AS835" s="1"/>
  <c r="AS834" s="1"/>
  <c r="AF979"/>
  <c r="AB1593"/>
  <c r="AB1592" s="1"/>
  <c r="AB1591" s="1"/>
  <c r="AB1590" s="1"/>
  <c r="AB1589" s="1"/>
  <c r="Z1592"/>
  <c r="Z1591" s="1"/>
  <c r="Z1590" s="1"/>
  <c r="Z1589" s="1"/>
  <c r="AZ1602"/>
  <c r="AS1601"/>
  <c r="AS1600" s="1"/>
  <c r="AZ415"/>
  <c r="AS414"/>
  <c r="AS413" s="1"/>
  <c r="AS412" s="1"/>
  <c r="AS407" s="1"/>
  <c r="BA580"/>
  <c r="BA579" s="1"/>
  <c r="BA578" s="1"/>
  <c r="BA577" s="1"/>
  <c r="BH581"/>
  <c r="Z851"/>
  <c r="Z850" s="1"/>
  <c r="Z849" s="1"/>
  <c r="Z848" s="1"/>
  <c r="Z847" s="1"/>
  <c r="Z832" s="1"/>
  <c r="AB700"/>
  <c r="AF709"/>
  <c r="AF708" s="1"/>
  <c r="AF707" s="1"/>
  <c r="AF706" s="1"/>
  <c r="AE732"/>
  <c r="AE731" s="1"/>
  <c r="AE730" s="1"/>
  <c r="AE729" s="1"/>
  <c r="AH1700"/>
  <c r="AD1699"/>
  <c r="AD1698" s="1"/>
  <c r="AD1697" s="1"/>
  <c r="AD704"/>
  <c r="AD703" s="1"/>
  <c r="AD702" s="1"/>
  <c r="AD701" s="1"/>
  <c r="AG654"/>
  <c r="AG653" s="1"/>
  <c r="AI655"/>
  <c r="AD799"/>
  <c r="AD798" s="1"/>
  <c r="AD797" s="1"/>
  <c r="AD796" s="1"/>
  <c r="AH800"/>
  <c r="AF1699"/>
  <c r="AF1698" s="1"/>
  <c r="AF1697" s="1"/>
  <c r="AJ1700"/>
  <c r="AJ1699" s="1"/>
  <c r="AJ1698" s="1"/>
  <c r="AJ1697" s="1"/>
  <c r="AH1596"/>
  <c r="AJ1596" s="1"/>
  <c r="AF1595"/>
  <c r="AF1594" s="1"/>
  <c r="AB648"/>
  <c r="AC732"/>
  <c r="AC731" s="1"/>
  <c r="AC730" s="1"/>
  <c r="AC729" s="1"/>
  <c r="AG733"/>
  <c r="AM1709"/>
  <c r="AM1708" s="1"/>
  <c r="AM1707" s="1"/>
  <c r="AM1706" s="1"/>
  <c r="AF705"/>
  <c r="AH705" s="1"/>
  <c r="AH704" s="1"/>
  <c r="AH703" s="1"/>
  <c r="AH702" s="1"/>
  <c r="AH701" s="1"/>
  <c r="AB738"/>
  <c r="AS150"/>
  <c r="AS149" s="1"/>
  <c r="AS148" s="1"/>
  <c r="AZ151"/>
  <c r="AT1686"/>
  <c r="AT1685" s="1"/>
  <c r="BA1687"/>
  <c r="AS1679"/>
  <c r="AS1678" s="1"/>
  <c r="AS1677" s="1"/>
  <c r="AZ1680"/>
  <c r="AD709"/>
  <c r="AD708" s="1"/>
  <c r="AD707" s="1"/>
  <c r="AD706" s="1"/>
  <c r="AH710"/>
  <c r="AJ710" s="1"/>
  <c r="AF1684"/>
  <c r="Y1683"/>
  <c r="Y1682" s="1"/>
  <c r="Y1681" s="1"/>
  <c r="Y1676" s="1"/>
  <c r="Y1675" s="1"/>
  <c r="Y1649" s="1"/>
  <c r="AO1710"/>
  <c r="AK1709"/>
  <c r="AK1708" s="1"/>
  <c r="AK1707" s="1"/>
  <c r="AK1706" s="1"/>
  <c r="Y704"/>
  <c r="Y703" s="1"/>
  <c r="Y702" s="1"/>
  <c r="Y701" s="1"/>
  <c r="Y700" s="1"/>
  <c r="AT1680"/>
  <c r="AM1679"/>
  <c r="AM1678" s="1"/>
  <c r="AM1677" s="1"/>
  <c r="AD1675"/>
  <c r="AD649"/>
  <c r="AD648" s="1"/>
  <c r="AA705"/>
  <c r="AT1689"/>
  <c r="AT1688" s="1"/>
  <c r="BA1690"/>
  <c r="AM799"/>
  <c r="AM798" s="1"/>
  <c r="AM797" s="1"/>
  <c r="AM796" s="1"/>
  <c r="AG1659"/>
  <c r="AG1658" s="1"/>
  <c r="AG1657" s="1"/>
  <c r="AG1652" s="1"/>
  <c r="AG1651" s="1"/>
  <c r="AH1176"/>
  <c r="AH1175" s="1"/>
  <c r="AH1174" s="1"/>
  <c r="AH1173" s="1"/>
  <c r="AH1172" s="1"/>
  <c r="AB1659"/>
  <c r="AB1658" s="1"/>
  <c r="AB1657" s="1"/>
  <c r="AB1652" s="1"/>
  <c r="AB1651" s="1"/>
  <c r="AJ1704"/>
  <c r="AJ1703" s="1"/>
  <c r="AJ1702" s="1"/>
  <c r="AJ1701" s="1"/>
  <c r="AJ1675" s="1"/>
  <c r="AO710"/>
  <c r="AQ710" s="1"/>
  <c r="AK709"/>
  <c r="AK708" s="1"/>
  <c r="AK707" s="1"/>
  <c r="AK706" s="1"/>
  <c r="AF654"/>
  <c r="AF653" s="1"/>
  <c r="AM978"/>
  <c r="AM977" s="1"/>
  <c r="AM976" s="1"/>
  <c r="AM971" s="1"/>
  <c r="AM970" s="1"/>
  <c r="AI516"/>
  <c r="AI515" s="1"/>
  <c r="AD1598"/>
  <c r="AD1597" s="1"/>
  <c r="AH1599"/>
  <c r="AA140"/>
  <c r="AA139" s="1"/>
  <c r="AA138" s="1"/>
  <c r="AA137" s="1"/>
  <c r="AA136" s="1"/>
  <c r="AA7" s="1"/>
  <c r="AE141"/>
  <c r="AJ1709"/>
  <c r="AJ1708" s="1"/>
  <c r="AJ1707" s="1"/>
  <c r="AJ1706" s="1"/>
  <c r="AE1595"/>
  <c r="AE1594" s="1"/>
  <c r="AE1590" s="1"/>
  <c r="AE1589" s="1"/>
  <c r="AH1709"/>
  <c r="AH1708" s="1"/>
  <c r="AH1707" s="1"/>
  <c r="AH1706" s="1"/>
  <c r="AL1710"/>
  <c r="AN1710" s="1"/>
  <c r="AK978"/>
  <c r="AK977" s="1"/>
  <c r="AK976" s="1"/>
  <c r="AK971" s="1"/>
  <c r="AK970" s="1"/>
  <c r="AK880" s="1"/>
  <c r="AO979"/>
  <c r="AK1592"/>
  <c r="AK1591" s="1"/>
  <c r="AO1593"/>
  <c r="AK517"/>
  <c r="AM517" s="1"/>
  <c r="AG651"/>
  <c r="AG1596"/>
  <c r="AJ1177"/>
  <c r="AL1177" s="1"/>
  <c r="AF1176"/>
  <c r="AF1175" s="1"/>
  <c r="AF1174" s="1"/>
  <c r="AF1173" s="1"/>
  <c r="AF1172" s="1"/>
  <c r="AE850"/>
  <c r="AE849" s="1"/>
  <c r="AE848" s="1"/>
  <c r="AE847" s="1"/>
  <c r="AE832" s="1"/>
  <c r="AJ1599"/>
  <c r="AF1598"/>
  <c r="AF1597" s="1"/>
  <c r="AJ651"/>
  <c r="AL651" s="1"/>
  <c r="AG851"/>
  <c r="AH655"/>
  <c r="AJ655" s="1"/>
  <c r="AM709"/>
  <c r="AM708" s="1"/>
  <c r="AM707" s="1"/>
  <c r="AM706" s="1"/>
  <c r="AK799"/>
  <c r="AK798" s="1"/>
  <c r="AK797" s="1"/>
  <c r="AK796" s="1"/>
  <c r="AO800"/>
  <c r="AC140"/>
  <c r="AC139" s="1"/>
  <c r="AC138" s="1"/>
  <c r="AC137" s="1"/>
  <c r="AC136" s="1"/>
  <c r="AC7" s="1"/>
  <c r="AG141"/>
  <c r="AL1705"/>
  <c r="AN1705" s="1"/>
  <c r="AI651"/>
  <c r="AI1660"/>
  <c r="AE1659"/>
  <c r="AE1658" s="1"/>
  <c r="AE1657" s="1"/>
  <c r="AE1652" s="1"/>
  <c r="AE1651" s="1"/>
  <c r="AM1592"/>
  <c r="AM1591" s="1"/>
  <c r="Z1659"/>
  <c r="Z1658" s="1"/>
  <c r="Z1657" s="1"/>
  <c r="Z1652" s="1"/>
  <c r="Z1651" s="1"/>
  <c r="AD1660"/>
  <c r="AF1660" s="1"/>
  <c r="BR1107" l="1"/>
  <c r="BP1106"/>
  <c r="AI1598"/>
  <c r="AI1597" s="1"/>
  <c r="BO459"/>
  <c r="BQ460"/>
  <c r="BQ459" s="1"/>
  <c r="BO1205"/>
  <c r="BO1204" s="1"/>
  <c r="BO1203" s="1"/>
  <c r="BO1202" s="1"/>
  <c r="BO1201" s="1"/>
  <c r="BQ1206"/>
  <c r="BQ1205" s="1"/>
  <c r="BQ1204" s="1"/>
  <c r="BQ1203" s="1"/>
  <c r="BQ1202" s="1"/>
  <c r="BN677"/>
  <c r="BR677" s="1"/>
  <c r="BR678"/>
  <c r="BN840"/>
  <c r="BR840" s="1"/>
  <c r="BR841"/>
  <c r="BN1168"/>
  <c r="BR1169"/>
  <c r="BO1027"/>
  <c r="BS1027" s="1"/>
  <c r="BS1028"/>
  <c r="BO74"/>
  <c r="BS74" s="1"/>
  <c r="BS77"/>
  <c r="BN1024"/>
  <c r="BR1024" s="1"/>
  <c r="BR1025"/>
  <c r="BN1018"/>
  <c r="BR1018" s="1"/>
  <c r="BR1019"/>
  <c r="BN1608"/>
  <c r="BR1609"/>
  <c r="BN26"/>
  <c r="BR26" s="1"/>
  <c r="BR27"/>
  <c r="BN1499"/>
  <c r="BR1499" s="1"/>
  <c r="BR1500"/>
  <c r="BN1490"/>
  <c r="BR1491"/>
  <c r="AE1705"/>
  <c r="BO29"/>
  <c r="BN1497"/>
  <c r="BN1496" s="1"/>
  <c r="BP1498"/>
  <c r="BN213"/>
  <c r="BR213" s="1"/>
  <c r="BR214"/>
  <c r="BN791"/>
  <c r="BR792"/>
  <c r="BO13"/>
  <c r="BO12" s="1"/>
  <c r="BO11" s="1"/>
  <c r="BO10" s="1"/>
  <c r="BO9" s="1"/>
  <c r="BQ14"/>
  <c r="BQ13" s="1"/>
  <c r="BQ12" s="1"/>
  <c r="BQ11" s="1"/>
  <c r="BQ10" s="1"/>
  <c r="BQ9" s="1"/>
  <c r="BN171"/>
  <c r="BR172"/>
  <c r="BN1277"/>
  <c r="BR1278"/>
  <c r="BN1180"/>
  <c r="BR1181"/>
  <c r="BO201"/>
  <c r="BO198" s="1"/>
  <c r="BO197" s="1"/>
  <c r="BQ202"/>
  <c r="BQ201" s="1"/>
  <c r="BN870"/>
  <c r="BR871"/>
  <c r="BO1718"/>
  <c r="BO1717" s="1"/>
  <c r="BO1716" s="1"/>
  <c r="BO1715" s="1"/>
  <c r="BO1714" s="1"/>
  <c r="BO1712" s="1"/>
  <c r="BQ1719"/>
  <c r="BQ1718" s="1"/>
  <c r="BQ1717" s="1"/>
  <c r="BQ1716" s="1"/>
  <c r="BQ1715" s="1"/>
  <c r="BQ1714" s="1"/>
  <c r="BQ1712" s="1"/>
  <c r="BN580"/>
  <c r="BR581"/>
  <c r="BN1232"/>
  <c r="BR1233"/>
  <c r="BN435"/>
  <c r="BR436"/>
  <c r="BN670"/>
  <c r="BR671"/>
  <c r="BN34"/>
  <c r="BR34" s="1"/>
  <c r="BR36"/>
  <c r="BO24"/>
  <c r="BO23" s="1"/>
  <c r="BQ25"/>
  <c r="BQ24" s="1"/>
  <c r="BQ23" s="1"/>
  <c r="BN561"/>
  <c r="BR562"/>
  <c r="BN553"/>
  <c r="BR554"/>
  <c r="BN1486"/>
  <c r="BR1487"/>
  <c r="BN1332"/>
  <c r="BR1333"/>
  <c r="BO670"/>
  <c r="BO669" s="1"/>
  <c r="BO668" s="1"/>
  <c r="BO667" s="1"/>
  <c r="BQ671"/>
  <c r="BQ670" s="1"/>
  <c r="BQ669" s="1"/>
  <c r="BQ668" s="1"/>
  <c r="BQ667" s="1"/>
  <c r="BO1109"/>
  <c r="BO1108" s="1"/>
  <c r="BQ1110"/>
  <c r="BN285"/>
  <c r="BR286"/>
  <c r="BO264"/>
  <c r="BQ265"/>
  <c r="BQ264" s="1"/>
  <c r="BO1635"/>
  <c r="BO1634" s="1"/>
  <c r="BQ1636"/>
  <c r="BQ1635" s="1"/>
  <c r="BQ1634" s="1"/>
  <c r="BN318"/>
  <c r="BR318" s="1"/>
  <c r="BR319"/>
  <c r="BG1646"/>
  <c r="BG1645" s="1"/>
  <c r="BG1644" s="1"/>
  <c r="BG1643" s="1"/>
  <c r="BN1647"/>
  <c r="BN378"/>
  <c r="BR378" s="1"/>
  <c r="BR379"/>
  <c r="BN445"/>
  <c r="BR445" s="1"/>
  <c r="BR446"/>
  <c r="BO545"/>
  <c r="BO544" s="1"/>
  <c r="BO543" s="1"/>
  <c r="BO542" s="1"/>
  <c r="BQ546"/>
  <c r="BQ545" s="1"/>
  <c r="BQ544" s="1"/>
  <c r="BQ543" s="1"/>
  <c r="BQ542" s="1"/>
  <c r="BQ1097"/>
  <c r="BS1098"/>
  <c r="BN1394"/>
  <c r="BR1394" s="1"/>
  <c r="BR1395"/>
  <c r="BN1424"/>
  <c r="BR1424" s="1"/>
  <c r="BR1425"/>
  <c r="BO999"/>
  <c r="BS999" s="1"/>
  <c r="BS1000"/>
  <c r="BN132"/>
  <c r="BR133"/>
  <c r="BN1033"/>
  <c r="BR1033" s="1"/>
  <c r="BR1034"/>
  <c r="BN1280"/>
  <c r="BR1280" s="1"/>
  <c r="BR1281"/>
  <c r="BP1271"/>
  <c r="BR1272"/>
  <c r="AK1599"/>
  <c r="AK1598" s="1"/>
  <c r="AK1597" s="1"/>
  <c r="AG1598"/>
  <c r="AG1597" s="1"/>
  <c r="BQ1101"/>
  <c r="BS1101" s="1"/>
  <c r="BS1102"/>
  <c r="BN143"/>
  <c r="BR144"/>
  <c r="BN1460"/>
  <c r="BR1460" s="1"/>
  <c r="BR1461"/>
  <c r="BP1098"/>
  <c r="BR1099"/>
  <c r="BO1581"/>
  <c r="BS1582"/>
  <c r="BN216"/>
  <c r="BR216" s="1"/>
  <c r="BR217"/>
  <c r="BG756"/>
  <c r="BG755" s="1"/>
  <c r="BG754" s="1"/>
  <c r="BG753" s="1"/>
  <c r="BG752" s="1"/>
  <c r="BN757"/>
  <c r="BN959"/>
  <c r="BR960"/>
  <c r="BN1654"/>
  <c r="BR1655"/>
  <c r="BS1113"/>
  <c r="BQ1112"/>
  <c r="BQ486"/>
  <c r="BS487"/>
  <c r="AC430"/>
  <c r="BN466"/>
  <c r="BR467"/>
  <c r="BO1483"/>
  <c r="BO1482" s="1"/>
  <c r="BQ1484"/>
  <c r="BQ1483" s="1"/>
  <c r="BQ1482" s="1"/>
  <c r="BS1496"/>
  <c r="BQ1488"/>
  <c r="BN1374"/>
  <c r="BR1375"/>
  <c r="BN10"/>
  <c r="BR11"/>
  <c r="BR1115"/>
  <c r="BN340"/>
  <c r="BR341"/>
  <c r="BN74"/>
  <c r="BR74" s="1"/>
  <c r="BR75"/>
  <c r="BO1328"/>
  <c r="BS1328" s="1"/>
  <c r="BS1329"/>
  <c r="BN718"/>
  <c r="BR719"/>
  <c r="BN1512"/>
  <c r="BR1512" s="1"/>
  <c r="BR1513"/>
  <c r="BO530"/>
  <c r="BS530" s="1"/>
  <c r="BS531"/>
  <c r="BN1569"/>
  <c r="BR1569" s="1"/>
  <c r="BR1570"/>
  <c r="BN696"/>
  <c r="BR697"/>
  <c r="BN1126"/>
  <c r="BR1126" s="1"/>
  <c r="BR1127"/>
  <c r="BN574"/>
  <c r="BR574" s="1"/>
  <c r="BR575"/>
  <c r="X516"/>
  <c r="X515" s="1"/>
  <c r="Z517"/>
  <c r="BR1113"/>
  <c r="BP1112"/>
  <c r="BO170"/>
  <c r="BS170" s="1"/>
  <c r="BS171"/>
  <c r="BN125"/>
  <c r="BR126"/>
  <c r="BN854"/>
  <c r="BR855"/>
  <c r="BN741"/>
  <c r="BR742"/>
  <c r="BO86"/>
  <c r="BS86" s="1"/>
  <c r="BS87"/>
  <c r="AS1250"/>
  <c r="AS1249" s="1"/>
  <c r="AS1248" s="1"/>
  <c r="AS1246" s="1"/>
  <c r="BQ198"/>
  <c r="BQ197" s="1"/>
  <c r="BO147"/>
  <c r="BO47"/>
  <c r="BQ48"/>
  <c r="BQ47" s="1"/>
  <c r="BO1082"/>
  <c r="BO1081" s="1"/>
  <c r="BO1080" s="1"/>
  <c r="BO1075" s="1"/>
  <c r="BQ1083"/>
  <c r="BQ1082" s="1"/>
  <c r="BQ1081" s="1"/>
  <c r="BQ1080" s="1"/>
  <c r="BQ1075" s="1"/>
  <c r="BN1662"/>
  <c r="BR1663"/>
  <c r="BO113"/>
  <c r="BQ114"/>
  <c r="BQ113" s="1"/>
  <c r="BN778"/>
  <c r="BR778" s="1"/>
  <c r="BR779"/>
  <c r="BO235"/>
  <c r="BS236"/>
  <c r="BN206"/>
  <c r="BR206" s="1"/>
  <c r="BR207"/>
  <c r="BN376"/>
  <c r="BR376" s="1"/>
  <c r="BR377"/>
  <c r="BO1516"/>
  <c r="BO1515" s="1"/>
  <c r="BQ1517"/>
  <c r="BQ1516" s="1"/>
  <c r="BQ1515" s="1"/>
  <c r="BN1157"/>
  <c r="BR1158"/>
  <c r="BO1106"/>
  <c r="BO1105" s="1"/>
  <c r="BQ1107"/>
  <c r="BO1377"/>
  <c r="BO1376" s="1"/>
  <c r="BO1375" s="1"/>
  <c r="BO1374" s="1"/>
  <c r="BO1373" s="1"/>
  <c r="BQ1378"/>
  <c r="BQ1377" s="1"/>
  <c r="BQ1376" s="1"/>
  <c r="BQ1375" s="1"/>
  <c r="BQ1374" s="1"/>
  <c r="BQ1373" s="1"/>
  <c r="BN1103"/>
  <c r="BN1102" s="1"/>
  <c r="BN1101" s="1"/>
  <c r="BP1104"/>
  <c r="BO376"/>
  <c r="BO371" s="1"/>
  <c r="BO370" s="1"/>
  <c r="BO365" s="1"/>
  <c r="BO364" s="1"/>
  <c r="BQ377"/>
  <c r="BQ376" s="1"/>
  <c r="BQ371" s="1"/>
  <c r="BQ370" s="1"/>
  <c r="BQ365" s="1"/>
  <c r="BQ364" s="1"/>
  <c r="BN657"/>
  <c r="BR658"/>
  <c r="BO1500"/>
  <c r="BS1501"/>
  <c r="BO870"/>
  <c r="BS871"/>
  <c r="BN1546"/>
  <c r="BR1547"/>
  <c r="BN621"/>
  <c r="BR622"/>
  <c r="BO414"/>
  <c r="BO413" s="1"/>
  <c r="BO412" s="1"/>
  <c r="BQ415"/>
  <c r="BQ414" s="1"/>
  <c r="BQ413" s="1"/>
  <c r="BQ412" s="1"/>
  <c r="BQ407" s="1"/>
  <c r="BN1284"/>
  <c r="BR1285"/>
  <c r="BQ461"/>
  <c r="BS461" s="1"/>
  <c r="BS462"/>
  <c r="BN821"/>
  <c r="BR821" s="1"/>
  <c r="BR822"/>
  <c r="BN1611"/>
  <c r="BR1611" s="1"/>
  <c r="BR1612"/>
  <c r="BN607"/>
  <c r="BR607" s="1"/>
  <c r="BR608"/>
  <c r="BR603"/>
  <c r="BN602"/>
  <c r="BR602" s="1"/>
  <c r="BN772"/>
  <c r="BG771"/>
  <c r="BG770" s="1"/>
  <c r="BG769" s="1"/>
  <c r="BG768" s="1"/>
  <c r="BN1328"/>
  <c r="BR1328" s="1"/>
  <c r="BR1329"/>
  <c r="BN925"/>
  <c r="BR925" s="1"/>
  <c r="BR926"/>
  <c r="BO790"/>
  <c r="BS790" s="1"/>
  <c r="BS791"/>
  <c r="BO434"/>
  <c r="BS435"/>
  <c r="BN759"/>
  <c r="BR760"/>
  <c r="BN530"/>
  <c r="BR530" s="1"/>
  <c r="BR531"/>
  <c r="BN1479"/>
  <c r="BR1480"/>
  <c r="BN921"/>
  <c r="BR921" s="1"/>
  <c r="BR922"/>
  <c r="BN1717"/>
  <c r="BR1718"/>
  <c r="BN53"/>
  <c r="BR53" s="1"/>
  <c r="BR54"/>
  <c r="BN353"/>
  <c r="BR354"/>
  <c r="BN711"/>
  <c r="BR711" s="1"/>
  <c r="BR712"/>
  <c r="BN543"/>
  <c r="BR544"/>
  <c r="BN1448"/>
  <c r="BR1448" s="1"/>
  <c r="BR1449"/>
  <c r="BO1584"/>
  <c r="BS1584" s="1"/>
  <c r="BS1585"/>
  <c r="X511"/>
  <c r="X506" s="1"/>
  <c r="X505" s="1"/>
  <c r="X504" s="1"/>
  <c r="BS147"/>
  <c r="BH255"/>
  <c r="BH254" s="1"/>
  <c r="BO256"/>
  <c r="BH1046"/>
  <c r="BH1045" s="1"/>
  <c r="BO1047"/>
  <c r="BH262"/>
  <c r="BH261" s="1"/>
  <c r="BH260" s="1"/>
  <c r="BH259" s="1"/>
  <c r="BO263"/>
  <c r="BH714"/>
  <c r="BH713" s="1"/>
  <c r="BH712" s="1"/>
  <c r="BH711" s="1"/>
  <c r="BO715"/>
  <c r="BH778"/>
  <c r="BH775" s="1"/>
  <c r="BH774" s="1"/>
  <c r="BH773" s="1"/>
  <c r="BO779"/>
  <c r="BG886"/>
  <c r="BG885" s="1"/>
  <c r="BG884" s="1"/>
  <c r="BN887"/>
  <c r="BG1288"/>
  <c r="BG1287" s="1"/>
  <c r="BG1269" s="1"/>
  <c r="BN1289"/>
  <c r="BG87"/>
  <c r="BG86" s="1"/>
  <c r="BN88"/>
  <c r="BH422"/>
  <c r="BH421" s="1"/>
  <c r="BH407" s="1"/>
  <c r="BH396" s="1"/>
  <c r="BH350" s="1"/>
  <c r="BO423"/>
  <c r="BH690"/>
  <c r="BH689" s="1"/>
  <c r="BH688" s="1"/>
  <c r="BH687" s="1"/>
  <c r="BO691"/>
  <c r="BH190"/>
  <c r="BH187" s="1"/>
  <c r="BH186" s="1"/>
  <c r="BO191"/>
  <c r="BG64"/>
  <c r="BG61" s="1"/>
  <c r="BN65"/>
  <c r="BH82"/>
  <c r="BH81" s="1"/>
  <c r="BO83"/>
  <c r="BG57"/>
  <c r="BG56" s="1"/>
  <c r="BN58"/>
  <c r="BG162"/>
  <c r="BG161" s="1"/>
  <c r="BN163"/>
  <c r="BG183"/>
  <c r="BG182" s="1"/>
  <c r="BG181" s="1"/>
  <c r="BG180" s="1"/>
  <c r="BN184"/>
  <c r="BH1621"/>
  <c r="BH1618" s="1"/>
  <c r="BH1617" s="1"/>
  <c r="BO1622"/>
  <c r="AI1176"/>
  <c r="AI1175" s="1"/>
  <c r="AI1174" s="1"/>
  <c r="AI1173" s="1"/>
  <c r="AI1172" s="1"/>
  <c r="AI880" s="1"/>
  <c r="AM1177"/>
  <c r="BG322"/>
  <c r="BG321" s="1"/>
  <c r="BN323"/>
  <c r="BR323" s="1"/>
  <c r="BH891"/>
  <c r="BH890" s="1"/>
  <c r="BH889" s="1"/>
  <c r="BH883" s="1"/>
  <c r="BH882" s="1"/>
  <c r="BO892"/>
  <c r="BG724"/>
  <c r="BG723" s="1"/>
  <c r="BG722" s="1"/>
  <c r="BG721" s="1"/>
  <c r="BN725"/>
  <c r="BH586"/>
  <c r="BH583" s="1"/>
  <c r="BH582" s="1"/>
  <c r="BO587"/>
  <c r="BH222"/>
  <c r="BH221" s="1"/>
  <c r="BO223"/>
  <c r="BH580"/>
  <c r="BH579" s="1"/>
  <c r="BH578" s="1"/>
  <c r="BH577" s="1"/>
  <c r="BO581"/>
  <c r="BG815"/>
  <c r="BG814" s="1"/>
  <c r="BG813" s="1"/>
  <c r="BG812" s="1"/>
  <c r="BN816"/>
  <c r="BH1252"/>
  <c r="BH1251" s="1"/>
  <c r="BH1250" s="1"/>
  <c r="BO1253"/>
  <c r="BH621"/>
  <c r="BH620" s="1"/>
  <c r="BH619" s="1"/>
  <c r="BH614" s="1"/>
  <c r="BO622"/>
  <c r="BH522"/>
  <c r="BH521" s="1"/>
  <c r="BO523"/>
  <c r="BG1305"/>
  <c r="BG1304" s="1"/>
  <c r="BN1306"/>
  <c r="BH1284"/>
  <c r="BH1283" s="1"/>
  <c r="BO1285"/>
  <c r="BG37"/>
  <c r="BN39"/>
  <c r="BG794"/>
  <c r="BG793" s="1"/>
  <c r="BN795"/>
  <c r="BG1683"/>
  <c r="BG1682" s="1"/>
  <c r="BG1681" s="1"/>
  <c r="BN1684"/>
  <c r="BH598"/>
  <c r="BH597" s="1"/>
  <c r="BH596" s="1"/>
  <c r="BO599"/>
  <c r="BG1243"/>
  <c r="BG1242" s="1"/>
  <c r="BN1244"/>
  <c r="BG1209"/>
  <c r="BG1208" s="1"/>
  <c r="BG1207" s="1"/>
  <c r="BG1202" s="1"/>
  <c r="BG1201" s="1"/>
  <c r="BN1210"/>
  <c r="BG243"/>
  <c r="BG240" s="1"/>
  <c r="BN244"/>
  <c r="BG235"/>
  <c r="BG234" s="1"/>
  <c r="BN236"/>
  <c r="BH1309"/>
  <c r="BH1308" s="1"/>
  <c r="BO1310"/>
  <c r="BG115"/>
  <c r="BG110" s="1"/>
  <c r="BG109" s="1"/>
  <c r="BG108" s="1"/>
  <c r="BG107" s="1"/>
  <c r="BN117"/>
  <c r="BG210"/>
  <c r="BG205" s="1"/>
  <c r="BN212"/>
  <c r="BG1686"/>
  <c r="BG1685" s="1"/>
  <c r="BN1687"/>
  <c r="BH1228"/>
  <c r="BH1227" s="1"/>
  <c r="BH1226" s="1"/>
  <c r="BH1225" s="1"/>
  <c r="BH1224" s="1"/>
  <c r="BO1229"/>
  <c r="BH64"/>
  <c r="BH61" s="1"/>
  <c r="BO65"/>
  <c r="BH1480"/>
  <c r="BH1479" s="1"/>
  <c r="BH1478" s="1"/>
  <c r="BH1477" s="1"/>
  <c r="BO1481"/>
  <c r="BH553"/>
  <c r="BH552" s="1"/>
  <c r="BH548" s="1"/>
  <c r="BO554"/>
  <c r="BH57"/>
  <c r="BH56" s="1"/>
  <c r="BO58"/>
  <c r="BG1259"/>
  <c r="BG1258" s="1"/>
  <c r="BN1260"/>
  <c r="BH1672"/>
  <c r="BH1671" s="1"/>
  <c r="BO1673"/>
  <c r="BH133"/>
  <c r="BH132" s="1"/>
  <c r="BH131" s="1"/>
  <c r="BH130" s="1"/>
  <c r="BH129" s="1"/>
  <c r="BO134"/>
  <c r="BH1025"/>
  <c r="BH1024" s="1"/>
  <c r="BO1026"/>
  <c r="BG306"/>
  <c r="BN307"/>
  <c r="AE646"/>
  <c r="AG647"/>
  <c r="AG1705"/>
  <c r="AI1705" s="1"/>
  <c r="AE1704"/>
  <c r="AE1703" s="1"/>
  <c r="AE1702" s="1"/>
  <c r="AE1701" s="1"/>
  <c r="AE1675" s="1"/>
  <c r="AE513"/>
  <c r="AE512" s="1"/>
  <c r="AE511" s="1"/>
  <c r="AE506" s="1"/>
  <c r="AE505" s="1"/>
  <c r="AE504" s="1"/>
  <c r="AG514"/>
  <c r="Z1669"/>
  <c r="Z1668" s="1"/>
  <c r="Z1667" s="1"/>
  <c r="Z1666" s="1"/>
  <c r="Z1665" s="1"/>
  <c r="Z1649" s="1"/>
  <c r="AB1670"/>
  <c r="AZ666"/>
  <c r="BH1096"/>
  <c r="BH1288"/>
  <c r="BH1287" s="1"/>
  <c r="BO1290"/>
  <c r="BG1046"/>
  <c r="BG1045" s="1"/>
  <c r="BN1047"/>
  <c r="BH111"/>
  <c r="BH110" s="1"/>
  <c r="BH109" s="1"/>
  <c r="BH108" s="1"/>
  <c r="BH107" s="1"/>
  <c r="BO112"/>
  <c r="BH457"/>
  <c r="BO458"/>
  <c r="BG1428"/>
  <c r="BG1427" s="1"/>
  <c r="BN1429"/>
  <c r="BG1262"/>
  <c r="BG1261" s="1"/>
  <c r="BN1263"/>
  <c r="BG685"/>
  <c r="BG684" s="1"/>
  <c r="BG683" s="1"/>
  <c r="BG682" s="1"/>
  <c r="BN686"/>
  <c r="BG690"/>
  <c r="BG689" s="1"/>
  <c r="BG688" s="1"/>
  <c r="BG687" s="1"/>
  <c r="BN691"/>
  <c r="BH680"/>
  <c r="BH679" s="1"/>
  <c r="BH678" s="1"/>
  <c r="BH677" s="1"/>
  <c r="BO681"/>
  <c r="BG776"/>
  <c r="BG775" s="1"/>
  <c r="BG774" s="1"/>
  <c r="BG773" s="1"/>
  <c r="BN777"/>
  <c r="BG1540"/>
  <c r="BG1539" s="1"/>
  <c r="BG1511" s="1"/>
  <c r="BG1510" s="1"/>
  <c r="BN1541"/>
  <c r="BG201"/>
  <c r="BG198" s="1"/>
  <c r="BN202"/>
  <c r="BH605"/>
  <c r="BH604" s="1"/>
  <c r="BH603" s="1"/>
  <c r="BH602" s="1"/>
  <c r="BO606"/>
  <c r="AE594"/>
  <c r="AE593" s="1"/>
  <c r="AE592" s="1"/>
  <c r="AE591" s="1"/>
  <c r="AE540" s="1"/>
  <c r="AG595"/>
  <c r="AD1593"/>
  <c r="BA666"/>
  <c r="BO1096"/>
  <c r="W1729"/>
  <c r="W6" s="1"/>
  <c r="R6"/>
  <c r="AB1629"/>
  <c r="AB1628" s="1"/>
  <c r="AB1627" s="1"/>
  <c r="AB1616" s="1"/>
  <c r="AB1588" s="1"/>
  <c r="AB1380" s="1"/>
  <c r="AB594"/>
  <c r="AB593" s="1"/>
  <c r="AB592" s="1"/>
  <c r="AB591" s="1"/>
  <c r="AB540" s="1"/>
  <c r="AC1629"/>
  <c r="AC1628" s="1"/>
  <c r="AC1627" s="1"/>
  <c r="AC1616" s="1"/>
  <c r="AC1588" s="1"/>
  <c r="AZ1679"/>
  <c r="AZ1678" s="1"/>
  <c r="AZ1677" s="1"/>
  <c r="BG1680"/>
  <c r="AZ150"/>
  <c r="AZ149" s="1"/>
  <c r="AZ148" s="1"/>
  <c r="BG151"/>
  <c r="AB664"/>
  <c r="AZ414"/>
  <c r="AZ413" s="1"/>
  <c r="AZ412" s="1"/>
  <c r="BG415"/>
  <c r="BA45"/>
  <c r="BA44" s="1"/>
  <c r="BA43" s="1"/>
  <c r="BA42" s="1"/>
  <c r="BA41" s="1"/>
  <c r="BH46"/>
  <c r="BA27"/>
  <c r="BA26" s="1"/>
  <c r="BA22" s="1"/>
  <c r="BA21" s="1"/>
  <c r="BA20" s="1"/>
  <c r="BH28"/>
  <c r="AZ422"/>
  <c r="AZ421" s="1"/>
  <c r="BG423"/>
  <c r="BA1388"/>
  <c r="BA1385" s="1"/>
  <c r="BA1384" s="1"/>
  <c r="BA1383" s="1"/>
  <c r="BA1382" s="1"/>
  <c r="BH1389"/>
  <c r="AZ550"/>
  <c r="AZ549" s="1"/>
  <c r="AZ548" s="1"/>
  <c r="BG551"/>
  <c r="AB513"/>
  <c r="AB512" s="1"/>
  <c r="AF514"/>
  <c r="AH514" s="1"/>
  <c r="AI786"/>
  <c r="AM787"/>
  <c r="AZ1063"/>
  <c r="AZ1062" s="1"/>
  <c r="AZ1061" s="1"/>
  <c r="AZ1060" s="1"/>
  <c r="BG1064"/>
  <c r="BA570"/>
  <c r="BA569" s="1"/>
  <c r="BH571"/>
  <c r="AZ165"/>
  <c r="AZ164" s="1"/>
  <c r="BG166"/>
  <c r="AZ457"/>
  <c r="AZ454" s="1"/>
  <c r="AZ453" s="1"/>
  <c r="BG458"/>
  <c r="AF733"/>
  <c r="AD732"/>
  <c r="AD731" s="1"/>
  <c r="AD730" s="1"/>
  <c r="AD729" s="1"/>
  <c r="BH185"/>
  <c r="AL1689"/>
  <c r="AL1688" s="1"/>
  <c r="AL1676" s="1"/>
  <c r="AS1690"/>
  <c r="AZ227"/>
  <c r="AZ224" s="1"/>
  <c r="BG228"/>
  <c r="AZ810"/>
  <c r="AZ809" s="1"/>
  <c r="AZ808" s="1"/>
  <c r="AZ807" s="1"/>
  <c r="BG811"/>
  <c r="AZ1404"/>
  <c r="AZ1403" s="1"/>
  <c r="BG1405"/>
  <c r="AK1699"/>
  <c r="AK1698" s="1"/>
  <c r="AK1697" s="1"/>
  <c r="AZ400"/>
  <c r="AZ399" s="1"/>
  <c r="AZ398" s="1"/>
  <c r="AZ397" s="1"/>
  <c r="BG401"/>
  <c r="AZ190"/>
  <c r="AZ187" s="1"/>
  <c r="AZ186" s="1"/>
  <c r="BG191"/>
  <c r="AZ300"/>
  <c r="AZ299" s="1"/>
  <c r="AZ298" s="1"/>
  <c r="AZ297" s="1"/>
  <c r="BG301"/>
  <c r="AZ1416"/>
  <c r="AZ1415" s="1"/>
  <c r="BG1417"/>
  <c r="AZ197"/>
  <c r="AG649"/>
  <c r="AI649" s="1"/>
  <c r="AE648"/>
  <c r="AE645" s="1"/>
  <c r="AE644" s="1"/>
  <c r="AE643" s="1"/>
  <c r="AE601" s="1"/>
  <c r="AE430" s="1"/>
  <c r="AZ748"/>
  <c r="AZ745" s="1"/>
  <c r="AZ744" s="1"/>
  <c r="AZ739" s="1"/>
  <c r="BG749"/>
  <c r="AF978"/>
  <c r="AF977" s="1"/>
  <c r="AF976" s="1"/>
  <c r="AF971" s="1"/>
  <c r="AF970" s="1"/>
  <c r="AF880" s="1"/>
  <c r="AZ1266"/>
  <c r="AZ1265" s="1"/>
  <c r="BG1268"/>
  <c r="BA1117"/>
  <c r="BA1116" s="1"/>
  <c r="BA1115" s="1"/>
  <c r="BA1114" s="1"/>
  <c r="BA1074" s="1"/>
  <c r="BH1118"/>
  <c r="AD513"/>
  <c r="AD512" s="1"/>
  <c r="AZ30"/>
  <c r="AZ29" s="1"/>
  <c r="AZ22" s="1"/>
  <c r="AZ21" s="1"/>
  <c r="AZ20" s="1"/>
  <c r="BG31"/>
  <c r="AH979"/>
  <c r="AH978" s="1"/>
  <c r="AH977" s="1"/>
  <c r="AH976" s="1"/>
  <c r="AH971" s="1"/>
  <c r="AH970" s="1"/>
  <c r="AH880" s="1"/>
  <c r="AL787"/>
  <c r="BA1513"/>
  <c r="BA1512" s="1"/>
  <c r="BA1511" s="1"/>
  <c r="BA1510" s="1"/>
  <c r="BH1514"/>
  <c r="AZ584"/>
  <c r="AZ583" s="1"/>
  <c r="AZ582" s="1"/>
  <c r="AZ577" s="1"/>
  <c r="BG585"/>
  <c r="AZ442"/>
  <c r="AZ441" s="1"/>
  <c r="AZ440" s="1"/>
  <c r="AZ439" s="1"/>
  <c r="BG443"/>
  <c r="AZ1434"/>
  <c r="AZ1433" s="1"/>
  <c r="BG1435"/>
  <c r="BG666"/>
  <c r="AZ32"/>
  <c r="BG33"/>
  <c r="AZ1238"/>
  <c r="AZ1235" s="1"/>
  <c r="AZ1234" s="1"/>
  <c r="AZ1225" s="1"/>
  <c r="AZ1224" s="1"/>
  <c r="BG1239"/>
  <c r="AS1393"/>
  <c r="AS1392" s="1"/>
  <c r="AS1391" s="1"/>
  <c r="AM1700"/>
  <c r="AO1700" s="1"/>
  <c r="BH1269"/>
  <c r="AZ276"/>
  <c r="AZ275" s="1"/>
  <c r="AZ274" s="1"/>
  <c r="AZ273" s="1"/>
  <c r="BG277"/>
  <c r="AZ1727"/>
  <c r="AS1726"/>
  <c r="AS1725" s="1"/>
  <c r="AS1724" s="1"/>
  <c r="AS1723" s="1"/>
  <c r="AS1721" s="1"/>
  <c r="AZ1109"/>
  <c r="AZ1108" s="1"/>
  <c r="AZ1096" s="1"/>
  <c r="BG1110"/>
  <c r="AS185"/>
  <c r="BA750"/>
  <c r="BA745" s="1"/>
  <c r="BA744" s="1"/>
  <c r="BA739" s="1"/>
  <c r="BH751"/>
  <c r="BA1686"/>
  <c r="BA1685" s="1"/>
  <c r="BH1687"/>
  <c r="AZ1601"/>
  <c r="AZ1600" s="1"/>
  <c r="BG1602"/>
  <c r="AF1593"/>
  <c r="AH1593" s="1"/>
  <c r="AH1592" s="1"/>
  <c r="AH1591" s="1"/>
  <c r="AD1592"/>
  <c r="AD1591" s="1"/>
  <c r="AD1590" s="1"/>
  <c r="AD1589" s="1"/>
  <c r="AO787"/>
  <c r="AK786"/>
  <c r="AZ1388"/>
  <c r="AZ1385" s="1"/>
  <c r="AZ1384" s="1"/>
  <c r="AZ1383" s="1"/>
  <c r="AZ1382" s="1"/>
  <c r="BG1389"/>
  <c r="AZ160"/>
  <c r="AS159"/>
  <c r="AS158" s="1"/>
  <c r="AS152" s="1"/>
  <c r="AS147" s="1"/>
  <c r="BH1249"/>
  <c r="BH1248" s="1"/>
  <c r="BH1246" s="1"/>
  <c r="BA561"/>
  <c r="BA560" s="1"/>
  <c r="BA547" s="1"/>
  <c r="BA541" s="1"/>
  <c r="BH562"/>
  <c r="BA1404"/>
  <c r="BA1403" s="1"/>
  <c r="BA1393" s="1"/>
  <c r="BA1392" s="1"/>
  <c r="BA1391" s="1"/>
  <c r="BH1405"/>
  <c r="AZ556"/>
  <c r="AZ555" s="1"/>
  <c r="AZ547" s="1"/>
  <c r="BG557"/>
  <c r="AA1551"/>
  <c r="AC1551" s="1"/>
  <c r="Y1550"/>
  <c r="Y1549" s="1"/>
  <c r="Y1548" s="1"/>
  <c r="Y1509" s="1"/>
  <c r="Y1380" s="1"/>
  <c r="AZ522"/>
  <c r="AZ521" s="1"/>
  <c r="BG523"/>
  <c r="AA1629"/>
  <c r="AA1628" s="1"/>
  <c r="AA1627" s="1"/>
  <c r="AA1616" s="1"/>
  <c r="AA1588" s="1"/>
  <c r="AE1630"/>
  <c r="BA302"/>
  <c r="BA299" s="1"/>
  <c r="BA298" s="1"/>
  <c r="BA297" s="1"/>
  <c r="BH303"/>
  <c r="AS1075"/>
  <c r="AS1074" s="1"/>
  <c r="AZ47"/>
  <c r="AZ44" s="1"/>
  <c r="AZ43" s="1"/>
  <c r="AZ42" s="1"/>
  <c r="AZ41" s="1"/>
  <c r="BG48"/>
  <c r="BA1269"/>
  <c r="AA1670"/>
  <c r="AB851"/>
  <c r="BA1689"/>
  <c r="BA1688" s="1"/>
  <c r="BH1690"/>
  <c r="AZ838"/>
  <c r="AZ837" s="1"/>
  <c r="AZ836" s="1"/>
  <c r="AZ835" s="1"/>
  <c r="AZ834" s="1"/>
  <c r="BG839"/>
  <c r="AZ1582"/>
  <c r="AZ1581" s="1"/>
  <c r="AZ1555" s="1"/>
  <c r="BG1583"/>
  <c r="AZ374"/>
  <c r="AZ371" s="1"/>
  <c r="AZ370" s="1"/>
  <c r="AZ365" s="1"/>
  <c r="AZ364" s="1"/>
  <c r="BG375"/>
  <c r="AZ1553"/>
  <c r="AZ1552" s="1"/>
  <c r="BG1554"/>
  <c r="AZ1252"/>
  <c r="AZ1251" s="1"/>
  <c r="AZ1250" s="1"/>
  <c r="AZ1249" s="1"/>
  <c r="AZ1248" s="1"/>
  <c r="AZ1246" s="1"/>
  <c r="BG1253"/>
  <c r="AZ894"/>
  <c r="AZ893" s="1"/>
  <c r="AZ889" s="1"/>
  <c r="AZ883" s="1"/>
  <c r="AZ882" s="1"/>
  <c r="BG895"/>
  <c r="BA1249"/>
  <c r="AJ1551"/>
  <c r="AH1550"/>
  <c r="AH1549" s="1"/>
  <c r="AH1548" s="1"/>
  <c r="AH1509" s="1"/>
  <c r="AZ617"/>
  <c r="AZ616" s="1"/>
  <c r="AZ615" s="1"/>
  <c r="AZ614" s="1"/>
  <c r="BG618"/>
  <c r="AS438"/>
  <c r="AZ1091"/>
  <c r="AZ1090" s="1"/>
  <c r="BG1092"/>
  <c r="AS547"/>
  <c r="AS541" s="1"/>
  <c r="Z1629"/>
  <c r="Z1628" s="1"/>
  <c r="Z1627" s="1"/>
  <c r="Z1616" s="1"/>
  <c r="Z1588" s="1"/>
  <c r="Z1380" s="1"/>
  <c r="AD1630"/>
  <c r="AD1629" s="1"/>
  <c r="AD1628" s="1"/>
  <c r="AD1627" s="1"/>
  <c r="AD1616" s="1"/>
  <c r="Z647"/>
  <c r="AB647" s="1"/>
  <c r="X646"/>
  <c r="X645" s="1"/>
  <c r="X644" s="1"/>
  <c r="X643" s="1"/>
  <c r="X601" s="1"/>
  <c r="X430" s="1"/>
  <c r="X141"/>
  <c r="X140" s="1"/>
  <c r="X139" s="1"/>
  <c r="X138" s="1"/>
  <c r="X137" s="1"/>
  <c r="X136" s="1"/>
  <c r="X7" s="1"/>
  <c r="V140"/>
  <c r="V139" s="1"/>
  <c r="V138" s="1"/>
  <c r="V137" s="1"/>
  <c r="V136" s="1"/>
  <c r="V7" s="1"/>
  <c r="V1729" s="1"/>
  <c r="V6" s="1"/>
  <c r="Z141"/>
  <c r="BA455"/>
  <c r="BA454" s="1"/>
  <c r="BA453" s="1"/>
  <c r="BA444" s="1"/>
  <c r="BA438" s="1"/>
  <c r="BH456"/>
  <c r="AZ1078"/>
  <c r="AZ1077" s="1"/>
  <c r="AZ1076" s="1"/>
  <c r="BG1079"/>
  <c r="AS396"/>
  <c r="AS350" s="1"/>
  <c r="AA789"/>
  <c r="Y788"/>
  <c r="Y785" s="1"/>
  <c r="Y784" s="1"/>
  <c r="Y738" s="1"/>
  <c r="Y664" s="1"/>
  <c r="AC789"/>
  <c r="AZ486"/>
  <c r="AZ483" s="1"/>
  <c r="BG487"/>
  <c r="Z788"/>
  <c r="Z785" s="1"/>
  <c r="Z784" s="1"/>
  <c r="Z738" s="1"/>
  <c r="Z664" s="1"/>
  <c r="AD789"/>
  <c r="BG197"/>
  <c r="Z594"/>
  <c r="Z593" s="1"/>
  <c r="Z592" s="1"/>
  <c r="Z591" s="1"/>
  <c r="Z540" s="1"/>
  <c r="AD595"/>
  <c r="AZ262"/>
  <c r="AZ261" s="1"/>
  <c r="AZ260" s="1"/>
  <c r="AZ259" s="1"/>
  <c r="BG263"/>
  <c r="AF652"/>
  <c r="AH652" s="1"/>
  <c r="AI652"/>
  <c r="AJ709"/>
  <c r="AJ708" s="1"/>
  <c r="AJ707" s="1"/>
  <c r="AJ706" s="1"/>
  <c r="AA704"/>
  <c r="AA703" s="1"/>
  <c r="AA702" s="1"/>
  <c r="AA701" s="1"/>
  <c r="AA700" s="1"/>
  <c r="AT1679"/>
  <c r="AT1678" s="1"/>
  <c r="AT1677" s="1"/>
  <c r="BA1680"/>
  <c r="AF1683"/>
  <c r="AF1682" s="1"/>
  <c r="AF1681" s="1"/>
  <c r="AF1676" s="1"/>
  <c r="AF1675" s="1"/>
  <c r="AM1684"/>
  <c r="AG732"/>
  <c r="AG731" s="1"/>
  <c r="AG730" s="1"/>
  <c r="AG729" s="1"/>
  <c r="AJ1595"/>
  <c r="AJ1594" s="1"/>
  <c r="AH799"/>
  <c r="AH798" s="1"/>
  <c r="AH797" s="1"/>
  <c r="AH796" s="1"/>
  <c r="AJ800"/>
  <c r="AO1709"/>
  <c r="AO1708" s="1"/>
  <c r="AO1707" s="1"/>
  <c r="AO1706" s="1"/>
  <c r="AC705"/>
  <c r="AQ1710"/>
  <c r="AS1710" s="1"/>
  <c r="AS1709" s="1"/>
  <c r="AS1708" s="1"/>
  <c r="AS1707" s="1"/>
  <c r="AS1706" s="1"/>
  <c r="AD700"/>
  <c r="AI733"/>
  <c r="AQ709"/>
  <c r="AQ708" s="1"/>
  <c r="AQ707" s="1"/>
  <c r="AQ706" s="1"/>
  <c r="AL710"/>
  <c r="AL709" s="1"/>
  <c r="AL708" s="1"/>
  <c r="AL707" s="1"/>
  <c r="AL706" s="1"/>
  <c r="AH709"/>
  <c r="AH708" s="1"/>
  <c r="AH707" s="1"/>
  <c r="AH706" s="1"/>
  <c r="AJ705"/>
  <c r="AF704"/>
  <c r="AF703" s="1"/>
  <c r="AF702" s="1"/>
  <c r="AF701" s="1"/>
  <c r="AL1596"/>
  <c r="AN1596" s="1"/>
  <c r="AH1595"/>
  <c r="AH1594" s="1"/>
  <c r="AI654"/>
  <c r="AI653" s="1"/>
  <c r="AK655"/>
  <c r="AH1699"/>
  <c r="AH1698" s="1"/>
  <c r="AH1697" s="1"/>
  <c r="AH1675" s="1"/>
  <c r="AL1700"/>
  <c r="AF649"/>
  <c r="AL1176"/>
  <c r="AL1175" s="1"/>
  <c r="AL1174" s="1"/>
  <c r="AL1173" s="1"/>
  <c r="AL1172" s="1"/>
  <c r="AM516"/>
  <c r="AM515" s="1"/>
  <c r="AJ654"/>
  <c r="AJ653" s="1"/>
  <c r="AN1709"/>
  <c r="AN1708" s="1"/>
  <c r="AN1707" s="1"/>
  <c r="AN1706" s="1"/>
  <c r="AO1592"/>
  <c r="AO1591" s="1"/>
  <c r="AF1659"/>
  <c r="AF1658" s="1"/>
  <c r="AF1657" s="1"/>
  <c r="AF1652" s="1"/>
  <c r="AF1651" s="1"/>
  <c r="AD1659"/>
  <c r="AD1658" s="1"/>
  <c r="AD1657" s="1"/>
  <c r="AD1652" s="1"/>
  <c r="AD1651" s="1"/>
  <c r="AH1660"/>
  <c r="AG140"/>
  <c r="AG139" s="1"/>
  <c r="AG138" s="1"/>
  <c r="AG137" s="1"/>
  <c r="AG136" s="1"/>
  <c r="AG7" s="1"/>
  <c r="AO799"/>
  <c r="AO798" s="1"/>
  <c r="AO797" s="1"/>
  <c r="AO796" s="1"/>
  <c r="AG850"/>
  <c r="AG849" s="1"/>
  <c r="AG848" s="1"/>
  <c r="AG847" s="1"/>
  <c r="AG832" s="1"/>
  <c r="AJ1598"/>
  <c r="AJ1597" s="1"/>
  <c r="AG1595"/>
  <c r="AG1594" s="1"/>
  <c r="AG1590" s="1"/>
  <c r="AG1589" s="1"/>
  <c r="AO978"/>
  <c r="AO977" s="1"/>
  <c r="AO976" s="1"/>
  <c r="AO971" s="1"/>
  <c r="AO970" s="1"/>
  <c r="AI141"/>
  <c r="AE140"/>
  <c r="AE139" s="1"/>
  <c r="AE138" s="1"/>
  <c r="AE137" s="1"/>
  <c r="AE136" s="1"/>
  <c r="AE7" s="1"/>
  <c r="AL1599"/>
  <c r="AH1598"/>
  <c r="AH1597" s="1"/>
  <c r="AI1659"/>
  <c r="AI1658" s="1"/>
  <c r="AI1657" s="1"/>
  <c r="AI1652" s="1"/>
  <c r="AI1651" s="1"/>
  <c r="AL1704"/>
  <c r="AL1703" s="1"/>
  <c r="AL1702" s="1"/>
  <c r="AL1701" s="1"/>
  <c r="AP1705"/>
  <c r="AO709"/>
  <c r="AO708" s="1"/>
  <c r="AO707" s="1"/>
  <c r="AO706" s="1"/>
  <c r="AS710"/>
  <c r="AQ1593"/>
  <c r="AI851"/>
  <c r="AK851" s="1"/>
  <c r="AI1596"/>
  <c r="AQ979"/>
  <c r="AQ800"/>
  <c r="AK651"/>
  <c r="AM651" s="1"/>
  <c r="AK1660"/>
  <c r="AJ1176"/>
  <c r="AJ1175" s="1"/>
  <c r="AJ1174" s="1"/>
  <c r="AJ1173" s="1"/>
  <c r="AJ1172" s="1"/>
  <c r="AN1177"/>
  <c r="AO517"/>
  <c r="AK516"/>
  <c r="AK515" s="1"/>
  <c r="AL1709"/>
  <c r="AL1708" s="1"/>
  <c r="AL1707" s="1"/>
  <c r="AL1706" s="1"/>
  <c r="AP1710"/>
  <c r="AR1705"/>
  <c r="AN1704"/>
  <c r="AN1703" s="1"/>
  <c r="AN1702" s="1"/>
  <c r="AN1701" s="1"/>
  <c r="AH654"/>
  <c r="AH653" s="1"/>
  <c r="AL655"/>
  <c r="AN651"/>
  <c r="AP651" s="1"/>
  <c r="BQ396" l="1"/>
  <c r="BN201"/>
  <c r="BR202"/>
  <c r="BN776"/>
  <c r="BR777"/>
  <c r="BN690"/>
  <c r="BR691"/>
  <c r="BN1262"/>
  <c r="BR1263"/>
  <c r="BO457"/>
  <c r="BQ458"/>
  <c r="BQ457" s="1"/>
  <c r="BN1046"/>
  <c r="BR1047"/>
  <c r="BS1075"/>
  <c r="BN853"/>
  <c r="BR853" s="1"/>
  <c r="BR854"/>
  <c r="BN695"/>
  <c r="BR695" s="1"/>
  <c r="BR696"/>
  <c r="BN717"/>
  <c r="BR718"/>
  <c r="BN1373"/>
  <c r="BR1373" s="1"/>
  <c r="BR1374"/>
  <c r="BN958"/>
  <c r="BR958" s="1"/>
  <c r="BR959"/>
  <c r="BP1097"/>
  <c r="BR1098"/>
  <c r="BN142"/>
  <c r="BR142" s="1"/>
  <c r="BR143"/>
  <c r="BN131"/>
  <c r="BR132"/>
  <c r="BS1097"/>
  <c r="BR285"/>
  <c r="BN280"/>
  <c r="BN1485"/>
  <c r="BR1485" s="1"/>
  <c r="BR1486"/>
  <c r="BN560"/>
  <c r="BR560" s="1"/>
  <c r="BR561"/>
  <c r="BN434"/>
  <c r="BR435"/>
  <c r="BN579"/>
  <c r="BR580"/>
  <c r="BN869"/>
  <c r="BR870"/>
  <c r="BN1179"/>
  <c r="BR1180"/>
  <c r="BN170"/>
  <c r="BR170" s="1"/>
  <c r="BR171"/>
  <c r="BN790"/>
  <c r="BR790" s="1"/>
  <c r="BR791"/>
  <c r="BN1489"/>
  <c r="BR1489" s="1"/>
  <c r="BR1490"/>
  <c r="BN1167"/>
  <c r="BR1168"/>
  <c r="BQ350"/>
  <c r="BN1114"/>
  <c r="BR1114" s="1"/>
  <c r="BO1025"/>
  <c r="BS1026"/>
  <c r="BO1672"/>
  <c r="BO1671" s="1"/>
  <c r="BQ1673"/>
  <c r="BQ1672" s="1"/>
  <c r="BQ1671" s="1"/>
  <c r="BO57"/>
  <c r="BS58"/>
  <c r="BO1480"/>
  <c r="BO1479" s="1"/>
  <c r="BO1478" s="1"/>
  <c r="BO1477" s="1"/>
  <c r="BQ1481"/>
  <c r="BQ1480" s="1"/>
  <c r="BQ1479" s="1"/>
  <c r="BQ1478" s="1"/>
  <c r="BQ1477" s="1"/>
  <c r="BO1228"/>
  <c r="BO1227" s="1"/>
  <c r="BO1226" s="1"/>
  <c r="BO1225" s="1"/>
  <c r="BO1224" s="1"/>
  <c r="BQ1229"/>
  <c r="BQ1228" s="1"/>
  <c r="BQ1227" s="1"/>
  <c r="BQ1226" s="1"/>
  <c r="BQ1225" s="1"/>
  <c r="BN210"/>
  <c r="BR212"/>
  <c r="BO1309"/>
  <c r="BS1310"/>
  <c r="BN243"/>
  <c r="BR244"/>
  <c r="BN1243"/>
  <c r="BR1244"/>
  <c r="BN1683"/>
  <c r="BR1684"/>
  <c r="BN37"/>
  <c r="BR37" s="1"/>
  <c r="BR39"/>
  <c r="BN1305"/>
  <c r="BR1306"/>
  <c r="BO621"/>
  <c r="BO620" s="1"/>
  <c r="BO619" s="1"/>
  <c r="BO614" s="1"/>
  <c r="BQ622"/>
  <c r="BQ621" s="1"/>
  <c r="BQ620" s="1"/>
  <c r="BQ619" s="1"/>
  <c r="BQ614" s="1"/>
  <c r="BN815"/>
  <c r="BR816"/>
  <c r="BO222"/>
  <c r="BS223"/>
  <c r="BN724"/>
  <c r="BR725"/>
  <c r="BO1621"/>
  <c r="BO1618" s="1"/>
  <c r="BO1617" s="1"/>
  <c r="BQ1622"/>
  <c r="BQ1621" s="1"/>
  <c r="BQ1618" s="1"/>
  <c r="BQ1617" s="1"/>
  <c r="BN162"/>
  <c r="BR163"/>
  <c r="BO82"/>
  <c r="BS83"/>
  <c r="BO190"/>
  <c r="BO187" s="1"/>
  <c r="BO186" s="1"/>
  <c r="BQ191"/>
  <c r="BQ190" s="1"/>
  <c r="BQ187" s="1"/>
  <c r="BQ186" s="1"/>
  <c r="BO422"/>
  <c r="BS423"/>
  <c r="BN1288"/>
  <c r="BR1289"/>
  <c r="BO778"/>
  <c r="BO775" s="1"/>
  <c r="BO774" s="1"/>
  <c r="BO773" s="1"/>
  <c r="BQ779"/>
  <c r="BQ778" s="1"/>
  <c r="BQ775" s="1"/>
  <c r="BQ774" s="1"/>
  <c r="BQ773" s="1"/>
  <c r="BS773" s="1"/>
  <c r="BO262"/>
  <c r="BO261" s="1"/>
  <c r="BO260" s="1"/>
  <c r="BO259" s="1"/>
  <c r="BQ263"/>
  <c r="BQ262" s="1"/>
  <c r="BQ261" s="1"/>
  <c r="BQ260" s="1"/>
  <c r="BQ259" s="1"/>
  <c r="BO255"/>
  <c r="BS256"/>
  <c r="BO433"/>
  <c r="BS434"/>
  <c r="BN771"/>
  <c r="BR772"/>
  <c r="BN1283"/>
  <c r="BR1283" s="1"/>
  <c r="BR1284"/>
  <c r="BN620"/>
  <c r="BR621"/>
  <c r="BO869"/>
  <c r="BS870"/>
  <c r="BN656"/>
  <c r="BR656" s="1"/>
  <c r="BR657"/>
  <c r="BN1661"/>
  <c r="BR1661" s="1"/>
  <c r="BR1662"/>
  <c r="BQ1111"/>
  <c r="BS1111" s="1"/>
  <c r="BS1112"/>
  <c r="BN1646"/>
  <c r="BR1647"/>
  <c r="BP1497"/>
  <c r="BR1498"/>
  <c r="BP1105"/>
  <c r="BR1105" s="1"/>
  <c r="BR1106"/>
  <c r="BO605"/>
  <c r="BO604" s="1"/>
  <c r="BO603" s="1"/>
  <c r="BO602" s="1"/>
  <c r="BQ606"/>
  <c r="BQ605" s="1"/>
  <c r="BQ604" s="1"/>
  <c r="BQ603" s="1"/>
  <c r="BQ602" s="1"/>
  <c r="BN1540"/>
  <c r="BR1541"/>
  <c r="BO680"/>
  <c r="BO679" s="1"/>
  <c r="BO678" s="1"/>
  <c r="BO677" s="1"/>
  <c r="BQ681"/>
  <c r="BQ680" s="1"/>
  <c r="BQ679" s="1"/>
  <c r="BQ678" s="1"/>
  <c r="BQ677" s="1"/>
  <c r="BN685"/>
  <c r="BR686"/>
  <c r="BN1428"/>
  <c r="BR1429"/>
  <c r="BO111"/>
  <c r="BO110" s="1"/>
  <c r="BO109" s="1"/>
  <c r="BO108" s="1"/>
  <c r="BO107" s="1"/>
  <c r="BQ112"/>
  <c r="BQ111" s="1"/>
  <c r="BQ110" s="1"/>
  <c r="BQ109" s="1"/>
  <c r="BQ108" s="1"/>
  <c r="BQ107" s="1"/>
  <c r="BO1288"/>
  <c r="BO1287" s="1"/>
  <c r="BQ1290"/>
  <c r="BQ1288" s="1"/>
  <c r="BQ1287" s="1"/>
  <c r="BP1103"/>
  <c r="BR1104"/>
  <c r="BS1107"/>
  <c r="BQ1106"/>
  <c r="BN740"/>
  <c r="BR740" s="1"/>
  <c r="BR741"/>
  <c r="BN124"/>
  <c r="BR125"/>
  <c r="BN339"/>
  <c r="BR340"/>
  <c r="BN9"/>
  <c r="BR9" s="1"/>
  <c r="BR10"/>
  <c r="BN465"/>
  <c r="BR465" s="1"/>
  <c r="BR466"/>
  <c r="BQ483"/>
  <c r="BS483" s="1"/>
  <c r="BS486"/>
  <c r="BN1653"/>
  <c r="BR1653" s="1"/>
  <c r="BR1654"/>
  <c r="BS1581"/>
  <c r="BO1555"/>
  <c r="BS1555" s="1"/>
  <c r="BP1270"/>
  <c r="BR1271"/>
  <c r="BN1331"/>
  <c r="BR1331" s="1"/>
  <c r="BR1332"/>
  <c r="BN552"/>
  <c r="BR552" s="1"/>
  <c r="BR553"/>
  <c r="BN669"/>
  <c r="BR670"/>
  <c r="BN1231"/>
  <c r="BR1232"/>
  <c r="BN1276"/>
  <c r="BR1276" s="1"/>
  <c r="BR1277"/>
  <c r="BN1607"/>
  <c r="BR1607" s="1"/>
  <c r="BR1608"/>
  <c r="AZ407"/>
  <c r="BN306"/>
  <c r="BR306" s="1"/>
  <c r="BR307"/>
  <c r="BO133"/>
  <c r="BO132" s="1"/>
  <c r="BO131" s="1"/>
  <c r="BO130" s="1"/>
  <c r="BO129" s="1"/>
  <c r="BQ134"/>
  <c r="BQ133" s="1"/>
  <c r="BQ132" s="1"/>
  <c r="BQ131" s="1"/>
  <c r="BQ130" s="1"/>
  <c r="BQ129" s="1"/>
  <c r="BN1259"/>
  <c r="BR1260"/>
  <c r="BO553"/>
  <c r="BO552" s="1"/>
  <c r="BO548" s="1"/>
  <c r="BQ554"/>
  <c r="BQ553" s="1"/>
  <c r="BQ552" s="1"/>
  <c r="BQ548" s="1"/>
  <c r="BO64"/>
  <c r="BS65"/>
  <c r="BN1686"/>
  <c r="BR1687"/>
  <c r="BN115"/>
  <c r="BR117"/>
  <c r="BN235"/>
  <c r="BR236"/>
  <c r="BN1209"/>
  <c r="BR1210"/>
  <c r="BO598"/>
  <c r="BO597" s="1"/>
  <c r="BO596" s="1"/>
  <c r="BQ599"/>
  <c r="BQ598" s="1"/>
  <c r="BQ597" s="1"/>
  <c r="BQ596" s="1"/>
  <c r="BN794"/>
  <c r="BR795"/>
  <c r="BO1284"/>
  <c r="BO1283" s="1"/>
  <c r="BQ1285"/>
  <c r="BQ1284" s="1"/>
  <c r="BQ1283" s="1"/>
  <c r="BQ1269" s="1"/>
  <c r="BO522"/>
  <c r="BO521" s="1"/>
  <c r="BQ523"/>
  <c r="BQ522" s="1"/>
  <c r="BQ521" s="1"/>
  <c r="BO1252"/>
  <c r="BO1251" s="1"/>
  <c r="BO1250" s="1"/>
  <c r="BQ1253"/>
  <c r="BQ1252" s="1"/>
  <c r="BQ1251" s="1"/>
  <c r="BQ1250" s="1"/>
  <c r="BQ1249" s="1"/>
  <c r="BO580"/>
  <c r="BO579" s="1"/>
  <c r="BO578" s="1"/>
  <c r="BQ581"/>
  <c r="BQ580" s="1"/>
  <c r="BQ579" s="1"/>
  <c r="BQ578" s="1"/>
  <c r="BO586"/>
  <c r="BO583" s="1"/>
  <c r="BO582" s="1"/>
  <c r="BQ587"/>
  <c r="BQ586" s="1"/>
  <c r="BQ583" s="1"/>
  <c r="BQ582" s="1"/>
  <c r="BO891"/>
  <c r="BO890" s="1"/>
  <c r="BO889" s="1"/>
  <c r="BO883" s="1"/>
  <c r="BO882" s="1"/>
  <c r="BQ892"/>
  <c r="BQ891" s="1"/>
  <c r="BQ890" s="1"/>
  <c r="BQ889" s="1"/>
  <c r="BQ883" s="1"/>
  <c r="BN183"/>
  <c r="BR184"/>
  <c r="BN57"/>
  <c r="BR58"/>
  <c r="BN64"/>
  <c r="BR65"/>
  <c r="BO690"/>
  <c r="BO689" s="1"/>
  <c r="BO688" s="1"/>
  <c r="BO687" s="1"/>
  <c r="BO666" s="1"/>
  <c r="BQ691"/>
  <c r="BQ690" s="1"/>
  <c r="BQ689" s="1"/>
  <c r="BQ688" s="1"/>
  <c r="BQ687" s="1"/>
  <c r="BQ666" s="1"/>
  <c r="BN87"/>
  <c r="BR88"/>
  <c r="BN886"/>
  <c r="BR887"/>
  <c r="BO714"/>
  <c r="BO713" s="1"/>
  <c r="BO712" s="1"/>
  <c r="BO711" s="1"/>
  <c r="BQ715"/>
  <c r="BQ714" s="1"/>
  <c r="BQ713" s="1"/>
  <c r="BQ712" s="1"/>
  <c r="BQ711" s="1"/>
  <c r="BO1046"/>
  <c r="BS1047"/>
  <c r="BN542"/>
  <c r="BR542" s="1"/>
  <c r="BR543"/>
  <c r="BN352"/>
  <c r="BR352" s="1"/>
  <c r="BR353"/>
  <c r="BN1716"/>
  <c r="BR1717"/>
  <c r="BR1479"/>
  <c r="BN1478"/>
  <c r="BN758"/>
  <c r="BR758" s="1"/>
  <c r="BR759"/>
  <c r="BN1545"/>
  <c r="BR1545" s="1"/>
  <c r="BR1546"/>
  <c r="BO1499"/>
  <c r="BS1500"/>
  <c r="BN1156"/>
  <c r="BR1157"/>
  <c r="BO234"/>
  <c r="BS234" s="1"/>
  <c r="BS235"/>
  <c r="BP1111"/>
  <c r="BR1111" s="1"/>
  <c r="BR1112"/>
  <c r="Z516"/>
  <c r="Z515" s="1"/>
  <c r="Z511" s="1"/>
  <c r="Z506" s="1"/>
  <c r="Z505" s="1"/>
  <c r="Z504" s="1"/>
  <c r="AB517"/>
  <c r="BN756"/>
  <c r="BR757"/>
  <c r="BQ1109"/>
  <c r="BS1110"/>
  <c r="BS1202"/>
  <c r="BQ1201"/>
  <c r="BS1201" s="1"/>
  <c r="AZ541"/>
  <c r="AM1599"/>
  <c r="BN322"/>
  <c r="BN321" s="1"/>
  <c r="BP322"/>
  <c r="BG1091"/>
  <c r="BG1090" s="1"/>
  <c r="BN1092"/>
  <c r="BG894"/>
  <c r="BG893" s="1"/>
  <c r="BG889" s="1"/>
  <c r="BG883" s="1"/>
  <c r="BG882" s="1"/>
  <c r="BN895"/>
  <c r="BG1553"/>
  <c r="BG1552" s="1"/>
  <c r="BN1554"/>
  <c r="BG1582"/>
  <c r="BG1581" s="1"/>
  <c r="BG1555" s="1"/>
  <c r="BN1583"/>
  <c r="BH1689"/>
  <c r="BH1688" s="1"/>
  <c r="BO1690"/>
  <c r="BG47"/>
  <c r="BG44" s="1"/>
  <c r="BG43" s="1"/>
  <c r="BG42" s="1"/>
  <c r="BG41" s="1"/>
  <c r="BN48"/>
  <c r="BH750"/>
  <c r="BH745" s="1"/>
  <c r="BH744" s="1"/>
  <c r="BH739" s="1"/>
  <c r="BO751"/>
  <c r="BG32"/>
  <c r="BN33"/>
  <c r="BG748"/>
  <c r="BG745" s="1"/>
  <c r="BG744" s="1"/>
  <c r="BG739" s="1"/>
  <c r="BN749"/>
  <c r="BG300"/>
  <c r="BG299" s="1"/>
  <c r="BG298" s="1"/>
  <c r="BG297" s="1"/>
  <c r="BN301"/>
  <c r="BG400"/>
  <c r="BG399" s="1"/>
  <c r="BG398" s="1"/>
  <c r="BG397" s="1"/>
  <c r="BN401"/>
  <c r="BG414"/>
  <c r="BG413" s="1"/>
  <c r="BG412" s="1"/>
  <c r="BN415"/>
  <c r="AG594"/>
  <c r="AG593" s="1"/>
  <c r="AG592" s="1"/>
  <c r="AG591" s="1"/>
  <c r="AG540" s="1"/>
  <c r="AI595"/>
  <c r="AI647"/>
  <c r="AI646" s="1"/>
  <c r="AK647"/>
  <c r="AG646"/>
  <c r="AM1176"/>
  <c r="AM1175" s="1"/>
  <c r="AM1174" s="1"/>
  <c r="AM1173" s="1"/>
  <c r="AM1172" s="1"/>
  <c r="AM880" s="1"/>
  <c r="AO1177"/>
  <c r="AZ1393"/>
  <c r="AZ1392" s="1"/>
  <c r="AZ1391" s="1"/>
  <c r="BO1269"/>
  <c r="BO577"/>
  <c r="BG1078"/>
  <c r="BG1077" s="1"/>
  <c r="BG1076" s="1"/>
  <c r="BG1075" s="1"/>
  <c r="BN1079"/>
  <c r="BG617"/>
  <c r="BG616" s="1"/>
  <c r="BG615" s="1"/>
  <c r="BG614" s="1"/>
  <c r="BN618"/>
  <c r="BH302"/>
  <c r="BH299" s="1"/>
  <c r="BH298" s="1"/>
  <c r="BH297" s="1"/>
  <c r="BO303"/>
  <c r="BG522"/>
  <c r="BG521" s="1"/>
  <c r="BN523"/>
  <c r="BG556"/>
  <c r="BG555" s="1"/>
  <c r="BN557"/>
  <c r="BH561"/>
  <c r="BH560" s="1"/>
  <c r="BO562"/>
  <c r="BG1601"/>
  <c r="BG1600" s="1"/>
  <c r="BN1602"/>
  <c r="BG1109"/>
  <c r="BG1108" s="1"/>
  <c r="BG1096" s="1"/>
  <c r="BN1110"/>
  <c r="BG276"/>
  <c r="BG275" s="1"/>
  <c r="BG274" s="1"/>
  <c r="BG273" s="1"/>
  <c r="BN277"/>
  <c r="BG1434"/>
  <c r="BG1433" s="1"/>
  <c r="BN1435"/>
  <c r="BG584"/>
  <c r="BG583" s="1"/>
  <c r="BG582" s="1"/>
  <c r="BG577" s="1"/>
  <c r="BN585"/>
  <c r="BH1117"/>
  <c r="BH1116" s="1"/>
  <c r="BH1115" s="1"/>
  <c r="BH1114" s="1"/>
  <c r="BH1074" s="1"/>
  <c r="BO1118"/>
  <c r="BG1404"/>
  <c r="BG1403" s="1"/>
  <c r="BN1405"/>
  <c r="BG227"/>
  <c r="BG224" s="1"/>
  <c r="BN228"/>
  <c r="BG165"/>
  <c r="BG164" s="1"/>
  <c r="BN166"/>
  <c r="BG1063"/>
  <c r="BG1062" s="1"/>
  <c r="BG1061" s="1"/>
  <c r="BG1060" s="1"/>
  <c r="BN1064"/>
  <c r="BH1388"/>
  <c r="BH1385" s="1"/>
  <c r="BH1384" s="1"/>
  <c r="BH1383" s="1"/>
  <c r="BH1382" s="1"/>
  <c r="BO1389"/>
  <c r="BH27"/>
  <c r="BH26" s="1"/>
  <c r="BH22" s="1"/>
  <c r="BH21" s="1"/>
  <c r="BH20" s="1"/>
  <c r="BO28"/>
  <c r="BG150"/>
  <c r="BG149" s="1"/>
  <c r="BG148" s="1"/>
  <c r="BN151"/>
  <c r="AG513"/>
  <c r="AG512" s="1"/>
  <c r="AG511" s="1"/>
  <c r="AG506" s="1"/>
  <c r="AG505" s="1"/>
  <c r="AG504" s="1"/>
  <c r="AI514"/>
  <c r="AG1704"/>
  <c r="AG1703" s="1"/>
  <c r="AG1702" s="1"/>
  <c r="AG1701" s="1"/>
  <c r="AG1675" s="1"/>
  <c r="AK1705"/>
  <c r="AK1704" s="1"/>
  <c r="AK1703" s="1"/>
  <c r="AK1702" s="1"/>
  <c r="AK1701" s="1"/>
  <c r="AK1675" s="1"/>
  <c r="BG1252"/>
  <c r="BG1251" s="1"/>
  <c r="BN1253"/>
  <c r="BG374"/>
  <c r="BG371" s="1"/>
  <c r="BG370" s="1"/>
  <c r="BG365" s="1"/>
  <c r="BG364" s="1"/>
  <c r="BN375"/>
  <c r="BG838"/>
  <c r="BG837" s="1"/>
  <c r="BG836" s="1"/>
  <c r="BG835" s="1"/>
  <c r="BG834" s="1"/>
  <c r="BN839"/>
  <c r="BG1238"/>
  <c r="BG1235" s="1"/>
  <c r="BG1234" s="1"/>
  <c r="BG1225" s="1"/>
  <c r="BG1224" s="1"/>
  <c r="BN1239"/>
  <c r="BG30"/>
  <c r="BN31"/>
  <c r="BG1416"/>
  <c r="BG1415" s="1"/>
  <c r="BN1417"/>
  <c r="BG190"/>
  <c r="BG187" s="1"/>
  <c r="BG186" s="1"/>
  <c r="BN191"/>
  <c r="BH45"/>
  <c r="BH44" s="1"/>
  <c r="BH43" s="1"/>
  <c r="BH42" s="1"/>
  <c r="BH41" s="1"/>
  <c r="BO46"/>
  <c r="AI1704"/>
  <c r="AI1703" s="1"/>
  <c r="AI1702" s="1"/>
  <c r="AI1701" s="1"/>
  <c r="AI1675" s="1"/>
  <c r="BG262"/>
  <c r="BG261" s="1"/>
  <c r="BG260" s="1"/>
  <c r="BG259" s="1"/>
  <c r="BN263"/>
  <c r="BG486"/>
  <c r="BG483" s="1"/>
  <c r="BN487"/>
  <c r="BH455"/>
  <c r="BH454" s="1"/>
  <c r="BH453" s="1"/>
  <c r="BH444" s="1"/>
  <c r="BH438" s="1"/>
  <c r="BO456"/>
  <c r="BH1404"/>
  <c r="BH1403" s="1"/>
  <c r="BH1393" s="1"/>
  <c r="BH1392" s="1"/>
  <c r="BH1391" s="1"/>
  <c r="BO1405"/>
  <c r="BG1388"/>
  <c r="BG1385" s="1"/>
  <c r="BG1384" s="1"/>
  <c r="BG1383" s="1"/>
  <c r="BG1382" s="1"/>
  <c r="BN1389"/>
  <c r="BH1686"/>
  <c r="BH1685" s="1"/>
  <c r="BO1687"/>
  <c r="BG442"/>
  <c r="BG441" s="1"/>
  <c r="BG440" s="1"/>
  <c r="BG439" s="1"/>
  <c r="BN443"/>
  <c r="BH1513"/>
  <c r="BH1512" s="1"/>
  <c r="BH1511" s="1"/>
  <c r="BH1510" s="1"/>
  <c r="BO1514"/>
  <c r="BG1266"/>
  <c r="BG1265" s="1"/>
  <c r="BN1268"/>
  <c r="BG810"/>
  <c r="BG809" s="1"/>
  <c r="BG808" s="1"/>
  <c r="BG807" s="1"/>
  <c r="BN811"/>
  <c r="BG457"/>
  <c r="BG454" s="1"/>
  <c r="BG453" s="1"/>
  <c r="BN458"/>
  <c r="BH570"/>
  <c r="BH569" s="1"/>
  <c r="BO571"/>
  <c r="BG550"/>
  <c r="BG549" s="1"/>
  <c r="BG548" s="1"/>
  <c r="BG547" s="1"/>
  <c r="BG541" s="1"/>
  <c r="BN551"/>
  <c r="BG422"/>
  <c r="BG421" s="1"/>
  <c r="BN423"/>
  <c r="BG1679"/>
  <c r="BG1678" s="1"/>
  <c r="BG1677" s="1"/>
  <c r="BN1680"/>
  <c r="AB1669"/>
  <c r="AB1668" s="1"/>
  <c r="AB1667" s="1"/>
  <c r="AB1666" s="1"/>
  <c r="AB1665" s="1"/>
  <c r="AB1649" s="1"/>
  <c r="AD1670"/>
  <c r="AD1588"/>
  <c r="AD1380" s="1"/>
  <c r="BH666"/>
  <c r="AH513"/>
  <c r="AH512" s="1"/>
  <c r="Y1729"/>
  <c r="Y1735" s="1"/>
  <c r="AO1699"/>
  <c r="AO1698" s="1"/>
  <c r="AO1697" s="1"/>
  <c r="AC1550"/>
  <c r="AC1549" s="1"/>
  <c r="AC1548" s="1"/>
  <c r="AC1509" s="1"/>
  <c r="AC1380" s="1"/>
  <c r="AH1590"/>
  <c r="AH1589" s="1"/>
  <c r="AF789"/>
  <c r="AF788" s="1"/>
  <c r="AF785" s="1"/>
  <c r="AF784" s="1"/>
  <c r="AF738" s="1"/>
  <c r="AD788"/>
  <c r="AD785" s="1"/>
  <c r="AD784" s="1"/>
  <c r="AD738" s="1"/>
  <c r="AD664" s="1"/>
  <c r="AC788"/>
  <c r="AC785" s="1"/>
  <c r="AC784" s="1"/>
  <c r="AC738" s="1"/>
  <c r="AD851"/>
  <c r="AF851" s="1"/>
  <c r="AF850" s="1"/>
  <c r="AF849" s="1"/>
  <c r="AF848" s="1"/>
  <c r="AF847" s="1"/>
  <c r="AF832" s="1"/>
  <c r="AB850"/>
  <c r="AB849" s="1"/>
  <c r="AB848" s="1"/>
  <c r="AB847" s="1"/>
  <c r="AB832" s="1"/>
  <c r="AZ396"/>
  <c r="AZ350" s="1"/>
  <c r="AD594"/>
  <c r="AD593" s="1"/>
  <c r="AD592" s="1"/>
  <c r="AD591" s="1"/>
  <c r="AD540" s="1"/>
  <c r="Z646"/>
  <c r="Z645" s="1"/>
  <c r="Z644" s="1"/>
  <c r="Z643" s="1"/>
  <c r="Z601" s="1"/>
  <c r="Z430" s="1"/>
  <c r="AD647"/>
  <c r="AD646" s="1"/>
  <c r="AD645" s="1"/>
  <c r="AD644" s="1"/>
  <c r="AD643" s="1"/>
  <c r="AD601" s="1"/>
  <c r="BA1248"/>
  <c r="BA1246" s="1"/>
  <c r="AE1629"/>
  <c r="AE1628" s="1"/>
  <c r="AE1627" s="1"/>
  <c r="AE1616" s="1"/>
  <c r="AE1588" s="1"/>
  <c r="AN787"/>
  <c r="AN786" s="1"/>
  <c r="AP787"/>
  <c r="AL786"/>
  <c r="BG185"/>
  <c r="AS1689"/>
  <c r="AS1688" s="1"/>
  <c r="AS1676" s="1"/>
  <c r="AZ1690"/>
  <c r="AF732"/>
  <c r="AF731" s="1"/>
  <c r="AF730" s="1"/>
  <c r="AF729" s="1"/>
  <c r="AF1630"/>
  <c r="AJ1550"/>
  <c r="AJ1549" s="1"/>
  <c r="AJ1548" s="1"/>
  <c r="AJ1509" s="1"/>
  <c r="AI648"/>
  <c r="AI645" s="1"/>
  <c r="AI644"/>
  <c r="AI643" s="1"/>
  <c r="AI601" s="1"/>
  <c r="BA1679"/>
  <c r="BA1678" s="1"/>
  <c r="BA1677" s="1"/>
  <c r="BH1680"/>
  <c r="AE789"/>
  <c r="AG789" s="1"/>
  <c r="AA788"/>
  <c r="AA785" s="1"/>
  <c r="AA784" s="1"/>
  <c r="AA738" s="1"/>
  <c r="AA664" s="1"/>
  <c r="X1729"/>
  <c r="X1735" s="1"/>
  <c r="AZ1075"/>
  <c r="AZ1074" s="1"/>
  <c r="AL1551"/>
  <c r="AN1551" s="1"/>
  <c r="AC1670"/>
  <c r="AC1669" s="1"/>
  <c r="AC1668" s="1"/>
  <c r="AC1667" s="1"/>
  <c r="AC1666" s="1"/>
  <c r="AC1665" s="1"/>
  <c r="AC1649" s="1"/>
  <c r="AA1669"/>
  <c r="AA1668" s="1"/>
  <c r="AA1667" s="1"/>
  <c r="AA1666" s="1"/>
  <c r="AA1665" s="1"/>
  <c r="AA1649" s="1"/>
  <c r="AF1592"/>
  <c r="AF1591" s="1"/>
  <c r="AF1590" s="1"/>
  <c r="AF1589" s="1"/>
  <c r="AJ1593"/>
  <c r="AQ1700"/>
  <c r="AM1699"/>
  <c r="AM1698" s="1"/>
  <c r="AM1697" s="1"/>
  <c r="AJ979"/>
  <c r="AK649"/>
  <c r="AK648" s="1"/>
  <c r="AG648"/>
  <c r="AG645" s="1"/>
  <c r="AG644" s="1"/>
  <c r="AG643" s="1"/>
  <c r="AG601" s="1"/>
  <c r="AG430" s="1"/>
  <c r="BG444"/>
  <c r="BG438" s="1"/>
  <c r="AM786"/>
  <c r="AQ787"/>
  <c r="AG1630"/>
  <c r="AK652"/>
  <c r="AB141"/>
  <c r="AD141" s="1"/>
  <c r="AD140" s="1"/>
  <c r="AD139" s="1"/>
  <c r="AD138" s="1"/>
  <c r="AD137" s="1"/>
  <c r="AD136" s="1"/>
  <c r="AD7" s="1"/>
  <c r="Z140"/>
  <c r="Z139" s="1"/>
  <c r="Z138" s="1"/>
  <c r="Z137" s="1"/>
  <c r="Z136" s="1"/>
  <c r="Z7" s="1"/>
  <c r="AJ652"/>
  <c r="AL652" s="1"/>
  <c r="AF513"/>
  <c r="AF512" s="1"/>
  <c r="AJ514"/>
  <c r="AU710"/>
  <c r="AU709" s="1"/>
  <c r="AU708" s="1"/>
  <c r="AU707" s="1"/>
  <c r="AU706" s="1"/>
  <c r="AF700"/>
  <c r="AF664" s="1"/>
  <c r="AB646"/>
  <c r="AB645" s="1"/>
  <c r="AB644" s="1"/>
  <c r="AB643" s="1"/>
  <c r="AB601" s="1"/>
  <c r="AA1550"/>
  <c r="AA1549" s="1"/>
  <c r="AA1548" s="1"/>
  <c r="AA1509" s="1"/>
  <c r="AA1380" s="1"/>
  <c r="AE1551"/>
  <c r="AE1550" s="1"/>
  <c r="AE1549" s="1"/>
  <c r="AE1548" s="1"/>
  <c r="AE1509" s="1"/>
  <c r="AZ159"/>
  <c r="AZ158" s="1"/>
  <c r="AZ152" s="1"/>
  <c r="AZ147" s="1"/>
  <c r="BG160"/>
  <c r="AO786"/>
  <c r="AZ1726"/>
  <c r="AZ1725" s="1"/>
  <c r="AZ1724" s="1"/>
  <c r="AZ1723" s="1"/>
  <c r="AZ1721" s="1"/>
  <c r="BG1727"/>
  <c r="BG29"/>
  <c r="BG22" s="1"/>
  <c r="BG21" s="1"/>
  <c r="BG20" s="1"/>
  <c r="AZ185"/>
  <c r="BG1393"/>
  <c r="BG1392" s="1"/>
  <c r="BG1391" s="1"/>
  <c r="AH733"/>
  <c r="AJ733" s="1"/>
  <c r="AZ444"/>
  <c r="AZ438" s="1"/>
  <c r="BG407"/>
  <c r="BG396" s="1"/>
  <c r="BG350" s="1"/>
  <c r="AF595"/>
  <c r="AF594" s="1"/>
  <c r="AF593" s="1"/>
  <c r="AF592" s="1"/>
  <c r="AF591" s="1"/>
  <c r="AF540" s="1"/>
  <c r="AN1595"/>
  <c r="AN1594" s="1"/>
  <c r="AQ978"/>
  <c r="AQ977" s="1"/>
  <c r="AQ976" s="1"/>
  <c r="AQ971" s="1"/>
  <c r="AQ970" s="1"/>
  <c r="AH649"/>
  <c r="AJ649" s="1"/>
  <c r="AF648"/>
  <c r="AN1700"/>
  <c r="AP1700" s="1"/>
  <c r="AP1699" s="1"/>
  <c r="AP1698" s="1"/>
  <c r="AP1697" s="1"/>
  <c r="AL1699"/>
  <c r="AL1698" s="1"/>
  <c r="AL1697" s="1"/>
  <c r="AL1675" s="1"/>
  <c r="AK654"/>
  <c r="AK653" s="1"/>
  <c r="AM655"/>
  <c r="AI732"/>
  <c r="AI731" s="1"/>
  <c r="AI730" s="1"/>
  <c r="AI729" s="1"/>
  <c r="AR1704"/>
  <c r="AR1703" s="1"/>
  <c r="AR1702" s="1"/>
  <c r="AR1701" s="1"/>
  <c r="AS709"/>
  <c r="AS708" s="1"/>
  <c r="AS707" s="1"/>
  <c r="AS706" s="1"/>
  <c r="AY709"/>
  <c r="AY708" s="1"/>
  <c r="AY707" s="1"/>
  <c r="AY706" s="1"/>
  <c r="AL1595"/>
  <c r="AL1594" s="1"/>
  <c r="AP1596"/>
  <c r="AR1596" s="1"/>
  <c r="AL705"/>
  <c r="AN705" s="1"/>
  <c r="AJ704"/>
  <c r="AJ703" s="1"/>
  <c r="AJ702" s="1"/>
  <c r="AJ701" s="1"/>
  <c r="AJ799"/>
  <c r="AJ798" s="1"/>
  <c r="AJ797" s="1"/>
  <c r="AJ796" s="1"/>
  <c r="AL800"/>
  <c r="AQ1592"/>
  <c r="AQ1591" s="1"/>
  <c r="AC704"/>
  <c r="AC703" s="1"/>
  <c r="AC702" s="1"/>
  <c r="AC701" s="1"/>
  <c r="AC700" s="1"/>
  <c r="AC664" s="1"/>
  <c r="AT1684"/>
  <c r="AM1683"/>
  <c r="AM1682" s="1"/>
  <c r="AM1681" s="1"/>
  <c r="AM1676" s="1"/>
  <c r="AE705"/>
  <c r="AN710"/>
  <c r="AQ799"/>
  <c r="AQ798" s="1"/>
  <c r="AQ797" s="1"/>
  <c r="AQ796" s="1"/>
  <c r="AQ1709"/>
  <c r="AQ1708" s="1"/>
  <c r="AQ1707" s="1"/>
  <c r="AQ1706" s="1"/>
  <c r="AU1710"/>
  <c r="AK733"/>
  <c r="AK850"/>
  <c r="AK849" s="1"/>
  <c r="AK848" s="1"/>
  <c r="AK847" s="1"/>
  <c r="AK832" s="1"/>
  <c r="AP1709"/>
  <c r="AP1708" s="1"/>
  <c r="AP1707" s="1"/>
  <c r="AP1706" s="1"/>
  <c r="AN1176"/>
  <c r="AN1175" s="1"/>
  <c r="AN1174" s="1"/>
  <c r="AN1173" s="1"/>
  <c r="AN1172" s="1"/>
  <c r="AI1595"/>
  <c r="AI1594" s="1"/>
  <c r="AI1590" s="1"/>
  <c r="AI1589" s="1"/>
  <c r="AI140"/>
  <c r="AI139" s="1"/>
  <c r="AI138" s="1"/>
  <c r="AI137" s="1"/>
  <c r="AI136" s="1"/>
  <c r="AI7" s="1"/>
  <c r="AS1593"/>
  <c r="AU1593" s="1"/>
  <c r="AL654"/>
  <c r="AL653" s="1"/>
  <c r="AO516"/>
  <c r="AO515" s="1"/>
  <c r="AK1659"/>
  <c r="AK1658" s="1"/>
  <c r="AK1657" s="1"/>
  <c r="AK1652" s="1"/>
  <c r="AK1651" s="1"/>
  <c r="AM1660"/>
  <c r="AO1660" s="1"/>
  <c r="AS979"/>
  <c r="AS800"/>
  <c r="AU800" s="1"/>
  <c r="AN655"/>
  <c r="AM851"/>
  <c r="AO851" s="1"/>
  <c r="AI850"/>
  <c r="AI849" s="1"/>
  <c r="AI848" s="1"/>
  <c r="AI847" s="1"/>
  <c r="AI832" s="1"/>
  <c r="AL1598"/>
  <c r="AL1597" s="1"/>
  <c r="AK141"/>
  <c r="AR1710"/>
  <c r="AQ517"/>
  <c r="AP1704"/>
  <c r="AP1703" s="1"/>
  <c r="AP1702" s="1"/>
  <c r="AP1701" s="1"/>
  <c r="AT1705"/>
  <c r="AH1659"/>
  <c r="AH1658" s="1"/>
  <c r="AH1657" s="1"/>
  <c r="AH1652" s="1"/>
  <c r="AH1651" s="1"/>
  <c r="AR651"/>
  <c r="AO651"/>
  <c r="AQ651" s="1"/>
  <c r="AK1596"/>
  <c r="AN1599"/>
  <c r="AJ1660"/>
  <c r="AP1177"/>
  <c r="BN422" l="1"/>
  <c r="BR423"/>
  <c r="BO570"/>
  <c r="BO569" s="1"/>
  <c r="BQ571"/>
  <c r="BP571"/>
  <c r="BN810"/>
  <c r="BR811"/>
  <c r="BO1513"/>
  <c r="BO1512" s="1"/>
  <c r="BO1511" s="1"/>
  <c r="BO1510" s="1"/>
  <c r="BQ1514"/>
  <c r="BQ1513" s="1"/>
  <c r="BQ1512" s="1"/>
  <c r="BQ1511" s="1"/>
  <c r="BQ1510" s="1"/>
  <c r="BO1686"/>
  <c r="BS1687"/>
  <c r="BO1404"/>
  <c r="BO1403" s="1"/>
  <c r="BO1393" s="1"/>
  <c r="BO1392" s="1"/>
  <c r="BQ1405"/>
  <c r="BQ1404" s="1"/>
  <c r="BQ1403" s="1"/>
  <c r="BQ1393" s="1"/>
  <c r="BQ1392" s="1"/>
  <c r="BQ1391" s="1"/>
  <c r="BN486"/>
  <c r="BN483" s="1"/>
  <c r="BP487"/>
  <c r="BO45"/>
  <c r="BO44" s="1"/>
  <c r="BO43" s="1"/>
  <c r="BQ46"/>
  <c r="BQ45" s="1"/>
  <c r="BQ44" s="1"/>
  <c r="BQ43" s="1"/>
  <c r="BQ42" s="1"/>
  <c r="BN1416"/>
  <c r="BR1417"/>
  <c r="BN1238"/>
  <c r="BR1239"/>
  <c r="BN374"/>
  <c r="BR375"/>
  <c r="BN150"/>
  <c r="BR151"/>
  <c r="BO1388"/>
  <c r="BO1385" s="1"/>
  <c r="BO1384" s="1"/>
  <c r="BO1383" s="1"/>
  <c r="BO1382" s="1"/>
  <c r="BQ1389"/>
  <c r="BQ1388" s="1"/>
  <c r="BQ1385" s="1"/>
  <c r="BQ1384" s="1"/>
  <c r="BQ1383" s="1"/>
  <c r="BQ1382" s="1"/>
  <c r="BN165"/>
  <c r="BR166"/>
  <c r="BN1404"/>
  <c r="BR1405"/>
  <c r="BN584"/>
  <c r="BR585"/>
  <c r="BN276"/>
  <c r="BR277"/>
  <c r="BN1601"/>
  <c r="BR1602"/>
  <c r="BN556"/>
  <c r="BR557"/>
  <c r="BO302"/>
  <c r="BO299" s="1"/>
  <c r="BO298" s="1"/>
  <c r="BO297" s="1"/>
  <c r="BQ303"/>
  <c r="BQ302" s="1"/>
  <c r="BQ299" s="1"/>
  <c r="BQ298" s="1"/>
  <c r="BQ297" s="1"/>
  <c r="BN1078"/>
  <c r="BR1079"/>
  <c r="BN400"/>
  <c r="BR401"/>
  <c r="BN748"/>
  <c r="BR749"/>
  <c r="BO750"/>
  <c r="BO745" s="1"/>
  <c r="BO744" s="1"/>
  <c r="BO739" s="1"/>
  <c r="BQ751"/>
  <c r="BQ750" s="1"/>
  <c r="BQ745" s="1"/>
  <c r="BQ744" s="1"/>
  <c r="BQ739" s="1"/>
  <c r="BO1689"/>
  <c r="BS1690"/>
  <c r="BN1553"/>
  <c r="BR1554"/>
  <c r="BN1091"/>
  <c r="BN1090" s="1"/>
  <c r="BP1092"/>
  <c r="AB516"/>
  <c r="AB515" s="1"/>
  <c r="AB511" s="1"/>
  <c r="AB506" s="1"/>
  <c r="AB505" s="1"/>
  <c r="AB504" s="1"/>
  <c r="AD517"/>
  <c r="BQ1248"/>
  <c r="BN668"/>
  <c r="BR669"/>
  <c r="BN123"/>
  <c r="BR124"/>
  <c r="BN1427"/>
  <c r="BR1427" s="1"/>
  <c r="BR1428"/>
  <c r="BS1225"/>
  <c r="BQ1224"/>
  <c r="BS1224" s="1"/>
  <c r="BN852"/>
  <c r="BR852" s="1"/>
  <c r="BR869"/>
  <c r="BN433"/>
  <c r="BR434"/>
  <c r="BN716"/>
  <c r="BR716" s="1"/>
  <c r="BR717"/>
  <c r="BN1045"/>
  <c r="BR1045" s="1"/>
  <c r="BR1046"/>
  <c r="BN1261"/>
  <c r="BR1261" s="1"/>
  <c r="BR1262"/>
  <c r="BN775"/>
  <c r="BR776"/>
  <c r="AH789"/>
  <c r="BN755"/>
  <c r="BR756"/>
  <c r="BN1155"/>
  <c r="BR1156"/>
  <c r="BO1045"/>
  <c r="BS1045" s="1"/>
  <c r="BS1046"/>
  <c r="BN885"/>
  <c r="BR886"/>
  <c r="BN56"/>
  <c r="BR56" s="1"/>
  <c r="BR57"/>
  <c r="BN793"/>
  <c r="BR793" s="1"/>
  <c r="BR794"/>
  <c r="BN1208"/>
  <c r="BR1209"/>
  <c r="BN110"/>
  <c r="BR115"/>
  <c r="BO61"/>
  <c r="BS61" s="1"/>
  <c r="BS64"/>
  <c r="BN1258"/>
  <c r="BR1258" s="1"/>
  <c r="BR1259"/>
  <c r="BQ1105"/>
  <c r="BS1105" s="1"/>
  <c r="BS1106"/>
  <c r="BN1645"/>
  <c r="BR1646"/>
  <c r="BO852"/>
  <c r="BS852" s="1"/>
  <c r="BS869"/>
  <c r="BO432"/>
  <c r="BS432" s="1"/>
  <c r="BS433"/>
  <c r="BN1287"/>
  <c r="BR1288"/>
  <c r="BN161"/>
  <c r="BR161" s="1"/>
  <c r="BR162"/>
  <c r="BN723"/>
  <c r="BR724"/>
  <c r="BN814"/>
  <c r="BR815"/>
  <c r="BN1304"/>
  <c r="BR1304" s="1"/>
  <c r="BR1305"/>
  <c r="BN1682"/>
  <c r="BR1683"/>
  <c r="BN240"/>
  <c r="BR240" s="1"/>
  <c r="BR243"/>
  <c r="BN205"/>
  <c r="BR205" s="1"/>
  <c r="BR210"/>
  <c r="BN1679"/>
  <c r="BR1680"/>
  <c r="BN550"/>
  <c r="BR551"/>
  <c r="BN457"/>
  <c r="BR458"/>
  <c r="BN1266"/>
  <c r="BR1268"/>
  <c r="BN442"/>
  <c r="BR443"/>
  <c r="BN1388"/>
  <c r="BR1389"/>
  <c r="BO455"/>
  <c r="BO454" s="1"/>
  <c r="BO453" s="1"/>
  <c r="BO444" s="1"/>
  <c r="BO438" s="1"/>
  <c r="BQ456"/>
  <c r="BQ455" s="1"/>
  <c r="BQ454" s="1"/>
  <c r="BQ453" s="1"/>
  <c r="BQ444" s="1"/>
  <c r="BN262"/>
  <c r="BR263"/>
  <c r="BN190"/>
  <c r="BR191"/>
  <c r="BN30"/>
  <c r="BR31"/>
  <c r="BN838"/>
  <c r="BR839"/>
  <c r="BN1252"/>
  <c r="BR1253"/>
  <c r="BO27"/>
  <c r="BO26" s="1"/>
  <c r="BO22" s="1"/>
  <c r="BO21" s="1"/>
  <c r="BO20" s="1"/>
  <c r="BQ28"/>
  <c r="BQ27" s="1"/>
  <c r="BQ26" s="1"/>
  <c r="BQ22" s="1"/>
  <c r="BQ21" s="1"/>
  <c r="BQ20" s="1"/>
  <c r="BN1063"/>
  <c r="BR1064"/>
  <c r="BN227"/>
  <c r="BR228"/>
  <c r="BO1117"/>
  <c r="BO1116" s="1"/>
  <c r="BO1115" s="1"/>
  <c r="BQ1118"/>
  <c r="BQ1117" s="1"/>
  <c r="BQ1116" s="1"/>
  <c r="BQ1115" s="1"/>
  <c r="BQ1114" s="1"/>
  <c r="BN1434"/>
  <c r="BR1435"/>
  <c r="BN1109"/>
  <c r="BN1108" s="1"/>
  <c r="BN1096" s="1"/>
  <c r="BP1110"/>
  <c r="BO561"/>
  <c r="BS562"/>
  <c r="BN522"/>
  <c r="BR523"/>
  <c r="BN617"/>
  <c r="BR618"/>
  <c r="BN414"/>
  <c r="BR415"/>
  <c r="BN300"/>
  <c r="BR301"/>
  <c r="BN32"/>
  <c r="BR32" s="1"/>
  <c r="BR33"/>
  <c r="BN47"/>
  <c r="BR48"/>
  <c r="BN1582"/>
  <c r="BR1583"/>
  <c r="BN894"/>
  <c r="BR895"/>
  <c r="BP321"/>
  <c r="BR322"/>
  <c r="BN1477"/>
  <c r="BR1477" s="1"/>
  <c r="BR1478"/>
  <c r="BS883"/>
  <c r="BQ882"/>
  <c r="BN1230"/>
  <c r="BR1230" s="1"/>
  <c r="BR1231"/>
  <c r="BR1270"/>
  <c r="BP1269"/>
  <c r="BN338"/>
  <c r="BR338" s="1"/>
  <c r="BR339"/>
  <c r="BP1102"/>
  <c r="BR1103"/>
  <c r="BN684"/>
  <c r="BR685"/>
  <c r="BN1539"/>
  <c r="BR1540"/>
  <c r="BQ185"/>
  <c r="BS259"/>
  <c r="BN1166"/>
  <c r="BR1167"/>
  <c r="BN1178"/>
  <c r="BR1178" s="1"/>
  <c r="BR1179"/>
  <c r="BN578"/>
  <c r="BR578" s="1"/>
  <c r="BR579"/>
  <c r="BN130"/>
  <c r="BR131"/>
  <c r="BR1097"/>
  <c r="BN689"/>
  <c r="BR690"/>
  <c r="BN198"/>
  <c r="BR201"/>
  <c r="AJ789"/>
  <c r="AB430"/>
  <c r="AM1705"/>
  <c r="BQ577"/>
  <c r="BN1488"/>
  <c r="AO1599"/>
  <c r="AM1598"/>
  <c r="AM1597" s="1"/>
  <c r="AQ1599"/>
  <c r="BQ1108"/>
  <c r="BS1109"/>
  <c r="BS1499"/>
  <c r="BO1488"/>
  <c r="BS1488" s="1"/>
  <c r="BN1715"/>
  <c r="BR1716"/>
  <c r="BN86"/>
  <c r="BR86" s="1"/>
  <c r="BR87"/>
  <c r="BN61"/>
  <c r="BR61" s="1"/>
  <c r="BR64"/>
  <c r="BN182"/>
  <c r="BR183"/>
  <c r="BN234"/>
  <c r="BR234" s="1"/>
  <c r="BR235"/>
  <c r="BN1685"/>
  <c r="BR1685" s="1"/>
  <c r="BR1686"/>
  <c r="BP1496"/>
  <c r="BR1497"/>
  <c r="BN619"/>
  <c r="BR619" s="1"/>
  <c r="BR620"/>
  <c r="BN770"/>
  <c r="BR771"/>
  <c r="BO254"/>
  <c r="BS254" s="1"/>
  <c r="BS255"/>
  <c r="BO421"/>
  <c r="BS422"/>
  <c r="BO81"/>
  <c r="BS81" s="1"/>
  <c r="BS82"/>
  <c r="BO221"/>
  <c r="BS222"/>
  <c r="BN1242"/>
  <c r="BR1242" s="1"/>
  <c r="BR1243"/>
  <c r="BO1308"/>
  <c r="BS1309"/>
  <c r="BO56"/>
  <c r="BS56" s="1"/>
  <c r="BS57"/>
  <c r="BO1024"/>
  <c r="BS1024" s="1"/>
  <c r="BS1025"/>
  <c r="BN279"/>
  <c r="BR280"/>
  <c r="BG159"/>
  <c r="BG158" s="1"/>
  <c r="BG152" s="1"/>
  <c r="BG147" s="1"/>
  <c r="BN160"/>
  <c r="BG1250"/>
  <c r="BG1249" s="1"/>
  <c r="BG1248" s="1"/>
  <c r="BG1246" s="1"/>
  <c r="BH547"/>
  <c r="BH541" s="1"/>
  <c r="BH1679"/>
  <c r="BH1678" s="1"/>
  <c r="BH1677" s="1"/>
  <c r="BO1680"/>
  <c r="AO1705"/>
  <c r="AO1704" s="1"/>
  <c r="AO1703" s="1"/>
  <c r="AO1702" s="1"/>
  <c r="AO1701" s="1"/>
  <c r="AQ1705"/>
  <c r="AM1704"/>
  <c r="AM1703" s="1"/>
  <c r="AM1702" s="1"/>
  <c r="AM1701" s="1"/>
  <c r="AM1675" s="1"/>
  <c r="AK514"/>
  <c r="AI513"/>
  <c r="AI512" s="1"/>
  <c r="AI511" s="1"/>
  <c r="AI506" s="1"/>
  <c r="AI505" s="1"/>
  <c r="AI504" s="1"/>
  <c r="AM514"/>
  <c r="AM649"/>
  <c r="AO1176"/>
  <c r="AO1175" s="1"/>
  <c r="AO1174" s="1"/>
  <c r="AO1173" s="1"/>
  <c r="AO1172" s="1"/>
  <c r="AO880" s="1"/>
  <c r="AQ1177"/>
  <c r="AI594"/>
  <c r="AI593" s="1"/>
  <c r="AI592" s="1"/>
  <c r="AI591" s="1"/>
  <c r="AI540" s="1"/>
  <c r="AK595"/>
  <c r="AM595"/>
  <c r="AM594" s="1"/>
  <c r="AM593" s="1"/>
  <c r="AM592" s="1"/>
  <c r="AM591" s="1"/>
  <c r="AM540" s="1"/>
  <c r="AP1675"/>
  <c r="AH595"/>
  <c r="AO1675"/>
  <c r="BG1074"/>
  <c r="BG1726"/>
  <c r="BG1725" s="1"/>
  <c r="BG1724" s="1"/>
  <c r="BG1723" s="1"/>
  <c r="BG1721" s="1"/>
  <c r="BN1727"/>
  <c r="AD1669"/>
  <c r="AD1668" s="1"/>
  <c r="AD1667" s="1"/>
  <c r="AD1666" s="1"/>
  <c r="AD1665" s="1"/>
  <c r="AD1649" s="1"/>
  <c r="AF1670"/>
  <c r="AM647"/>
  <c r="AM646" s="1"/>
  <c r="AO647"/>
  <c r="AK646"/>
  <c r="AK645" s="1"/>
  <c r="AK644" s="1"/>
  <c r="AK643" s="1"/>
  <c r="AK601" s="1"/>
  <c r="AC1729"/>
  <c r="AC6" s="1"/>
  <c r="Y6"/>
  <c r="AA1729"/>
  <c r="AA6" s="1"/>
  <c r="AN652"/>
  <c r="AP652"/>
  <c r="AQ786"/>
  <c r="AN1550"/>
  <c r="AN1549" s="1"/>
  <c r="AN1548" s="1"/>
  <c r="AN1509" s="1"/>
  <c r="AM652"/>
  <c r="AO652" s="1"/>
  <c r="Z1729"/>
  <c r="Z6" s="1"/>
  <c r="AG1629"/>
  <c r="AG1628" s="1"/>
  <c r="AG1627" s="1"/>
  <c r="AG1616" s="1"/>
  <c r="AG1588" s="1"/>
  <c r="AQ1699"/>
  <c r="AQ1698" s="1"/>
  <c r="AQ1697" s="1"/>
  <c r="AJ732"/>
  <c r="AJ731" s="1"/>
  <c r="AJ730" s="1"/>
  <c r="AJ729" s="1"/>
  <c r="AJ700" s="1"/>
  <c r="AZ1689"/>
  <c r="AZ1688" s="1"/>
  <c r="AZ1676" s="1"/>
  <c r="BG1690"/>
  <c r="AR787"/>
  <c r="AR786" s="1"/>
  <c r="AP786"/>
  <c r="AG788"/>
  <c r="AG785" s="1"/>
  <c r="AG784" s="1"/>
  <c r="AG738" s="1"/>
  <c r="AS1700"/>
  <c r="AU1700" s="1"/>
  <c r="AS787"/>
  <c r="AE1380"/>
  <c r="AE1670"/>
  <c r="AL1550"/>
  <c r="AL1549" s="1"/>
  <c r="AL1548" s="1"/>
  <c r="AL1509" s="1"/>
  <c r="AP1551"/>
  <c r="AR1551" s="1"/>
  <c r="AE788"/>
  <c r="AE785" s="1"/>
  <c r="AE784" s="1"/>
  <c r="AE738" s="1"/>
  <c r="AI789"/>
  <c r="AH1630"/>
  <c r="AH1629" s="1"/>
  <c r="AH1628" s="1"/>
  <c r="AH1627" s="1"/>
  <c r="AH1616" s="1"/>
  <c r="AF1629"/>
  <c r="AF1628" s="1"/>
  <c r="AF1627" s="1"/>
  <c r="AF1616" s="1"/>
  <c r="AF1588" s="1"/>
  <c r="AF1380" s="1"/>
  <c r="AG1551"/>
  <c r="AO649"/>
  <c r="AQ649" s="1"/>
  <c r="AQ648" s="1"/>
  <c r="AM648"/>
  <c r="AM645" s="1"/>
  <c r="AJ595"/>
  <c r="AH594"/>
  <c r="AH593" s="1"/>
  <c r="AH592" s="1"/>
  <c r="AH591" s="1"/>
  <c r="AH540" s="1"/>
  <c r="AH1588"/>
  <c r="AH1380" s="1"/>
  <c r="AJ513"/>
  <c r="AJ512" s="1"/>
  <c r="AH732"/>
  <c r="AH731" s="1"/>
  <c r="AH730" s="1"/>
  <c r="AH729" s="1"/>
  <c r="AH700" s="1"/>
  <c r="AL733"/>
  <c r="AF647"/>
  <c r="AB140"/>
  <c r="AB139" s="1"/>
  <c r="AB138" s="1"/>
  <c r="AB137" s="1"/>
  <c r="AB136" s="1"/>
  <c r="AB7" s="1"/>
  <c r="AB1729" s="1"/>
  <c r="AB6" s="1"/>
  <c r="AF141"/>
  <c r="AL979"/>
  <c r="AL978" s="1"/>
  <c r="AL977" s="1"/>
  <c r="AL976" s="1"/>
  <c r="AL971" s="1"/>
  <c r="AL970" s="1"/>
  <c r="AL880" s="1"/>
  <c r="AJ978"/>
  <c r="AJ977" s="1"/>
  <c r="AJ976" s="1"/>
  <c r="AJ971" s="1"/>
  <c r="AJ970" s="1"/>
  <c r="AJ880" s="1"/>
  <c r="AL1593"/>
  <c r="AL1592" s="1"/>
  <c r="AL1591" s="1"/>
  <c r="AL1590" s="1"/>
  <c r="AL1589" s="1"/>
  <c r="AJ1592"/>
  <c r="AJ1591" s="1"/>
  <c r="AJ1590" s="1"/>
  <c r="AJ1589" s="1"/>
  <c r="AI1630"/>
  <c r="AH851"/>
  <c r="AD850"/>
  <c r="AD849" s="1"/>
  <c r="AD848" s="1"/>
  <c r="AD847" s="1"/>
  <c r="AD832" s="1"/>
  <c r="AL514"/>
  <c r="AR1595"/>
  <c r="AR1594" s="1"/>
  <c r="AT1704"/>
  <c r="AT1703" s="1"/>
  <c r="AT1702" s="1"/>
  <c r="AT1701" s="1"/>
  <c r="AQ516"/>
  <c r="AQ515" s="1"/>
  <c r="AN800"/>
  <c r="AP800" s="1"/>
  <c r="AL799"/>
  <c r="AL798" s="1"/>
  <c r="AL797" s="1"/>
  <c r="AL796" s="1"/>
  <c r="AL704"/>
  <c r="AL703" s="1"/>
  <c r="AL702" s="1"/>
  <c r="AL701" s="1"/>
  <c r="AP705"/>
  <c r="AR705" s="1"/>
  <c r="AH648"/>
  <c r="AL649"/>
  <c r="AT651"/>
  <c r="AV651"/>
  <c r="AS978"/>
  <c r="AS977" s="1"/>
  <c r="AS976" s="1"/>
  <c r="AS971" s="1"/>
  <c r="AS970" s="1"/>
  <c r="AK732"/>
  <c r="AK731" s="1"/>
  <c r="AK730" s="1"/>
  <c r="AK729" s="1"/>
  <c r="AW1710"/>
  <c r="AU1709"/>
  <c r="AU1708" s="1"/>
  <c r="AU1707" s="1"/>
  <c r="AU1706" s="1"/>
  <c r="AU799"/>
  <c r="AU798" s="1"/>
  <c r="AU797" s="1"/>
  <c r="AU796" s="1"/>
  <c r="AP710"/>
  <c r="AN709"/>
  <c r="AN708" s="1"/>
  <c r="AN707" s="1"/>
  <c r="AN706" s="1"/>
  <c r="AT1683"/>
  <c r="AT1682" s="1"/>
  <c r="AT1681" s="1"/>
  <c r="AT1676" s="1"/>
  <c r="BA1684"/>
  <c r="AN704"/>
  <c r="AN703" s="1"/>
  <c r="AN702" s="1"/>
  <c r="AN701" s="1"/>
  <c r="AW709"/>
  <c r="AW708" s="1"/>
  <c r="AW707" s="1"/>
  <c r="AW706" s="1"/>
  <c r="AE704"/>
  <c r="AE703" s="1"/>
  <c r="AE702" s="1"/>
  <c r="AE701" s="1"/>
  <c r="AE700" s="1"/>
  <c r="AU1592"/>
  <c r="AU1591" s="1"/>
  <c r="AJ648"/>
  <c r="AN649"/>
  <c r="AR1709"/>
  <c r="AR1708" s="1"/>
  <c r="AR1707" s="1"/>
  <c r="AR1706" s="1"/>
  <c r="AS799"/>
  <c r="AS798" s="1"/>
  <c r="AS797" s="1"/>
  <c r="AS796" s="1"/>
  <c r="AW800"/>
  <c r="AS1592"/>
  <c r="AS1591" s="1"/>
  <c r="AW1593"/>
  <c r="AY1593" s="1"/>
  <c r="AJ788"/>
  <c r="AJ785" s="1"/>
  <c r="AJ784" s="1"/>
  <c r="AJ738" s="1"/>
  <c r="AP1595"/>
  <c r="AP1594" s="1"/>
  <c r="AT1596"/>
  <c r="AM654"/>
  <c r="AM653" s="1"/>
  <c r="AM644" s="1"/>
  <c r="AM643" s="1"/>
  <c r="AM601" s="1"/>
  <c r="AO655"/>
  <c r="AR1700"/>
  <c r="AN1699"/>
  <c r="AN1698" s="1"/>
  <c r="AN1697" s="1"/>
  <c r="AN1675" s="1"/>
  <c r="AG705"/>
  <c r="AV1705"/>
  <c r="AM733"/>
  <c r="AM732" s="1"/>
  <c r="AM731" s="1"/>
  <c r="AM730" s="1"/>
  <c r="AM729" s="1"/>
  <c r="AU979"/>
  <c r="AU978" s="1"/>
  <c r="AU977" s="1"/>
  <c r="AU976" s="1"/>
  <c r="AU971" s="1"/>
  <c r="AU970" s="1"/>
  <c r="AO850"/>
  <c r="AO849" s="1"/>
  <c r="AO848" s="1"/>
  <c r="AO847" s="1"/>
  <c r="AO832" s="1"/>
  <c r="AN1598"/>
  <c r="AN1597" s="1"/>
  <c r="AP1176"/>
  <c r="AP1175" s="1"/>
  <c r="AP1174" s="1"/>
  <c r="AP1173" s="1"/>
  <c r="AP1172" s="1"/>
  <c r="AK1595"/>
  <c r="AK1594" s="1"/>
  <c r="AK1590" s="1"/>
  <c r="AK1589" s="1"/>
  <c r="AM1659"/>
  <c r="AM1658" s="1"/>
  <c r="AM1657" s="1"/>
  <c r="AM1652" s="1"/>
  <c r="AM1651" s="1"/>
  <c r="AQ1660"/>
  <c r="AM1596"/>
  <c r="AR1177"/>
  <c r="AK140"/>
  <c r="AK139" s="1"/>
  <c r="AK138" s="1"/>
  <c r="AK137" s="1"/>
  <c r="AK136" s="1"/>
  <c r="AK7" s="1"/>
  <c r="AS1660"/>
  <c r="AO1659"/>
  <c r="AO1658" s="1"/>
  <c r="AO1657" s="1"/>
  <c r="AO1652" s="1"/>
  <c r="AO1651" s="1"/>
  <c r="AT1710"/>
  <c r="AV1710" s="1"/>
  <c r="AN654"/>
  <c r="AN653" s="1"/>
  <c r="AM141"/>
  <c r="AJ1659"/>
  <c r="AJ1658" s="1"/>
  <c r="AJ1657" s="1"/>
  <c r="AJ1652" s="1"/>
  <c r="AJ1651" s="1"/>
  <c r="AQ851"/>
  <c r="AM850"/>
  <c r="AM849" s="1"/>
  <c r="AM848" s="1"/>
  <c r="AM847" s="1"/>
  <c r="AM832" s="1"/>
  <c r="AS651"/>
  <c r="AU651" s="1"/>
  <c r="AP1599"/>
  <c r="AR1599" s="1"/>
  <c r="AL1660"/>
  <c r="AN1660" s="1"/>
  <c r="AS517"/>
  <c r="AP655"/>
  <c r="BN1726" l="1"/>
  <c r="BR1727"/>
  <c r="AQ1598"/>
  <c r="AQ1597" s="1"/>
  <c r="BP1249"/>
  <c r="BS882"/>
  <c r="BP1109"/>
  <c r="BR1110"/>
  <c r="AH788"/>
  <c r="AH785" s="1"/>
  <c r="AH784" s="1"/>
  <c r="AH738" s="1"/>
  <c r="AL789"/>
  <c r="BN667"/>
  <c r="BR668"/>
  <c r="BN1552"/>
  <c r="BR1552" s="1"/>
  <c r="BR1553"/>
  <c r="BN399"/>
  <c r="BR400"/>
  <c r="BN1600"/>
  <c r="BR1600" s="1"/>
  <c r="BR1601"/>
  <c r="BN583"/>
  <c r="BR584"/>
  <c r="BN164"/>
  <c r="BR164" s="1"/>
  <c r="BR165"/>
  <c r="BN149"/>
  <c r="BR150"/>
  <c r="BN1235"/>
  <c r="BR1238"/>
  <c r="BS571"/>
  <c r="BQ570"/>
  <c r="BO42"/>
  <c r="BO41" s="1"/>
  <c r="BO1391"/>
  <c r="BN159"/>
  <c r="BR160"/>
  <c r="BS1308"/>
  <c r="BO1249"/>
  <c r="BS221"/>
  <c r="BO185"/>
  <c r="BS421"/>
  <c r="BO407"/>
  <c r="BN769"/>
  <c r="BR770"/>
  <c r="BR1496"/>
  <c r="BP1488"/>
  <c r="BN1714"/>
  <c r="BR1715"/>
  <c r="BS1108"/>
  <c r="BQ1096"/>
  <c r="BS1096" s="1"/>
  <c r="BN688"/>
  <c r="BR689"/>
  <c r="BN129"/>
  <c r="BR129" s="1"/>
  <c r="BR130"/>
  <c r="BN683"/>
  <c r="BR684"/>
  <c r="BN893"/>
  <c r="BR894"/>
  <c r="BN44"/>
  <c r="BR47"/>
  <c r="BR300"/>
  <c r="BN299"/>
  <c r="BN616"/>
  <c r="BR617"/>
  <c r="BO560"/>
  <c r="BS560" s="1"/>
  <c r="BS561"/>
  <c r="BN1433"/>
  <c r="BR1433" s="1"/>
  <c r="BR1434"/>
  <c r="BN224"/>
  <c r="BR224" s="1"/>
  <c r="BR227"/>
  <c r="BN837"/>
  <c r="BR838"/>
  <c r="BN187"/>
  <c r="BR190"/>
  <c r="BN441"/>
  <c r="BR442"/>
  <c r="BN454"/>
  <c r="BR457"/>
  <c r="BN1678"/>
  <c r="BR1679"/>
  <c r="BN1681"/>
  <c r="BR1681" s="1"/>
  <c r="BR1682"/>
  <c r="BN813"/>
  <c r="BR814"/>
  <c r="BN1644"/>
  <c r="BR1645"/>
  <c r="BN109"/>
  <c r="BR110"/>
  <c r="BN884"/>
  <c r="BR885"/>
  <c r="BN1154"/>
  <c r="BR1154" s="1"/>
  <c r="BR1155"/>
  <c r="AD516"/>
  <c r="AD515" s="1"/>
  <c r="AD511" s="1"/>
  <c r="AD506" s="1"/>
  <c r="AD505" s="1"/>
  <c r="AD504" s="1"/>
  <c r="AD430" s="1"/>
  <c r="AH517"/>
  <c r="AH516" s="1"/>
  <c r="AH515" s="1"/>
  <c r="AH511" s="1"/>
  <c r="AH506" s="1"/>
  <c r="AH505" s="1"/>
  <c r="AH504" s="1"/>
  <c r="AF517"/>
  <c r="BQ41"/>
  <c r="BS41" s="1"/>
  <c r="BS1510"/>
  <c r="BR571"/>
  <c r="BP570"/>
  <c r="BN421"/>
  <c r="BR421" s="1"/>
  <c r="BR422"/>
  <c r="BS185"/>
  <c r="BS1391"/>
  <c r="BO1679"/>
  <c r="BO1678" s="1"/>
  <c r="BO1677" s="1"/>
  <c r="BQ1680"/>
  <c r="BQ1679" s="1"/>
  <c r="BQ1678" s="1"/>
  <c r="BQ1677" s="1"/>
  <c r="AO1598"/>
  <c r="AO1597" s="1"/>
  <c r="AS1599"/>
  <c r="BQ438"/>
  <c r="BS444"/>
  <c r="BN774"/>
  <c r="BR775"/>
  <c r="BN432"/>
  <c r="BR432" s="1"/>
  <c r="BR433"/>
  <c r="BN122"/>
  <c r="BR122" s="1"/>
  <c r="BR123"/>
  <c r="BO1688"/>
  <c r="BS1688" s="1"/>
  <c r="BS1689"/>
  <c r="BN745"/>
  <c r="BR748"/>
  <c r="BN1077"/>
  <c r="BR1078"/>
  <c r="BN555"/>
  <c r="BR555" s="1"/>
  <c r="BR556"/>
  <c r="BN275"/>
  <c r="BR276"/>
  <c r="BN1403"/>
  <c r="BR1404"/>
  <c r="BN371"/>
  <c r="BR374"/>
  <c r="BN1415"/>
  <c r="BR1415" s="1"/>
  <c r="BR1416"/>
  <c r="BO1685"/>
  <c r="BS1685" s="1"/>
  <c r="BS1686"/>
  <c r="BN809"/>
  <c r="BR810"/>
  <c r="AE664"/>
  <c r="AH664"/>
  <c r="BN278"/>
  <c r="BR278" s="1"/>
  <c r="BR279"/>
  <c r="BN181"/>
  <c r="BR182"/>
  <c r="BR198"/>
  <c r="BN197"/>
  <c r="BR197" s="1"/>
  <c r="BN1165"/>
  <c r="BR1165" s="1"/>
  <c r="BR1166"/>
  <c r="BN1511"/>
  <c r="BR1539"/>
  <c r="BP1101"/>
  <c r="BR1102"/>
  <c r="BP298"/>
  <c r="BR321"/>
  <c r="BN1581"/>
  <c r="BR1582"/>
  <c r="BN413"/>
  <c r="BR414"/>
  <c r="BN521"/>
  <c r="BR521" s="1"/>
  <c r="BR522"/>
  <c r="BO1074"/>
  <c r="BO1114"/>
  <c r="BS1114" s="1"/>
  <c r="BN1062"/>
  <c r="BR1063"/>
  <c r="BN1251"/>
  <c r="BR1252"/>
  <c r="BN29"/>
  <c r="BR30"/>
  <c r="BN261"/>
  <c r="BR262"/>
  <c r="BN1385"/>
  <c r="BR1388"/>
  <c r="BN1265"/>
  <c r="BR1265" s="1"/>
  <c r="BR1266"/>
  <c r="BN549"/>
  <c r="BR550"/>
  <c r="BN722"/>
  <c r="BR723"/>
  <c r="BN1269"/>
  <c r="BR1269" s="1"/>
  <c r="BR1287"/>
  <c r="BN1207"/>
  <c r="BR1208"/>
  <c r="BN754"/>
  <c r="BR755"/>
  <c r="BQ1246"/>
  <c r="BR1092"/>
  <c r="BP1091"/>
  <c r="BP486"/>
  <c r="BR487"/>
  <c r="AJ664"/>
  <c r="AI430"/>
  <c r="BO547"/>
  <c r="BO541" s="1"/>
  <c r="BG1689"/>
  <c r="BG1688" s="1"/>
  <c r="BG1676" s="1"/>
  <c r="BN1690"/>
  <c r="AQ647"/>
  <c r="AO646"/>
  <c r="AS647"/>
  <c r="AS646" s="1"/>
  <c r="AD1729"/>
  <c r="AD6" s="1"/>
  <c r="AQ1176"/>
  <c r="AQ1175" s="1"/>
  <c r="AQ1174" s="1"/>
  <c r="AQ1173" s="1"/>
  <c r="AQ1172" s="1"/>
  <c r="AQ880" s="1"/>
  <c r="AS1177"/>
  <c r="AM513"/>
  <c r="AM512" s="1"/>
  <c r="AM511" s="1"/>
  <c r="AM506" s="1"/>
  <c r="AM505" s="1"/>
  <c r="AM504" s="1"/>
  <c r="AM430" s="1"/>
  <c r="AS1705"/>
  <c r="AQ1704"/>
  <c r="AQ1703" s="1"/>
  <c r="AQ1702" s="1"/>
  <c r="AQ1701" s="1"/>
  <c r="AU1705"/>
  <c r="AQ1675"/>
  <c r="AF1669"/>
  <c r="AF1668" s="1"/>
  <c r="AF1667" s="1"/>
  <c r="AF1666" s="1"/>
  <c r="AF1665" s="1"/>
  <c r="AF1649" s="1"/>
  <c r="AH1670"/>
  <c r="AN979"/>
  <c r="AN978" s="1"/>
  <c r="AN977" s="1"/>
  <c r="AN976" s="1"/>
  <c r="AN971" s="1"/>
  <c r="AN970" s="1"/>
  <c r="AN880" s="1"/>
  <c r="AK594"/>
  <c r="AK593" s="1"/>
  <c r="AK592" s="1"/>
  <c r="AK591" s="1"/>
  <c r="AK540" s="1"/>
  <c r="AO595"/>
  <c r="AO514"/>
  <c r="AQ514" s="1"/>
  <c r="AK513"/>
  <c r="AK512" s="1"/>
  <c r="AK511" s="1"/>
  <c r="AK506" s="1"/>
  <c r="AK505" s="1"/>
  <c r="AK504" s="1"/>
  <c r="AT787"/>
  <c r="AU1699"/>
  <c r="AU1698" s="1"/>
  <c r="AU1697" s="1"/>
  <c r="AI1551"/>
  <c r="AG1550"/>
  <c r="AG1549" s="1"/>
  <c r="AG1548" s="1"/>
  <c r="AG1509" s="1"/>
  <c r="AG1380" s="1"/>
  <c r="AK1551"/>
  <c r="AK1550" s="1"/>
  <c r="AK1549" s="1"/>
  <c r="AK1548" s="1"/>
  <c r="AK1509" s="1"/>
  <c r="AQ652"/>
  <c r="AS652" s="1"/>
  <c r="BA1683"/>
  <c r="BA1682" s="1"/>
  <c r="BA1681" s="1"/>
  <c r="BA1676" s="1"/>
  <c r="BH1684"/>
  <c r="AI1629"/>
  <c r="AI1628" s="1"/>
  <c r="AI1627" s="1"/>
  <c r="AI1616" s="1"/>
  <c r="AI1588" s="1"/>
  <c r="AH647"/>
  <c r="AF646"/>
  <c r="AF645" s="1"/>
  <c r="AF644" s="1"/>
  <c r="AF643" s="1"/>
  <c r="AF601" s="1"/>
  <c r="AJ594"/>
  <c r="AJ593" s="1"/>
  <c r="AJ592" s="1"/>
  <c r="AJ591" s="1"/>
  <c r="AJ540" s="1"/>
  <c r="AK1630"/>
  <c r="AL513"/>
  <c r="AL512" s="1"/>
  <c r="AL732"/>
  <c r="AL731" s="1"/>
  <c r="AL730" s="1"/>
  <c r="AL729" s="1"/>
  <c r="AL700" s="1"/>
  <c r="AG1670"/>
  <c r="AI1670" s="1"/>
  <c r="AE1669"/>
  <c r="AE1668" s="1"/>
  <c r="AE1667" s="1"/>
  <c r="AE1666" s="1"/>
  <c r="AE1665" s="1"/>
  <c r="AE1649" s="1"/>
  <c r="AE1729" s="1"/>
  <c r="AH141"/>
  <c r="AJ141" s="1"/>
  <c r="AJ140" s="1"/>
  <c r="AJ139" s="1"/>
  <c r="AJ138" s="1"/>
  <c r="AJ137" s="1"/>
  <c r="AJ136" s="1"/>
  <c r="AJ7" s="1"/>
  <c r="AF140"/>
  <c r="AF139" s="1"/>
  <c r="AF138" s="1"/>
  <c r="AF137" s="1"/>
  <c r="AF136" s="1"/>
  <c r="AF7" s="1"/>
  <c r="AN514"/>
  <c r="AL595"/>
  <c r="AL594" s="1"/>
  <c r="AL593" s="1"/>
  <c r="AL592" s="1"/>
  <c r="AL591" s="1"/>
  <c r="AL540" s="1"/>
  <c r="AJ1630"/>
  <c r="AS1699"/>
  <c r="AS1698" s="1"/>
  <c r="AS1697" s="1"/>
  <c r="AW1700"/>
  <c r="AW1699" s="1"/>
  <c r="AW1698" s="1"/>
  <c r="AW1697" s="1"/>
  <c r="AN733"/>
  <c r="AN732" s="1"/>
  <c r="AN731" s="1"/>
  <c r="AN730" s="1"/>
  <c r="AN729" s="1"/>
  <c r="AN700" s="1"/>
  <c r="AR652"/>
  <c r="AT652" s="1"/>
  <c r="AY1592"/>
  <c r="AY1591" s="1"/>
  <c r="AI788"/>
  <c r="AI785" s="1"/>
  <c r="AI784" s="1"/>
  <c r="AI738" s="1"/>
  <c r="AR1550"/>
  <c r="AR1549" s="1"/>
  <c r="AR1548" s="1"/>
  <c r="AR1509" s="1"/>
  <c r="AO733"/>
  <c r="AJ851"/>
  <c r="AJ850" s="1"/>
  <c r="AJ849" s="1"/>
  <c r="AJ848" s="1"/>
  <c r="AJ847" s="1"/>
  <c r="AJ832" s="1"/>
  <c r="AH850"/>
  <c r="AH849" s="1"/>
  <c r="AH848" s="1"/>
  <c r="AH847" s="1"/>
  <c r="AH832" s="1"/>
  <c r="AN1593"/>
  <c r="AP979"/>
  <c r="AR979" s="1"/>
  <c r="AO648"/>
  <c r="AO645" s="1"/>
  <c r="AS649"/>
  <c r="AP1550"/>
  <c r="AP1549" s="1"/>
  <c r="AP1548" s="1"/>
  <c r="AP1509" s="1"/>
  <c r="AT1551"/>
  <c r="AS786"/>
  <c r="AK789"/>
  <c r="AU787"/>
  <c r="AP799"/>
  <c r="AP798" s="1"/>
  <c r="AP797" s="1"/>
  <c r="AP796" s="1"/>
  <c r="AQ850"/>
  <c r="AQ849" s="1"/>
  <c r="AQ848" s="1"/>
  <c r="AQ847" s="1"/>
  <c r="AQ832" s="1"/>
  <c r="AR1176"/>
  <c r="AR1175" s="1"/>
  <c r="AR1174" s="1"/>
  <c r="AR1173" s="1"/>
  <c r="AR1172" s="1"/>
  <c r="AG704"/>
  <c r="AG703" s="1"/>
  <c r="AG702" s="1"/>
  <c r="AG701" s="1"/>
  <c r="AG700" s="1"/>
  <c r="AG664" s="1"/>
  <c r="AR1699"/>
  <c r="AR1698" s="1"/>
  <c r="AR1697" s="1"/>
  <c r="AR1675" s="1"/>
  <c r="AT1700"/>
  <c r="AW799"/>
  <c r="AW798" s="1"/>
  <c r="AW797" s="1"/>
  <c r="AW796" s="1"/>
  <c r="AW651"/>
  <c r="AI705"/>
  <c r="AY800"/>
  <c r="AW979"/>
  <c r="AS516"/>
  <c r="AS515" s="1"/>
  <c r="AV1704"/>
  <c r="AV1703" s="1"/>
  <c r="AV1702" s="1"/>
  <c r="AV1701" s="1"/>
  <c r="AQ1659"/>
  <c r="AQ1658" s="1"/>
  <c r="AQ1657" s="1"/>
  <c r="AQ1652" s="1"/>
  <c r="AQ1651" s="1"/>
  <c r="AU1660"/>
  <c r="AW1660" s="1"/>
  <c r="AT1595"/>
  <c r="AT1594" s="1"/>
  <c r="AW1709"/>
  <c r="AW1708" s="1"/>
  <c r="AW1707" s="1"/>
  <c r="AW1706" s="1"/>
  <c r="AU517"/>
  <c r="AS1659"/>
  <c r="AS1658" s="1"/>
  <c r="AS1657" s="1"/>
  <c r="AS1652" s="1"/>
  <c r="AS1651" s="1"/>
  <c r="AP649"/>
  <c r="AL648"/>
  <c r="AT705"/>
  <c r="AV705" s="1"/>
  <c r="AP704"/>
  <c r="AP703" s="1"/>
  <c r="AP702" s="1"/>
  <c r="AP701" s="1"/>
  <c r="AR1598"/>
  <c r="AR1597" s="1"/>
  <c r="AW1592"/>
  <c r="AW1591" s="1"/>
  <c r="BA1593"/>
  <c r="BA1592" s="1"/>
  <c r="BA1591" s="1"/>
  <c r="AV1709"/>
  <c r="AV1708" s="1"/>
  <c r="AV1707" s="1"/>
  <c r="AV1706" s="1"/>
  <c r="AN648"/>
  <c r="AR704"/>
  <c r="AR703" s="1"/>
  <c r="AR702" s="1"/>
  <c r="AR701" s="1"/>
  <c r="AP709"/>
  <c r="AP708" s="1"/>
  <c r="AP707" s="1"/>
  <c r="AP706" s="1"/>
  <c r="AQ733"/>
  <c r="AS733" s="1"/>
  <c r="AS732" s="1"/>
  <c r="AS731" s="1"/>
  <c r="AS730" s="1"/>
  <c r="AS729" s="1"/>
  <c r="AO732"/>
  <c r="AO731" s="1"/>
  <c r="AO730" s="1"/>
  <c r="AO729" s="1"/>
  <c r="AN799"/>
  <c r="AN798" s="1"/>
  <c r="AN797" s="1"/>
  <c r="AN796" s="1"/>
  <c r="AR800"/>
  <c r="AT1709"/>
  <c r="AT1708" s="1"/>
  <c r="AT1707" s="1"/>
  <c r="AT1706" s="1"/>
  <c r="AX1710"/>
  <c r="AO654"/>
  <c r="AO653" s="1"/>
  <c r="AQ655"/>
  <c r="AY651"/>
  <c r="AR710"/>
  <c r="AT710" s="1"/>
  <c r="BA710" s="1"/>
  <c r="AY1710"/>
  <c r="AX651"/>
  <c r="AX1705"/>
  <c r="AV1596"/>
  <c r="AX1596" s="1"/>
  <c r="AL1659"/>
  <c r="AL1658" s="1"/>
  <c r="AL1657" s="1"/>
  <c r="AL1652" s="1"/>
  <c r="AL1651" s="1"/>
  <c r="AP1660"/>
  <c r="AR1660" s="1"/>
  <c r="AP654"/>
  <c r="AP653" s="1"/>
  <c r="AM140"/>
  <c r="AM139" s="1"/>
  <c r="AM138" s="1"/>
  <c r="AM137" s="1"/>
  <c r="AM136" s="1"/>
  <c r="AM7" s="1"/>
  <c r="AM1595"/>
  <c r="AM1594" s="1"/>
  <c r="AM1590" s="1"/>
  <c r="AM1589" s="1"/>
  <c r="AN1659"/>
  <c r="AN1658" s="1"/>
  <c r="AN1657" s="1"/>
  <c r="AN1652" s="1"/>
  <c r="AN1651" s="1"/>
  <c r="AT1599"/>
  <c r="AT1598" s="1"/>
  <c r="AT1597" s="1"/>
  <c r="AP1598"/>
  <c r="AP1597" s="1"/>
  <c r="AR655"/>
  <c r="AT1177"/>
  <c r="AV1177" s="1"/>
  <c r="AS851"/>
  <c r="AU851" s="1"/>
  <c r="AO141"/>
  <c r="AO1596"/>
  <c r="BN753" l="1"/>
  <c r="BR754"/>
  <c r="BN548"/>
  <c r="BR549"/>
  <c r="BN1384"/>
  <c r="BR1385"/>
  <c r="BN22"/>
  <c r="BR29"/>
  <c r="BN1061"/>
  <c r="BR1062"/>
  <c r="BN1555"/>
  <c r="BR1555" s="1"/>
  <c r="BR1581"/>
  <c r="BR1101"/>
  <c r="BN180"/>
  <c r="BR180" s="1"/>
  <c r="BR181"/>
  <c r="BR570"/>
  <c r="BP569"/>
  <c r="BR884"/>
  <c r="BN1643"/>
  <c r="BR1643" s="1"/>
  <c r="BR1644"/>
  <c r="BN453"/>
  <c r="BR454"/>
  <c r="BN186"/>
  <c r="BR187"/>
  <c r="BN889"/>
  <c r="BR889" s="1"/>
  <c r="BR893"/>
  <c r="BN1234"/>
  <c r="BR1235"/>
  <c r="BP1108"/>
  <c r="BR1108" s="1"/>
  <c r="BR1109"/>
  <c r="BN1725"/>
  <c r="BR1726"/>
  <c r="BN1689"/>
  <c r="BR1690"/>
  <c r="BP1090"/>
  <c r="BR1091"/>
  <c r="BN808"/>
  <c r="BR809"/>
  <c r="BR1403"/>
  <c r="BN1393"/>
  <c r="BN744"/>
  <c r="BR745"/>
  <c r="BN773"/>
  <c r="BR773" s="1"/>
  <c r="BR774"/>
  <c r="BN298"/>
  <c r="BN297" s="1"/>
  <c r="BR299"/>
  <c r="BR1488"/>
  <c r="BP1391"/>
  <c r="BO396"/>
  <c r="BS407"/>
  <c r="BO1248"/>
  <c r="BS1249"/>
  <c r="AL788"/>
  <c r="AL785" s="1"/>
  <c r="AL784" s="1"/>
  <c r="AL738" s="1"/>
  <c r="AL664" s="1"/>
  <c r="AN789"/>
  <c r="BP1248"/>
  <c r="AV787"/>
  <c r="AX787" s="1"/>
  <c r="BP483"/>
  <c r="BR486"/>
  <c r="BN1202"/>
  <c r="BR1207"/>
  <c r="BN721"/>
  <c r="BR721" s="1"/>
  <c r="BR722"/>
  <c r="BN260"/>
  <c r="BR261"/>
  <c r="BR1251"/>
  <c r="BN1250"/>
  <c r="BN412"/>
  <c r="BR413"/>
  <c r="BR298"/>
  <c r="BP297"/>
  <c r="BN1510"/>
  <c r="BR1510" s="1"/>
  <c r="BR1511"/>
  <c r="AS1598"/>
  <c r="AS1597" s="1"/>
  <c r="AF516"/>
  <c r="AF515" s="1"/>
  <c r="AF511" s="1"/>
  <c r="AF506" s="1"/>
  <c r="AF505" s="1"/>
  <c r="AF504" s="1"/>
  <c r="AF430" s="1"/>
  <c r="AF1729" s="1"/>
  <c r="AF6" s="1"/>
  <c r="AJ517"/>
  <c r="BN108"/>
  <c r="BR109"/>
  <c r="BN812"/>
  <c r="BR812" s="1"/>
  <c r="BR813"/>
  <c r="BN1677"/>
  <c r="BR1677" s="1"/>
  <c r="BR1678"/>
  <c r="BN440"/>
  <c r="BR441"/>
  <c r="BN836"/>
  <c r="BR837"/>
  <c r="BN615"/>
  <c r="BR616"/>
  <c r="BN43"/>
  <c r="BR44"/>
  <c r="BN682"/>
  <c r="BR682" s="1"/>
  <c r="BR683"/>
  <c r="BN687"/>
  <c r="BR687" s="1"/>
  <c r="BR688"/>
  <c r="BN1712"/>
  <c r="BR1712" s="1"/>
  <c r="BR1714"/>
  <c r="BN768"/>
  <c r="BR768" s="1"/>
  <c r="BR769"/>
  <c r="BN158"/>
  <c r="BR159"/>
  <c r="BN148"/>
  <c r="BR149"/>
  <c r="BN582"/>
  <c r="BR583"/>
  <c r="BN398"/>
  <c r="BR399"/>
  <c r="BR667"/>
  <c r="AN595"/>
  <c r="AT786"/>
  <c r="BN370"/>
  <c r="BR371"/>
  <c r="BN274"/>
  <c r="BR275"/>
  <c r="BN1076"/>
  <c r="BR1077"/>
  <c r="BS438"/>
  <c r="BS570"/>
  <c r="BQ569"/>
  <c r="BS42"/>
  <c r="BQ1074"/>
  <c r="BS1074" s="1"/>
  <c r="AU1599"/>
  <c r="AU1177"/>
  <c r="AS1176"/>
  <c r="AS1175" s="1"/>
  <c r="AS1174" s="1"/>
  <c r="AS1173" s="1"/>
  <c r="AS1172" s="1"/>
  <c r="AS880" s="1"/>
  <c r="AK430"/>
  <c r="AJ1670"/>
  <c r="AH1669"/>
  <c r="AH1668" s="1"/>
  <c r="AH1667" s="1"/>
  <c r="AH1666" s="1"/>
  <c r="AH1665" s="1"/>
  <c r="AH1649" s="1"/>
  <c r="BH1683"/>
  <c r="BH1682" s="1"/>
  <c r="BH1681" s="1"/>
  <c r="BH1676" s="1"/>
  <c r="BO1684"/>
  <c r="AQ595"/>
  <c r="AO594"/>
  <c r="AO593" s="1"/>
  <c r="AO592" s="1"/>
  <c r="AO591" s="1"/>
  <c r="AO540" s="1"/>
  <c r="AQ513"/>
  <c r="AQ512" s="1"/>
  <c r="AQ511" s="1"/>
  <c r="AQ506" s="1"/>
  <c r="AQ505" s="1"/>
  <c r="AQ504" s="1"/>
  <c r="AO644"/>
  <c r="AO643" s="1"/>
  <c r="AO601" s="1"/>
  <c r="AV1599"/>
  <c r="AL851"/>
  <c r="AL850" s="1"/>
  <c r="AL849" s="1"/>
  <c r="AL848" s="1"/>
  <c r="AL847" s="1"/>
  <c r="AL832" s="1"/>
  <c r="AU1704"/>
  <c r="AU1703" s="1"/>
  <c r="AU1702" s="1"/>
  <c r="AU1701" s="1"/>
  <c r="AU1675" s="1"/>
  <c r="AO513"/>
  <c r="AO512" s="1"/>
  <c r="AO511" s="1"/>
  <c r="AO506" s="1"/>
  <c r="AO505" s="1"/>
  <c r="AO504" s="1"/>
  <c r="AS514"/>
  <c r="AU514" s="1"/>
  <c r="AU513" s="1"/>
  <c r="AU512" s="1"/>
  <c r="AW1705"/>
  <c r="AY1705" s="1"/>
  <c r="AY1704" s="1"/>
  <c r="AY1703" s="1"/>
  <c r="AY1702" s="1"/>
  <c r="AY1701" s="1"/>
  <c r="AS1704"/>
  <c r="AS1703" s="1"/>
  <c r="AS1702" s="1"/>
  <c r="AS1701" s="1"/>
  <c r="AS1675" s="1"/>
  <c r="AQ646"/>
  <c r="AQ645" s="1"/>
  <c r="AU647"/>
  <c r="AW647" s="1"/>
  <c r="AP733"/>
  <c r="AR733" s="1"/>
  <c r="AR732" s="1"/>
  <c r="AR731" s="1"/>
  <c r="AR730" s="1"/>
  <c r="AR729" s="1"/>
  <c r="AX1595"/>
  <c r="AX1594" s="1"/>
  <c r="AU652"/>
  <c r="AW652" s="1"/>
  <c r="AU786"/>
  <c r="AR978"/>
  <c r="AR977" s="1"/>
  <c r="AR976" s="1"/>
  <c r="AR971" s="1"/>
  <c r="AR970" s="1"/>
  <c r="AR880" s="1"/>
  <c r="AL1630"/>
  <c r="AN1630" s="1"/>
  <c r="AN1629" s="1"/>
  <c r="AN1628" s="1"/>
  <c r="AN1627" s="1"/>
  <c r="AN1616" s="1"/>
  <c r="AJ1629"/>
  <c r="AJ1628" s="1"/>
  <c r="AJ1627" s="1"/>
  <c r="AJ1616" s="1"/>
  <c r="AJ1588" s="1"/>
  <c r="AJ1380" s="1"/>
  <c r="AP732"/>
  <c r="AP731" s="1"/>
  <c r="AP730" s="1"/>
  <c r="AP729" s="1"/>
  <c r="AP700" s="1"/>
  <c r="AH646"/>
  <c r="AH645" s="1"/>
  <c r="AH644" s="1"/>
  <c r="AH643" s="1"/>
  <c r="AH601" s="1"/>
  <c r="AH430" s="1"/>
  <c r="AZ651"/>
  <c r="BB651" s="1"/>
  <c r="AX1709"/>
  <c r="AX1708" s="1"/>
  <c r="AX1707" s="1"/>
  <c r="AX1706" s="1"/>
  <c r="AZ1710"/>
  <c r="AY799"/>
  <c r="AY798" s="1"/>
  <c r="AY797" s="1"/>
  <c r="AY796" s="1"/>
  <c r="AK788"/>
  <c r="AK785" s="1"/>
  <c r="AK784" s="1"/>
  <c r="AK738" s="1"/>
  <c r="AH140"/>
  <c r="AH139" s="1"/>
  <c r="AH138" s="1"/>
  <c r="AH137" s="1"/>
  <c r="AH136" s="1"/>
  <c r="AH7" s="1"/>
  <c r="AL141"/>
  <c r="AI1669"/>
  <c r="AI1668" s="1"/>
  <c r="AI1667" s="1"/>
  <c r="AI1666" s="1"/>
  <c r="AI1665" s="1"/>
  <c r="AI1649" s="1"/>
  <c r="AN851"/>
  <c r="AP851" s="1"/>
  <c r="AV652"/>
  <c r="AX652" s="1"/>
  <c r="BC1593"/>
  <c r="AN513"/>
  <c r="AN512" s="1"/>
  <c r="AP514"/>
  <c r="AR514" s="1"/>
  <c r="AK1629"/>
  <c r="AK1628" s="1"/>
  <c r="AK1627" s="1"/>
  <c r="AK1616" s="1"/>
  <c r="AK1588" s="1"/>
  <c r="AK1380" s="1"/>
  <c r="AP595"/>
  <c r="AR595" s="1"/>
  <c r="AN594"/>
  <c r="AN593" s="1"/>
  <c r="AN592" s="1"/>
  <c r="AN591" s="1"/>
  <c r="AN540" s="1"/>
  <c r="AM1630"/>
  <c r="AM1629" s="1"/>
  <c r="AM1628" s="1"/>
  <c r="AM1627" s="1"/>
  <c r="AM1616" s="1"/>
  <c r="AM1588" s="1"/>
  <c r="AI1550"/>
  <c r="AI1549" s="1"/>
  <c r="AI1548" s="1"/>
  <c r="AI1509" s="1"/>
  <c r="AI1380" s="1"/>
  <c r="AM1551"/>
  <c r="AY1700"/>
  <c r="AU649"/>
  <c r="AU648" s="1"/>
  <c r="AS648"/>
  <c r="AS645" s="1"/>
  <c r="AY1709"/>
  <c r="AY1708" s="1"/>
  <c r="AY1707" s="1"/>
  <c r="AY1706" s="1"/>
  <c r="AW787"/>
  <c r="AT1550"/>
  <c r="AT1549" s="1"/>
  <c r="AT1548" s="1"/>
  <c r="AT1509" s="1"/>
  <c r="AP978"/>
  <c r="AP977" s="1"/>
  <c r="AP976" s="1"/>
  <c r="AP971" s="1"/>
  <c r="AP970" s="1"/>
  <c r="AP880" s="1"/>
  <c r="AT979"/>
  <c r="AV979" s="1"/>
  <c r="AX1704"/>
  <c r="AX1703" s="1"/>
  <c r="AX1702" s="1"/>
  <c r="AX1701" s="1"/>
  <c r="BH710"/>
  <c r="BE710"/>
  <c r="BE709" s="1"/>
  <c r="BE708" s="1"/>
  <c r="BE707" s="1"/>
  <c r="BE706" s="1"/>
  <c r="BA709"/>
  <c r="BA708" s="1"/>
  <c r="BA707" s="1"/>
  <c r="BA706" s="1"/>
  <c r="AP1593"/>
  <c r="AR1593" s="1"/>
  <c r="AR1592" s="1"/>
  <c r="AR1591" s="1"/>
  <c r="AR1590" s="1"/>
  <c r="AR1589" s="1"/>
  <c r="AN1592"/>
  <c r="AN1591" s="1"/>
  <c r="AN1590" s="1"/>
  <c r="AN1589" s="1"/>
  <c r="AV1551"/>
  <c r="AX1551" s="1"/>
  <c r="AM789"/>
  <c r="AO789" s="1"/>
  <c r="AG1669"/>
  <c r="AG1668" s="1"/>
  <c r="AG1667" s="1"/>
  <c r="AG1666" s="1"/>
  <c r="AG1665" s="1"/>
  <c r="AG1649" s="1"/>
  <c r="AG1729" s="1"/>
  <c r="AG6" s="1"/>
  <c r="AK1670"/>
  <c r="AK1669" s="1"/>
  <c r="AK1668" s="1"/>
  <c r="AK1667" s="1"/>
  <c r="AK1666" s="1"/>
  <c r="AK1665" s="1"/>
  <c r="AK1649" s="1"/>
  <c r="AJ647"/>
  <c r="AV786"/>
  <c r="AT709"/>
  <c r="AT708" s="1"/>
  <c r="AT707" s="1"/>
  <c r="AT706" s="1"/>
  <c r="AV1176"/>
  <c r="AV1175" s="1"/>
  <c r="AV1174" s="1"/>
  <c r="AV1173" s="1"/>
  <c r="AV1172" s="1"/>
  <c r="AU850"/>
  <c r="AU849" s="1"/>
  <c r="AU848" s="1"/>
  <c r="AU847" s="1"/>
  <c r="AU832" s="1"/>
  <c r="AR1659"/>
  <c r="AR1658" s="1"/>
  <c r="AR1657" s="1"/>
  <c r="AR1652" s="1"/>
  <c r="AR1651" s="1"/>
  <c r="AQ654"/>
  <c r="AQ653" s="1"/>
  <c r="AQ644" s="1"/>
  <c r="AQ643" s="1"/>
  <c r="AQ601" s="1"/>
  <c r="AS655"/>
  <c r="AT1699"/>
  <c r="AT1698" s="1"/>
  <c r="AT1697" s="1"/>
  <c r="AT1675" s="1"/>
  <c r="AP648"/>
  <c r="AU516"/>
  <c r="AU515" s="1"/>
  <c r="AU1659"/>
  <c r="AU1658" s="1"/>
  <c r="AU1657" s="1"/>
  <c r="AU1652" s="1"/>
  <c r="AU1651" s="1"/>
  <c r="AY1660"/>
  <c r="BA1660" s="1"/>
  <c r="AY979"/>
  <c r="AW978"/>
  <c r="AW977" s="1"/>
  <c r="AW976" s="1"/>
  <c r="AW971" s="1"/>
  <c r="AW970" s="1"/>
  <c r="AI704"/>
  <c r="AI703" s="1"/>
  <c r="AI702" s="1"/>
  <c r="AI701" s="1"/>
  <c r="AI700" s="1"/>
  <c r="AI664" s="1"/>
  <c r="AW517"/>
  <c r="AR654"/>
  <c r="AR653" s="1"/>
  <c r="AR709"/>
  <c r="AR708" s="1"/>
  <c r="AR707" s="1"/>
  <c r="AR706" s="1"/>
  <c r="AV710"/>
  <c r="AR799"/>
  <c r="AR798" s="1"/>
  <c r="AR797" s="1"/>
  <c r="AR796" s="1"/>
  <c r="AQ732"/>
  <c r="AQ731" s="1"/>
  <c r="AQ730" s="1"/>
  <c r="AQ729" s="1"/>
  <c r="AU733"/>
  <c r="AW1659"/>
  <c r="AW1658" s="1"/>
  <c r="AW1657" s="1"/>
  <c r="AW1652" s="1"/>
  <c r="AW1651" s="1"/>
  <c r="AV1700"/>
  <c r="AX1700" s="1"/>
  <c r="AT1176"/>
  <c r="AT1175" s="1"/>
  <c r="AT1174" s="1"/>
  <c r="AT1173" s="1"/>
  <c r="AT1172" s="1"/>
  <c r="AX1177"/>
  <c r="AV704"/>
  <c r="AV703" s="1"/>
  <c r="AV702" s="1"/>
  <c r="AV701" s="1"/>
  <c r="AX1599"/>
  <c r="AV1598"/>
  <c r="AV1597" s="1"/>
  <c r="AT704"/>
  <c r="AT703" s="1"/>
  <c r="AT702" s="1"/>
  <c r="AT701" s="1"/>
  <c r="AX705"/>
  <c r="AS850"/>
  <c r="AS849" s="1"/>
  <c r="AS848" s="1"/>
  <c r="AS847" s="1"/>
  <c r="AS832" s="1"/>
  <c r="AW851"/>
  <c r="AY851" s="1"/>
  <c r="AV1595"/>
  <c r="AV1594" s="1"/>
  <c r="AZ1596"/>
  <c r="AZ1595" s="1"/>
  <c r="AZ1594" s="1"/>
  <c r="AR649"/>
  <c r="AT649" s="1"/>
  <c r="AT648" s="1"/>
  <c r="BA1710"/>
  <c r="AZ1705"/>
  <c r="BA651"/>
  <c r="BC651" s="1"/>
  <c r="BA800"/>
  <c r="BA799" s="1"/>
  <c r="BA798" s="1"/>
  <c r="BA797" s="1"/>
  <c r="BA796" s="1"/>
  <c r="AK705"/>
  <c r="AT800"/>
  <c r="AT655"/>
  <c r="AV655" s="1"/>
  <c r="AO140"/>
  <c r="AO139" s="1"/>
  <c r="AO138" s="1"/>
  <c r="AO137" s="1"/>
  <c r="AO136" s="1"/>
  <c r="AO7" s="1"/>
  <c r="AO1595"/>
  <c r="AO1594" s="1"/>
  <c r="AO1590" s="1"/>
  <c r="AO1589" s="1"/>
  <c r="AT1660"/>
  <c r="AT1659" s="1"/>
  <c r="AT1658" s="1"/>
  <c r="AT1657" s="1"/>
  <c r="AT1652" s="1"/>
  <c r="AT1651" s="1"/>
  <c r="AP1659"/>
  <c r="AP1658" s="1"/>
  <c r="AP1657" s="1"/>
  <c r="AP1652" s="1"/>
  <c r="AP1651" s="1"/>
  <c r="AQ1596"/>
  <c r="AQ141"/>
  <c r="AX786" l="1"/>
  <c r="AZ787"/>
  <c r="BN273"/>
  <c r="BR273" s="1"/>
  <c r="BR274"/>
  <c r="BN577"/>
  <c r="BR577" s="1"/>
  <c r="BR582"/>
  <c r="BN152"/>
  <c r="BR152" s="1"/>
  <c r="BR158"/>
  <c r="BN614"/>
  <c r="BR614" s="1"/>
  <c r="BR615"/>
  <c r="BN439"/>
  <c r="BR440"/>
  <c r="BR412"/>
  <c r="BN407"/>
  <c r="BN259"/>
  <c r="BR259" s="1"/>
  <c r="BR260"/>
  <c r="BN1201"/>
  <c r="BR1201" s="1"/>
  <c r="BR1202"/>
  <c r="BP1246"/>
  <c r="BN1392"/>
  <c r="BR1393"/>
  <c r="BN1724"/>
  <c r="BR1725"/>
  <c r="BN1225"/>
  <c r="BR1234"/>
  <c r="BR186"/>
  <c r="BN185"/>
  <c r="BR185" s="1"/>
  <c r="BN1060"/>
  <c r="BR1060" s="1"/>
  <c r="BR1061"/>
  <c r="BN1383"/>
  <c r="BR1384"/>
  <c r="BN752"/>
  <c r="BR752" s="1"/>
  <c r="BR753"/>
  <c r="AL517"/>
  <c r="AN517"/>
  <c r="AN516" s="1"/>
  <c r="AN515" s="1"/>
  <c r="AJ516"/>
  <c r="AJ515" s="1"/>
  <c r="AJ511" s="1"/>
  <c r="AJ506" s="1"/>
  <c r="AJ505" s="1"/>
  <c r="AJ504" s="1"/>
  <c r="BO350"/>
  <c r="BS350" s="1"/>
  <c r="BS396"/>
  <c r="BN739"/>
  <c r="BR739" s="1"/>
  <c r="BR744"/>
  <c r="BN807"/>
  <c r="BR807" s="1"/>
  <c r="BR808"/>
  <c r="BN1688"/>
  <c r="BR1689"/>
  <c r="BR569"/>
  <c r="BP547"/>
  <c r="AN1588"/>
  <c r="AN1380" s="1"/>
  <c r="BN666"/>
  <c r="BR666" s="1"/>
  <c r="BP1096"/>
  <c r="BR1096" s="1"/>
  <c r="AU1598"/>
  <c r="AU1597" s="1"/>
  <c r="BN1075"/>
  <c r="BN1074" s="1"/>
  <c r="BR1076"/>
  <c r="BN365"/>
  <c r="BR370"/>
  <c r="BN397"/>
  <c r="BR397" s="1"/>
  <c r="BR398"/>
  <c r="BR148"/>
  <c r="BN147"/>
  <c r="BR147" s="1"/>
  <c r="BN42"/>
  <c r="BR43"/>
  <c r="BN835"/>
  <c r="BR836"/>
  <c r="BN107"/>
  <c r="BR107" s="1"/>
  <c r="BR108"/>
  <c r="BR483"/>
  <c r="BP444"/>
  <c r="AP789"/>
  <c r="AR789" s="1"/>
  <c r="AN788"/>
  <c r="AN785" s="1"/>
  <c r="AN784" s="1"/>
  <c r="AN738" s="1"/>
  <c r="AN664" s="1"/>
  <c r="BN444"/>
  <c r="BR453"/>
  <c r="BN21"/>
  <c r="BR22"/>
  <c r="BN547"/>
  <c r="BN541" s="1"/>
  <c r="BR548"/>
  <c r="BO1683"/>
  <c r="BO1682" s="1"/>
  <c r="BO1681" s="1"/>
  <c r="BO1676" s="1"/>
  <c r="BQ1684"/>
  <c r="BQ1683" s="1"/>
  <c r="BQ1682" s="1"/>
  <c r="BQ1681" s="1"/>
  <c r="BQ1676" s="1"/>
  <c r="BS569"/>
  <c r="BQ547"/>
  <c r="BR297"/>
  <c r="BN1249"/>
  <c r="BR1250"/>
  <c r="BO1246"/>
  <c r="BS1246" s="1"/>
  <c r="BS1248"/>
  <c r="BR1090"/>
  <c r="BP1075"/>
  <c r="AN511"/>
  <c r="AN506" s="1"/>
  <c r="AN505" s="1"/>
  <c r="AN504" s="1"/>
  <c r="AW1599"/>
  <c r="BN883"/>
  <c r="AW646"/>
  <c r="AJ1669"/>
  <c r="AJ1668" s="1"/>
  <c r="AJ1667" s="1"/>
  <c r="AJ1666" s="1"/>
  <c r="AJ1665" s="1"/>
  <c r="AJ1649" s="1"/>
  <c r="AU1176"/>
  <c r="AU1175" s="1"/>
  <c r="AU1174" s="1"/>
  <c r="AU1173" s="1"/>
  <c r="AU1172" s="1"/>
  <c r="AU880" s="1"/>
  <c r="AU511"/>
  <c r="AU506" s="1"/>
  <c r="AU505" s="1"/>
  <c r="AU504" s="1"/>
  <c r="AQ594"/>
  <c r="AQ593" s="1"/>
  <c r="AQ592" s="1"/>
  <c r="AQ591" s="1"/>
  <c r="AQ540" s="1"/>
  <c r="AQ430" s="1"/>
  <c r="BH709"/>
  <c r="BH708" s="1"/>
  <c r="BH707" s="1"/>
  <c r="BH706" s="1"/>
  <c r="BL710"/>
  <c r="BL709" s="1"/>
  <c r="BL708" s="1"/>
  <c r="BL707" s="1"/>
  <c r="BL706" s="1"/>
  <c r="BO710"/>
  <c r="AU646"/>
  <c r="AU645" s="1"/>
  <c r="AY647"/>
  <c r="AY646" s="1"/>
  <c r="AS513"/>
  <c r="AS512" s="1"/>
  <c r="AS511" s="1"/>
  <c r="AS506" s="1"/>
  <c r="AS505" s="1"/>
  <c r="AS504" s="1"/>
  <c r="AW514"/>
  <c r="AS595"/>
  <c r="AL1670"/>
  <c r="AW1704"/>
  <c r="AW1703" s="1"/>
  <c r="AW1702" s="1"/>
  <c r="AW1701" s="1"/>
  <c r="AW1675" s="1"/>
  <c r="BA1705"/>
  <c r="BC800"/>
  <c r="AO430"/>
  <c r="AW1177"/>
  <c r="AY1177" s="1"/>
  <c r="AY850"/>
  <c r="AY849" s="1"/>
  <c r="AY848" s="1"/>
  <c r="AY847" s="1"/>
  <c r="AY832" s="1"/>
  <c r="BE651"/>
  <c r="AO788"/>
  <c r="AO785" s="1"/>
  <c r="AO784" s="1"/>
  <c r="AO738" s="1"/>
  <c r="AY652"/>
  <c r="BA652" s="1"/>
  <c r="AX1699"/>
  <c r="AX1698" s="1"/>
  <c r="AX1697" s="1"/>
  <c r="AX1675" s="1"/>
  <c r="AR594"/>
  <c r="AR593" s="1"/>
  <c r="AR592" s="1"/>
  <c r="AR591" s="1"/>
  <c r="AR540" s="1"/>
  <c r="AP850"/>
  <c r="AP849" s="1"/>
  <c r="AP848" s="1"/>
  <c r="AP847" s="1"/>
  <c r="AP832" s="1"/>
  <c r="AY1699"/>
  <c r="AY1698" s="1"/>
  <c r="AY1697" s="1"/>
  <c r="AY1675" s="1"/>
  <c r="BA1700"/>
  <c r="BA1699" s="1"/>
  <c r="BA1698" s="1"/>
  <c r="BA1697" s="1"/>
  <c r="BE800"/>
  <c r="BG800"/>
  <c r="BG799" s="1"/>
  <c r="BG798" s="1"/>
  <c r="BG797" s="1"/>
  <c r="BG796" s="1"/>
  <c r="BC799"/>
  <c r="BC798" s="1"/>
  <c r="BC797" s="1"/>
  <c r="BC796" s="1"/>
  <c r="AZ1709"/>
  <c r="AZ1708" s="1"/>
  <c r="AZ1707" s="1"/>
  <c r="AZ1706" s="1"/>
  <c r="AH1729"/>
  <c r="AH6" s="1"/>
  <c r="AV978"/>
  <c r="AV977" s="1"/>
  <c r="AV976" s="1"/>
  <c r="AV971" s="1"/>
  <c r="AV970" s="1"/>
  <c r="AZ1704"/>
  <c r="AZ1703" s="1"/>
  <c r="AZ1702" s="1"/>
  <c r="AZ1701" s="1"/>
  <c r="AX704"/>
  <c r="AX703" s="1"/>
  <c r="AX702" s="1"/>
  <c r="AX701" s="1"/>
  <c r="AX1176"/>
  <c r="AX1175" s="1"/>
  <c r="AX1174" s="1"/>
  <c r="AX1173" s="1"/>
  <c r="AX1172" s="1"/>
  <c r="AI1729"/>
  <c r="AI6" s="1"/>
  <c r="AO1551"/>
  <c r="AQ1551" s="1"/>
  <c r="AM1550"/>
  <c r="AM1549" s="1"/>
  <c r="AM1548" s="1"/>
  <c r="AM1509" s="1"/>
  <c r="AM1380" s="1"/>
  <c r="AP513"/>
  <c r="AP512" s="1"/>
  <c r="AT514"/>
  <c r="BB1710"/>
  <c r="BD651"/>
  <c r="BF651" s="1"/>
  <c r="AX1550"/>
  <c r="AX1549" s="1"/>
  <c r="AX1548" s="1"/>
  <c r="AX1509" s="1"/>
  <c r="BA1709"/>
  <c r="BA1708" s="1"/>
  <c r="BA1707" s="1"/>
  <c r="BA1706" s="1"/>
  <c r="AX710"/>
  <c r="AX709" s="1"/>
  <c r="AX708" s="1"/>
  <c r="AX707" s="1"/>
  <c r="AX706" s="1"/>
  <c r="AV880"/>
  <c r="AZ786"/>
  <c r="AM788"/>
  <c r="AM785" s="1"/>
  <c r="AM784" s="1"/>
  <c r="AM738" s="1"/>
  <c r="AQ789"/>
  <c r="AP1592"/>
  <c r="AP1591" s="1"/>
  <c r="AP1590" s="1"/>
  <c r="AP1589" s="1"/>
  <c r="AT1593"/>
  <c r="AT978"/>
  <c r="AT977" s="1"/>
  <c r="AT976" s="1"/>
  <c r="AT971" s="1"/>
  <c r="AT970" s="1"/>
  <c r="AT880" s="1"/>
  <c r="AX979"/>
  <c r="AW786"/>
  <c r="AW649"/>
  <c r="AP594"/>
  <c r="AP593" s="1"/>
  <c r="AP592" s="1"/>
  <c r="AP591" s="1"/>
  <c r="AP540" s="1"/>
  <c r="AT595"/>
  <c r="AV595" s="1"/>
  <c r="AV594" s="1"/>
  <c r="AV593" s="1"/>
  <c r="AV592" s="1"/>
  <c r="AV591" s="1"/>
  <c r="AV540" s="1"/>
  <c r="AR513"/>
  <c r="AR512" s="1"/>
  <c r="AV514"/>
  <c r="AN850"/>
  <c r="AN849" s="1"/>
  <c r="AN848" s="1"/>
  <c r="AN847" s="1"/>
  <c r="AN832" s="1"/>
  <c r="AR851"/>
  <c r="AM1670"/>
  <c r="AY787"/>
  <c r="BB1596"/>
  <c r="AX1598"/>
  <c r="AX1597" s="1"/>
  <c r="BA1659"/>
  <c r="BA1658" s="1"/>
  <c r="BA1657" s="1"/>
  <c r="BA1652" s="1"/>
  <c r="BA1651" s="1"/>
  <c r="AY1659"/>
  <c r="AY1658" s="1"/>
  <c r="AY1657" s="1"/>
  <c r="AY1652" s="1"/>
  <c r="AY1651" s="1"/>
  <c r="BC1660"/>
  <c r="BE1660" s="1"/>
  <c r="BE1593"/>
  <c r="BG1593"/>
  <c r="BC1592"/>
  <c r="BC1591" s="1"/>
  <c r="AR700"/>
  <c r="AY978"/>
  <c r="AY977" s="1"/>
  <c r="AY976" s="1"/>
  <c r="AY971" s="1"/>
  <c r="AY970" s="1"/>
  <c r="AJ646"/>
  <c r="AJ645" s="1"/>
  <c r="AJ644" s="1"/>
  <c r="AJ643" s="1"/>
  <c r="AJ601" s="1"/>
  <c r="AJ430" s="1"/>
  <c r="AJ1729" s="1"/>
  <c r="AJ6" s="1"/>
  <c r="AV1550"/>
  <c r="AV1549" s="1"/>
  <c r="AV1548" s="1"/>
  <c r="AV1509" s="1"/>
  <c r="AZ1551"/>
  <c r="BB1705"/>
  <c r="BD1705" s="1"/>
  <c r="BC1710"/>
  <c r="BE1710" s="1"/>
  <c r="AO1630"/>
  <c r="AZ652"/>
  <c r="BB652" s="1"/>
  <c r="BB787"/>
  <c r="BD787" s="1"/>
  <c r="AN141"/>
  <c r="AP141" s="1"/>
  <c r="AL140"/>
  <c r="AL139" s="1"/>
  <c r="AL138" s="1"/>
  <c r="AL137" s="1"/>
  <c r="AL136" s="1"/>
  <c r="AL7" s="1"/>
  <c r="AL647"/>
  <c r="AT733"/>
  <c r="AL1629"/>
  <c r="AL1628" s="1"/>
  <c r="AL1627" s="1"/>
  <c r="AL1616" s="1"/>
  <c r="AL1588" s="1"/>
  <c r="AL1380" s="1"/>
  <c r="AP1630"/>
  <c r="AV654"/>
  <c r="AV653" s="1"/>
  <c r="AQ140"/>
  <c r="AQ139" s="1"/>
  <c r="AQ138" s="1"/>
  <c r="AQ137" s="1"/>
  <c r="AQ136" s="1"/>
  <c r="AQ7" s="1"/>
  <c r="AW850"/>
  <c r="AW849" s="1"/>
  <c r="AW848" s="1"/>
  <c r="AW847" s="1"/>
  <c r="AW832" s="1"/>
  <c r="BA851"/>
  <c r="BC851" s="1"/>
  <c r="AS654"/>
  <c r="AS653" s="1"/>
  <c r="AS644" s="1"/>
  <c r="AS643" s="1"/>
  <c r="AS601" s="1"/>
  <c r="AZ1599"/>
  <c r="AQ1595"/>
  <c r="AQ1594" s="1"/>
  <c r="AQ1590" s="1"/>
  <c r="AQ1589" s="1"/>
  <c r="AK704"/>
  <c r="AK703" s="1"/>
  <c r="AK702" s="1"/>
  <c r="AK701" s="1"/>
  <c r="AK700" s="1"/>
  <c r="AK664" s="1"/>
  <c r="AK1729" s="1"/>
  <c r="AK6" s="1"/>
  <c r="AR648"/>
  <c r="AV649"/>
  <c r="AV1699"/>
  <c r="AV1698" s="1"/>
  <c r="AV1697" s="1"/>
  <c r="AV1675" s="1"/>
  <c r="AZ1700"/>
  <c r="AW733"/>
  <c r="AU732"/>
  <c r="AU731" s="1"/>
  <c r="AU730" s="1"/>
  <c r="AU729" s="1"/>
  <c r="AW516"/>
  <c r="AW515" s="1"/>
  <c r="AZ705"/>
  <c r="AM705"/>
  <c r="AO705" s="1"/>
  <c r="AY517"/>
  <c r="AV1660"/>
  <c r="AT654"/>
  <c r="AT653" s="1"/>
  <c r="AX655"/>
  <c r="AT799"/>
  <c r="AT798" s="1"/>
  <c r="AT797" s="1"/>
  <c r="AT796" s="1"/>
  <c r="AV709"/>
  <c r="AV708" s="1"/>
  <c r="AV707" s="1"/>
  <c r="AV706" s="1"/>
  <c r="AV800"/>
  <c r="BA979"/>
  <c r="AU655"/>
  <c r="AW655" s="1"/>
  <c r="AZ1177"/>
  <c r="BB1177" s="1"/>
  <c r="BB1176" s="1"/>
  <c r="BB1175" s="1"/>
  <c r="BB1174" s="1"/>
  <c r="BB1173" s="1"/>
  <c r="BB1172" s="1"/>
  <c r="AS141"/>
  <c r="AS1596"/>
  <c r="AU1596" s="1"/>
  <c r="AR788" l="1"/>
  <c r="AR785" s="1"/>
  <c r="AR784" s="1"/>
  <c r="AR738" s="1"/>
  <c r="AR664" s="1"/>
  <c r="BO709"/>
  <c r="BO708" s="1"/>
  <c r="BO707" s="1"/>
  <c r="BO706" s="1"/>
  <c r="BQ710"/>
  <c r="BQ709" s="1"/>
  <c r="BQ708" s="1"/>
  <c r="BQ707" s="1"/>
  <c r="BQ706" s="1"/>
  <c r="AW1598"/>
  <c r="AW1597" s="1"/>
  <c r="BS1676"/>
  <c r="BN834"/>
  <c r="BR834" s="1"/>
  <c r="BR835"/>
  <c r="BN364"/>
  <c r="BR365"/>
  <c r="BR547"/>
  <c r="BP541"/>
  <c r="AL516"/>
  <c r="AL515" s="1"/>
  <c r="AL511" s="1"/>
  <c r="AL506" s="1"/>
  <c r="AL505" s="1"/>
  <c r="AL504" s="1"/>
  <c r="AP517"/>
  <c r="BN1382"/>
  <c r="BR1382" s="1"/>
  <c r="BR1383"/>
  <c r="BN1723"/>
  <c r="BR1724"/>
  <c r="AY1599"/>
  <c r="BN882"/>
  <c r="BR882" s="1"/>
  <c r="BR883"/>
  <c r="BN1248"/>
  <c r="BR1249"/>
  <c r="BR444"/>
  <c r="BP438"/>
  <c r="BN1676"/>
  <c r="BR1676" s="1"/>
  <c r="BR1688"/>
  <c r="BN396"/>
  <c r="BR396" s="1"/>
  <c r="BR407"/>
  <c r="BR1075"/>
  <c r="BP1074"/>
  <c r="BR1074" s="1"/>
  <c r="BS547"/>
  <c r="BQ541"/>
  <c r="AP788"/>
  <c r="AP785" s="1"/>
  <c r="AP784" s="1"/>
  <c r="AP738" s="1"/>
  <c r="AP664" s="1"/>
  <c r="AT789"/>
  <c r="AT788" s="1"/>
  <c r="AT785" s="1"/>
  <c r="AT784" s="1"/>
  <c r="AT738" s="1"/>
  <c r="BN41"/>
  <c r="BR41" s="1"/>
  <c r="BR42"/>
  <c r="BN1224"/>
  <c r="BR1224" s="1"/>
  <c r="BR1225"/>
  <c r="BN1391"/>
  <c r="BR1391" s="1"/>
  <c r="BR1392"/>
  <c r="BR439"/>
  <c r="BN438"/>
  <c r="BN20"/>
  <c r="BR20" s="1"/>
  <c r="BR21"/>
  <c r="BH651"/>
  <c r="BJ651" s="1"/>
  <c r="AY1176"/>
  <c r="AY1175" s="1"/>
  <c r="AY1174" s="1"/>
  <c r="AY1173" s="1"/>
  <c r="AY1172" s="1"/>
  <c r="AY880" s="1"/>
  <c r="BG1592"/>
  <c r="BG1591" s="1"/>
  <c r="AS594"/>
  <c r="AS593" s="1"/>
  <c r="AS592" s="1"/>
  <c r="AS591" s="1"/>
  <c r="AS540" s="1"/>
  <c r="AS430" s="1"/>
  <c r="AW513"/>
  <c r="AW512" s="1"/>
  <c r="AY514"/>
  <c r="BA647"/>
  <c r="BE799"/>
  <c r="BE798" s="1"/>
  <c r="BE797" s="1"/>
  <c r="BE796" s="1"/>
  <c r="BI800"/>
  <c r="AL1669"/>
  <c r="AL1668" s="1"/>
  <c r="AL1667" s="1"/>
  <c r="AL1666" s="1"/>
  <c r="AL1665" s="1"/>
  <c r="AL1649" s="1"/>
  <c r="BG651"/>
  <c r="AU595"/>
  <c r="AW595" s="1"/>
  <c r="BE1659"/>
  <c r="BE1658" s="1"/>
  <c r="BE1657" s="1"/>
  <c r="BE1652" s="1"/>
  <c r="BE1651" s="1"/>
  <c r="BA1177"/>
  <c r="AW1176"/>
  <c r="AW1175" s="1"/>
  <c r="AW1174" s="1"/>
  <c r="AW1173" s="1"/>
  <c r="AW1172" s="1"/>
  <c r="AW880" s="1"/>
  <c r="AN1670"/>
  <c r="BE1709"/>
  <c r="BE1708" s="1"/>
  <c r="BE1707" s="1"/>
  <c r="BE1706" s="1"/>
  <c r="BE1592"/>
  <c r="BE1591" s="1"/>
  <c r="BI1593"/>
  <c r="BC1705"/>
  <c r="BA1704"/>
  <c r="BA1703" s="1"/>
  <c r="BA1702" s="1"/>
  <c r="BA1701" s="1"/>
  <c r="BE1705"/>
  <c r="AW511"/>
  <c r="AW506" s="1"/>
  <c r="AW505" s="1"/>
  <c r="AW504" s="1"/>
  <c r="BD1704"/>
  <c r="BD1703" s="1"/>
  <c r="BD1702" s="1"/>
  <c r="BD1701" s="1"/>
  <c r="BC850"/>
  <c r="BC849" s="1"/>
  <c r="BC848" s="1"/>
  <c r="BC847" s="1"/>
  <c r="BC832" s="1"/>
  <c r="BA978"/>
  <c r="BA977" s="1"/>
  <c r="BA976" s="1"/>
  <c r="BA971" s="1"/>
  <c r="BA970" s="1"/>
  <c r="AP140"/>
  <c r="AP139" s="1"/>
  <c r="AP138" s="1"/>
  <c r="AP137" s="1"/>
  <c r="AP136" s="1"/>
  <c r="AP7" s="1"/>
  <c r="AZ1550"/>
  <c r="AZ1549" s="1"/>
  <c r="AZ1548" s="1"/>
  <c r="AZ1509" s="1"/>
  <c r="AY786"/>
  <c r="AV513"/>
  <c r="AV512" s="1"/>
  <c r="AX978"/>
  <c r="AX977" s="1"/>
  <c r="AX976" s="1"/>
  <c r="AX971" s="1"/>
  <c r="AX970" s="1"/>
  <c r="AQ788"/>
  <c r="AQ785" s="1"/>
  <c r="AQ784" s="1"/>
  <c r="AQ738" s="1"/>
  <c r="BB1551"/>
  <c r="BB1550" s="1"/>
  <c r="BB1549" s="1"/>
  <c r="BB1548" s="1"/>
  <c r="BB1509" s="1"/>
  <c r="BB1709"/>
  <c r="BB1708" s="1"/>
  <c r="BB1707" s="1"/>
  <c r="BB1706" s="1"/>
  <c r="AQ1550"/>
  <c r="AQ1549" s="1"/>
  <c r="AQ1548" s="1"/>
  <c r="AQ1509" s="1"/>
  <c r="AY516"/>
  <c r="AY515" s="1"/>
  <c r="AZ1598"/>
  <c r="AZ1597" s="1"/>
  <c r="AQ1630"/>
  <c r="AS1630" s="1"/>
  <c r="AO1629"/>
  <c r="AO1628" s="1"/>
  <c r="AO1627" s="1"/>
  <c r="AO1616" s="1"/>
  <c r="AO1588" s="1"/>
  <c r="AO1670"/>
  <c r="AQ1670" s="1"/>
  <c r="AM1669"/>
  <c r="AM1668" s="1"/>
  <c r="AM1667" s="1"/>
  <c r="AM1666" s="1"/>
  <c r="AM1665" s="1"/>
  <c r="AM1649" s="1"/>
  <c r="AY649"/>
  <c r="BA649" s="1"/>
  <c r="AW648"/>
  <c r="AW645" s="1"/>
  <c r="AZ710"/>
  <c r="AT513"/>
  <c r="AT512" s="1"/>
  <c r="AX514"/>
  <c r="AS1551"/>
  <c r="AO1550"/>
  <c r="AO1549" s="1"/>
  <c r="AO1548" s="1"/>
  <c r="AO1509" s="1"/>
  <c r="BD1710"/>
  <c r="BC652"/>
  <c r="BE652" s="1"/>
  <c r="AZ1699"/>
  <c r="AZ1698" s="1"/>
  <c r="AZ1697" s="1"/>
  <c r="AZ1675" s="1"/>
  <c r="BD652"/>
  <c r="AX654"/>
  <c r="AX653" s="1"/>
  <c r="BC979"/>
  <c r="AR850"/>
  <c r="AR849" s="1"/>
  <c r="AR848" s="1"/>
  <c r="AR847" s="1"/>
  <c r="AR832" s="1"/>
  <c r="AT594"/>
  <c r="AT593" s="1"/>
  <c r="AT592" s="1"/>
  <c r="AT591" s="1"/>
  <c r="AT540" s="1"/>
  <c r="AX595"/>
  <c r="BA787"/>
  <c r="BC787" s="1"/>
  <c r="AV1593"/>
  <c r="AX1593" s="1"/>
  <c r="AT1592"/>
  <c r="AT1591" s="1"/>
  <c r="AT1590" s="1"/>
  <c r="AT1589" s="1"/>
  <c r="BD786"/>
  <c r="AX880"/>
  <c r="AT851"/>
  <c r="BB1700"/>
  <c r="BD1700" s="1"/>
  <c r="AZ704"/>
  <c r="AZ703" s="1"/>
  <c r="AZ702" s="1"/>
  <c r="AZ701" s="1"/>
  <c r="AV733"/>
  <c r="AX733" s="1"/>
  <c r="AT732"/>
  <c r="AT731" s="1"/>
  <c r="AT730" s="1"/>
  <c r="AT729" s="1"/>
  <c r="AT700" s="1"/>
  <c r="AZ1176"/>
  <c r="AZ1175" s="1"/>
  <c r="AZ1174" s="1"/>
  <c r="AZ1173" s="1"/>
  <c r="AZ1172" s="1"/>
  <c r="BD1177"/>
  <c r="AR1630"/>
  <c r="AP1629"/>
  <c r="AP1628" s="1"/>
  <c r="AP1627" s="1"/>
  <c r="AP1616" s="1"/>
  <c r="AP1588" s="1"/>
  <c r="AP1380" s="1"/>
  <c r="AN140"/>
  <c r="AN139" s="1"/>
  <c r="AN138" s="1"/>
  <c r="AN137" s="1"/>
  <c r="AN136" s="1"/>
  <c r="AN7" s="1"/>
  <c r="AR141"/>
  <c r="BG1710"/>
  <c r="BI1710" s="1"/>
  <c r="BC1709"/>
  <c r="BC1708" s="1"/>
  <c r="BC1707" s="1"/>
  <c r="BC1706" s="1"/>
  <c r="BA850"/>
  <c r="BA849" s="1"/>
  <c r="BA848" s="1"/>
  <c r="BA847" s="1"/>
  <c r="BA832" s="1"/>
  <c r="BE851"/>
  <c r="AL646"/>
  <c r="AL645" s="1"/>
  <c r="AL644" s="1"/>
  <c r="AL643" s="1"/>
  <c r="AL601" s="1"/>
  <c r="AL430" s="1"/>
  <c r="AL1729" s="1"/>
  <c r="AP647"/>
  <c r="BF787"/>
  <c r="BB786"/>
  <c r="BF1705"/>
  <c r="BB1704"/>
  <c r="BB1703" s="1"/>
  <c r="BB1702" s="1"/>
  <c r="BB1701" s="1"/>
  <c r="AN647"/>
  <c r="BG1660"/>
  <c r="BG1659" s="1"/>
  <c r="BG1658" s="1"/>
  <c r="BG1657" s="1"/>
  <c r="BG1652" s="1"/>
  <c r="BG1651" s="1"/>
  <c r="BC1659"/>
  <c r="BC1658" s="1"/>
  <c r="BC1657" s="1"/>
  <c r="BC1652" s="1"/>
  <c r="BC1651" s="1"/>
  <c r="BB1599"/>
  <c r="BD1596"/>
  <c r="BB1595"/>
  <c r="BB1594" s="1"/>
  <c r="BA1675"/>
  <c r="BB705"/>
  <c r="BD705" s="1"/>
  <c r="AZ979"/>
  <c r="BB979" s="1"/>
  <c r="BC1700"/>
  <c r="AS789"/>
  <c r="AW654"/>
  <c r="AW653" s="1"/>
  <c r="AW644" s="1"/>
  <c r="AW643" s="1"/>
  <c r="AW601" s="1"/>
  <c r="AO704"/>
  <c r="AO703" s="1"/>
  <c r="AO702" s="1"/>
  <c r="AO701" s="1"/>
  <c r="AO700" s="1"/>
  <c r="AO664" s="1"/>
  <c r="AU1595"/>
  <c r="AU1594" s="1"/>
  <c r="AU1590" s="1"/>
  <c r="AU1589" s="1"/>
  <c r="AS140"/>
  <c r="AS139" s="1"/>
  <c r="AS138" s="1"/>
  <c r="AS137" s="1"/>
  <c r="AS136" s="1"/>
  <c r="AS7" s="1"/>
  <c r="AX649"/>
  <c r="AV648"/>
  <c r="BA517"/>
  <c r="BA516" s="1"/>
  <c r="BA515" s="1"/>
  <c r="AZ655"/>
  <c r="BB655" s="1"/>
  <c r="AV799"/>
  <c r="AV798" s="1"/>
  <c r="AV797" s="1"/>
  <c r="AV796" s="1"/>
  <c r="AX1660"/>
  <c r="AV1659"/>
  <c r="AV1658" s="1"/>
  <c r="AV1657" s="1"/>
  <c r="AV1652" s="1"/>
  <c r="AV1651" s="1"/>
  <c r="AW732"/>
  <c r="AW731" s="1"/>
  <c r="AW730" s="1"/>
  <c r="AW729" s="1"/>
  <c r="AU141"/>
  <c r="AY655"/>
  <c r="AU654"/>
  <c r="AU653" s="1"/>
  <c r="AU644" s="1"/>
  <c r="AU643" s="1"/>
  <c r="AU601" s="1"/>
  <c r="AS1595"/>
  <c r="AS1594" s="1"/>
  <c r="AS1590" s="1"/>
  <c r="AS1589" s="1"/>
  <c r="AW1596"/>
  <c r="AY1596" s="1"/>
  <c r="AQ705"/>
  <c r="AM704"/>
  <c r="AM703" s="1"/>
  <c r="AM702" s="1"/>
  <c r="AM701" s="1"/>
  <c r="AM700" s="1"/>
  <c r="AM664" s="1"/>
  <c r="AX800"/>
  <c r="AY733"/>
  <c r="AY1598" l="1"/>
  <c r="AY1597" s="1"/>
  <c r="BR541"/>
  <c r="AT664"/>
  <c r="BA1599"/>
  <c r="AV789"/>
  <c r="BS541"/>
  <c r="BR438"/>
  <c r="BN1721"/>
  <c r="BR1721" s="1"/>
  <c r="BR1723"/>
  <c r="BR364"/>
  <c r="BN350"/>
  <c r="BR350" s="1"/>
  <c r="BN1246"/>
  <c r="BR1246" s="1"/>
  <c r="BR1248"/>
  <c r="AP516"/>
  <c r="AP515" s="1"/>
  <c r="AP511" s="1"/>
  <c r="AP506" s="1"/>
  <c r="AP505" s="1"/>
  <c r="AP504" s="1"/>
  <c r="AR517"/>
  <c r="BL651"/>
  <c r="BN651"/>
  <c r="BI1709"/>
  <c r="BI1708" s="1"/>
  <c r="BI1707" s="1"/>
  <c r="BI1706" s="1"/>
  <c r="BI1592"/>
  <c r="BI1591" s="1"/>
  <c r="AN1669"/>
  <c r="AN1668" s="1"/>
  <c r="AN1667" s="1"/>
  <c r="AN1666" s="1"/>
  <c r="AN1665" s="1"/>
  <c r="AN1649" s="1"/>
  <c r="BC647"/>
  <c r="BA646"/>
  <c r="BC517"/>
  <c r="BD1551"/>
  <c r="AP1670"/>
  <c r="BF786"/>
  <c r="BC1704"/>
  <c r="BC1703" s="1"/>
  <c r="BC1702" s="1"/>
  <c r="BC1701" s="1"/>
  <c r="BG1705"/>
  <c r="AY513"/>
  <c r="AY512" s="1"/>
  <c r="AY511" s="1"/>
  <c r="AY506" s="1"/>
  <c r="AY505" s="1"/>
  <c r="AY504" s="1"/>
  <c r="BA514"/>
  <c r="BI1660"/>
  <c r="BK1593"/>
  <c r="BM1593" s="1"/>
  <c r="BE850"/>
  <c r="BE849" s="1"/>
  <c r="BE848" s="1"/>
  <c r="BE847" s="1"/>
  <c r="BE832" s="1"/>
  <c r="BG652"/>
  <c r="BA1176"/>
  <c r="BA1175" s="1"/>
  <c r="BA1174" s="1"/>
  <c r="BA1173" s="1"/>
  <c r="BA1172" s="1"/>
  <c r="BA880" s="1"/>
  <c r="BK800"/>
  <c r="BI799"/>
  <c r="BI798" s="1"/>
  <c r="BI797" s="1"/>
  <c r="BI796" s="1"/>
  <c r="AW594"/>
  <c r="AW593" s="1"/>
  <c r="AW592" s="1"/>
  <c r="AW591" s="1"/>
  <c r="AW540" s="1"/>
  <c r="AW430" s="1"/>
  <c r="BC1177"/>
  <c r="BE1177" s="1"/>
  <c r="BF1704"/>
  <c r="BF1703" s="1"/>
  <c r="BF1702" s="1"/>
  <c r="BF1701" s="1"/>
  <c r="BG1709"/>
  <c r="BG1708" s="1"/>
  <c r="BG1707" s="1"/>
  <c r="BG1706" s="1"/>
  <c r="BK1710"/>
  <c r="BE1704"/>
  <c r="BE1703" s="1"/>
  <c r="BE1702" s="1"/>
  <c r="BE1701" s="1"/>
  <c r="BI1705"/>
  <c r="AY595"/>
  <c r="AU594"/>
  <c r="AU593" s="1"/>
  <c r="AU592" s="1"/>
  <c r="AU591" s="1"/>
  <c r="AU540" s="1"/>
  <c r="AU430" s="1"/>
  <c r="BI651"/>
  <c r="AX732"/>
  <c r="AX731" s="1"/>
  <c r="AX730" s="1"/>
  <c r="AX729" s="1"/>
  <c r="AX700" s="1"/>
  <c r="BD1699"/>
  <c r="BD1698" s="1"/>
  <c r="BD1697" s="1"/>
  <c r="AX1592"/>
  <c r="AX1591" s="1"/>
  <c r="AX1590" s="1"/>
  <c r="AX1589" s="1"/>
  <c r="BB654"/>
  <c r="BB653" s="1"/>
  <c r="AQ1669"/>
  <c r="AQ1668" s="1"/>
  <c r="AQ1667" s="1"/>
  <c r="AQ1666" s="1"/>
  <c r="AQ1665" s="1"/>
  <c r="AQ1649" s="1"/>
  <c r="AX648"/>
  <c r="AS788"/>
  <c r="AS785" s="1"/>
  <c r="AS784" s="1"/>
  <c r="AS738" s="1"/>
  <c r="BD1595"/>
  <c r="BD1594" s="1"/>
  <c r="BD704"/>
  <c r="BD703" s="1"/>
  <c r="BD702" s="1"/>
  <c r="BD701" s="1"/>
  <c r="AX594"/>
  <c r="AX593" s="1"/>
  <c r="AX592" s="1"/>
  <c r="AX591" s="1"/>
  <c r="AX540" s="1"/>
  <c r="BC786"/>
  <c r="AX1659"/>
  <c r="AX1658" s="1"/>
  <c r="AX1657" s="1"/>
  <c r="AX1652" s="1"/>
  <c r="AX1651" s="1"/>
  <c r="BE1700"/>
  <c r="BC1699"/>
  <c r="BC1698" s="1"/>
  <c r="BC1697" s="1"/>
  <c r="BC1675" s="1"/>
  <c r="BB1598"/>
  <c r="BB1597" s="1"/>
  <c r="AN646"/>
  <c r="AN645" s="1"/>
  <c r="AN644" s="1"/>
  <c r="AN643" s="1"/>
  <c r="AN601" s="1"/>
  <c r="AN430" s="1"/>
  <c r="AN1729" s="1"/>
  <c r="AN6" s="1"/>
  <c r="AR647"/>
  <c r="BF1177"/>
  <c r="BD1176"/>
  <c r="BD1175" s="1"/>
  <c r="BD1174" s="1"/>
  <c r="BD1173" s="1"/>
  <c r="BD1172" s="1"/>
  <c r="AS1550"/>
  <c r="AS1549" s="1"/>
  <c r="AS1548" s="1"/>
  <c r="AS1509" s="1"/>
  <c r="AS1629"/>
  <c r="AS1628" s="1"/>
  <c r="AS1627" s="1"/>
  <c r="AS1616" s="1"/>
  <c r="BD1599"/>
  <c r="BF1599" s="1"/>
  <c r="AX799"/>
  <c r="AX798" s="1"/>
  <c r="AX797" s="1"/>
  <c r="AX796" s="1"/>
  <c r="AY654"/>
  <c r="AY653" s="1"/>
  <c r="AR1629"/>
  <c r="AR1628" s="1"/>
  <c r="AR1627" s="1"/>
  <c r="AR1616" s="1"/>
  <c r="AR1588" s="1"/>
  <c r="AR1380" s="1"/>
  <c r="BC978"/>
  <c r="BC977" s="1"/>
  <c r="BC976" s="1"/>
  <c r="BC971" s="1"/>
  <c r="BC970" s="1"/>
  <c r="BE517"/>
  <c r="BC516"/>
  <c r="BC515" s="1"/>
  <c r="BB978"/>
  <c r="BB977" s="1"/>
  <c r="BB976" s="1"/>
  <c r="BB971" s="1"/>
  <c r="BB970" s="1"/>
  <c r="BB880" s="1"/>
  <c r="BE979"/>
  <c r="AZ978"/>
  <c r="AZ977" s="1"/>
  <c r="AZ976" s="1"/>
  <c r="AZ971" s="1"/>
  <c r="AZ970" s="1"/>
  <c r="AZ880" s="1"/>
  <c r="BD979"/>
  <c r="BF979" s="1"/>
  <c r="BF1596"/>
  <c r="AP646"/>
  <c r="AP645" s="1"/>
  <c r="AP644" s="1"/>
  <c r="AP643" s="1"/>
  <c r="AP601" s="1"/>
  <c r="AP430" s="1"/>
  <c r="AT647"/>
  <c r="AT646" s="1"/>
  <c r="AT645" s="1"/>
  <c r="AT644" s="1"/>
  <c r="AT643" s="1"/>
  <c r="AT601" s="1"/>
  <c r="AR140"/>
  <c r="AR139" s="1"/>
  <c r="AR138" s="1"/>
  <c r="AR137" s="1"/>
  <c r="AR136" s="1"/>
  <c r="AR7" s="1"/>
  <c r="AV732"/>
  <c r="AV731" s="1"/>
  <c r="AV730" s="1"/>
  <c r="AV729" s="1"/>
  <c r="AV700" s="1"/>
  <c r="AZ733"/>
  <c r="AZ732" s="1"/>
  <c r="AZ731" s="1"/>
  <c r="AZ730" s="1"/>
  <c r="AZ729" s="1"/>
  <c r="BF1700"/>
  <c r="BB1699"/>
  <c r="BB1698" s="1"/>
  <c r="BB1697" s="1"/>
  <c r="BB1675" s="1"/>
  <c r="AV1592"/>
  <c r="AV1591" s="1"/>
  <c r="AV1590" s="1"/>
  <c r="AV1589" s="1"/>
  <c r="AZ1593"/>
  <c r="BB1593" s="1"/>
  <c r="BD1709"/>
  <c r="BD1708" s="1"/>
  <c r="BD1707" s="1"/>
  <c r="BD1706" s="1"/>
  <c r="AX513"/>
  <c r="AX512" s="1"/>
  <c r="BA648"/>
  <c r="AO1669"/>
  <c r="AO1668" s="1"/>
  <c r="AO1667" s="1"/>
  <c r="AO1666" s="1"/>
  <c r="AO1665" s="1"/>
  <c r="AO1649" s="1"/>
  <c r="AS1670"/>
  <c r="AU1670" s="1"/>
  <c r="AO1380"/>
  <c r="AZ595"/>
  <c r="BB595" s="1"/>
  <c r="AU1551"/>
  <c r="AZ514"/>
  <c r="AT141"/>
  <c r="AV141" s="1"/>
  <c r="BG851"/>
  <c r="BG850" s="1"/>
  <c r="BG849" s="1"/>
  <c r="BG848" s="1"/>
  <c r="BG847" s="1"/>
  <c r="BG832" s="1"/>
  <c r="AY1595"/>
  <c r="AY1594" s="1"/>
  <c r="AY1590" s="1"/>
  <c r="AY1589" s="1"/>
  <c r="BG710"/>
  <c r="AZ709"/>
  <c r="AZ708" s="1"/>
  <c r="AZ707" s="1"/>
  <c r="AZ706" s="1"/>
  <c r="AZ700" s="1"/>
  <c r="BF1551"/>
  <c r="BD1550"/>
  <c r="BD1549" s="1"/>
  <c r="BD1548" s="1"/>
  <c r="BD1509" s="1"/>
  <c r="AY732"/>
  <c r="AY731" s="1"/>
  <c r="AY730" s="1"/>
  <c r="AY729" s="1"/>
  <c r="AS1588"/>
  <c r="AZ649"/>
  <c r="AZ648" s="1"/>
  <c r="AM1729"/>
  <c r="AM6" s="1"/>
  <c r="AZ1660"/>
  <c r="BB1660" s="1"/>
  <c r="AZ654"/>
  <c r="AZ653" s="1"/>
  <c r="BD655"/>
  <c r="BF655" s="1"/>
  <c r="BF705"/>
  <c r="BB704"/>
  <c r="BB703" s="1"/>
  <c r="BB702" s="1"/>
  <c r="BB701" s="1"/>
  <c r="AT1630"/>
  <c r="AV1630" s="1"/>
  <c r="AT850"/>
  <c r="AT849" s="1"/>
  <c r="AT848" s="1"/>
  <c r="AT847" s="1"/>
  <c r="AT832" s="1"/>
  <c r="BH787"/>
  <c r="BH786" s="1"/>
  <c r="BA786"/>
  <c r="BE787"/>
  <c r="AV851"/>
  <c r="AY648"/>
  <c r="AY645" s="1"/>
  <c r="BC649"/>
  <c r="BE649" s="1"/>
  <c r="AQ1629"/>
  <c r="AQ1628" s="1"/>
  <c r="AQ1627" s="1"/>
  <c r="AQ1616" s="1"/>
  <c r="AQ1588" s="1"/>
  <c r="AQ1380" s="1"/>
  <c r="AU1630"/>
  <c r="AW1630" s="1"/>
  <c r="BF1710"/>
  <c r="AU789"/>
  <c r="BF652"/>
  <c r="BH1705"/>
  <c r="BA1596"/>
  <c r="BC1596" s="1"/>
  <c r="AW1595"/>
  <c r="AW1594" s="1"/>
  <c r="AW1590" s="1"/>
  <c r="AW1589" s="1"/>
  <c r="AU140"/>
  <c r="AU139" s="1"/>
  <c r="AU138" s="1"/>
  <c r="AU137" s="1"/>
  <c r="AU136" s="1"/>
  <c r="AU7" s="1"/>
  <c r="BA655"/>
  <c r="BA654" s="1"/>
  <c r="BA653" s="1"/>
  <c r="AQ704"/>
  <c r="AQ703" s="1"/>
  <c r="AQ702" s="1"/>
  <c r="AQ701" s="1"/>
  <c r="AQ700" s="1"/>
  <c r="AQ664" s="1"/>
  <c r="AZ800"/>
  <c r="BB800" s="1"/>
  <c r="BB799" s="1"/>
  <c r="BB798" s="1"/>
  <c r="BB797" s="1"/>
  <c r="BB796" s="1"/>
  <c r="AS705"/>
  <c r="BA733"/>
  <c r="BC733" s="1"/>
  <c r="AW141"/>
  <c r="BM1592" l="1"/>
  <c r="BM1591" s="1"/>
  <c r="BA1598"/>
  <c r="BA1597" s="1"/>
  <c r="BC1599"/>
  <c r="AT517"/>
  <c r="AR516"/>
  <c r="AR515" s="1"/>
  <c r="AR511" s="1"/>
  <c r="AR506" s="1"/>
  <c r="AR505" s="1"/>
  <c r="AR504" s="1"/>
  <c r="AV788"/>
  <c r="AV785" s="1"/>
  <c r="AV784" s="1"/>
  <c r="AV738" s="1"/>
  <c r="AX789"/>
  <c r="AO1729"/>
  <c r="AO6" s="1"/>
  <c r="BP651"/>
  <c r="BR651" s="1"/>
  <c r="BF978"/>
  <c r="BF977" s="1"/>
  <c r="BF976" s="1"/>
  <c r="BF971" s="1"/>
  <c r="BF970" s="1"/>
  <c r="BE1176"/>
  <c r="BE1175" s="1"/>
  <c r="BE1174" s="1"/>
  <c r="BE1173" s="1"/>
  <c r="BE1172" s="1"/>
  <c r="BF654"/>
  <c r="BF653" s="1"/>
  <c r="BF1598"/>
  <c r="BF1597" s="1"/>
  <c r="BF1550"/>
  <c r="BF1549" s="1"/>
  <c r="BF1548" s="1"/>
  <c r="BF1509" s="1"/>
  <c r="BK1709"/>
  <c r="BK1708" s="1"/>
  <c r="BK1707" s="1"/>
  <c r="BK1706" s="1"/>
  <c r="BK1660"/>
  <c r="BI1659"/>
  <c r="BI1658" s="1"/>
  <c r="BI1657" s="1"/>
  <c r="BI1652" s="1"/>
  <c r="BI1651" s="1"/>
  <c r="AP1669"/>
  <c r="AP1668" s="1"/>
  <c r="AP1667" s="1"/>
  <c r="AP1666" s="1"/>
  <c r="AP1665" s="1"/>
  <c r="AP1649" s="1"/>
  <c r="BH1704"/>
  <c r="BH1703" s="1"/>
  <c r="BH1702" s="1"/>
  <c r="BH1701" s="1"/>
  <c r="BE648"/>
  <c r="BG709"/>
  <c r="BG708" s="1"/>
  <c r="BG707" s="1"/>
  <c r="BG706" s="1"/>
  <c r="BN710"/>
  <c r="BF1709"/>
  <c r="BF1708" s="1"/>
  <c r="BF1707" s="1"/>
  <c r="BF1706" s="1"/>
  <c r="BE786"/>
  <c r="BF1595"/>
  <c r="BF1594" s="1"/>
  <c r="BE978"/>
  <c r="BE977" s="1"/>
  <c r="BE976" s="1"/>
  <c r="BE971" s="1"/>
  <c r="BE970" s="1"/>
  <c r="BE880" s="1"/>
  <c r="BE516"/>
  <c r="BE515" s="1"/>
  <c r="AY594"/>
  <c r="AY593" s="1"/>
  <c r="AY592" s="1"/>
  <c r="AY591" s="1"/>
  <c r="AY540" s="1"/>
  <c r="BG1704"/>
  <c r="BG1703" s="1"/>
  <c r="BG1702" s="1"/>
  <c r="BG1701" s="1"/>
  <c r="BK1705"/>
  <c r="BC646"/>
  <c r="BK651"/>
  <c r="BM651" s="1"/>
  <c r="BA595"/>
  <c r="BI851"/>
  <c r="BC1176"/>
  <c r="BC1175" s="1"/>
  <c r="BC1174" s="1"/>
  <c r="BC1173" s="1"/>
  <c r="BC1172" s="1"/>
  <c r="BC880" s="1"/>
  <c r="BG1177"/>
  <c r="BF704"/>
  <c r="BF703" s="1"/>
  <c r="BF702" s="1"/>
  <c r="BF701" s="1"/>
  <c r="BO1593"/>
  <c r="BO1592" s="1"/>
  <c r="BO1591" s="1"/>
  <c r="BK1592"/>
  <c r="BK1591" s="1"/>
  <c r="BA513"/>
  <c r="BA512" s="1"/>
  <c r="BA511" s="1"/>
  <c r="BA506" s="1"/>
  <c r="BA505" s="1"/>
  <c r="BA504" s="1"/>
  <c r="BC514"/>
  <c r="AV664"/>
  <c r="BH652"/>
  <c r="BA645"/>
  <c r="BA644" s="1"/>
  <c r="BA643" s="1"/>
  <c r="BA601" s="1"/>
  <c r="BI652"/>
  <c r="BK652" s="1"/>
  <c r="BE647"/>
  <c r="BM1710"/>
  <c r="BE1699"/>
  <c r="BE1698" s="1"/>
  <c r="BE1697" s="1"/>
  <c r="BE1675" s="1"/>
  <c r="BK799"/>
  <c r="BK798" s="1"/>
  <c r="BK797" s="1"/>
  <c r="BK796" s="1"/>
  <c r="BF1699"/>
  <c r="BF1698" s="1"/>
  <c r="BF1697" s="1"/>
  <c r="BF1675" s="1"/>
  <c r="BF1176"/>
  <c r="BF1175" s="1"/>
  <c r="BF1174" s="1"/>
  <c r="BF1173" s="1"/>
  <c r="BF1172" s="1"/>
  <c r="BI1704"/>
  <c r="BI1703" s="1"/>
  <c r="BI1702" s="1"/>
  <c r="BI1701" s="1"/>
  <c r="AP1729"/>
  <c r="AP6" s="1"/>
  <c r="BH1551"/>
  <c r="BH1710"/>
  <c r="BJ1710" s="1"/>
  <c r="BJ1705"/>
  <c r="BL1705" s="1"/>
  <c r="BM800"/>
  <c r="BJ787"/>
  <c r="AR1670"/>
  <c r="AR1669" s="1"/>
  <c r="AR1668" s="1"/>
  <c r="AR1667" s="1"/>
  <c r="AR1666" s="1"/>
  <c r="AR1665" s="1"/>
  <c r="AR1649" s="1"/>
  <c r="AW1629"/>
  <c r="AW1628" s="1"/>
  <c r="AW1627" s="1"/>
  <c r="AW1616" s="1"/>
  <c r="AU1669"/>
  <c r="AU1668" s="1"/>
  <c r="AU1667" s="1"/>
  <c r="AU1666" s="1"/>
  <c r="AU1665" s="1"/>
  <c r="AU1649" s="1"/>
  <c r="AV1629"/>
  <c r="AV1628" s="1"/>
  <c r="AV1627" s="1"/>
  <c r="AV1616" s="1"/>
  <c r="AV1588" s="1"/>
  <c r="AV1380" s="1"/>
  <c r="BB1659"/>
  <c r="BB1658" s="1"/>
  <c r="BB1657" s="1"/>
  <c r="BB1652" s="1"/>
  <c r="BB1651" s="1"/>
  <c r="BB594"/>
  <c r="BB593" s="1"/>
  <c r="BB592" s="1"/>
  <c r="BB591" s="1"/>
  <c r="BB540" s="1"/>
  <c r="BB1592"/>
  <c r="BB1591" s="1"/>
  <c r="BB1590" s="1"/>
  <c r="BB1589" s="1"/>
  <c r="BC732"/>
  <c r="BC731" s="1"/>
  <c r="BC730" s="1"/>
  <c r="BC729" s="1"/>
  <c r="AZ513"/>
  <c r="AZ512" s="1"/>
  <c r="BB514"/>
  <c r="BC655"/>
  <c r="BB649"/>
  <c r="BD1675"/>
  <c r="AQ1729"/>
  <c r="AQ6" s="1"/>
  <c r="BA1595"/>
  <c r="BA1594" s="1"/>
  <c r="BA1590" s="1"/>
  <c r="BA1589" s="1"/>
  <c r="BE1596"/>
  <c r="AV850"/>
  <c r="AV849" s="1"/>
  <c r="AV848" s="1"/>
  <c r="AV847" s="1"/>
  <c r="AV832" s="1"/>
  <c r="AX851"/>
  <c r="BD654"/>
  <c r="BD653" s="1"/>
  <c r="BH655"/>
  <c r="BH654" s="1"/>
  <c r="BH653" s="1"/>
  <c r="AU1550"/>
  <c r="AU1549" s="1"/>
  <c r="AU1548" s="1"/>
  <c r="AU1509" s="1"/>
  <c r="BG517"/>
  <c r="BI517" s="1"/>
  <c r="BG979"/>
  <c r="AY644"/>
  <c r="AY643" s="1"/>
  <c r="AY601" s="1"/>
  <c r="AY430" s="1"/>
  <c r="BH1599"/>
  <c r="BD1598"/>
  <c r="BD1597" s="1"/>
  <c r="AW1551"/>
  <c r="AY1551" s="1"/>
  <c r="AR646"/>
  <c r="AR645" s="1"/>
  <c r="AR644" s="1"/>
  <c r="AR643" s="1"/>
  <c r="AR601" s="1"/>
  <c r="AR430" s="1"/>
  <c r="AR1729" s="1"/>
  <c r="AR6" s="1"/>
  <c r="AV647"/>
  <c r="BG1700"/>
  <c r="BI1700" s="1"/>
  <c r="BH1596"/>
  <c r="BH1595" s="1"/>
  <c r="BH1594" s="1"/>
  <c r="BH1700"/>
  <c r="BH1699" s="1"/>
  <c r="BH1698" s="1"/>
  <c r="BH1697" s="1"/>
  <c r="AW1588"/>
  <c r="AU788"/>
  <c r="AU785" s="1"/>
  <c r="AU784" s="1"/>
  <c r="AU738" s="1"/>
  <c r="BA732"/>
  <c r="BA731" s="1"/>
  <c r="BA730" s="1"/>
  <c r="BA729" s="1"/>
  <c r="BE733"/>
  <c r="AZ594"/>
  <c r="AZ593" s="1"/>
  <c r="AZ592" s="1"/>
  <c r="AZ591" s="1"/>
  <c r="AZ540" s="1"/>
  <c r="BD595"/>
  <c r="BF595" s="1"/>
  <c r="BH1177"/>
  <c r="BG787"/>
  <c r="BI787" s="1"/>
  <c r="AW789"/>
  <c r="AY789" s="1"/>
  <c r="BB733"/>
  <c r="BG1596"/>
  <c r="BC1595"/>
  <c r="BC1594" s="1"/>
  <c r="AW1670"/>
  <c r="AS1669"/>
  <c r="AS1668" s="1"/>
  <c r="AS1667" s="1"/>
  <c r="AS1666" s="1"/>
  <c r="AS1665" s="1"/>
  <c r="AS1649" s="1"/>
  <c r="AZ1592"/>
  <c r="AZ1591" s="1"/>
  <c r="AZ1590" s="1"/>
  <c r="AZ1589" s="1"/>
  <c r="BD1593"/>
  <c r="AV140"/>
  <c r="AV139" s="1"/>
  <c r="AV138" s="1"/>
  <c r="AV137" s="1"/>
  <c r="AV136" s="1"/>
  <c r="AV7" s="1"/>
  <c r="AU1629"/>
  <c r="AU1628" s="1"/>
  <c r="AU1627" s="1"/>
  <c r="AU1616" s="1"/>
  <c r="AU1588" s="1"/>
  <c r="AU1380" s="1"/>
  <c r="AY1630"/>
  <c r="BA1630" s="1"/>
  <c r="BA1629" s="1"/>
  <c r="BA1628" s="1"/>
  <c r="BA1627" s="1"/>
  <c r="BA1616" s="1"/>
  <c r="AZ799"/>
  <c r="AZ798" s="1"/>
  <c r="AZ797" s="1"/>
  <c r="AZ796" s="1"/>
  <c r="BD800"/>
  <c r="BG649"/>
  <c r="BG648" s="1"/>
  <c r="BC648"/>
  <c r="BC645" s="1"/>
  <c r="AT1629"/>
  <c r="AT1628" s="1"/>
  <c r="AT1627" s="1"/>
  <c r="AT1616" s="1"/>
  <c r="AT1588" s="1"/>
  <c r="AT1380" s="1"/>
  <c r="AX1630"/>
  <c r="AZ1630" s="1"/>
  <c r="AZ1659"/>
  <c r="AZ1658" s="1"/>
  <c r="AZ1657" s="1"/>
  <c r="AZ1652" s="1"/>
  <c r="AZ1651" s="1"/>
  <c r="BD1660"/>
  <c r="BF1660" s="1"/>
  <c r="AS1380"/>
  <c r="AT140"/>
  <c r="AT139" s="1"/>
  <c r="AT138" s="1"/>
  <c r="AT137" s="1"/>
  <c r="AT136" s="1"/>
  <c r="AT7" s="1"/>
  <c r="AX141"/>
  <c r="BD978"/>
  <c r="BD977" s="1"/>
  <c r="BD976" s="1"/>
  <c r="BD971" s="1"/>
  <c r="BD970" s="1"/>
  <c r="BD880" s="1"/>
  <c r="BH979"/>
  <c r="BH978" s="1"/>
  <c r="BH977" s="1"/>
  <c r="BH976" s="1"/>
  <c r="BH971" s="1"/>
  <c r="BH970" s="1"/>
  <c r="BH705"/>
  <c r="AW140"/>
  <c r="AW139" s="1"/>
  <c r="AW138" s="1"/>
  <c r="AW137" s="1"/>
  <c r="AW136" s="1"/>
  <c r="AW7" s="1"/>
  <c r="AS704"/>
  <c r="AS703" s="1"/>
  <c r="AS702" s="1"/>
  <c r="AS701" s="1"/>
  <c r="AS700" s="1"/>
  <c r="AS664" s="1"/>
  <c r="AU705"/>
  <c r="AY141"/>
  <c r="BC1598" l="1"/>
  <c r="BC1597" s="1"/>
  <c r="BC1590" s="1"/>
  <c r="BC1589" s="1"/>
  <c r="BL1704"/>
  <c r="BL1703" s="1"/>
  <c r="BL1702" s="1"/>
  <c r="BL1701" s="1"/>
  <c r="BP1705"/>
  <c r="AZ789"/>
  <c r="AX788"/>
  <c r="AX785" s="1"/>
  <c r="AX784" s="1"/>
  <c r="AX738" s="1"/>
  <c r="AX664" s="1"/>
  <c r="AT516"/>
  <c r="AT515" s="1"/>
  <c r="AT511" s="1"/>
  <c r="AT506" s="1"/>
  <c r="AT505" s="1"/>
  <c r="AT504" s="1"/>
  <c r="AT430" s="1"/>
  <c r="BQ1593"/>
  <c r="BQ1592" s="1"/>
  <c r="BQ1591" s="1"/>
  <c r="BM799"/>
  <c r="BM798" s="1"/>
  <c r="BM797" s="1"/>
  <c r="BM796" s="1"/>
  <c r="BN709"/>
  <c r="BR710"/>
  <c r="AV517"/>
  <c r="BM1709"/>
  <c r="BM1708" s="1"/>
  <c r="BM1707" s="1"/>
  <c r="BM1706" s="1"/>
  <c r="BO651"/>
  <c r="BQ651" s="1"/>
  <c r="BE1599"/>
  <c r="BG1599" s="1"/>
  <c r="BI786"/>
  <c r="BF1659"/>
  <c r="BF1658" s="1"/>
  <c r="BF1657" s="1"/>
  <c r="BF1652" s="1"/>
  <c r="BF1651" s="1"/>
  <c r="BI1699"/>
  <c r="BI1698" s="1"/>
  <c r="BI1697" s="1"/>
  <c r="BI1675" s="1"/>
  <c r="BI516"/>
  <c r="BI515" s="1"/>
  <c r="BJ1709"/>
  <c r="BJ1708" s="1"/>
  <c r="BJ1707" s="1"/>
  <c r="BJ1706" s="1"/>
  <c r="BH1176"/>
  <c r="BH1175" s="1"/>
  <c r="BH1174" s="1"/>
  <c r="BH1173" s="1"/>
  <c r="BH1172" s="1"/>
  <c r="BH880" s="1"/>
  <c r="BG978"/>
  <c r="BG977" s="1"/>
  <c r="BG976" s="1"/>
  <c r="BG971" s="1"/>
  <c r="BG970" s="1"/>
  <c r="BH1550"/>
  <c r="BH1549" s="1"/>
  <c r="BH1548" s="1"/>
  <c r="BH1509" s="1"/>
  <c r="BG1176"/>
  <c r="BG1175" s="1"/>
  <c r="BG1174" s="1"/>
  <c r="BG1173" s="1"/>
  <c r="BG1172" s="1"/>
  <c r="BK1704"/>
  <c r="BK1703" s="1"/>
  <c r="BK1702" s="1"/>
  <c r="BK1701" s="1"/>
  <c r="BO1660"/>
  <c r="BO1659" s="1"/>
  <c r="BO1658" s="1"/>
  <c r="BO1657" s="1"/>
  <c r="BO1652" s="1"/>
  <c r="BO1651" s="1"/>
  <c r="BK1659"/>
  <c r="BK1658" s="1"/>
  <c r="BK1657" s="1"/>
  <c r="BK1652" s="1"/>
  <c r="BK1651" s="1"/>
  <c r="AS1729"/>
  <c r="BJ1700"/>
  <c r="BJ1596"/>
  <c r="BI649"/>
  <c r="BF880"/>
  <c r="BL787"/>
  <c r="BJ786"/>
  <c r="BH1709"/>
  <c r="BH1708" s="1"/>
  <c r="BH1707" s="1"/>
  <c r="BH1706" s="1"/>
  <c r="BL1710"/>
  <c r="BE646"/>
  <c r="BA594"/>
  <c r="BA593" s="1"/>
  <c r="BA592" s="1"/>
  <c r="BA591" s="1"/>
  <c r="BA540" s="1"/>
  <c r="BA430" s="1"/>
  <c r="BM1660"/>
  <c r="BJ1551"/>
  <c r="BL1551" s="1"/>
  <c r="BJ655"/>
  <c r="BJ979"/>
  <c r="BH704"/>
  <c r="BH703" s="1"/>
  <c r="BH702" s="1"/>
  <c r="BH701" s="1"/>
  <c r="BL705"/>
  <c r="BG1595"/>
  <c r="BG1594" s="1"/>
  <c r="BH1598"/>
  <c r="BH1597" s="1"/>
  <c r="BC513"/>
  <c r="BC512" s="1"/>
  <c r="BC511" s="1"/>
  <c r="BC506" s="1"/>
  <c r="BC505" s="1"/>
  <c r="BC504" s="1"/>
  <c r="BE514"/>
  <c r="BK851"/>
  <c r="BI850"/>
  <c r="BI849" s="1"/>
  <c r="BI848" s="1"/>
  <c r="BI847" s="1"/>
  <c r="BI832" s="1"/>
  <c r="BJ1177"/>
  <c r="BO800"/>
  <c r="BO799" s="1"/>
  <c r="BO798" s="1"/>
  <c r="BO797" s="1"/>
  <c r="BO796" s="1"/>
  <c r="BJ705"/>
  <c r="BC595"/>
  <c r="BE595" s="1"/>
  <c r="BI979"/>
  <c r="BG786"/>
  <c r="BK787"/>
  <c r="BF594"/>
  <c r="BF593" s="1"/>
  <c r="BF592" s="1"/>
  <c r="BF591" s="1"/>
  <c r="BF540" s="1"/>
  <c r="BE732"/>
  <c r="BE731" s="1"/>
  <c r="BE730" s="1"/>
  <c r="BE729" s="1"/>
  <c r="BG1699"/>
  <c r="BG1698" s="1"/>
  <c r="BG1697" s="1"/>
  <c r="BG1675" s="1"/>
  <c r="BK1700"/>
  <c r="BM1700" s="1"/>
  <c r="BG516"/>
  <c r="BG515" s="1"/>
  <c r="BK517"/>
  <c r="BE1595"/>
  <c r="BE1594" s="1"/>
  <c r="BI1596"/>
  <c r="BJ1704"/>
  <c r="BJ1703" s="1"/>
  <c r="BJ1702" s="1"/>
  <c r="BJ1701" s="1"/>
  <c r="BN1705"/>
  <c r="BN1704" s="1"/>
  <c r="BN1703" s="1"/>
  <c r="BN1702" s="1"/>
  <c r="BN1701" s="1"/>
  <c r="BH1675"/>
  <c r="BM1705"/>
  <c r="BM652"/>
  <c r="BJ652"/>
  <c r="BL652" s="1"/>
  <c r="BG647"/>
  <c r="BE645"/>
  <c r="AT1670"/>
  <c r="BO1710"/>
  <c r="BO1709" s="1"/>
  <c r="BO1708" s="1"/>
  <c r="BO1707" s="1"/>
  <c r="BO1706" s="1"/>
  <c r="BJ1599"/>
  <c r="BL1599" s="1"/>
  <c r="BI1177"/>
  <c r="AY788"/>
  <c r="AY785" s="1"/>
  <c r="AY784" s="1"/>
  <c r="AY738" s="1"/>
  <c r="AY1550"/>
  <c r="AY1549" s="1"/>
  <c r="AY1548" s="1"/>
  <c r="AY1509" s="1"/>
  <c r="AZ1629"/>
  <c r="AZ1628" s="1"/>
  <c r="AZ1627" s="1"/>
  <c r="AZ1616" s="1"/>
  <c r="AZ1588" s="1"/>
  <c r="AZ1380" s="1"/>
  <c r="AX140"/>
  <c r="AX139" s="1"/>
  <c r="AX138" s="1"/>
  <c r="AX137" s="1"/>
  <c r="AX136" s="1"/>
  <c r="AX7" s="1"/>
  <c r="BH1660"/>
  <c r="BD1659"/>
  <c r="BD1658" s="1"/>
  <c r="BD1657" s="1"/>
  <c r="BD1652" s="1"/>
  <c r="BD1651" s="1"/>
  <c r="AZ141"/>
  <c r="BE655"/>
  <c r="BC654"/>
  <c r="BC653" s="1"/>
  <c r="BC644" s="1"/>
  <c r="BC643" s="1"/>
  <c r="BC601" s="1"/>
  <c r="BG655"/>
  <c r="AX647"/>
  <c r="AZ647" s="1"/>
  <c r="AV646"/>
  <c r="AV645" s="1"/>
  <c r="AV644" s="1"/>
  <c r="AV643" s="1"/>
  <c r="AV601" s="1"/>
  <c r="AX850"/>
  <c r="AX849" s="1"/>
  <c r="AX848" s="1"/>
  <c r="AX847" s="1"/>
  <c r="AX832" s="1"/>
  <c r="BB513"/>
  <c r="BB512" s="1"/>
  <c r="BG733"/>
  <c r="BI733" s="1"/>
  <c r="AW1550"/>
  <c r="AW1549" s="1"/>
  <c r="AW1548" s="1"/>
  <c r="AW1509" s="1"/>
  <c r="AW1380" s="1"/>
  <c r="BA1551"/>
  <c r="BA1550" s="1"/>
  <c r="BA1549" s="1"/>
  <c r="BA1548" s="1"/>
  <c r="BA1509" s="1"/>
  <c r="AY140"/>
  <c r="AY139" s="1"/>
  <c r="AY138" s="1"/>
  <c r="AY137" s="1"/>
  <c r="AY136" s="1"/>
  <c r="AY7" s="1"/>
  <c r="AW1669"/>
  <c r="AW1668" s="1"/>
  <c r="AW1667" s="1"/>
  <c r="AW1666" s="1"/>
  <c r="AW1665" s="1"/>
  <c r="AW1649" s="1"/>
  <c r="BD733"/>
  <c r="BB732"/>
  <c r="BB731" s="1"/>
  <c r="BB730" s="1"/>
  <c r="BB729" s="1"/>
  <c r="BB700" s="1"/>
  <c r="AX1629"/>
  <c r="AX1628" s="1"/>
  <c r="AX1627" s="1"/>
  <c r="AX1616" s="1"/>
  <c r="AX1588" s="1"/>
  <c r="AX1380" s="1"/>
  <c r="BB1630"/>
  <c r="BF800"/>
  <c r="BD799"/>
  <c r="BD798" s="1"/>
  <c r="BD797" s="1"/>
  <c r="BD796" s="1"/>
  <c r="AY1629"/>
  <c r="AY1628" s="1"/>
  <c r="AY1627" s="1"/>
  <c r="AY1616" s="1"/>
  <c r="AY1588" s="1"/>
  <c r="AY1380" s="1"/>
  <c r="BC1630"/>
  <c r="BD1592"/>
  <c r="BD1591" s="1"/>
  <c r="BD1590" s="1"/>
  <c r="BD1589" s="1"/>
  <c r="AW788"/>
  <c r="AW785" s="1"/>
  <c r="AW784" s="1"/>
  <c r="AW738" s="1"/>
  <c r="BA789"/>
  <c r="BC789" s="1"/>
  <c r="BH595"/>
  <c r="BH594" s="1"/>
  <c r="BH593" s="1"/>
  <c r="BH592" s="1"/>
  <c r="BH591" s="1"/>
  <c r="BH540" s="1"/>
  <c r="BD594"/>
  <c r="BD593" s="1"/>
  <c r="BD592" s="1"/>
  <c r="BD591" s="1"/>
  <c r="BD540" s="1"/>
  <c r="AZ851"/>
  <c r="BB851" s="1"/>
  <c r="BA1588"/>
  <c r="BD649"/>
  <c r="BB648"/>
  <c r="BF649"/>
  <c r="BD514"/>
  <c r="BF1593"/>
  <c r="AY1670"/>
  <c r="BA1670" s="1"/>
  <c r="BA1669" s="1"/>
  <c r="BA1668" s="1"/>
  <c r="BA1667" s="1"/>
  <c r="BA1666" s="1"/>
  <c r="BA1665" s="1"/>
  <c r="BA1649" s="1"/>
  <c r="BA141"/>
  <c r="BC141" s="1"/>
  <c r="AU704"/>
  <c r="AU703" s="1"/>
  <c r="AU702" s="1"/>
  <c r="AU701" s="1"/>
  <c r="AU700" s="1"/>
  <c r="AU664" s="1"/>
  <c r="AU1729" s="1"/>
  <c r="AU6" s="1"/>
  <c r="AW705"/>
  <c r="BG1598" l="1"/>
  <c r="BG1597" s="1"/>
  <c r="BG1590" s="1"/>
  <c r="BG1589" s="1"/>
  <c r="BL1598"/>
  <c r="BL1597" s="1"/>
  <c r="BL786"/>
  <c r="BP1704"/>
  <c r="BR1705"/>
  <c r="BO652"/>
  <c r="BQ652" s="1"/>
  <c r="AV516"/>
  <c r="AV515" s="1"/>
  <c r="AV511" s="1"/>
  <c r="AV506" s="1"/>
  <c r="AV505" s="1"/>
  <c r="AV504" s="1"/>
  <c r="AZ788"/>
  <c r="AZ785" s="1"/>
  <c r="AZ784" s="1"/>
  <c r="AZ738" s="1"/>
  <c r="AZ664" s="1"/>
  <c r="BD789"/>
  <c r="BD788" s="1"/>
  <c r="BD785" s="1"/>
  <c r="BD784" s="1"/>
  <c r="BQ800"/>
  <c r="BQ799" s="1"/>
  <c r="BQ798" s="1"/>
  <c r="BQ797" s="1"/>
  <c r="BQ796" s="1"/>
  <c r="AX517"/>
  <c r="BL1550"/>
  <c r="BL1549" s="1"/>
  <c r="BL1548" s="1"/>
  <c r="BL1509" s="1"/>
  <c r="BN652"/>
  <c r="BP652"/>
  <c r="BR652" s="1"/>
  <c r="BE1598"/>
  <c r="BE1597" s="1"/>
  <c r="BE1590" s="1"/>
  <c r="BE1589" s="1"/>
  <c r="BI1599"/>
  <c r="BK1599" s="1"/>
  <c r="BN708"/>
  <c r="BR709"/>
  <c r="BA1380"/>
  <c r="BB789"/>
  <c r="BM1704"/>
  <c r="BM1703" s="1"/>
  <c r="BM1702" s="1"/>
  <c r="BM1701" s="1"/>
  <c r="BL704"/>
  <c r="BL703" s="1"/>
  <c r="BL702" s="1"/>
  <c r="BL701" s="1"/>
  <c r="BM1699"/>
  <c r="BM1698" s="1"/>
  <c r="BM1697" s="1"/>
  <c r="BM1675" s="1"/>
  <c r="BM1659"/>
  <c r="BM1658" s="1"/>
  <c r="BM1657" s="1"/>
  <c r="BM1652" s="1"/>
  <c r="BM1651" s="1"/>
  <c r="BQ1660"/>
  <c r="BQ1659" s="1"/>
  <c r="BQ1658" s="1"/>
  <c r="BQ1657" s="1"/>
  <c r="BQ1652" s="1"/>
  <c r="BQ1651" s="1"/>
  <c r="BL1709"/>
  <c r="BL1708" s="1"/>
  <c r="BL1707" s="1"/>
  <c r="BL1706" s="1"/>
  <c r="AV430"/>
  <c r="BQ1710"/>
  <c r="BI732"/>
  <c r="BI731" s="1"/>
  <c r="BI730" s="1"/>
  <c r="BI729" s="1"/>
  <c r="BF648"/>
  <c r="BH1659"/>
  <c r="BH1658" s="1"/>
  <c r="BH1657" s="1"/>
  <c r="BH1652" s="1"/>
  <c r="BH1651" s="1"/>
  <c r="BI1176"/>
  <c r="BI1175" s="1"/>
  <c r="BI1174" s="1"/>
  <c r="BI1173" s="1"/>
  <c r="BI1172" s="1"/>
  <c r="BK516"/>
  <c r="BK515" s="1"/>
  <c r="BK786"/>
  <c r="BC594"/>
  <c r="BC593" s="1"/>
  <c r="BC592" s="1"/>
  <c r="BC591" s="1"/>
  <c r="BC540" s="1"/>
  <c r="BC430" s="1"/>
  <c r="BG595"/>
  <c r="BJ1176"/>
  <c r="BJ1175" s="1"/>
  <c r="BJ1174" s="1"/>
  <c r="BJ1173" s="1"/>
  <c r="BJ1172" s="1"/>
  <c r="BK850"/>
  <c r="BK849" s="1"/>
  <c r="BK848" s="1"/>
  <c r="BK847" s="1"/>
  <c r="BK832" s="1"/>
  <c r="BL1700"/>
  <c r="BJ1699"/>
  <c r="BJ1698" s="1"/>
  <c r="BJ1697" s="1"/>
  <c r="BJ1675" s="1"/>
  <c r="BL1177"/>
  <c r="AV1670"/>
  <c r="AX1670" s="1"/>
  <c r="AT1669"/>
  <c r="AT1668" s="1"/>
  <c r="AT1667" s="1"/>
  <c r="AT1666" s="1"/>
  <c r="AT1665" s="1"/>
  <c r="AT1649" s="1"/>
  <c r="AT1729" s="1"/>
  <c r="BI978"/>
  <c r="BI977" s="1"/>
  <c r="BI976" s="1"/>
  <c r="BI971" s="1"/>
  <c r="BI970" s="1"/>
  <c r="BI880" s="1"/>
  <c r="BJ1550"/>
  <c r="BJ1549" s="1"/>
  <c r="BJ1548" s="1"/>
  <c r="BJ1509" s="1"/>
  <c r="BN1551"/>
  <c r="BN1550" s="1"/>
  <c r="BN1549" s="1"/>
  <c r="BN1548" s="1"/>
  <c r="BN1509" s="1"/>
  <c r="BE594"/>
  <c r="BE593" s="1"/>
  <c r="BE592" s="1"/>
  <c r="BE591" s="1"/>
  <c r="BE540" s="1"/>
  <c r="BI595"/>
  <c r="BI594" s="1"/>
  <c r="BI593" s="1"/>
  <c r="BI592" s="1"/>
  <c r="BI591" s="1"/>
  <c r="BI540" s="1"/>
  <c r="BG880"/>
  <c r="BN1710"/>
  <c r="BN1709" s="1"/>
  <c r="BN1708" s="1"/>
  <c r="BN1707" s="1"/>
  <c r="BN1706" s="1"/>
  <c r="BM787"/>
  <c r="BF1592"/>
  <c r="BF1591" s="1"/>
  <c r="BF1590" s="1"/>
  <c r="BF1589" s="1"/>
  <c r="BF799"/>
  <c r="BF798" s="1"/>
  <c r="BF797" s="1"/>
  <c r="BF796" s="1"/>
  <c r="BI1595"/>
  <c r="BI1594" s="1"/>
  <c r="BO1700"/>
  <c r="BO1699" s="1"/>
  <c r="BO1698" s="1"/>
  <c r="BO1697" s="1"/>
  <c r="BK1699"/>
  <c r="BK1698" s="1"/>
  <c r="BK1697" s="1"/>
  <c r="BK1675" s="1"/>
  <c r="BJ704"/>
  <c r="BJ703" s="1"/>
  <c r="BJ702" s="1"/>
  <c r="BJ701" s="1"/>
  <c r="BN705"/>
  <c r="BN704" s="1"/>
  <c r="BN703" s="1"/>
  <c r="BN702" s="1"/>
  <c r="BN701" s="1"/>
  <c r="BL655"/>
  <c r="BJ654"/>
  <c r="BJ653" s="1"/>
  <c r="BL1596"/>
  <c r="BJ1595"/>
  <c r="BJ1594" s="1"/>
  <c r="BJ595"/>
  <c r="BM851"/>
  <c r="BK1177"/>
  <c r="BK979"/>
  <c r="BM979" s="1"/>
  <c r="BM517"/>
  <c r="BG654"/>
  <c r="BG653" s="1"/>
  <c r="BG732"/>
  <c r="BG731" s="1"/>
  <c r="BG730" s="1"/>
  <c r="BG729" s="1"/>
  <c r="BK733"/>
  <c r="BE654"/>
  <c r="BE653" s="1"/>
  <c r="BE644" s="1"/>
  <c r="BE643" s="1"/>
  <c r="BE601" s="1"/>
  <c r="BI655"/>
  <c r="BN1599"/>
  <c r="BN1598" s="1"/>
  <c r="BN1597" s="1"/>
  <c r="BJ1598"/>
  <c r="BJ1597" s="1"/>
  <c r="BG646"/>
  <c r="BG645" s="1"/>
  <c r="BE513"/>
  <c r="BE512" s="1"/>
  <c r="BE511" s="1"/>
  <c r="BE506" s="1"/>
  <c r="BE505" s="1"/>
  <c r="BE504" s="1"/>
  <c r="BI514"/>
  <c r="BG514"/>
  <c r="BG513" s="1"/>
  <c r="BG512" s="1"/>
  <c r="BL979"/>
  <c r="BJ978"/>
  <c r="BJ977" s="1"/>
  <c r="BJ976" s="1"/>
  <c r="BJ971" s="1"/>
  <c r="BJ970" s="1"/>
  <c r="BJ880" s="1"/>
  <c r="BN979"/>
  <c r="BN978" s="1"/>
  <c r="BN977" s="1"/>
  <c r="BN976" s="1"/>
  <c r="BN971" s="1"/>
  <c r="BK649"/>
  <c r="BM649"/>
  <c r="BI648"/>
  <c r="BH1593"/>
  <c r="BH800"/>
  <c r="BH799" s="1"/>
  <c r="BH798" s="1"/>
  <c r="BH797" s="1"/>
  <c r="BH796" s="1"/>
  <c r="BC1551"/>
  <c r="BE1551" s="1"/>
  <c r="BG511"/>
  <c r="BG506" s="1"/>
  <c r="BG505" s="1"/>
  <c r="BG504" s="1"/>
  <c r="BK1596"/>
  <c r="BI647"/>
  <c r="BN787"/>
  <c r="BN786" s="1"/>
  <c r="BO1705"/>
  <c r="BO1704" s="1"/>
  <c r="BO1703" s="1"/>
  <c r="BO1702" s="1"/>
  <c r="BO1701" s="1"/>
  <c r="BJ1660"/>
  <c r="BB850"/>
  <c r="BB849" s="1"/>
  <c r="BB848" s="1"/>
  <c r="BB847" s="1"/>
  <c r="BB832" s="1"/>
  <c r="BC788"/>
  <c r="BC785" s="1"/>
  <c r="BC784" s="1"/>
  <c r="BC738" s="1"/>
  <c r="BB1629"/>
  <c r="BB1628" s="1"/>
  <c r="BB1627" s="1"/>
  <c r="BB1616" s="1"/>
  <c r="BB1588" s="1"/>
  <c r="BB1380" s="1"/>
  <c r="BC140"/>
  <c r="BC139" s="1"/>
  <c r="BC138" s="1"/>
  <c r="BC137" s="1"/>
  <c r="BC136" s="1"/>
  <c r="BC7" s="1"/>
  <c r="BC1550"/>
  <c r="BC1549" s="1"/>
  <c r="BC1548" s="1"/>
  <c r="BC1509" s="1"/>
  <c r="BD648"/>
  <c r="BH649"/>
  <c r="AX646"/>
  <c r="AX645" s="1"/>
  <c r="AX644" s="1"/>
  <c r="AX643" s="1"/>
  <c r="AX601" s="1"/>
  <c r="BB647"/>
  <c r="BD738"/>
  <c r="BD732"/>
  <c r="BD731" s="1"/>
  <c r="BD730" s="1"/>
  <c r="BD729" s="1"/>
  <c r="BD700" s="1"/>
  <c r="AZ646"/>
  <c r="AZ645" s="1"/>
  <c r="AZ644" s="1"/>
  <c r="AZ643" s="1"/>
  <c r="AZ601" s="1"/>
  <c r="BA140"/>
  <c r="BA139" s="1"/>
  <c r="BA138" s="1"/>
  <c r="BA137" s="1"/>
  <c r="BA136" s="1"/>
  <c r="BA7" s="1"/>
  <c r="BE141"/>
  <c r="BD513"/>
  <c r="BD512" s="1"/>
  <c r="BF733"/>
  <c r="AZ140"/>
  <c r="AZ139" s="1"/>
  <c r="AZ138" s="1"/>
  <c r="AZ137" s="1"/>
  <c r="AZ136" s="1"/>
  <c r="AZ7" s="1"/>
  <c r="BB141"/>
  <c r="BD1630"/>
  <c r="BF1630" s="1"/>
  <c r="BA788"/>
  <c r="BA785" s="1"/>
  <c r="BA784" s="1"/>
  <c r="BA738" s="1"/>
  <c r="BE789"/>
  <c r="AY1669"/>
  <c r="AY1668" s="1"/>
  <c r="AY1667" s="1"/>
  <c r="AY1666" s="1"/>
  <c r="AY1665" s="1"/>
  <c r="AY1649" s="1"/>
  <c r="BC1670"/>
  <c r="AZ850"/>
  <c r="AZ849" s="1"/>
  <c r="AZ848" s="1"/>
  <c r="AZ847" s="1"/>
  <c r="AZ832" s="1"/>
  <c r="BD851"/>
  <c r="BE1630"/>
  <c r="BC1629"/>
  <c r="BC1628" s="1"/>
  <c r="BC1627" s="1"/>
  <c r="BC1616" s="1"/>
  <c r="BC1588" s="1"/>
  <c r="AT6"/>
  <c r="BF514"/>
  <c r="AW704"/>
  <c r="AW703" s="1"/>
  <c r="AW702" s="1"/>
  <c r="AW701" s="1"/>
  <c r="AW700" s="1"/>
  <c r="AW664" s="1"/>
  <c r="AW1729" s="1"/>
  <c r="AY705"/>
  <c r="BK1598" l="1"/>
  <c r="BK1597" s="1"/>
  <c r="BO1599"/>
  <c r="BO1598" s="1"/>
  <c r="BO1597" s="1"/>
  <c r="AX516"/>
  <c r="AX515" s="1"/>
  <c r="AX511" s="1"/>
  <c r="AX506" s="1"/>
  <c r="AX505" s="1"/>
  <c r="AX504" s="1"/>
  <c r="BL1595"/>
  <c r="BL1594" s="1"/>
  <c r="BL1699"/>
  <c r="BL1698" s="1"/>
  <c r="BL1697" s="1"/>
  <c r="BL1675" s="1"/>
  <c r="AX430"/>
  <c r="BP1710"/>
  <c r="BQ1700"/>
  <c r="BQ1705"/>
  <c r="BP787"/>
  <c r="BL1176"/>
  <c r="BL1175" s="1"/>
  <c r="BL1174" s="1"/>
  <c r="BL1173" s="1"/>
  <c r="BL1172" s="1"/>
  <c r="BM648"/>
  <c r="BL978"/>
  <c r="BL977" s="1"/>
  <c r="BL976" s="1"/>
  <c r="BL971" s="1"/>
  <c r="BL970" s="1"/>
  <c r="BL880" s="1"/>
  <c r="BP979"/>
  <c r="BM978"/>
  <c r="BM977" s="1"/>
  <c r="BM976" s="1"/>
  <c r="BM971" s="1"/>
  <c r="BM970" s="1"/>
  <c r="BQ979"/>
  <c r="BQ978" s="1"/>
  <c r="BQ977" s="1"/>
  <c r="BQ976" s="1"/>
  <c r="BQ971" s="1"/>
  <c r="BI1598"/>
  <c r="BI1597" s="1"/>
  <c r="BI1590" s="1"/>
  <c r="BI1589" s="1"/>
  <c r="BM1599"/>
  <c r="BP1703"/>
  <c r="BR1704"/>
  <c r="BG644"/>
  <c r="BG643" s="1"/>
  <c r="BG601" s="1"/>
  <c r="BP1551"/>
  <c r="BM850"/>
  <c r="BM849" s="1"/>
  <c r="BM848" s="1"/>
  <c r="BM847" s="1"/>
  <c r="BM832" s="1"/>
  <c r="BQ1709"/>
  <c r="BS1710"/>
  <c r="BM516"/>
  <c r="BM515" s="1"/>
  <c r="BL654"/>
  <c r="BL653" s="1"/>
  <c r="BM786"/>
  <c r="BB788"/>
  <c r="BB785" s="1"/>
  <c r="BB784" s="1"/>
  <c r="BB738" s="1"/>
  <c r="BB664" s="1"/>
  <c r="BF789"/>
  <c r="BN707"/>
  <c r="BR708"/>
  <c r="BE430"/>
  <c r="BN1700"/>
  <c r="BN1699" s="1"/>
  <c r="BN1698" s="1"/>
  <c r="BN1697" s="1"/>
  <c r="BP705"/>
  <c r="AZ517"/>
  <c r="BP1599"/>
  <c r="BN970"/>
  <c r="BJ1659"/>
  <c r="BJ1658" s="1"/>
  <c r="BJ1657" s="1"/>
  <c r="BJ1652" s="1"/>
  <c r="BJ1651" s="1"/>
  <c r="BK1595"/>
  <c r="BK1594" s="1"/>
  <c r="BK1590" s="1"/>
  <c r="BK1589" s="1"/>
  <c r="BH1592"/>
  <c r="BH1591" s="1"/>
  <c r="BH1590" s="1"/>
  <c r="BH1589" s="1"/>
  <c r="BK514"/>
  <c r="BI513"/>
  <c r="BI512" s="1"/>
  <c r="BI511" s="1"/>
  <c r="BI506" s="1"/>
  <c r="BI505" s="1"/>
  <c r="BI504" s="1"/>
  <c r="BM514"/>
  <c r="BK732"/>
  <c r="BK731" s="1"/>
  <c r="BK730" s="1"/>
  <c r="BK729" s="1"/>
  <c r="BO1675"/>
  <c r="BN1675"/>
  <c r="BO517"/>
  <c r="BO516" s="1"/>
  <c r="BO515" s="1"/>
  <c r="BE1629"/>
  <c r="BE1628" s="1"/>
  <c r="BE1627" s="1"/>
  <c r="BE1616" s="1"/>
  <c r="BE1588" s="1"/>
  <c r="BF732"/>
  <c r="BF731" s="1"/>
  <c r="BF730" s="1"/>
  <c r="BF729" s="1"/>
  <c r="BF700" s="1"/>
  <c r="BE140"/>
  <c r="BE139" s="1"/>
  <c r="BE138" s="1"/>
  <c r="BE137" s="1"/>
  <c r="BE136" s="1"/>
  <c r="BE7" s="1"/>
  <c r="BH648"/>
  <c r="BF513"/>
  <c r="BF512" s="1"/>
  <c r="BF1629"/>
  <c r="BF1628" s="1"/>
  <c r="BF1627" s="1"/>
  <c r="BF1616" s="1"/>
  <c r="BF1588" s="1"/>
  <c r="BF1380" s="1"/>
  <c r="BE1550"/>
  <c r="BE1549" s="1"/>
  <c r="BE1548" s="1"/>
  <c r="BE1509" s="1"/>
  <c r="BI646"/>
  <c r="BK648"/>
  <c r="BO649"/>
  <c r="BO648" s="1"/>
  <c r="AV1669"/>
  <c r="AV1668" s="1"/>
  <c r="AV1667" s="1"/>
  <c r="AV1666" s="1"/>
  <c r="AV1665" s="1"/>
  <c r="AV1649" s="1"/>
  <c r="AV1729" s="1"/>
  <c r="AZ1670"/>
  <c r="BG594"/>
  <c r="BG593" s="1"/>
  <c r="BG592" s="1"/>
  <c r="BG591" s="1"/>
  <c r="BG540" s="1"/>
  <c r="BG430" s="1"/>
  <c r="BK595"/>
  <c r="BH733"/>
  <c r="BN1596"/>
  <c r="BN1595" s="1"/>
  <c r="BN1594" s="1"/>
  <c r="BN655"/>
  <c r="BN654" s="1"/>
  <c r="BN653" s="1"/>
  <c r="BJ800"/>
  <c r="BO851"/>
  <c r="BO850" s="1"/>
  <c r="BO849" s="1"/>
  <c r="BO848" s="1"/>
  <c r="BO847" s="1"/>
  <c r="BO832" s="1"/>
  <c r="BL1660"/>
  <c r="BI654"/>
  <c r="BI653" s="1"/>
  <c r="BK1176"/>
  <c r="BK1175" s="1"/>
  <c r="BK1174" s="1"/>
  <c r="BK1173" s="1"/>
  <c r="BK1172" s="1"/>
  <c r="BL595"/>
  <c r="BJ594"/>
  <c r="BJ593" s="1"/>
  <c r="BJ592" s="1"/>
  <c r="BJ591" s="1"/>
  <c r="BJ540" s="1"/>
  <c r="BG1630"/>
  <c r="BK647"/>
  <c r="BM647" s="1"/>
  <c r="BK655"/>
  <c r="BO787"/>
  <c r="BO786" s="1"/>
  <c r="BM1177"/>
  <c r="BM733"/>
  <c r="BE788"/>
  <c r="BE785" s="1"/>
  <c r="BE784" s="1"/>
  <c r="BE738" s="1"/>
  <c r="BO979"/>
  <c r="BO978" s="1"/>
  <c r="BO977" s="1"/>
  <c r="BO976" s="1"/>
  <c r="BK978"/>
  <c r="BK977" s="1"/>
  <c r="BK976" s="1"/>
  <c r="BK971" s="1"/>
  <c r="BK970" s="1"/>
  <c r="AX1669"/>
  <c r="AX1668" s="1"/>
  <c r="AX1667" s="1"/>
  <c r="AX1666" s="1"/>
  <c r="AX1665" s="1"/>
  <c r="AX1649" s="1"/>
  <c r="BB1670"/>
  <c r="BI645"/>
  <c r="BI644" s="1"/>
  <c r="BI643" s="1"/>
  <c r="BI601" s="1"/>
  <c r="BM1596"/>
  <c r="BJ1593"/>
  <c r="BL1593" s="1"/>
  <c r="BN1177"/>
  <c r="BN1176" s="1"/>
  <c r="BN1175" s="1"/>
  <c r="BN1174" s="1"/>
  <c r="BN1173" s="1"/>
  <c r="BN1172" s="1"/>
  <c r="BN880" s="1"/>
  <c r="BJ649"/>
  <c r="BL649" s="1"/>
  <c r="BD850"/>
  <c r="BD849" s="1"/>
  <c r="BD848" s="1"/>
  <c r="BD847" s="1"/>
  <c r="BD832" s="1"/>
  <c r="BE1380"/>
  <c r="BF851"/>
  <c r="BE1670"/>
  <c r="BG1670" s="1"/>
  <c r="BC1669"/>
  <c r="BC1668" s="1"/>
  <c r="BC1667" s="1"/>
  <c r="BC1666" s="1"/>
  <c r="BC1665" s="1"/>
  <c r="BC1649" s="1"/>
  <c r="BH1630"/>
  <c r="BJ1630" s="1"/>
  <c r="BD1629"/>
  <c r="BD1628" s="1"/>
  <c r="BD1627" s="1"/>
  <c r="BD1616" s="1"/>
  <c r="BD1588" s="1"/>
  <c r="BD1380" s="1"/>
  <c r="BB646"/>
  <c r="BB645" s="1"/>
  <c r="BB644" s="1"/>
  <c r="BB643" s="1"/>
  <c r="BB601" s="1"/>
  <c r="BB140"/>
  <c r="BB139" s="1"/>
  <c r="BB138" s="1"/>
  <c r="BB137" s="1"/>
  <c r="BB136" s="1"/>
  <c r="BB7" s="1"/>
  <c r="BH514"/>
  <c r="BD647"/>
  <c r="BG789"/>
  <c r="BG788" s="1"/>
  <c r="BG785" s="1"/>
  <c r="BG784" s="1"/>
  <c r="BG738" s="1"/>
  <c r="AY704"/>
  <c r="AY703" s="1"/>
  <c r="AY702" s="1"/>
  <c r="AY701" s="1"/>
  <c r="AY700" s="1"/>
  <c r="AY664" s="1"/>
  <c r="AY1729" s="1"/>
  <c r="AY6" s="1"/>
  <c r="BC1380"/>
  <c r="BA705"/>
  <c r="BD141"/>
  <c r="BD664"/>
  <c r="BG1551"/>
  <c r="BG141"/>
  <c r="BG140" s="1"/>
  <c r="BG139" s="1"/>
  <c r="BG138" s="1"/>
  <c r="BG137" s="1"/>
  <c r="BG136" s="1"/>
  <c r="BG7" s="1"/>
  <c r="BM511" l="1"/>
  <c r="BM506" s="1"/>
  <c r="BM505" s="1"/>
  <c r="BM504" s="1"/>
  <c r="BM513"/>
  <c r="BM512" s="1"/>
  <c r="BL1592"/>
  <c r="BL1591" s="1"/>
  <c r="BL1590" s="1"/>
  <c r="BL1589" s="1"/>
  <c r="BP1593"/>
  <c r="BR1599"/>
  <c r="BP1598"/>
  <c r="BH789"/>
  <c r="BH788" s="1"/>
  <c r="BH785" s="1"/>
  <c r="BH784" s="1"/>
  <c r="BH738" s="1"/>
  <c r="BJ789"/>
  <c r="BF788"/>
  <c r="BF785" s="1"/>
  <c r="BF784" s="1"/>
  <c r="BF738" s="1"/>
  <c r="BP1550"/>
  <c r="BR1551"/>
  <c r="BP1702"/>
  <c r="BR1703"/>
  <c r="BS1705"/>
  <c r="BQ1704"/>
  <c r="AX1729"/>
  <c r="BP655"/>
  <c r="BM1176"/>
  <c r="BM1175" s="1"/>
  <c r="BM1174" s="1"/>
  <c r="BM1173" s="1"/>
  <c r="BM1172" s="1"/>
  <c r="BM880" s="1"/>
  <c r="BQ1177"/>
  <c r="BQ1176" s="1"/>
  <c r="BQ1175" s="1"/>
  <c r="BQ1174" s="1"/>
  <c r="BQ1173" s="1"/>
  <c r="BQ1172" s="1"/>
  <c r="BL1659"/>
  <c r="BL1658" s="1"/>
  <c r="BL1657" s="1"/>
  <c r="BL1652" s="1"/>
  <c r="BL1651" s="1"/>
  <c r="BM732"/>
  <c r="BM731" s="1"/>
  <c r="BM730" s="1"/>
  <c r="BM729" s="1"/>
  <c r="BL594"/>
  <c r="BL593" s="1"/>
  <c r="BL592" s="1"/>
  <c r="BL591" s="1"/>
  <c r="BL540" s="1"/>
  <c r="BP704"/>
  <c r="BR705"/>
  <c r="BR1710"/>
  <c r="BP1709"/>
  <c r="BF664"/>
  <c r="BQ787"/>
  <c r="BQ517"/>
  <c r="BQ851"/>
  <c r="BN706"/>
  <c r="BR706" s="1"/>
  <c r="BR707"/>
  <c r="BQ970"/>
  <c r="BP786"/>
  <c r="BR787"/>
  <c r="BL648"/>
  <c r="BO970"/>
  <c r="BS970" s="1"/>
  <c r="BO971"/>
  <c r="BS971" s="1"/>
  <c r="BM646"/>
  <c r="BM645" s="1"/>
  <c r="BM1595"/>
  <c r="BM1594" s="1"/>
  <c r="BM1590" s="1"/>
  <c r="BM1589" s="1"/>
  <c r="AZ516"/>
  <c r="AZ515" s="1"/>
  <c r="AZ511" s="1"/>
  <c r="AZ506" s="1"/>
  <c r="AZ505" s="1"/>
  <c r="AZ504" s="1"/>
  <c r="AZ430" s="1"/>
  <c r="BQ1708"/>
  <c r="BS1709"/>
  <c r="BM1598"/>
  <c r="BM1597" s="1"/>
  <c r="BQ1599"/>
  <c r="BQ1598" s="1"/>
  <c r="BQ1597" s="1"/>
  <c r="BP978"/>
  <c r="BR979"/>
  <c r="BQ1699"/>
  <c r="BS1700"/>
  <c r="BQ649"/>
  <c r="BQ648" s="1"/>
  <c r="BP1596"/>
  <c r="BK880"/>
  <c r="BP1177"/>
  <c r="BP1700"/>
  <c r="BB517"/>
  <c r="BB516" s="1"/>
  <c r="BB515" s="1"/>
  <c r="BB511" s="1"/>
  <c r="BB506" s="1"/>
  <c r="BB505" s="1"/>
  <c r="BB504" s="1"/>
  <c r="BB430" s="1"/>
  <c r="BB1729" s="1"/>
  <c r="BB6" s="1"/>
  <c r="BJ1629"/>
  <c r="BJ1628" s="1"/>
  <c r="BJ1627" s="1"/>
  <c r="BJ1616" s="1"/>
  <c r="BH732"/>
  <c r="BH731" s="1"/>
  <c r="BH730" s="1"/>
  <c r="BH729" s="1"/>
  <c r="BH700" s="1"/>
  <c r="BH664" s="1"/>
  <c r="BG1669"/>
  <c r="BG1668" s="1"/>
  <c r="BG1667" s="1"/>
  <c r="BG1666" s="1"/>
  <c r="BG1665" s="1"/>
  <c r="BG1649" s="1"/>
  <c r="BB1669"/>
  <c r="BB1668" s="1"/>
  <c r="BB1667" s="1"/>
  <c r="BB1666" s="1"/>
  <c r="BB1665" s="1"/>
  <c r="BB1649" s="1"/>
  <c r="BF1670"/>
  <c r="AZ1669"/>
  <c r="AZ1668" s="1"/>
  <c r="AZ1667" s="1"/>
  <c r="AZ1666" s="1"/>
  <c r="AZ1665" s="1"/>
  <c r="AZ1649" s="1"/>
  <c r="AZ1729" s="1"/>
  <c r="BD1670"/>
  <c r="BI789"/>
  <c r="BN595"/>
  <c r="BN594" s="1"/>
  <c r="BN593" s="1"/>
  <c r="BN592" s="1"/>
  <c r="BN591" s="1"/>
  <c r="BN540" s="1"/>
  <c r="BJ733"/>
  <c r="BL733" s="1"/>
  <c r="BO733"/>
  <c r="BO732" s="1"/>
  <c r="BO731" s="1"/>
  <c r="BO730" s="1"/>
  <c r="BO729" s="1"/>
  <c r="BN1660"/>
  <c r="BN1659" s="1"/>
  <c r="BN1658" s="1"/>
  <c r="BN1657" s="1"/>
  <c r="BN1652" s="1"/>
  <c r="BN1651" s="1"/>
  <c r="BH1629"/>
  <c r="BH1628" s="1"/>
  <c r="BH1627" s="1"/>
  <c r="BH1616" s="1"/>
  <c r="BH1588" s="1"/>
  <c r="BH1380" s="1"/>
  <c r="BL1630"/>
  <c r="BF850"/>
  <c r="BF849" s="1"/>
  <c r="BF848" s="1"/>
  <c r="BF847" s="1"/>
  <c r="BF832" s="1"/>
  <c r="BJ1592"/>
  <c r="BJ1591" s="1"/>
  <c r="BJ1590" s="1"/>
  <c r="BJ1589" s="1"/>
  <c r="BN1593"/>
  <c r="BN1592" s="1"/>
  <c r="BN1591" s="1"/>
  <c r="BN1590" s="1"/>
  <c r="BN1589" s="1"/>
  <c r="BK646"/>
  <c r="BK645" s="1"/>
  <c r="BO647"/>
  <c r="BO646" s="1"/>
  <c r="BO645" s="1"/>
  <c r="BL800"/>
  <c r="BJ799"/>
  <c r="BJ798" s="1"/>
  <c r="BJ797" s="1"/>
  <c r="BJ796" s="1"/>
  <c r="BK513"/>
  <c r="BK512" s="1"/>
  <c r="BK511" s="1"/>
  <c r="BK506" s="1"/>
  <c r="BK505" s="1"/>
  <c r="BK504" s="1"/>
  <c r="BO514"/>
  <c r="BO513" s="1"/>
  <c r="BO512" s="1"/>
  <c r="BO511" s="1"/>
  <c r="BO506" s="1"/>
  <c r="BO505" s="1"/>
  <c r="BO504" s="1"/>
  <c r="BO1177"/>
  <c r="BO1176" s="1"/>
  <c r="BO1175" s="1"/>
  <c r="BO1174" s="1"/>
  <c r="BO1173" s="1"/>
  <c r="BO1172" s="1"/>
  <c r="BO1596"/>
  <c r="BO1595" s="1"/>
  <c r="BO1594" s="1"/>
  <c r="BO1590" s="1"/>
  <c r="BO1589" s="1"/>
  <c r="BG1550"/>
  <c r="BG1549" s="1"/>
  <c r="BG1548" s="1"/>
  <c r="BG1509" s="1"/>
  <c r="BH513"/>
  <c r="BH512" s="1"/>
  <c r="BE1669"/>
  <c r="BE1668" s="1"/>
  <c r="BE1667" s="1"/>
  <c r="BE1666" s="1"/>
  <c r="BE1665" s="1"/>
  <c r="BE1649" s="1"/>
  <c r="BI1670"/>
  <c r="BN649"/>
  <c r="BN648" s="1"/>
  <c r="BJ648"/>
  <c r="BO655"/>
  <c r="BO654" s="1"/>
  <c r="BO653" s="1"/>
  <c r="BK654"/>
  <c r="BK653" s="1"/>
  <c r="BK644" s="1"/>
  <c r="BK643" s="1"/>
  <c r="BK601" s="1"/>
  <c r="BG1629"/>
  <c r="BG1628" s="1"/>
  <c r="BG1627" s="1"/>
  <c r="BG1616" s="1"/>
  <c r="BG1588" s="1"/>
  <c r="BM595"/>
  <c r="BK594"/>
  <c r="BK593" s="1"/>
  <c r="BK592" s="1"/>
  <c r="BK591" s="1"/>
  <c r="BK540" s="1"/>
  <c r="BM655"/>
  <c r="BI1551"/>
  <c r="BK1551" s="1"/>
  <c r="BJ514"/>
  <c r="BI141"/>
  <c r="BI1630"/>
  <c r="BK1630" s="1"/>
  <c r="BI430"/>
  <c r="BA704"/>
  <c r="BA703" s="1"/>
  <c r="BA702" s="1"/>
  <c r="BA701" s="1"/>
  <c r="BA700" s="1"/>
  <c r="BA664" s="1"/>
  <c r="BA1729" s="1"/>
  <c r="BD646"/>
  <c r="BD645" s="1"/>
  <c r="BD644" s="1"/>
  <c r="BD643" s="1"/>
  <c r="BD601" s="1"/>
  <c r="BH851"/>
  <c r="BJ851" s="1"/>
  <c r="BC705"/>
  <c r="BF647"/>
  <c r="BD140"/>
  <c r="BD139" s="1"/>
  <c r="BD138" s="1"/>
  <c r="BD137" s="1"/>
  <c r="BD136" s="1"/>
  <c r="BD7" s="1"/>
  <c r="BF141"/>
  <c r="BL732" l="1"/>
  <c r="BL731" s="1"/>
  <c r="BL730" s="1"/>
  <c r="BL729" s="1"/>
  <c r="BL700" s="1"/>
  <c r="BP977"/>
  <c r="BR978"/>
  <c r="BR786"/>
  <c r="BP1701"/>
  <c r="BR1701" s="1"/>
  <c r="BR1702"/>
  <c r="BL789"/>
  <c r="BJ788"/>
  <c r="BJ785" s="1"/>
  <c r="BJ784" s="1"/>
  <c r="BL799"/>
  <c r="BL798" s="1"/>
  <c r="BL797" s="1"/>
  <c r="BL796" s="1"/>
  <c r="BP800"/>
  <c r="BP1176"/>
  <c r="BR1177"/>
  <c r="BQ786"/>
  <c r="BS787"/>
  <c r="BQ733"/>
  <c r="BQ732" s="1"/>
  <c r="BQ731" s="1"/>
  <c r="BQ730" s="1"/>
  <c r="BQ729" s="1"/>
  <c r="BQ1596"/>
  <c r="BQ1595" s="1"/>
  <c r="BQ1594" s="1"/>
  <c r="BP1592"/>
  <c r="BR1593"/>
  <c r="BM654"/>
  <c r="BM653" s="1"/>
  <c r="BM644" s="1"/>
  <c r="BM643" s="1"/>
  <c r="BM601" s="1"/>
  <c r="BM430" s="1"/>
  <c r="BQ655"/>
  <c r="BQ654" s="1"/>
  <c r="BQ653" s="1"/>
  <c r="BP1699"/>
  <c r="BR1700"/>
  <c r="BP1595"/>
  <c r="BR1596"/>
  <c r="BQ1698"/>
  <c r="BS1699"/>
  <c r="BQ516"/>
  <c r="BS517"/>
  <c r="BP1708"/>
  <c r="BR1709"/>
  <c r="BP654"/>
  <c r="BR655"/>
  <c r="BP1549"/>
  <c r="BR1550"/>
  <c r="BP1597"/>
  <c r="BR1597" s="1"/>
  <c r="BR1598"/>
  <c r="BO880"/>
  <c r="BJ738"/>
  <c r="BP595"/>
  <c r="BP1660"/>
  <c r="BQ514"/>
  <c r="BQ1707"/>
  <c r="BS1708"/>
  <c r="BM594"/>
  <c r="BM593" s="1"/>
  <c r="BM592" s="1"/>
  <c r="BM591" s="1"/>
  <c r="BM540" s="1"/>
  <c r="BL1629"/>
  <c r="BL1628" s="1"/>
  <c r="BL1627" s="1"/>
  <c r="BL1616" s="1"/>
  <c r="BL1588" s="1"/>
  <c r="BL1380" s="1"/>
  <c r="BQ850"/>
  <c r="BS851"/>
  <c r="BP703"/>
  <c r="BR704"/>
  <c r="BQ1703"/>
  <c r="BS1704"/>
  <c r="BN800"/>
  <c r="BN799" s="1"/>
  <c r="BN798" s="1"/>
  <c r="BN797" s="1"/>
  <c r="BN796" s="1"/>
  <c r="BQ1590"/>
  <c r="BQ1589" s="1"/>
  <c r="BD517"/>
  <c r="BQ647"/>
  <c r="BQ646" s="1"/>
  <c r="BQ645" s="1"/>
  <c r="BQ644" s="1"/>
  <c r="BQ643" s="1"/>
  <c r="BQ601" s="1"/>
  <c r="BP649"/>
  <c r="BQ880"/>
  <c r="BG1380"/>
  <c r="BJ1588"/>
  <c r="BJ1380" s="1"/>
  <c r="BK1629"/>
  <c r="BK1628" s="1"/>
  <c r="BK1627" s="1"/>
  <c r="BK1616" s="1"/>
  <c r="BK1588" s="1"/>
  <c r="BJ850"/>
  <c r="BJ849" s="1"/>
  <c r="BJ848" s="1"/>
  <c r="BJ847" s="1"/>
  <c r="BJ832" s="1"/>
  <c r="BN514"/>
  <c r="BN513" s="1"/>
  <c r="BN512" s="1"/>
  <c r="BJ513"/>
  <c r="BJ512" s="1"/>
  <c r="BL514"/>
  <c r="BF1669"/>
  <c r="BF1668" s="1"/>
  <c r="BF1667" s="1"/>
  <c r="BF1666" s="1"/>
  <c r="BF1665" s="1"/>
  <c r="BF1649" s="1"/>
  <c r="BO644"/>
  <c r="BO643" s="1"/>
  <c r="BO601" s="1"/>
  <c r="BH850"/>
  <c r="BH849" s="1"/>
  <c r="BH848" s="1"/>
  <c r="BH847" s="1"/>
  <c r="BH832" s="1"/>
  <c r="BL851"/>
  <c r="BK141"/>
  <c r="BI140"/>
  <c r="BI139" s="1"/>
  <c r="BI138" s="1"/>
  <c r="BI137" s="1"/>
  <c r="BI136" s="1"/>
  <c r="BI7" s="1"/>
  <c r="BM141"/>
  <c r="BM1630"/>
  <c r="BI1629"/>
  <c r="BI1628" s="1"/>
  <c r="BI1627" s="1"/>
  <c r="BI1616" s="1"/>
  <c r="BI1588" s="1"/>
  <c r="BI1669"/>
  <c r="BI1668" s="1"/>
  <c r="BI1667" s="1"/>
  <c r="BI1666" s="1"/>
  <c r="BI1665" s="1"/>
  <c r="BI1649" s="1"/>
  <c r="BK1550"/>
  <c r="BK1549" s="1"/>
  <c r="BK1548" s="1"/>
  <c r="BK1509" s="1"/>
  <c r="BN1630"/>
  <c r="BN1629" s="1"/>
  <c r="BN1628" s="1"/>
  <c r="BN1627" s="1"/>
  <c r="BF140"/>
  <c r="BF139" s="1"/>
  <c r="BF138" s="1"/>
  <c r="BF137" s="1"/>
  <c r="BF136" s="1"/>
  <c r="BF7" s="1"/>
  <c r="BF646"/>
  <c r="BF645" s="1"/>
  <c r="BF644" s="1"/>
  <c r="BF643" s="1"/>
  <c r="BF601" s="1"/>
  <c r="BM1551"/>
  <c r="BI1550"/>
  <c r="BI1549" s="1"/>
  <c r="BI1548" s="1"/>
  <c r="BI1509" s="1"/>
  <c r="BJ732"/>
  <c r="BJ731" s="1"/>
  <c r="BJ730" s="1"/>
  <c r="BJ729" s="1"/>
  <c r="BJ700" s="1"/>
  <c r="BN733"/>
  <c r="BN732" s="1"/>
  <c r="BN731" s="1"/>
  <c r="BN730" s="1"/>
  <c r="BN729" s="1"/>
  <c r="BN700" s="1"/>
  <c r="BK789"/>
  <c r="BI788"/>
  <c r="BI785" s="1"/>
  <c r="BI784" s="1"/>
  <c r="BI738" s="1"/>
  <c r="BH1670"/>
  <c r="BD1669"/>
  <c r="BD1668" s="1"/>
  <c r="BD1667" s="1"/>
  <c r="BD1666" s="1"/>
  <c r="BD1665" s="1"/>
  <c r="BD1649" s="1"/>
  <c r="BO595"/>
  <c r="BO594" s="1"/>
  <c r="BO593" s="1"/>
  <c r="BO592" s="1"/>
  <c r="BO591" s="1"/>
  <c r="BO540" s="1"/>
  <c r="BK430"/>
  <c r="BK1670"/>
  <c r="BM1670" s="1"/>
  <c r="BH647"/>
  <c r="BJ647" s="1"/>
  <c r="BC704"/>
  <c r="BC703" s="1"/>
  <c r="BC702" s="1"/>
  <c r="BC701" s="1"/>
  <c r="BC700" s="1"/>
  <c r="BC664" s="1"/>
  <c r="BC1729" s="1"/>
  <c r="BE705"/>
  <c r="BG705" s="1"/>
  <c r="BH141"/>
  <c r="BA6"/>
  <c r="BP799" l="1"/>
  <c r="BR800"/>
  <c r="BL788"/>
  <c r="BL785" s="1"/>
  <c r="BL784" s="1"/>
  <c r="BM1550"/>
  <c r="BM1549" s="1"/>
  <c r="BM1548" s="1"/>
  <c r="BM1509" s="1"/>
  <c r="BM1380" s="1"/>
  <c r="BM140"/>
  <c r="BM139" s="1"/>
  <c r="BM138" s="1"/>
  <c r="BM137" s="1"/>
  <c r="BM136" s="1"/>
  <c r="BM7" s="1"/>
  <c r="BP594"/>
  <c r="BR595"/>
  <c r="BP653"/>
  <c r="BR653" s="1"/>
  <c r="BR654"/>
  <c r="BQ515"/>
  <c r="BS516"/>
  <c r="BP1594"/>
  <c r="BR1594" s="1"/>
  <c r="BR1595"/>
  <c r="BP1175"/>
  <c r="BR1176"/>
  <c r="BO430"/>
  <c r="BP1630"/>
  <c r="BP733"/>
  <c r="BF517"/>
  <c r="BF516" s="1"/>
  <c r="BF515" s="1"/>
  <c r="BF511" s="1"/>
  <c r="BF506" s="1"/>
  <c r="BF505" s="1"/>
  <c r="BF504" s="1"/>
  <c r="BH517"/>
  <c r="BD516"/>
  <c r="BD515" s="1"/>
  <c r="BD511" s="1"/>
  <c r="BD506" s="1"/>
  <c r="BD505" s="1"/>
  <c r="BD504" s="1"/>
  <c r="BD430" s="1"/>
  <c r="BP702"/>
  <c r="BR703"/>
  <c r="BQ1706"/>
  <c r="BS1706" s="1"/>
  <c r="BS1707"/>
  <c r="BM1629"/>
  <c r="BM1628" s="1"/>
  <c r="BM1627" s="1"/>
  <c r="BM1616" s="1"/>
  <c r="BM1588" s="1"/>
  <c r="BL850"/>
  <c r="BL849" s="1"/>
  <c r="BL848" s="1"/>
  <c r="BL847" s="1"/>
  <c r="BL832" s="1"/>
  <c r="BL513"/>
  <c r="BL512" s="1"/>
  <c r="BP514"/>
  <c r="BR649"/>
  <c r="BP648"/>
  <c r="BR648" s="1"/>
  <c r="BQ1702"/>
  <c r="BS1703"/>
  <c r="BQ849"/>
  <c r="BS850"/>
  <c r="BP1659"/>
  <c r="BR1660"/>
  <c r="BR977"/>
  <c r="BP976"/>
  <c r="BD1729"/>
  <c r="BF430"/>
  <c r="BN738"/>
  <c r="BN664" s="1"/>
  <c r="BN789"/>
  <c r="BN788" s="1"/>
  <c r="BN785" s="1"/>
  <c r="BN784" s="1"/>
  <c r="BM1669"/>
  <c r="BM1668" s="1"/>
  <c r="BM1667" s="1"/>
  <c r="BM1666" s="1"/>
  <c r="BM1665" s="1"/>
  <c r="BM1649" s="1"/>
  <c r="BS514"/>
  <c r="BQ513"/>
  <c r="BR1549"/>
  <c r="BP1548"/>
  <c r="BP1707"/>
  <c r="BR1708"/>
  <c r="BQ1697"/>
  <c r="BS1698"/>
  <c r="BP1698"/>
  <c r="BR1699"/>
  <c r="BP1591"/>
  <c r="BR1592"/>
  <c r="BS786"/>
  <c r="BJ664"/>
  <c r="BQ595"/>
  <c r="BQ594" s="1"/>
  <c r="BQ593" s="1"/>
  <c r="BQ592" s="1"/>
  <c r="BQ591" s="1"/>
  <c r="BQ540" s="1"/>
  <c r="BS540" s="1"/>
  <c r="BS880"/>
  <c r="BL738"/>
  <c r="BL664" s="1"/>
  <c r="BN1616"/>
  <c r="BF1729"/>
  <c r="BF6" s="1"/>
  <c r="BG704"/>
  <c r="BG703" s="1"/>
  <c r="BG702" s="1"/>
  <c r="BG701" s="1"/>
  <c r="BG700" s="1"/>
  <c r="BG664" s="1"/>
  <c r="BG1729" s="1"/>
  <c r="BJ646"/>
  <c r="BJ645" s="1"/>
  <c r="BJ644" s="1"/>
  <c r="BJ643" s="1"/>
  <c r="BJ601" s="1"/>
  <c r="BH1669"/>
  <c r="BH1668" s="1"/>
  <c r="BH1667" s="1"/>
  <c r="BH1666" s="1"/>
  <c r="BH1665" s="1"/>
  <c r="BH1649" s="1"/>
  <c r="BL1670"/>
  <c r="BO1630"/>
  <c r="BO1629" s="1"/>
  <c r="BO1628" s="1"/>
  <c r="BO1627" s="1"/>
  <c r="BO1616" s="1"/>
  <c r="BO1588" s="1"/>
  <c r="BE704"/>
  <c r="BE703" s="1"/>
  <c r="BE702" s="1"/>
  <c r="BE701" s="1"/>
  <c r="BE700" s="1"/>
  <c r="BE664" s="1"/>
  <c r="BE1729" s="1"/>
  <c r="BI705"/>
  <c r="BK705" s="1"/>
  <c r="BK1380"/>
  <c r="BH140"/>
  <c r="BH139" s="1"/>
  <c r="BH138" s="1"/>
  <c r="BH137" s="1"/>
  <c r="BH136" s="1"/>
  <c r="BH7" s="1"/>
  <c r="BH646"/>
  <c r="BH645" s="1"/>
  <c r="BH644" s="1"/>
  <c r="BH643" s="1"/>
  <c r="BH601" s="1"/>
  <c r="BL647"/>
  <c r="BO1670"/>
  <c r="BO1669" s="1"/>
  <c r="BO1668" s="1"/>
  <c r="BO1667" s="1"/>
  <c r="BO1666" s="1"/>
  <c r="BO1665" s="1"/>
  <c r="BO1649" s="1"/>
  <c r="BK1669"/>
  <c r="BK1668" s="1"/>
  <c r="BK1667" s="1"/>
  <c r="BK1666" s="1"/>
  <c r="BK1665" s="1"/>
  <c r="BK1649" s="1"/>
  <c r="BJ141"/>
  <c r="BO1551"/>
  <c r="BO1550" s="1"/>
  <c r="BO1549" s="1"/>
  <c r="BO1548" s="1"/>
  <c r="BO1509" s="1"/>
  <c r="BJ1670"/>
  <c r="BK788"/>
  <c r="BK785" s="1"/>
  <c r="BK784" s="1"/>
  <c r="BK738" s="1"/>
  <c r="BK140"/>
  <c r="BK139" s="1"/>
  <c r="BK138" s="1"/>
  <c r="BK137" s="1"/>
  <c r="BK136" s="1"/>
  <c r="BK7" s="1"/>
  <c r="BO141"/>
  <c r="BO140" s="1"/>
  <c r="BO139" s="1"/>
  <c r="BO138" s="1"/>
  <c r="BO137" s="1"/>
  <c r="BO136" s="1"/>
  <c r="BO7" s="1"/>
  <c r="BM789"/>
  <c r="BI1380"/>
  <c r="BN851"/>
  <c r="BN850" s="1"/>
  <c r="BN849" s="1"/>
  <c r="BN848" s="1"/>
  <c r="BN847" s="1"/>
  <c r="BN832" s="1"/>
  <c r="BP1706" l="1"/>
  <c r="BR1706" s="1"/>
  <c r="BR1707"/>
  <c r="BJ517"/>
  <c r="BH516"/>
  <c r="BH515" s="1"/>
  <c r="BH511" s="1"/>
  <c r="BH506" s="1"/>
  <c r="BH505" s="1"/>
  <c r="BH504" s="1"/>
  <c r="BL517"/>
  <c r="BL646"/>
  <c r="BL645" s="1"/>
  <c r="BL644" s="1"/>
  <c r="BL643" s="1"/>
  <c r="BL601" s="1"/>
  <c r="BQ512"/>
  <c r="BS512" s="1"/>
  <c r="BS513"/>
  <c r="BR976"/>
  <c r="BP971"/>
  <c r="BP1629"/>
  <c r="BR1630"/>
  <c r="BH430"/>
  <c r="BP851"/>
  <c r="BQ1551"/>
  <c r="BM788"/>
  <c r="BM785" s="1"/>
  <c r="BM784" s="1"/>
  <c r="BM738" s="1"/>
  <c r="BQ789"/>
  <c r="BP1697"/>
  <c r="BR1698"/>
  <c r="BP593"/>
  <c r="BR594"/>
  <c r="BL1669"/>
  <c r="BL1668" s="1"/>
  <c r="BL1667" s="1"/>
  <c r="BL1666" s="1"/>
  <c r="BL1665" s="1"/>
  <c r="BL1649" s="1"/>
  <c r="BR1591"/>
  <c r="BP1590"/>
  <c r="BS1697"/>
  <c r="BP1658"/>
  <c r="BR1659"/>
  <c r="BQ1701"/>
  <c r="BS1701" s="1"/>
  <c r="BS1702"/>
  <c r="BP701"/>
  <c r="BR702"/>
  <c r="BR733"/>
  <c r="BP732"/>
  <c r="BQ848"/>
  <c r="BS849"/>
  <c r="BP1174"/>
  <c r="BR1175"/>
  <c r="BS515"/>
  <c r="BQ511"/>
  <c r="BQ506" s="1"/>
  <c r="BP798"/>
  <c r="BR799"/>
  <c r="BR1548"/>
  <c r="BP1509"/>
  <c r="BR514"/>
  <c r="BP513"/>
  <c r="BH1729"/>
  <c r="BH6" s="1"/>
  <c r="BQ1670"/>
  <c r="BQ1669" s="1"/>
  <c r="BQ1668" s="1"/>
  <c r="BQ1667" s="1"/>
  <c r="BQ1666" s="1"/>
  <c r="BQ1665" s="1"/>
  <c r="BQ1630"/>
  <c r="BQ141"/>
  <c r="BP789"/>
  <c r="BN1588"/>
  <c r="BO1380"/>
  <c r="BJ140"/>
  <c r="BJ139" s="1"/>
  <c r="BJ138" s="1"/>
  <c r="BJ137" s="1"/>
  <c r="BJ136" s="1"/>
  <c r="BJ7" s="1"/>
  <c r="BK704"/>
  <c r="BK703" s="1"/>
  <c r="BK702" s="1"/>
  <c r="BK701" s="1"/>
  <c r="BK700" s="1"/>
  <c r="BK664" s="1"/>
  <c r="BK1729" s="1"/>
  <c r="BJ1669"/>
  <c r="BJ1668" s="1"/>
  <c r="BJ1667" s="1"/>
  <c r="BJ1666" s="1"/>
  <c r="BJ1665" s="1"/>
  <c r="BJ1649" s="1"/>
  <c r="BN1670"/>
  <c r="BN1669" s="1"/>
  <c r="BN1668" s="1"/>
  <c r="BN1667" s="1"/>
  <c r="BN1666" s="1"/>
  <c r="BN1665" s="1"/>
  <c r="BN1649" s="1"/>
  <c r="BM705"/>
  <c r="BI704"/>
  <c r="BI703" s="1"/>
  <c r="BI702" s="1"/>
  <c r="BI701" s="1"/>
  <c r="BI700" s="1"/>
  <c r="BI664" s="1"/>
  <c r="BO789"/>
  <c r="BO788" s="1"/>
  <c r="BO785" s="1"/>
  <c r="BO784" s="1"/>
  <c r="BO738" s="1"/>
  <c r="BL141"/>
  <c r="BN647"/>
  <c r="BN646" s="1"/>
  <c r="BN645" s="1"/>
  <c r="BN644" s="1"/>
  <c r="BN643" s="1"/>
  <c r="BN601" s="1"/>
  <c r="BL140" l="1"/>
  <c r="BL139" s="1"/>
  <c r="BL138" s="1"/>
  <c r="BL137" s="1"/>
  <c r="BL136" s="1"/>
  <c r="BL7" s="1"/>
  <c r="BS848"/>
  <c r="BQ847"/>
  <c r="BR1590"/>
  <c r="BP1589"/>
  <c r="BQ788"/>
  <c r="BS789"/>
  <c r="BQ140"/>
  <c r="BS141"/>
  <c r="BP512"/>
  <c r="BR512" s="1"/>
  <c r="BR513"/>
  <c r="BR701"/>
  <c r="BP1657"/>
  <c r="BR1658"/>
  <c r="BP592"/>
  <c r="BR593"/>
  <c r="BL516"/>
  <c r="BL515" s="1"/>
  <c r="BL511" s="1"/>
  <c r="BL506" s="1"/>
  <c r="BL505" s="1"/>
  <c r="BL504" s="1"/>
  <c r="BP788"/>
  <c r="BR789"/>
  <c r="BM704"/>
  <c r="BM703" s="1"/>
  <c r="BM702" s="1"/>
  <c r="BM701" s="1"/>
  <c r="BM700" s="1"/>
  <c r="BM664" s="1"/>
  <c r="BM1729" s="1"/>
  <c r="BM6" s="1"/>
  <c r="BR1509"/>
  <c r="BS506"/>
  <c r="BQ505"/>
  <c r="BR1697"/>
  <c r="BP1675"/>
  <c r="BR1675" s="1"/>
  <c r="BP850"/>
  <c r="BR851"/>
  <c r="BP970"/>
  <c r="BR971"/>
  <c r="BJ516"/>
  <c r="BJ515" s="1"/>
  <c r="BJ511" s="1"/>
  <c r="BJ506" s="1"/>
  <c r="BJ505" s="1"/>
  <c r="BJ504" s="1"/>
  <c r="BJ430" s="1"/>
  <c r="BN517"/>
  <c r="BN516" s="1"/>
  <c r="BN515" s="1"/>
  <c r="BN511" s="1"/>
  <c r="BN506" s="1"/>
  <c r="BN505" s="1"/>
  <c r="BN504" s="1"/>
  <c r="BL430"/>
  <c r="BP647"/>
  <c r="BS1630"/>
  <c r="BQ1629"/>
  <c r="BR798"/>
  <c r="BP797"/>
  <c r="BR1174"/>
  <c r="BP1173"/>
  <c r="BR732"/>
  <c r="BP731"/>
  <c r="BQ1550"/>
  <c r="BS1551"/>
  <c r="BP1628"/>
  <c r="BR1629"/>
  <c r="BJ1729"/>
  <c r="BN430"/>
  <c r="BO705"/>
  <c r="BO704" s="1"/>
  <c r="BO703" s="1"/>
  <c r="BO702" s="1"/>
  <c r="BO701" s="1"/>
  <c r="BO700" s="1"/>
  <c r="BQ1675"/>
  <c r="BS1675" s="1"/>
  <c r="BP1670"/>
  <c r="BN1380"/>
  <c r="BO664"/>
  <c r="BN141"/>
  <c r="BN140" s="1"/>
  <c r="BN139" s="1"/>
  <c r="BN138" s="1"/>
  <c r="BN137" s="1"/>
  <c r="BN136" s="1"/>
  <c r="BN7" s="1"/>
  <c r="BI1729"/>
  <c r="BP1669" l="1"/>
  <c r="BR1670"/>
  <c r="BQ1549"/>
  <c r="BS1550"/>
  <c r="BS505"/>
  <c r="BQ504"/>
  <c r="BR592"/>
  <c r="BP591"/>
  <c r="BQ139"/>
  <c r="BS140"/>
  <c r="BQ705"/>
  <c r="BQ704" s="1"/>
  <c r="BQ703" s="1"/>
  <c r="BQ702" s="1"/>
  <c r="BQ701" s="1"/>
  <c r="BQ700" s="1"/>
  <c r="BL1729"/>
  <c r="BR1173"/>
  <c r="BP1172"/>
  <c r="BR1172" s="1"/>
  <c r="BR1628"/>
  <c r="BP1627"/>
  <c r="BR1657"/>
  <c r="BP1652"/>
  <c r="BS788"/>
  <c r="BQ785"/>
  <c r="BP141"/>
  <c r="BQ1649"/>
  <c r="BS1649" s="1"/>
  <c r="BQ1628"/>
  <c r="BS1629"/>
  <c r="BP880"/>
  <c r="BR880" s="1"/>
  <c r="BR970"/>
  <c r="BR788"/>
  <c r="BP785"/>
  <c r="BR1589"/>
  <c r="BR731"/>
  <c r="BP730"/>
  <c r="BR797"/>
  <c r="BP796"/>
  <c r="BR796" s="1"/>
  <c r="BR647"/>
  <c r="BP646"/>
  <c r="BP849"/>
  <c r="BR850"/>
  <c r="BS847"/>
  <c r="BQ832"/>
  <c r="BS832" s="1"/>
  <c r="BP517"/>
  <c r="BN1729"/>
  <c r="BO1729"/>
  <c r="BI6"/>
  <c r="BR785" l="1"/>
  <c r="BP784"/>
  <c r="BS1628"/>
  <c r="BQ1627"/>
  <c r="BQ1616" s="1"/>
  <c r="BQ1588" s="1"/>
  <c r="BQ784"/>
  <c r="BS785"/>
  <c r="BP1616"/>
  <c r="BR1627"/>
  <c r="BQ138"/>
  <c r="BS139"/>
  <c r="BP1668"/>
  <c r="BR1669"/>
  <c r="BP729"/>
  <c r="BR730"/>
  <c r="BS504"/>
  <c r="BQ430"/>
  <c r="BS430" s="1"/>
  <c r="BP848"/>
  <c r="BR849"/>
  <c r="BR141"/>
  <c r="BP140"/>
  <c r="BP1651"/>
  <c r="BR1652"/>
  <c r="BS1549"/>
  <c r="BQ1548"/>
  <c r="BP645"/>
  <c r="BR646"/>
  <c r="BP516"/>
  <c r="BR517"/>
  <c r="BR591"/>
  <c r="BP540"/>
  <c r="BR540" s="1"/>
  <c r="BO6"/>
  <c r="BS1548" l="1"/>
  <c r="BQ1509"/>
  <c r="BS1509" s="1"/>
  <c r="BP139"/>
  <c r="BR140"/>
  <c r="BQ137"/>
  <c r="BS138"/>
  <c r="BS784"/>
  <c r="BQ738"/>
  <c r="BP515"/>
  <c r="BR516"/>
  <c r="BR645"/>
  <c r="BP644"/>
  <c r="BR1651"/>
  <c r="BR848"/>
  <c r="BP847"/>
  <c r="BR729"/>
  <c r="BP700"/>
  <c r="BR784"/>
  <c r="BP738"/>
  <c r="BR738" s="1"/>
  <c r="BR1668"/>
  <c r="BP1667"/>
  <c r="BR1616"/>
  <c r="BP1588"/>
  <c r="BP1380" l="1"/>
  <c r="BR1380" s="1"/>
  <c r="BR1588"/>
  <c r="BR847"/>
  <c r="BP832"/>
  <c r="BR832" s="1"/>
  <c r="BP643"/>
  <c r="BR644"/>
  <c r="BS137"/>
  <c r="BQ136"/>
  <c r="BQ1380"/>
  <c r="BS1380" s="1"/>
  <c r="BR515"/>
  <c r="BP511"/>
  <c r="BR1667"/>
  <c r="BP1666"/>
  <c r="BR700"/>
  <c r="BP664"/>
  <c r="BR664" s="1"/>
  <c r="BP138"/>
  <c r="BR139"/>
  <c r="BS738"/>
  <c r="BQ664"/>
  <c r="BS664" s="1"/>
  <c r="BR1666" l="1"/>
  <c r="BP1665"/>
  <c r="BR643"/>
  <c r="BP601"/>
  <c r="BR601" s="1"/>
  <c r="BP506"/>
  <c r="BR511"/>
  <c r="BP137"/>
  <c r="BR138"/>
  <c r="BS136"/>
  <c r="BQ7"/>
  <c r="BS7" l="1"/>
  <c r="BQ1729"/>
  <c r="BR137"/>
  <c r="BP136"/>
  <c r="BR506"/>
  <c r="BP505"/>
  <c r="BR1665"/>
  <c r="BP1649"/>
  <c r="BR1649" s="1"/>
  <c r="BR136" l="1"/>
  <c r="BP7"/>
  <c r="BS1729"/>
  <c r="BR505"/>
  <c r="BP504"/>
  <c r="BQ6"/>
  <c r="BR504" l="1"/>
  <c r="BP430"/>
  <c r="BR430" s="1"/>
  <c r="BR7"/>
  <c r="BP1729" l="1"/>
  <c r="BR1729" l="1"/>
</calcChain>
</file>

<file path=xl/sharedStrings.xml><?xml version="1.0" encoding="utf-8"?>
<sst xmlns="http://schemas.openxmlformats.org/spreadsheetml/2006/main" count="6717" uniqueCount="915">
  <si>
    <t>Наименование направления расходов, раздела, подраздела, целевой статьи, вида расходов функциональной классификации</t>
  </si>
  <si>
    <t>Рз</t>
  </si>
  <si>
    <t xml:space="preserve"> ПР</t>
  </si>
  <si>
    <t>ЦСР</t>
  </si>
  <si>
    <t>Сумма (тыс.руб.)</t>
  </si>
  <si>
    <t>Всего</t>
  </si>
  <si>
    <t xml:space="preserve">В том числе средства выше-стоящих бюджетов </t>
  </si>
  <si>
    <t>ОБЩЕГОСУДАРСТВЕННЫЕ ВОПРОСЫ</t>
  </si>
  <si>
    <t>01 00</t>
  </si>
  <si>
    <t>Функционирование высшего должностного лица субъекта Российской Федерации и муниципального образования</t>
  </si>
  <si>
    <t>01</t>
  </si>
  <si>
    <t>02</t>
  </si>
  <si>
    <t>220 00 00000</t>
  </si>
  <si>
    <t>Руководство и управление в сфере установленных функций органов местного самоуправления</t>
  </si>
  <si>
    <t>220 00 11000</t>
  </si>
  <si>
    <t>Глава муниципального образования</t>
  </si>
  <si>
    <t>220 00 11010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</si>
  <si>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</si>
  <si>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</si>
  <si>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</si>
  <si>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</si>
  <si>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Непрограммное направление расходов</t>
  </si>
  <si>
    <t>990 00 00000</t>
  </si>
  <si>
    <t>990 00 11000</t>
  </si>
  <si>
    <t>Председатель представительного органа муниципального образования</t>
  </si>
  <si>
    <t>990 00 11020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</si>
  <si>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</si>
  <si>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</si>
  <si>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</si>
  <si>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</si>
  <si>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</si>
  <si>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</si>
  <si>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</si>
  <si>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</si>
  <si>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Иные выплаты населению</t>
  </si>
  <si>
    <t>Иные бюджетные ассигнования</t>
  </si>
  <si>
    <t>Исполнение судебных актов</t>
  </si>
  <si>
    <t xml:space="preserve">Уплата налогов, сборов и иных платежей   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</si>
  <si>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</si>
  <si>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</si>
  <si>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220 00 11040</t>
  </si>
  <si>
    <t>Организация деятельности в сфере обеспечения жильем отдельных категорий граждан</t>
  </si>
  <si>
    <t>220 00 75080</t>
  </si>
  <si>
    <t>Организация деятельности в сфере охраны окружающей среды</t>
  </si>
  <si>
    <t>220 00 75120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</si>
  <si>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</si>
  <si>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220 00 75130</t>
  </si>
  <si>
    <t>Организация деятельности административных комиссий</t>
  </si>
  <si>
    <t>220 00 75160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</si>
  <si>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</si>
  <si>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220 00 75180</t>
  </si>
  <si>
    <t>Меры по осуществлению деятельности по опеке и попечительству в отношении совершеннолетних граждан</t>
  </si>
  <si>
    <t>220 00 75190</t>
  </si>
  <si>
    <t>Организация деятельности в сфере охраны труда</t>
  </si>
  <si>
    <t>220 00 75200</t>
  </si>
  <si>
    <t>Осуществление деятельности и организация мероприятий по обращению с животными без владельцев</t>
  </si>
  <si>
    <t>220 00 75370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</si>
  <si>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</si>
  <si>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</si>
  <si>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Председатель, заместитель и аудиторы контрольно-счетной палаты муниципального образования</t>
  </si>
  <si>
    <t>990 00 11050</t>
  </si>
  <si>
    <t>Резервные фонды</t>
  </si>
  <si>
    <t>11</t>
  </si>
  <si>
    <t>990 00 07000</t>
  </si>
  <si>
    <t xml:space="preserve">Резервный фонд администрации городского округа Тольятти </t>
  </si>
  <si>
    <t>990 00 07090</t>
  </si>
  <si>
    <t>Резервные средства</t>
  </si>
  <si>
    <t>Другие общегосударственные вопросы</t>
  </si>
  <si>
    <t>13</t>
  </si>
  <si>
    <t>Муниципальная программа «Культура Тольятти на 2019 - 2023 годы»</t>
  </si>
  <si>
    <t>010 00 00000</t>
  </si>
  <si>
    <t>Мероприятия в установленной сфере деятельности</t>
  </si>
  <si>
    <t>010 00 04000</t>
  </si>
  <si>
    <t>Мероприятия в сфере общегосударственного управления</t>
  </si>
  <si>
    <t>010 00 04040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</si>
  <si>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</si>
  <si>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090 00 00000</t>
  </si>
  <si>
    <t>090 00 04000</t>
  </si>
  <si>
    <t>090 00 04040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</si>
  <si>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</si>
  <si>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110 00 00000</t>
  </si>
  <si>
    <t>Финансовое обеспечение деятельности бюджетных и автономных учреждений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</si>
  <si>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</si>
  <si>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</si>
  <si>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</si>
  <si>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Предоставление субсидий бюджетным, автономным учреждениям и иным некоммерческим организациям</t>
  </si>
  <si>
    <t>Субсидии автономным учреждениям</t>
  </si>
  <si>
    <t>110 00 04000</t>
  </si>
  <si>
    <t>Мероприятия в сфере информационно-коммуникационных технологий и связи</t>
  </si>
  <si>
    <t>110 00 04460</t>
  </si>
  <si>
    <t>Мероприятия в учреждениях, обеспечивающих предоставление государственных и муниципальных услуг</t>
  </si>
  <si>
    <t>110 00 04470</t>
  </si>
  <si>
    <t>110 00 75120</t>
  </si>
  <si>
    <t>110 00 75180</t>
  </si>
  <si>
    <t>110 00 75190</t>
  </si>
  <si>
    <t>110 00 75200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</si>
  <si>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</si>
  <si>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>110 00 S3420</t>
  </si>
  <si>
    <t>Муниципальная программа «Тольятти - чистый город на 2020-2024 годы»</t>
  </si>
  <si>
    <t>130 00 00000</t>
  </si>
  <si>
    <r>
      <t xml:space="preserve">Обустройство и восстановление воинских захоронений, находящихся в </t>
    </r>
    <r>
      <rPr>
        <sz val="12"/>
        <rFont val="Times New Roman"/>
        <family val="1"/>
        <charset val="204"/>
      </rPr>
      <t>государственной собственности</t>
    </r>
  </si>
  <si>
    <t>130 00 L2990</t>
  </si>
  <si>
    <t>Муниципальная программа «Противодействие коррупции в городском округе Тольятти на 2022-2026 годы»</t>
  </si>
  <si>
    <t>170 00 00000</t>
  </si>
  <si>
    <t>170 00 04000</t>
  </si>
  <si>
    <t>170 00 04040</t>
  </si>
  <si>
    <t>220 00 04000</t>
  </si>
  <si>
    <t>220 00 04040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</si>
  <si>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</si>
  <si>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 xml:space="preserve">220 00 04120 </t>
  </si>
  <si>
    <t>Финансовое обеспечение деятельности казенных учреждений</t>
  </si>
  <si>
    <t>220 00 12000</t>
  </si>
  <si>
    <t>Учреждения, осуществляющие деятельность в сфере общегосударственного управления</t>
  </si>
  <si>
    <t>220 00 12040</t>
  </si>
  <si>
    <t>Расходы на выплаты персоналу казенных учреждений</t>
  </si>
  <si>
    <t>Учреждения, осуществляющие деятельность в сфере обеспечения хозяйственного обслуживания</t>
  </si>
  <si>
    <t>220 00 12060</t>
  </si>
  <si>
    <t>Организация деятельности в сфере архивного дела</t>
  </si>
  <si>
    <t>220 00 75150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</si>
  <si>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</si>
  <si>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</si>
  <si>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</si>
  <si>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</si>
  <si>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</si>
  <si>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230 00 00000</t>
  </si>
  <si>
    <t xml:space="preserve">Приобретение лесопожарной техники и оборудования в рамках  государственной программы Самарской области «Развитие лесного хозяйства Самарской области на 2014-2030 годы» </t>
  </si>
  <si>
    <t>230 00 S4630</t>
  </si>
  <si>
    <t>270 00 00000</t>
  </si>
  <si>
    <t>270 00 04000</t>
  </si>
  <si>
    <t>270 00 04040</t>
  </si>
  <si>
    <t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t>
  </si>
  <si>
    <t>280 00 00000</t>
  </si>
  <si>
    <t>280 00 12000</t>
  </si>
  <si>
    <t>Учреждения, обеспечивающие поддержку некоммерческих организаций</t>
  </si>
  <si>
    <t>280 00 12380</t>
  </si>
  <si>
    <t>Мероприятия на поддержку общественного самоуправления в части содержания управляющих микрорайонами</t>
  </si>
  <si>
    <t>280 00 76180</t>
  </si>
  <si>
    <t>990 00 04000</t>
  </si>
  <si>
    <t>990 00 04040</t>
  </si>
  <si>
    <t>Материально-техническое обеспечение деятельности Общественной палаты</t>
  </si>
  <si>
    <t>990 00 04060</t>
  </si>
  <si>
    <t>Иные нераспределенные бюджетные ассигнования на реализацию ранее принятых обязательств</t>
  </si>
  <si>
    <t>990 00 04700</t>
  </si>
  <si>
    <t>Иные нераспределенные бюджетные ассигнования на реализацию инициативных проектов</t>
  </si>
  <si>
    <t>990 00 04710</t>
  </si>
  <si>
    <t>990 00 04720</t>
  </si>
  <si>
    <t>990 00 12000</t>
  </si>
  <si>
    <t>Учреждения, обеспечивающие  поддержку некоммерческих организаций</t>
  </si>
  <si>
    <t>990 00 12380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</si>
  <si>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</si>
  <si>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990 00 51200</t>
  </si>
  <si>
    <t>НАЦИОНАЛЬНАЯ БЕЗОПАСНОСТЬ И ПРАВООХРАНИТЕЛЬНАЯ ДЕЯТЕЛЬНОСТЬ</t>
  </si>
  <si>
    <t>03 00</t>
  </si>
  <si>
    <t>Защита населения и территории от чрезвычайных ситуаций природного и техногенного характера, пожарная безопасность</t>
  </si>
  <si>
    <t>10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</si>
  <si>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</si>
  <si>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</si>
  <si>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</si>
  <si>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</si>
  <si>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</si>
  <si>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</si>
  <si>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</si>
  <si>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</si>
  <si>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Субсидии бюджетным учреждениям</t>
  </si>
  <si>
    <t>Другие вопросы в области национальной безопасности и правоохранительной деятельности</t>
  </si>
  <si>
    <t>14</t>
  </si>
  <si>
    <t>Муниципальная программа «Профилактика наркомании населения городского округа Тольятти на 2019-2023 годы»</t>
  </si>
  <si>
    <t>060 00 00000</t>
  </si>
  <si>
    <t>060 00 04000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</si>
  <si>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</si>
  <si>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060 00 04150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</si>
  <si>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</si>
  <si>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090 00 04150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</si>
  <si>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</si>
  <si>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160 00 00000</t>
  </si>
  <si>
    <t>Субсидии некоммерческим организациям</t>
  </si>
  <si>
    <t>160 00 10000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</si>
  <si>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</si>
  <si>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</si>
  <si>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</si>
  <si>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</si>
  <si>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</si>
  <si>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Обеспечение деятельности народных дружин</t>
  </si>
  <si>
    <t>160 00 S3300</t>
  </si>
  <si>
    <t>990 00 12150</t>
  </si>
  <si>
    <t>НАЦИОНАЛЬНАЯ ЭКОНОМИКА</t>
  </si>
  <si>
    <t>04 00</t>
  </si>
  <si>
    <t>Сельское хозяйство и рыболовство</t>
  </si>
  <si>
    <t>05</t>
  </si>
  <si>
    <t>130 00 75370</t>
  </si>
  <si>
    <t>Лесное хозяйство</t>
  </si>
  <si>
    <t>07</t>
  </si>
  <si>
    <t>230 00 02000</t>
  </si>
  <si>
    <t>Учреждения, осуществляющие деятельность в области лесного хозяйства</t>
  </si>
  <si>
    <t>230 00 02390</t>
  </si>
  <si>
    <t>230 00 04000</t>
  </si>
  <si>
    <t>Мероприятия в области лесного хозяйства</t>
  </si>
  <si>
    <t>230 00 04390</t>
  </si>
  <si>
    <t>230 00 12000</t>
  </si>
  <si>
    <t>230 00 12390</t>
  </si>
  <si>
    <t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t>
  </si>
  <si>
    <t>230 00 S0440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</si>
  <si>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</si>
  <si>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230 00 S3250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</si>
  <si>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</si>
  <si>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>230 00 S3800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</si>
  <si>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</si>
  <si>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>230 00 S3810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</si>
  <si>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</si>
  <si>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230 00 S3820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</si>
  <si>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</si>
  <si>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230 00 S4430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</si>
  <si>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</si>
  <si>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230 00 S4440</t>
  </si>
  <si>
    <t xml:space="preserve">Приобретение техники и оборудования для выполнения лесокультурных работ в рамках государственной программы Самарской области «Развитие лесного хозяйства Самарской области на 2014-2030 годы» </t>
  </si>
  <si>
    <t>230 00 S4640</t>
  </si>
  <si>
    <t>Транспорт</t>
  </si>
  <si>
    <t>08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</si>
  <si>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</si>
  <si>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>150 00 00000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</si>
  <si>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</si>
  <si>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155 00 00000 </t>
  </si>
  <si>
    <t xml:space="preserve">155 00 04000 </t>
  </si>
  <si>
    <t>Мероприятия в сфере транспорта</t>
  </si>
  <si>
    <t xml:space="preserve">155 00 04090 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</si>
  <si>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</si>
  <si>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155 00 06000</t>
  </si>
  <si>
    <t>Субсидии муниципальному предприятию городского округа Тольятти «Тольяттинское троллейбусное управление» на увеличение уставного фонда</t>
  </si>
  <si>
    <t>155 00 06510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</si>
  <si>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</si>
  <si>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</si>
  <si>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155 00 06520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</si>
  <si>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</si>
  <si>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155 00 06530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</si>
  <si>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</si>
  <si>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155 00 06550</t>
  </si>
  <si>
    <t>155 00 75130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</si>
  <si>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</si>
  <si>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155 00 S3990</t>
  </si>
  <si>
    <t xml:space="preserve">Дорожное хозяйство (дорожные фонды) </t>
  </si>
  <si>
    <t>09</t>
  </si>
  <si>
    <t xml:space="preserve">Подпрограмма «Содержание улично-дорожной сети городского округа Тольятти на 2021-2025гг.» </t>
  </si>
  <si>
    <t>151 00 00000</t>
  </si>
  <si>
    <t>151 00 04000</t>
  </si>
  <si>
    <t>Мероприятия в сфере дорожного хозяйства</t>
  </si>
  <si>
    <t>151 00 04180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</si>
  <si>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</si>
  <si>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t>152 00 00000</t>
  </si>
  <si>
    <t>152 00 04000</t>
  </si>
  <si>
    <t>Бюджетные инвестиции</t>
  </si>
  <si>
    <t>152 00 04100</t>
  </si>
  <si>
    <t>Капитальные вложения в объекты государственной (муниципальной) собственности</t>
  </si>
  <si>
    <t>152 00 04180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</si>
  <si>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rFont val="Calibri"/>
        <family val="2"/>
        <charset val="204"/>
      </rPr>
      <t>»</t>
    </r>
  </si>
  <si>
    <t>152 00 S3270</t>
  </si>
  <si>
    <t>Мероприятия по строительству дорог в рамках стимулирования жилищного строительства</t>
  </si>
  <si>
    <t>152 00 S3530</t>
  </si>
  <si>
    <t>Стимулирование программ развития жилищного строительства субъектов Российской Федерации</t>
  </si>
  <si>
    <t>152 F1 50210</t>
  </si>
  <si>
    <t>152 F1 5021Z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</si>
  <si>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</si>
  <si>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</si>
  <si>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 xml:space="preserve">Подпрограмма «Повышение безопасности дорожного движения на период 2021-2025гг.»                      </t>
  </si>
  <si>
    <t>154 00 00000</t>
  </si>
  <si>
    <t xml:space="preserve">154 00 04000 </t>
  </si>
  <si>
    <t xml:space="preserve">154 00 04180 </t>
  </si>
  <si>
    <t>154 00 04180</t>
  </si>
  <si>
    <t>154 00 12000</t>
  </si>
  <si>
    <t>Учреждения, осуществляющие деятельность в сфере дорожного хозяйства</t>
  </si>
  <si>
    <t>154 00 12180</t>
  </si>
  <si>
    <t>Мероприятия в сфере градостроительства</t>
  </si>
  <si>
    <t>990 00 04610</t>
  </si>
  <si>
    <t>990 00 12180</t>
  </si>
  <si>
    <t>Другие вопросы в области национальной экономики</t>
  </si>
  <si>
    <t>12</t>
  </si>
  <si>
    <t>100 00 00000</t>
  </si>
  <si>
    <t>100 00 02000</t>
  </si>
  <si>
    <t>Учреждения, осуществляющие деятельность в сфере градостроительной деятельности</t>
  </si>
  <si>
    <t>100 00 02320</t>
  </si>
  <si>
    <t>100 00 04000</t>
  </si>
  <si>
    <t>Мероприятия в области застройки территорий</t>
  </si>
  <si>
    <t>100 00 04310</t>
  </si>
  <si>
    <t>Мероприятия в организациях, осуществляющих обеспечение градостроительной деятельности</t>
  </si>
  <si>
    <t>100 00 04320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</si>
  <si>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</si>
  <si>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</si>
  <si>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</si>
  <si>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</si>
  <si>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>120 00 04000</t>
  </si>
  <si>
    <t>Мероприятия в сфере национальной экономики</t>
  </si>
  <si>
    <t>120 00 04070</t>
  </si>
  <si>
    <t>Поддержка и развитие среднего и малого предпринимательства</t>
  </si>
  <si>
    <t>120 00 S1610</t>
  </si>
  <si>
    <t>Субсидии в рамках реализации национального проекта «Малое и среднее предпринимательство и поддержка индивидуальной предпринимательской инициативы»</t>
  </si>
  <si>
    <t>120 I5 55270</t>
  </si>
  <si>
    <t>Муниципальная программа «Развитие транспортной системы и дорожного хозяйства городского округа Тольятти на 2014-2020гг.»</t>
  </si>
  <si>
    <t>155 00 04000</t>
  </si>
  <si>
    <t>155 00 04090</t>
  </si>
  <si>
    <t>Муниципальная программа «Создание условий для развития туризма на территории городского округа Тольятти на 2021-2030 годы»</t>
  </si>
  <si>
    <t>260 00 00000</t>
  </si>
  <si>
    <t>260 00 04000</t>
  </si>
  <si>
    <t>260 00 04070</t>
  </si>
  <si>
    <t>990 00 04070</t>
  </si>
  <si>
    <t xml:space="preserve">Уплата налогов, сборов и иных платежей              </t>
  </si>
  <si>
    <t>990 00 04310</t>
  </si>
  <si>
    <t>Закупка товаров, работ и услуг для государственных (муниципальных) нужд</t>
  </si>
  <si>
    <t>Резервный фонд администрации городского округа Тольятти на финансирование непредвиденных расходов</t>
  </si>
  <si>
    <t>ЖИЛИЩНО-КОММУНАЛЬНОЕ ХОЗЯЙСТВО</t>
  </si>
  <si>
    <t>05 00</t>
  </si>
  <si>
    <t>Жилищное хозяйство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</si>
  <si>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Капитальный ремонт многоквартирных домов городского округа Тольятти на 2019-2023 годы</t>
    </r>
    <r>
      <rPr>
        <sz val="13"/>
        <rFont val="Calibri"/>
        <family val="2"/>
        <charset val="204"/>
      </rPr>
      <t>»</t>
    </r>
  </si>
  <si>
    <t>140 00 00000</t>
  </si>
  <si>
    <t>140 00 04000</t>
  </si>
  <si>
    <t>Мероприятия в области жилищного хозяйства</t>
  </si>
  <si>
    <t>140 00 04130</t>
  </si>
  <si>
    <t>Мероприятия по капитальному ремонту многоквартирных домов в рамках государственной программы Самарской области «Государственная поддержка собственников жилья» на 2014 – 2023 годы</t>
  </si>
  <si>
    <t>140 00 11180</t>
  </si>
  <si>
    <t>290 00 00000</t>
  </si>
  <si>
    <t>290 00 04000</t>
  </si>
  <si>
    <t>290 00 04130</t>
  </si>
  <si>
    <t>990 00 04130</t>
  </si>
  <si>
    <t>Коммунальное хозяйство</t>
  </si>
  <si>
    <t>100 00 04610</t>
  </si>
  <si>
    <t>Муниципальная программа «Капитальный ремонт многоквартирных домов городского округа Тольятти на 2019-2023 годы»</t>
  </si>
  <si>
    <t>Мероприятия в области коммунального хозяйства</t>
  </si>
  <si>
    <t>140 00 04410</t>
  </si>
  <si>
    <t>290 00 04410</t>
  </si>
  <si>
    <t>320 00 00000</t>
  </si>
  <si>
    <t>320 00 04000</t>
  </si>
  <si>
    <t>320 00 04410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</si>
  <si>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</si>
  <si>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320 00 S6150</t>
  </si>
  <si>
    <t>Иные закупки товаров, работ и услуг для обеспечения государственных ( муниципальных) нужд</t>
  </si>
  <si>
    <t>990 00 04100</t>
  </si>
  <si>
    <t>990 00 04410</t>
  </si>
  <si>
    <t xml:space="preserve">Благоустройство </t>
  </si>
  <si>
    <t>130 00 04000</t>
  </si>
  <si>
    <t>Мероприятия в области благоустройства</t>
  </si>
  <si>
    <t>130 00 04420</t>
  </si>
  <si>
    <t>151 00 04420</t>
  </si>
  <si>
    <t>Муниципальная программа «Охрана окружающей среды на территории городского округа Тольятти на 2022-2026 годы»</t>
  </si>
  <si>
    <t>240 00 00000</t>
  </si>
  <si>
    <t>240 00 04000</t>
  </si>
  <si>
    <t>240 00 04420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</si>
  <si>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</si>
  <si>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280 00 10370 </t>
  </si>
  <si>
    <t>320 00 04420</t>
  </si>
  <si>
    <t>Муниципальная программа «Благоустройство территории городского округа Тольятти на 2015-2024 годы»</t>
  </si>
  <si>
    <t>330 00 00000</t>
  </si>
  <si>
    <t>330 00 04000</t>
  </si>
  <si>
    <t>330 00 04420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</si>
  <si>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</si>
  <si>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 xml:space="preserve">330 00 S6150 </t>
  </si>
  <si>
    <t xml:space="preserve">340 00 00000 </t>
  </si>
  <si>
    <t>Реализация программ формирования современной городской среды</t>
  </si>
  <si>
    <t>340 F2 55550</t>
  </si>
  <si>
    <t>990 00 04420</t>
  </si>
  <si>
    <t>Другие вопросы в области жилищно-коммунального хозяйства</t>
  </si>
  <si>
    <t>090 00 02000</t>
  </si>
  <si>
    <t>090 00 02430</t>
  </si>
  <si>
    <t>130 00 02000</t>
  </si>
  <si>
    <t>Учреждения, осуществляющие деятельность по другим вопросам в области жилищно-коммунального хозяйства</t>
  </si>
  <si>
    <t>130 00 02430</t>
  </si>
  <si>
    <t>Мероприятия в учреждениях, осуществляющих деятельность по другим вопросам в области жилищно-коммунального хозяйства</t>
  </si>
  <si>
    <t>130 00 04430</t>
  </si>
  <si>
    <t>320 00 02000</t>
  </si>
  <si>
    <t>320 00 02430</t>
  </si>
  <si>
    <t>330 00 04430</t>
  </si>
  <si>
    <t>ОХРАНА ОКРУЖАЮЩЕЙ СРЕДЫ</t>
  </si>
  <si>
    <t>06 00</t>
  </si>
  <si>
    <t>Сбор, удаление отходов и очистка сточных вод</t>
  </si>
  <si>
    <t>Мероприятия по сбору, удалению отходов и очистке сточных вод</t>
  </si>
  <si>
    <t>240 00 04440</t>
  </si>
  <si>
    <t xml:space="preserve">Строительство, реконструкция и модернизация систем водоснабжения, водоочистки и водоотведения </t>
  </si>
  <si>
    <t>240 00 S3470</t>
  </si>
  <si>
    <t>Другие вопросы в области охраны окружающей среды</t>
  </si>
  <si>
    <r>
      <t>Муниципальная программа «Тольятти - чистый город на 2020-2024 годы</t>
    </r>
    <r>
      <rPr>
        <sz val="9"/>
        <rFont val="Calibri"/>
        <family val="2"/>
        <charset val="204"/>
      </rPr>
      <t>»</t>
    </r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</si>
  <si>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</si>
  <si>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130 00 S4540</t>
  </si>
  <si>
    <t>Муниципальная программа «Охрана окружающей среды на территории городского округа Тольятти  2022-2026 годы»</t>
  </si>
  <si>
    <t/>
  </si>
  <si>
    <t>Мероприятия по другим вопросам в области охраны окружающей среды</t>
  </si>
  <si>
    <t>240 00 04450</t>
  </si>
  <si>
    <t>240 00 04610</t>
  </si>
  <si>
    <t>Реализация природоохранных мероприятий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</si>
  <si>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240 00 20360</t>
  </si>
  <si>
    <t>240 00 75120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</si>
  <si>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</si>
  <si>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240 G1 52420</t>
  </si>
  <si>
    <t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</si>
  <si>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330 00 S6370</t>
  </si>
  <si>
    <t>ОБРАЗОВАНИЕ</t>
  </si>
  <si>
    <t>07 00</t>
  </si>
  <si>
    <t>Дошкольное образование</t>
  </si>
  <si>
    <r>
      <t>Муниципальная программа «Развитие системы образования городского округа Тольятти на 2021-2027 годы</t>
    </r>
    <r>
      <rPr>
        <sz val="13"/>
        <rFont val="Calibri"/>
        <family val="2"/>
        <charset val="204"/>
      </rPr>
      <t>»</t>
    </r>
  </si>
  <si>
    <t>070 00 00000</t>
  </si>
  <si>
    <t>070 00 02000</t>
  </si>
  <si>
    <t>Дошкольные образовательные организации</t>
  </si>
  <si>
    <t>070 00 02260</t>
  </si>
  <si>
    <t>070 00 04000</t>
  </si>
  <si>
    <t>070 00 04100</t>
  </si>
  <si>
    <t>Мероприятия в сфере дошкольного образования</t>
  </si>
  <si>
    <t>070 00 04260</t>
  </si>
  <si>
    <t>070 00 10000</t>
  </si>
  <si>
    <t>Субсидии некоммерческим организациям в сфере дошкольного образования</t>
  </si>
  <si>
    <t>070 00 10260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</si>
  <si>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</si>
  <si>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</si>
  <si>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</si>
  <si>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</si>
  <si>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</si>
  <si>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070 00 75470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</si>
  <si>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</si>
  <si>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070 00 S3400</t>
  </si>
  <si>
    <t>070 00 S3830</t>
  </si>
  <si>
    <t>070 00 S4720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</si>
  <si>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</si>
  <si>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S4940</t>
  </si>
  <si>
    <t>Проектирование, реконструкция и строительство объектов дошкольного образования</t>
  </si>
  <si>
    <t>070 P2 52320</t>
  </si>
  <si>
    <t>070 P2 5232Z</t>
  </si>
  <si>
    <t>330 00 04260</t>
  </si>
  <si>
    <t>Мероприятия в общеобразовательных организациях</t>
  </si>
  <si>
    <t>990 00 04260</t>
  </si>
  <si>
    <t>Общее образование</t>
  </si>
  <si>
    <t>Общеобразовательные организации</t>
  </si>
  <si>
    <t>070 00 02270</t>
  </si>
  <si>
    <t>070 00 04270</t>
  </si>
  <si>
    <t>070 00 04610</t>
  </si>
  <si>
    <t>070 00 06000</t>
  </si>
  <si>
    <t>Субсидии юридическим лицам в сфере общего образования</t>
  </si>
  <si>
    <t>070 00 06270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</si>
  <si>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</si>
  <si>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</si>
  <si>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</si>
  <si>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</si>
  <si>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</si>
  <si>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</si>
  <si>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</si>
  <si>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070 00 75060</t>
  </si>
  <si>
    <t>Создание в муниципальных общеобразовательных организациях, являющихся базовыми школами федерального государственного бюджетного учреждения «Российской академии наук», благоприятных условий для обучающихся, которые ориентированы на освоение научных знаний и достижений науки</t>
  </si>
  <si>
    <t>070 00 75380</t>
  </si>
  <si>
    <t>070 00 76220</t>
  </si>
  <si>
    <t>070 00 L2550</t>
  </si>
  <si>
    <t>070 00 L3040</t>
  </si>
  <si>
    <t>070 00 S0310</t>
  </si>
  <si>
    <t>070 00 S4730</t>
  </si>
  <si>
    <t>070 00 S4950</t>
  </si>
  <si>
    <t xml:space="preserve">Создание новых мест в общеобразовательных организациях </t>
  </si>
  <si>
    <t>070 Е1 55200</t>
  </si>
  <si>
    <t>070 Е1 5520Z</t>
  </si>
  <si>
    <t>330 00 04270</t>
  </si>
  <si>
    <t>330 00 S6150</t>
  </si>
  <si>
    <t>990 00 04270</t>
  </si>
  <si>
    <t>Дополнительное образование детей</t>
  </si>
  <si>
    <t>010 00 02000</t>
  </si>
  <si>
    <t>Организации дополнительного образования</t>
  </si>
  <si>
    <t>010 00 02280</t>
  </si>
  <si>
    <t>Мероприятия в сфере дополнительного образования</t>
  </si>
  <si>
    <t>010 00 04280</t>
  </si>
  <si>
    <t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</t>
  </si>
  <si>
    <t>010 00 S6150</t>
  </si>
  <si>
    <t>Мероприятия на поддержку отрасли культуры</t>
  </si>
  <si>
    <t>010 А1 55190</t>
  </si>
  <si>
    <t>Муниципальная программа «Развитие физической культуры и спорта в городском округе Тольятти на 2022-2026 годы»</t>
  </si>
  <si>
    <t>020 00 00000</t>
  </si>
  <si>
    <t>020 00 02000</t>
  </si>
  <si>
    <t>020 00 02280</t>
  </si>
  <si>
    <t>020 00 04000</t>
  </si>
  <si>
    <t>020 00 04280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</si>
  <si>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2014-2023 годы</t>
  </si>
  <si>
    <t xml:space="preserve">Капитальные вложения в объекты государственной (муниципальной) собственности </t>
  </si>
  <si>
    <t>020 00 S6150</t>
  </si>
  <si>
    <t>070 00 02280</t>
  </si>
  <si>
    <t>070 00 04280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</si>
  <si>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</si>
  <si>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</si>
  <si>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Мероприятия в сфере  дополнительного образования</t>
  </si>
  <si>
    <t>090 00 04280</t>
  </si>
  <si>
    <t>130 00 04280</t>
  </si>
  <si>
    <t>330 00 04280</t>
  </si>
  <si>
    <t>990 00 04280</t>
  </si>
  <si>
    <t>Профессиональная подготовка, переподготовка и повышение квалификации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</si>
  <si>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</si>
  <si>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</si>
  <si>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Высшее образование</t>
  </si>
  <si>
    <t>Образовательные организации высшего образования</t>
  </si>
  <si>
    <t>010 00 02250</t>
  </si>
  <si>
    <t>Мероприятия в сфере высшего образования</t>
  </si>
  <si>
    <t>010 00 04250</t>
  </si>
  <si>
    <t>Мероприятия на укрепление материально-технической базы организаций высшего образования в сфере культуры</t>
  </si>
  <si>
    <t>010 00 76130</t>
  </si>
  <si>
    <t>130 00 04250</t>
  </si>
  <si>
    <t>330 00 04250</t>
  </si>
  <si>
    <t xml:space="preserve">090 00 00000 </t>
  </si>
  <si>
    <t>090 00 04250</t>
  </si>
  <si>
    <t>Молодежная политика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</si>
  <si>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Молодежь Тольятти на 2021-2030гг.»</t>
    </r>
  </si>
  <si>
    <t>030 00 00000</t>
  </si>
  <si>
    <t>030 00 02000</t>
  </si>
  <si>
    <t>Организации, осуществляющие обеспечение деятельности в области молодежной политики</t>
  </si>
  <si>
    <t xml:space="preserve">030 00 02350 </t>
  </si>
  <si>
    <t>030 00 04000</t>
  </si>
  <si>
    <t>Мероприятия в области молодежной политики</t>
  </si>
  <si>
    <t xml:space="preserve">030 00 04350 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</si>
  <si>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</si>
  <si>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</si>
  <si>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Муниципальная программа «Развитие системы образования городского округа Тольятти на 2021-2027 годы»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</si>
  <si>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</si>
  <si>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</si>
  <si>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</si>
  <si>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</si>
  <si>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</si>
  <si>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</si>
  <si>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</si>
  <si>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</si>
  <si>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</si>
  <si>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070 00 S4680</t>
  </si>
  <si>
    <t>КУЛЬТУРА, КИНЕМАТОГРАФИЯ</t>
  </si>
  <si>
    <t>08 00</t>
  </si>
  <si>
    <t xml:space="preserve">Культура </t>
  </si>
  <si>
    <t>Парковые комплексы</t>
  </si>
  <si>
    <t>010 00 02200</t>
  </si>
  <si>
    <t>Дворцы, дома и другие учреждения культуры</t>
  </si>
  <si>
    <t>010 00 02210</t>
  </si>
  <si>
    <t>Музеи</t>
  </si>
  <si>
    <t>010 00 02220</t>
  </si>
  <si>
    <t>Библиотеки</t>
  </si>
  <si>
    <t>010 00 02230</t>
  </si>
  <si>
    <t>Театры, концертные и другие организации исполнительских искусств</t>
  </si>
  <si>
    <t>010 00 02240</t>
  </si>
  <si>
    <t>010 00 04200</t>
  </si>
  <si>
    <t>010 00 04210</t>
  </si>
  <si>
    <t>010 00 04220</t>
  </si>
  <si>
    <t>010 00 04230</t>
  </si>
  <si>
    <t>010 00 04240</t>
  </si>
  <si>
    <t>010 00 04610</t>
  </si>
  <si>
    <t>010 00 06000</t>
  </si>
  <si>
    <t>Субсидии юридическим лицам в сфере культуры</t>
  </si>
  <si>
    <t>010 00 06500</t>
  </si>
  <si>
    <t>Поддержка творческой деятельности и техническое оснащение детских и кукольных театров</t>
  </si>
  <si>
    <t>010 00 L5170</t>
  </si>
  <si>
    <t>Строительство и реконструкция объектов культуры</t>
  </si>
  <si>
    <t>010 00 S3560</t>
  </si>
  <si>
    <t>Создание выставочно-экспозиционных комплексов</t>
  </si>
  <si>
    <t>010 00 S4670</t>
  </si>
  <si>
    <t>010 A1 54540</t>
  </si>
  <si>
    <t>130 00 04210</t>
  </si>
  <si>
    <t>130 00 04220</t>
  </si>
  <si>
    <t>130 00 04240</t>
  </si>
  <si>
    <t>330 00 04210</t>
  </si>
  <si>
    <t>330 00 04240</t>
  </si>
  <si>
    <t>Другие вопросы в области культуры, кинематографии</t>
  </si>
  <si>
    <t>Мероприятия на обеспечение деятельности органов местного самоуправления в сфере культуры</t>
  </si>
  <si>
    <t>010 00 04510</t>
  </si>
  <si>
    <t>СОЦИАЛЬНАЯ ПОЛИТИКА</t>
  </si>
  <si>
    <t>10 00</t>
  </si>
  <si>
    <t>Пенсионное обеспечение</t>
  </si>
  <si>
    <t>Доплаты к пенсиям, дополнительное пенсионное обеспечение</t>
  </si>
  <si>
    <t>220 00 08000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</si>
  <si>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</si>
  <si>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220 00 08010</t>
  </si>
  <si>
    <t>Социальное обеспечение населения</t>
  </si>
  <si>
    <t>Муниципальная программа «Создание условий для улучшения качества жизни жителей городского округа Тольятти» на 2020-2024 годы</t>
  </si>
  <si>
    <t>050 00 00000</t>
  </si>
  <si>
    <t>Выплаты отдельным категориям граждан</t>
  </si>
  <si>
    <t>050 00 09000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</si>
  <si>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</si>
  <si>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>050 00 09010</t>
  </si>
  <si>
    <t>Публичные нормативные социальные выплаты гражданам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</si>
  <si>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</si>
  <si>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</si>
  <si>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</si>
  <si>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050 00 09050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</si>
  <si>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</si>
  <si>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</si>
  <si>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</si>
  <si>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</si>
  <si>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</si>
  <si>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</si>
  <si>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</si>
  <si>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</si>
  <si>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Предоставление ежемесячной денежной выплаты Почетным гражданам городского округа Тольятти </t>
  </si>
  <si>
    <t>050 00 09110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</si>
  <si>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</si>
  <si>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</si>
  <si>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</si>
  <si>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</si>
  <si>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</si>
  <si>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</si>
  <si>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</si>
  <si>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050 00 09150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</si>
  <si>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</si>
  <si>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050 00 09170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</si>
  <si>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</si>
  <si>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>050 00 09180</t>
  </si>
  <si>
    <t xml:space="preserve">Выплата рентных платежей по договорам пожизненной ренты </t>
  </si>
  <si>
    <t>050 00 09190</t>
  </si>
  <si>
    <t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t>
  </si>
  <si>
    <t>050 00 09200</t>
  </si>
  <si>
    <t>050 00 09210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</si>
  <si>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</si>
  <si>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050 00 09230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</si>
  <si>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</si>
  <si>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</si>
  <si>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</si>
  <si>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</si>
  <si>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</si>
  <si>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</si>
  <si>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</si>
  <si>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050 00 09320</t>
  </si>
  <si>
    <t>Предоставление ежемесячной денежной выплаты к пенсии отдельным категориям граждан</t>
  </si>
  <si>
    <t>050 00 09330</t>
  </si>
  <si>
    <t>Предоставление ежемесячной денежной выплаты на проезд для отдельных категорий граждан из числа инвалидов</t>
  </si>
  <si>
    <t>050 00 09400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</si>
  <si>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</si>
  <si>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</si>
  <si>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 xml:space="preserve">Обеспечение жильем отдельных категорий граждан, установленных Федеральным законом от 12.01.1995г          № 5-ФЗ «О ветеранах», в соответствии с Указом Президента РФ от 07.05.2008г № 714 «Об обеспечении жильем ветеранов Великой Отечественной войны 1941-1945 годов» </t>
  </si>
  <si>
    <t>990 00 51340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</si>
  <si>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</si>
  <si>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990 00 51350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</si>
  <si>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</si>
  <si>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>990 00 51760</t>
  </si>
  <si>
    <t>Обеспечение жильем граждан, проработавших в тылу в период Великой Отечественной войны</t>
  </si>
  <si>
    <t>990 00 75090</t>
  </si>
  <si>
    <t xml:space="preserve">Обеспечение жильем отдельных категорий граждан, установленных Федеральным законом от 12.01.1995г № 5-ФЗ «О ветеранах» и не подлежащих обеспечению жильем в рамках Указа Президента РФ от 07.05.2008г № 714 «Об обеспечении жильем ветеранов Великой Отечественной войны 1941-1945 годов» </t>
  </si>
  <si>
    <t>990 00 76250</t>
  </si>
  <si>
    <t>Социальные выплаты гражданам, кроме публичных
нормативных социальных выплат</t>
  </si>
  <si>
    <t>Охрана семьи и детства</t>
  </si>
  <si>
    <t xml:space="preserve">10 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</si>
  <si>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</si>
  <si>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>050 00 09030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</si>
  <si>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</si>
  <si>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050 00 09250</t>
  </si>
  <si>
    <t>Предоставление ежемесячных денежных выплат для отдельных категорий граждан, имеющих детей в возрасте до 1 года</t>
  </si>
  <si>
    <t>050 00 09260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</si>
  <si>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</si>
  <si>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050 00 09300</t>
  </si>
  <si>
    <t>Предоставление единовременного пособия на первоочередные нужды</t>
  </si>
  <si>
    <t>050 00 09340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</si>
  <si>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</si>
  <si>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050 00 09350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</si>
  <si>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</si>
  <si>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050 00 09360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</si>
  <si>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</si>
  <si>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050 00 09370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</si>
  <si>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</si>
  <si>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050 00 09380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</si>
  <si>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</si>
  <si>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050 00 09390</t>
  </si>
  <si>
    <t xml:space="preserve">04 </t>
  </si>
  <si>
    <t>Вознаграждение, причитающееся приемному родителю, патронатному воспитателю</t>
  </si>
  <si>
    <t>050 00 75170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</si>
  <si>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</si>
  <si>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</si>
  <si>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Муниципальная программа городского округа Тольятти «Молодой семье - доступное жилье» на 2014-2025 годы</t>
  </si>
  <si>
    <t>080 00 00000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</si>
  <si>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</si>
  <si>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080 00 04110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</si>
  <si>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</si>
  <si>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L4970</t>
  </si>
  <si>
    <t xml:space="preserve">Мероприятия по обеспечению жильем </t>
  </si>
  <si>
    <t>990 00 04170</t>
  </si>
  <si>
    <t>Предоставление социальных выплат на обеспечение жильем  отдельных категорий молодых семей (многодетные семьи и семьи, в которых одному из супругов исполнится 36 лет)</t>
  </si>
  <si>
    <t>990 00 70410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</si>
  <si>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</si>
  <si>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990 00 76050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</si>
  <si>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</si>
  <si>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Другие вопросы в области социальной политики</t>
  </si>
  <si>
    <t>050 00 04000</t>
  </si>
  <si>
    <t>050 00 04270</t>
  </si>
  <si>
    <t>050 00 04280</t>
  </si>
  <si>
    <t>Мероприятия в сфере социального обслуживания населения</t>
  </si>
  <si>
    <t>050 00 04340</t>
  </si>
  <si>
    <t>Иные закупки товаров, работ и услуг для обеспечения
государственных (муниципальных) нужд</t>
  </si>
  <si>
    <t>Мероприятия в области социальной политики</t>
  </si>
  <si>
    <t>050 00 04370</t>
  </si>
  <si>
    <t>050 00 06000</t>
  </si>
  <si>
    <t xml:space="preserve">050 00 06270 </t>
  </si>
  <si>
    <t>280 00 04000</t>
  </si>
  <si>
    <t>280 00 04370</t>
  </si>
  <si>
    <t>280 00 09000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</si>
  <si>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</si>
  <si>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280 00 09220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</si>
  <si>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</si>
  <si>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280 00 10130</t>
  </si>
  <si>
    <t>280 00 10370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</si>
  <si>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</si>
  <si>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</si>
  <si>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</si>
  <si>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280 00 10620</t>
  </si>
  <si>
    <t>Субсидии на поддержку муниципальных программ развития социально ориентированных некоммерческих организаций</t>
  </si>
  <si>
    <t>ФИЗИЧЕСКАЯ КУЛЬТУРА И СПОРТ</t>
  </si>
  <si>
    <t>11 00</t>
  </si>
  <si>
    <t>Физическая культура</t>
  </si>
  <si>
    <t>Учреждения, осуществляющие деятельность  в области физической культуры и 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</si>
  <si>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</si>
  <si>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</si>
  <si>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</si>
  <si>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</si>
  <si>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 xml:space="preserve">020 00 04600 </t>
  </si>
  <si>
    <t>Массовый спорт</t>
  </si>
  <si>
    <t>020 00 04100</t>
  </si>
  <si>
    <t>Спорт высших достижений</t>
  </si>
  <si>
    <t>Организация деятельности по спортивной подготовке</t>
  </si>
  <si>
    <t>020 00 02290</t>
  </si>
  <si>
    <t>Мероприятия в сфере организации деятельности по спортивной подготовке</t>
  </si>
  <si>
    <t>020 00 04290</t>
  </si>
  <si>
    <t>020 00 S4680</t>
  </si>
  <si>
    <t>090 00 04290</t>
  </si>
  <si>
    <t>130 00 04290</t>
  </si>
  <si>
    <t>990 00 04290</t>
  </si>
  <si>
    <t>СРЕДСТВА МАССОВОЙ ИНФОРМАЦИИ</t>
  </si>
  <si>
    <t>12 00</t>
  </si>
  <si>
    <t xml:space="preserve">Другие вопросы в области средств массовой информации </t>
  </si>
  <si>
    <t>220 00 02000</t>
  </si>
  <si>
    <t xml:space="preserve">Учреждения, осуществляющие деятельность  в сфере средств массовой информации </t>
  </si>
  <si>
    <t>220 00 02080</t>
  </si>
  <si>
    <t>ОБСЛУЖИВАНИЕ ГОСУДАРСТВЕННОГО И МУНИЦИПАЛЬНОГО ДОЛГА</t>
  </si>
  <si>
    <t>13 00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</si>
  <si>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</si>
  <si>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</si>
  <si>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</si>
  <si>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</si>
  <si>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</si>
  <si>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ИТОГО РАСХОДОВ</t>
  </si>
  <si>
    <t>Обеспечение проведения выборов и референдумов</t>
  </si>
  <si>
    <t>990 00 04590</t>
  </si>
  <si>
    <t>Мероприятия в сфере проведения выборов</t>
  </si>
  <si>
    <t>070 00 L7500</t>
  </si>
  <si>
    <t>Реализация мероприятий по модернизации школьных систем образования</t>
  </si>
  <si>
    <t>030 E8 54120</t>
  </si>
  <si>
    <t>200 00 09090</t>
  </si>
  <si>
    <t>200 00 09000</t>
  </si>
  <si>
    <t>200 00 00000</t>
  </si>
  <si>
    <t>Муниципальная программа «Укрепление общественного здоровья в городском округе Тольятти» на 2021-2024 годы</t>
  </si>
  <si>
    <t>Предоставление дополнительных мер социальной поддержки в виде денежных выплат студентам высших учебных заведений и ординаторам, обучающимся по медицинским специальностям и заключившим договор о целевом обучении с государственным учреждением здравоохранения, подведомственным министерству здравоохранения Самарской области</t>
  </si>
  <si>
    <t xml:space="preserve">200 00 04370 </t>
  </si>
  <si>
    <t xml:space="preserve">200 00 00000 </t>
  </si>
  <si>
    <t xml:space="preserve">200 00 04000 </t>
  </si>
  <si>
    <t>200 00 09200</t>
  </si>
  <si>
    <t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</t>
  </si>
  <si>
    <t>200 00 09210</t>
  </si>
  <si>
    <t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замещающим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</t>
  </si>
  <si>
    <t>010 А1 55192</t>
  </si>
  <si>
    <t>010 A1 55900</t>
  </si>
  <si>
    <t>Техническое оснащение муниципальных музеев</t>
  </si>
  <si>
    <t>010 00 L5190</t>
  </si>
  <si>
    <t>Государственная поддержка отрасли культуры (модернизация библиотек в части комплектования книжных фондов библиотек муниципальных образований)</t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</si>
  <si>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</si>
  <si>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070 00 70350</t>
  </si>
  <si>
    <t>Реализация практик поддержки добровольчества (волонтерства) по итогам проведения ежегодного Всероссийского конкурса лучших региональных практик поддержки и развития добровольчества (волонтерства) «Регион добрых дел»</t>
  </si>
  <si>
    <t>155 00 75480</t>
  </si>
  <si>
    <t>155 00 S4810</t>
  </si>
  <si>
    <t>152 R1 5394Z</t>
  </si>
  <si>
    <t>070 00 S0290</t>
  </si>
  <si>
    <t>800</t>
  </si>
  <si>
    <t>990 00 76550</t>
  </si>
  <si>
    <t>Предоставление социальной выплаты на обеспечение жильем отдельных категорий молодых семей (многодетные семьи)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</si>
  <si>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</si>
  <si>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>340 F2 55551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</si>
  <si>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</si>
  <si>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</si>
  <si>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340 F2 55552</t>
  </si>
  <si>
    <t>810</t>
  </si>
  <si>
    <t>155 00 S0460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</si>
  <si>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</si>
  <si>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</si>
  <si>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600</t>
  </si>
  <si>
    <t>610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</si>
  <si>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</si>
  <si>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</si>
  <si>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</si>
  <si>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070 00 74830</t>
  </si>
  <si>
    <t>Подготовка лесных участков для создания лесных культур в рамках государственной программы Самарской области "Развитие лесного хозяйства Самарской области на 2014-2030 годы"</t>
  </si>
  <si>
    <t>230 00 S0450</t>
  </si>
  <si>
    <t>240 G2 76570</t>
  </si>
  <si>
    <t>090 00 12390</t>
  </si>
  <si>
    <t>200</t>
  </si>
  <si>
    <t>240</t>
  </si>
  <si>
    <t>Проведение мероприятий по закупке контейнеров для раздельного накопления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</si>
  <si>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Резервные фонды администрации городского округа</t>
  </si>
  <si>
    <t>Иные закупки товаров, работ и услуг для обеспечения государственных (муниципальных нужд)</t>
  </si>
  <si>
    <t xml:space="preserve">Резервный фонд Правительства Самарской области </t>
  </si>
  <si>
    <t>990 00 79700</t>
  </si>
  <si>
    <t>300</t>
  </si>
  <si>
    <t>320</t>
  </si>
  <si>
    <t xml:space="preserve">990 00 12000 </t>
  </si>
  <si>
    <t>990 00 12140</t>
  </si>
  <si>
    <t>850</t>
  </si>
  <si>
    <t>Выплата педагогическим работникам муниципальных общеобразовательных организаций, участвующим в проведении государственной итоговой аттестации по образовательным программам основного общего и среднего общего образования, компенсации за работу по подготовке и проведению государственной итоговой аттестации</t>
  </si>
  <si>
    <t>050 00 09410</t>
  </si>
  <si>
    <t>Предоставление единовременной денежной выплаты отдельным категориям граждан в случае ликвидации муниципального бюджетного образовательного учреждения высшего образования городского округа Тольятти</t>
  </si>
  <si>
    <t>Выплата денежных поощрений за лучшие концертные программы и выставки декоративно-прикладного творчества</t>
  </si>
  <si>
    <t>010 00 S6010</t>
  </si>
  <si>
    <t>Создание новых мест в общеобразовательных организациях за счет средств резервного фонда Правительства Российской Федерации</t>
  </si>
  <si>
    <t>070 Е1 5520F</t>
  </si>
  <si>
    <t>Проектирование, строительство и  реконструкция  объектов образования</t>
  </si>
  <si>
    <t>070 00 S3380</t>
  </si>
  <si>
    <t>992 00 07090</t>
  </si>
  <si>
    <t>993 00 07090</t>
  </si>
  <si>
    <t>Резервный фонд администрации городского округа Тольятти</t>
  </si>
  <si>
    <t>Иные закупки товаров, работ и услугдля обеспечения государственных (муниципальных) нужд</t>
  </si>
  <si>
    <t>Поощрение региональных (муниципальных) управленческих команд за достижение показателей эффективности деятельности органов исполнительной власти субъектов Российской Федерации</t>
  </si>
  <si>
    <t>990 00 91150</t>
  </si>
  <si>
    <t>990 00 11010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</si>
  <si>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</si>
  <si>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100</t>
  </si>
  <si>
    <t>120</t>
  </si>
  <si>
    <t>990 00 04050</t>
  </si>
  <si>
    <t>990 00 04730</t>
  </si>
  <si>
    <t>Резерв на меры социальной поддержки</t>
  </si>
  <si>
    <t>990 00 04740</t>
  </si>
  <si>
    <t>Резерв на содержание набережной  Автозаводского района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</si>
  <si>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2023-2028 годы</t>
    </r>
    <r>
      <rPr>
        <sz val="13"/>
        <rFont val="Calibri"/>
        <family val="2"/>
        <charset val="204"/>
      </rPr>
      <t>»</t>
    </r>
  </si>
  <si>
    <t>220 00 04130</t>
  </si>
  <si>
    <t>220 00 04410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</si>
  <si>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2022-2026 годы</t>
    </r>
    <r>
      <rPr>
        <sz val="13"/>
        <rFont val="Calibri"/>
        <family val="2"/>
        <charset val="204"/>
      </rPr>
      <t>»</t>
    </r>
  </si>
  <si>
    <t>155 00 06570</t>
  </si>
  <si>
    <t>Субсидии на предоставление услуги по перевозке маломобильных граждан специализированными автомобилями</t>
  </si>
  <si>
    <t>Подпрограмма «Развитие муниципальной службы в городском округе Тольятти на 2023-2028 годы»</t>
  </si>
  <si>
    <t>240 00 04100</t>
  </si>
  <si>
    <t>290 00 04040</t>
  </si>
  <si>
    <t>Муниципальная программа «Ремонт помещений, находящихся в муниципальной собственности городского округа Тольятти, на 2023-2027годы»</t>
  </si>
  <si>
    <t>130 00 12000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</si>
  <si>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</si>
  <si>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r>
      <t>Муниципальная программа городского округа Тольятти «Развитие малого и среднего предпринимательства городского округа Тольятти на 2023-2027 годы</t>
    </r>
    <r>
      <rPr>
        <sz val="13"/>
        <rFont val="Calibri"/>
        <family val="2"/>
        <charset val="204"/>
      </rPr>
      <t>»</t>
    </r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</si>
  <si>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</si>
  <si>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Резерв на приобретение техники по лизингу муниципальным учреждениям</t>
  </si>
  <si>
    <t>02 00</t>
  </si>
  <si>
    <t>990 00 04800</t>
  </si>
  <si>
    <t>Мероприятия в сфере мобилизационной и вневойсковой подготовки</t>
  </si>
  <si>
    <t>Мобилизационная и вневойсковая подготовка</t>
  </si>
  <si>
    <t>НАЦИОНАЛЬНАЯ ОБОРОНА</t>
  </si>
  <si>
    <t>130 00 12420</t>
  </si>
  <si>
    <t>Учреждения, осуществляющие деятельность в области благоустройства</t>
  </si>
  <si>
    <t>ВР</t>
  </si>
  <si>
    <t>220 00 74840</t>
  </si>
  <si>
    <t>110</t>
  </si>
  <si>
    <t xml:space="preserve">доп.потребность </t>
  </si>
  <si>
    <t>экономия</t>
  </si>
  <si>
    <t>вышестоящие</t>
  </si>
  <si>
    <t>перемещение</t>
  </si>
  <si>
    <t>сокращение</t>
  </si>
  <si>
    <t>Создание школ креативных индустрий</t>
  </si>
  <si>
    <t>010 00 L3530</t>
  </si>
  <si>
    <t>010 A1 55840</t>
  </si>
  <si>
    <t>070 00 S6150</t>
  </si>
  <si>
    <t>020 P5 52290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</si>
  <si>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</si>
  <si>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2026 года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</si>
  <si>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2014-2025 годы</t>
  </si>
  <si>
    <t>990 00 75490</t>
  </si>
  <si>
    <t>990 00 R0820</t>
  </si>
  <si>
    <t xml:space="preserve">990 00 Z0820  </t>
  </si>
  <si>
    <t>400</t>
  </si>
  <si>
    <t>410</t>
  </si>
  <si>
    <t>230 00 S0490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</si>
  <si>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</si>
  <si>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</si>
  <si>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</si>
  <si>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r>
      <t xml:space="preserve">Мероприятия на реализацию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</si>
  <si>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2014-2025 годы</t>
    </r>
  </si>
  <si>
    <t>Создание модельных муниципальных библиотек</t>
  </si>
  <si>
    <t>Реализация меры социальной поддержки в виде жилищного сертификата лицам, относившимся к категории детей-сирот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</si>
  <si>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на 08.02</t>
  </si>
  <si>
    <t>на 22.02</t>
  </si>
  <si>
    <t>010 00 04100</t>
  </si>
  <si>
    <t>на 15.03</t>
  </si>
  <si>
    <t>221 00 75200</t>
  </si>
  <si>
    <t>220 00 51200</t>
  </si>
  <si>
    <t>Мероприятия по проведению капитального ремонта пищеблоков образовательных учреждений</t>
  </si>
  <si>
    <t>Мероприятия по оснащению оборудованием пищеблоков образовательных учреждений</t>
  </si>
  <si>
    <t>070 00 S0320</t>
  </si>
  <si>
    <t>Мероприятия по обеспечению одноразовым бесплатным горячим питанием обучающихся 5 – 11 классов муниципальных общеобразовательных учреждений городского округа Тольятти, один из родителей (законных представителей) которых относится к категории лиц, принимающих участие в специальной военной операции</t>
  </si>
  <si>
    <t>070 00 74980</t>
  </si>
  <si>
    <t>Мероприятия на осуществление присмотра и ухода за детьми в части взимания родительской платы за ребенка, один из родителей (законных представителей) которого относится к категории лиц, принимающих участие в специальной военной операции</t>
  </si>
  <si>
    <t>070 00 74970</t>
  </si>
  <si>
    <t>630</t>
  </si>
  <si>
    <t>Предоставление социальных выплат на обеспечение жильем отдельных категорий молодых семей</t>
  </si>
  <si>
    <t>990 00 77130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</si>
  <si>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в нормативное состояние в рамках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</si>
  <si>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на 31.03</t>
  </si>
  <si>
    <t>на 12.04</t>
  </si>
  <si>
    <t>020 P5 52292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</si>
  <si>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</si>
  <si>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в нормативное состояние</t>
    </r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</si>
  <si>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</si>
  <si>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240 00 S6430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</si>
  <si>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</si>
  <si>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090 00 04820</t>
  </si>
  <si>
    <t>Гражданская оборона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</si>
  <si>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</si>
  <si>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090 00 04810</t>
  </si>
  <si>
    <t>070 EB 51790</t>
  </si>
  <si>
    <t>Муниципальная программа «Формирование современной городской среды на 2018-2025 годы»</t>
  </si>
  <si>
    <t>уточнение 07.06.</t>
  </si>
  <si>
    <t>990 00 04210</t>
  </si>
  <si>
    <t>990 00 76590</t>
  </si>
  <si>
    <t>Разрешение проблем в сфере обеспечения жильем детей-сирот и детей, оставшихся без попечения родителей, лиц из числа детей-сирот и детей, оставшихся без попечения родителей, в том числе лиц, которые относились к категории детей-сирот и детей, оставшихся без попечения родителей, лицам из числа детей-сирот и детей, оставшихся без попечения родителей, и достигли возраста 23 лет</t>
  </si>
  <si>
    <t>Оснащение муниципальных театров</t>
  </si>
  <si>
    <t>уточнение 05.07.</t>
  </si>
  <si>
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«Безопасные качественные дороги» </t>
  </si>
  <si>
    <t>16.08.</t>
  </si>
  <si>
    <t>уточнение 16.08</t>
  </si>
  <si>
    <t>РАСХОДЫ БЮДЖЕТА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
 ЗА 9 МЕСЯЦЕВ 2023 ГОДА</t>
  </si>
  <si>
    <t xml:space="preserve">Утвержденный план </t>
  </si>
  <si>
    <t>Кассовое исполнение</t>
  </si>
  <si>
    <t>% исполнения</t>
  </si>
  <si>
    <t>тыс.руб.</t>
  </si>
  <si>
    <t>Осуществление в сентябре 2023 года единовременной денежной выплаты в размере 10 000 (десяти тысяч) рублей на ставку заработной платы педагогическим работникам муниципальных дошкольных образовательных организаций, а также муниципальных общеобразовательных организаций, реализующих основные общеобразовательные программы дошкольного образования, начального общего, основного общего, среднего общего образования и общеобразовательные программы дополнительного образования детей</t>
  </si>
  <si>
    <t>070 00 71150</t>
  </si>
  <si>
    <t xml:space="preserve">280 00 S4040 </t>
  </si>
  <si>
    <t>Среднесписочная численность работников муниципальных учреждений за 9 месяцев 2023 года составила 13 794 чел., затраты на их денежное содержание составили 4 290 674 тыс. руб.</t>
  </si>
  <si>
    <t>Среднесписочная численность муниципальных служащих за 9 месяцев 2023 года составила 955 чел., затраты на их денежное содержание составили 469 333 тыс. руб.</t>
  </si>
</sst>
</file>

<file path=xl/styles.xml><?xml version="1.0" encoding="utf-8"?>
<styleSheet xmlns="http://schemas.openxmlformats.org/spreadsheetml/2006/main">
  <numFmts count="3">
    <numFmt numFmtId="164" formatCode="#,##0.0"/>
    <numFmt numFmtId="165" formatCode="_-* #,##0.00_р_._-;\-* #,##0.00_р_._-;_-* &quot;-&quot;??_р_._-;_-@_-"/>
    <numFmt numFmtId="166" formatCode="_-* #,##0_р_._-;\-* #,##0_р_._-;_-* &quot;-&quot;_р_._-;_-@_-"/>
  </numFmts>
  <fonts count="32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20"/>
      <name val="Times New Roman"/>
      <family val="1"/>
      <charset val="204"/>
    </font>
    <font>
      <sz val="11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3"/>
      <name val="Calibri"/>
      <family val="2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"/>
      <family val="2"/>
      <charset val="204"/>
    </font>
    <font>
      <sz val="9"/>
      <name val="Calibri"/>
      <family val="2"/>
      <charset val="204"/>
    </font>
    <font>
      <i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3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4"/>
      <name val="Times New Roman"/>
      <family val="1"/>
      <charset val="204"/>
    </font>
    <font>
      <b/>
      <i/>
      <sz val="13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3"/>
      <color rgb="FFFF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</cellStyleXfs>
  <cellXfs count="207">
    <xf numFmtId="0" fontId="0" fillId="0" borderId="0" xfId="0"/>
    <xf numFmtId="0" fontId="3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2" fillId="2" borderId="0" xfId="0" applyFont="1" applyFill="1"/>
    <xf numFmtId="0" fontId="14" fillId="2" borderId="0" xfId="0" applyFont="1" applyFill="1"/>
    <xf numFmtId="0" fontId="2" fillId="2" borderId="0" xfId="0" applyFont="1" applyFill="1"/>
    <xf numFmtId="0" fontId="15" fillId="2" borderId="0" xfId="0" applyFont="1" applyFill="1"/>
    <xf numFmtId="0" fontId="19" fillId="2" borderId="0" xfId="0" applyFont="1" applyFill="1"/>
    <xf numFmtId="0" fontId="20" fillId="2" borderId="0" xfId="0" applyFont="1" applyFill="1"/>
    <xf numFmtId="0" fontId="21" fillId="2" borderId="0" xfId="0" applyFont="1" applyFill="1"/>
    <xf numFmtId="0" fontId="2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center" wrapText="1"/>
    </xf>
    <xf numFmtId="3" fontId="3" fillId="2" borderId="0" xfId="0" applyNumberFormat="1" applyFont="1" applyFill="1"/>
    <xf numFmtId="3" fontId="2" fillId="2" borderId="1" xfId="0" applyNumberFormat="1" applyFont="1" applyFill="1" applyBorder="1" applyAlignment="1">
      <alignment horizontal="center" wrapText="1"/>
    </xf>
    <xf numFmtId="0" fontId="2" fillId="2" borderId="1" xfId="0" applyNumberFormat="1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3" fontId="11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wrapText="1"/>
    </xf>
    <xf numFmtId="0" fontId="3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3" fontId="3" fillId="2" borderId="1" xfId="0" applyNumberFormat="1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12" fillId="2" borderId="0" xfId="0" applyFont="1" applyFill="1" applyAlignment="1">
      <alignment horizontal="center"/>
    </xf>
    <xf numFmtId="3" fontId="3" fillId="2" borderId="0" xfId="0" applyNumberFormat="1" applyFont="1" applyFill="1" applyAlignment="1">
      <alignment horizontal="center"/>
    </xf>
    <xf numFmtId="3" fontId="6" fillId="2" borderId="2" xfId="0" applyNumberFormat="1" applyFont="1" applyFill="1" applyBorder="1" applyAlignment="1">
      <alignment horizontal="center"/>
    </xf>
    <xf numFmtId="3" fontId="3" fillId="2" borderId="2" xfId="0" applyNumberFormat="1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/>
    </xf>
    <xf numFmtId="3" fontId="11" fillId="2" borderId="2" xfId="0" applyNumberFormat="1" applyFont="1" applyFill="1" applyBorder="1" applyAlignment="1">
      <alignment horizontal="center"/>
    </xf>
    <xf numFmtId="3" fontId="2" fillId="2" borderId="2" xfId="0" applyNumberFormat="1" applyFont="1" applyFill="1" applyBorder="1" applyAlignment="1">
      <alignment horizontal="center"/>
    </xf>
    <xf numFmtId="0" fontId="15" fillId="2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/>
    </xf>
    <xf numFmtId="3" fontId="12" fillId="2" borderId="2" xfId="0" applyNumberFormat="1" applyFont="1" applyFill="1" applyBorder="1" applyAlignment="1">
      <alignment horizontal="center"/>
    </xf>
    <xf numFmtId="3" fontId="12" fillId="2" borderId="1" xfId="0" applyNumberFormat="1" applyFont="1" applyFill="1" applyBorder="1" applyAlignment="1">
      <alignment horizontal="center"/>
    </xf>
    <xf numFmtId="0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wrapText="1"/>
    </xf>
    <xf numFmtId="164" fontId="2" fillId="2" borderId="1" xfId="0" applyNumberFormat="1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3" fontId="6" fillId="2" borderId="2" xfId="7" applyNumberFormat="1" applyFont="1" applyFill="1" applyBorder="1" applyAlignment="1">
      <alignment horizontal="center"/>
    </xf>
    <xf numFmtId="3" fontId="6" fillId="2" borderId="1" xfId="7" applyNumberFormat="1" applyFont="1" applyFill="1" applyBorder="1" applyAlignment="1">
      <alignment horizontal="center"/>
    </xf>
    <xf numFmtId="0" fontId="12" fillId="2" borderId="2" xfId="0" applyFont="1" applyFill="1" applyBorder="1" applyAlignment="1">
      <alignment horizontal="center"/>
    </xf>
    <xf numFmtId="0" fontId="14" fillId="2" borderId="0" xfId="0" applyFont="1" applyFill="1" applyAlignment="1">
      <alignment horizontal="center"/>
    </xf>
    <xf numFmtId="0" fontId="14" fillId="2" borderId="2" xfId="0" applyFont="1" applyFill="1" applyBorder="1" applyAlignment="1">
      <alignment horizontal="center"/>
    </xf>
    <xf numFmtId="0" fontId="14" fillId="2" borderId="1" xfId="0" applyFont="1" applyFill="1" applyBorder="1" applyAlignment="1">
      <alignment horizontal="center"/>
    </xf>
    <xf numFmtId="3" fontId="9" fillId="2" borderId="2" xfId="0" applyNumberFormat="1" applyFont="1" applyFill="1" applyBorder="1" applyAlignment="1">
      <alignment horizontal="center"/>
    </xf>
    <xf numFmtId="3" fontId="9" fillId="2" borderId="1" xfId="0" applyNumberFormat="1" applyFont="1" applyFill="1" applyBorder="1" applyAlignment="1">
      <alignment horizontal="center"/>
    </xf>
    <xf numFmtId="0" fontId="9" fillId="2" borderId="0" xfId="0" applyFont="1" applyFill="1" applyAlignment="1">
      <alignment horizontal="center"/>
    </xf>
    <xf numFmtId="3" fontId="11" fillId="2" borderId="2" xfId="8" applyNumberFormat="1" applyFont="1" applyFill="1" applyBorder="1" applyAlignment="1">
      <alignment horizontal="center"/>
    </xf>
    <xf numFmtId="3" fontId="11" fillId="2" borderId="1" xfId="8" applyNumberFormat="1" applyFont="1" applyFill="1" applyBorder="1" applyAlignment="1">
      <alignment horizontal="center"/>
    </xf>
    <xf numFmtId="0" fontId="19" fillId="2" borderId="2" xfId="0" applyFont="1" applyFill="1" applyBorder="1" applyAlignment="1">
      <alignment horizontal="center"/>
    </xf>
    <xf numFmtId="0" fontId="19" fillId="2" borderId="1" xfId="0" applyFont="1" applyFill="1" applyBorder="1" applyAlignment="1">
      <alignment horizontal="center"/>
    </xf>
    <xf numFmtId="0" fontId="19" fillId="2" borderId="0" xfId="0" applyFont="1" applyFill="1" applyAlignment="1">
      <alignment horizontal="center"/>
    </xf>
    <xf numFmtId="0" fontId="20" fillId="2" borderId="2" xfId="0" applyFont="1" applyFill="1" applyBorder="1" applyAlignment="1">
      <alignment horizontal="center"/>
    </xf>
    <xf numFmtId="0" fontId="20" fillId="2" borderId="1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2" borderId="1" xfId="0" applyFont="1" applyFill="1" applyBorder="1" applyAlignment="1">
      <alignment horizontal="center"/>
    </xf>
    <xf numFmtId="164" fontId="2" fillId="2" borderId="1" xfId="0" applyNumberFormat="1" applyFont="1" applyFill="1" applyBorder="1" applyAlignment="1">
      <alignment horizontal="center" wrapText="1"/>
    </xf>
    <xf numFmtId="0" fontId="3" fillId="2" borderId="0" xfId="0" applyFont="1" applyFill="1" applyAlignment="1">
      <alignment wrapText="1"/>
    </xf>
    <xf numFmtId="3" fontId="6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wrapText="1"/>
    </xf>
    <xf numFmtId="49" fontId="8" fillId="2" borderId="1" xfId="0" applyNumberFormat="1" applyFont="1" applyFill="1" applyBorder="1" applyAlignment="1">
      <alignment horizontal="center" wrapText="1"/>
    </xf>
    <xf numFmtId="0" fontId="8" fillId="2" borderId="1" xfId="0" applyFont="1" applyFill="1" applyBorder="1" applyAlignment="1">
      <alignment horizontal="center" wrapText="1"/>
    </xf>
    <xf numFmtId="3" fontId="3" fillId="2" borderId="1" xfId="0" applyNumberFormat="1" applyFont="1" applyFill="1" applyBorder="1"/>
    <xf numFmtId="0" fontId="6" fillId="2" borderId="1" xfId="0" applyFont="1" applyFill="1" applyBorder="1" applyAlignment="1">
      <alignment horizontal="left" wrapText="1"/>
    </xf>
    <xf numFmtId="49" fontId="6" fillId="2" borderId="1" xfId="0" applyNumberFormat="1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 wrapText="1"/>
    </xf>
    <xf numFmtId="0" fontId="10" fillId="2" borderId="1" xfId="0" applyFont="1" applyFill="1" applyBorder="1"/>
    <xf numFmtId="0" fontId="11" fillId="2" borderId="1" xfId="0" applyFont="1" applyFill="1" applyBorder="1" applyAlignment="1">
      <alignment horizontal="left" wrapText="1"/>
    </xf>
    <xf numFmtId="49" fontId="11" fillId="2" borderId="1" xfId="0" applyNumberFormat="1" applyFont="1" applyFill="1" applyBorder="1" applyAlignment="1">
      <alignment horizontal="center" wrapText="1"/>
    </xf>
    <xf numFmtId="0" fontId="11" fillId="2" borderId="1" xfId="0" applyFont="1" applyFill="1" applyBorder="1" applyAlignment="1">
      <alignment horizontal="center" wrapText="1"/>
    </xf>
    <xf numFmtId="11" fontId="2" fillId="2" borderId="1" xfId="0" applyNumberFormat="1" applyFont="1" applyFill="1" applyBorder="1" applyAlignment="1">
      <alignment horizontal="left" wrapText="1"/>
    </xf>
    <xf numFmtId="1" fontId="11" fillId="2" borderId="1" xfId="0" applyNumberFormat="1" applyFont="1" applyFill="1" applyBorder="1" applyAlignment="1">
      <alignment horizontal="center" wrapText="1"/>
    </xf>
    <xf numFmtId="49" fontId="14" fillId="2" borderId="1" xfId="0" applyNumberFormat="1" applyFont="1" applyFill="1" applyBorder="1" applyAlignment="1">
      <alignment horizontal="center" wrapText="1"/>
    </xf>
    <xf numFmtId="0" fontId="2" fillId="2" borderId="1" xfId="0" applyNumberFormat="1" applyFont="1" applyFill="1" applyBorder="1" applyAlignment="1">
      <alignment horizontal="left" wrapText="1"/>
    </xf>
    <xf numFmtId="0" fontId="2" fillId="2" borderId="1" xfId="0" applyNumberFormat="1" applyFont="1" applyFill="1" applyBorder="1" applyAlignment="1">
      <alignment wrapText="1"/>
    </xf>
    <xf numFmtId="1" fontId="2" fillId="2" borderId="1" xfId="0" applyNumberFormat="1" applyFont="1" applyFill="1" applyBorder="1" applyAlignment="1">
      <alignment horizontal="center" wrapText="1"/>
    </xf>
    <xf numFmtId="0" fontId="15" fillId="2" borderId="1" xfId="0" applyFont="1" applyFill="1" applyBorder="1"/>
    <xf numFmtId="11" fontId="2" fillId="2" borderId="1" xfId="0" applyNumberFormat="1" applyFont="1" applyFill="1" applyBorder="1" applyAlignment="1">
      <alignment wrapText="1"/>
    </xf>
    <xf numFmtId="0" fontId="2" fillId="2" borderId="1" xfId="0" applyFont="1" applyFill="1" applyBorder="1"/>
    <xf numFmtId="164" fontId="11" fillId="2" borderId="1" xfId="0" applyNumberFormat="1" applyFont="1" applyFill="1" applyBorder="1" applyAlignment="1">
      <alignment horizontal="center" wrapText="1"/>
    </xf>
    <xf numFmtId="0" fontId="11" fillId="2" borderId="1" xfId="0" applyFont="1" applyFill="1" applyBorder="1" applyAlignment="1">
      <alignment wrapText="1"/>
    </xf>
    <xf numFmtId="0" fontId="16" fillId="2" borderId="1" xfId="0" applyFont="1" applyFill="1" applyBorder="1" applyAlignment="1">
      <alignment horizontal="left" wrapText="1"/>
    </xf>
    <xf numFmtId="49" fontId="5" fillId="2" borderId="1" xfId="0" applyNumberFormat="1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 wrapText="1"/>
    </xf>
    <xf numFmtId="0" fontId="3" fillId="2" borderId="1" xfId="0" applyFont="1" applyFill="1" applyBorder="1"/>
    <xf numFmtId="49" fontId="10" fillId="2" borderId="1" xfId="6" applyNumberFormat="1" applyFont="1" applyFill="1" applyBorder="1" applyAlignment="1">
      <alignment horizontal="center" vertical="center" wrapText="1"/>
    </xf>
    <xf numFmtId="49" fontId="7" fillId="2" borderId="1" xfId="6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/>
    <xf numFmtId="11" fontId="11" fillId="2" borderId="1" xfId="0" applyNumberFormat="1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left" vertical="top" wrapText="1"/>
    </xf>
    <xf numFmtId="0" fontId="9" fillId="2" borderId="1" xfId="0" applyFont="1" applyFill="1" applyBorder="1"/>
    <xf numFmtId="49" fontId="2" fillId="2" borderId="1" xfId="1" applyNumberFormat="1" applyFont="1" applyFill="1" applyBorder="1" applyAlignment="1">
      <alignment horizontal="center" wrapText="1"/>
    </xf>
    <xf numFmtId="0" fontId="2" fillId="2" borderId="1" xfId="1" applyFont="1" applyFill="1" applyBorder="1" applyAlignment="1">
      <alignment horizontal="left" wrapText="1"/>
    </xf>
    <xf numFmtId="49" fontId="10" fillId="2" borderId="1" xfId="4" applyNumberFormat="1" applyFont="1" applyFill="1" applyBorder="1" applyAlignment="1">
      <alignment horizontal="center" wrapText="1"/>
    </xf>
    <xf numFmtId="49" fontId="2" fillId="2" borderId="1" xfId="0" applyNumberFormat="1" applyFont="1" applyFill="1" applyBorder="1" applyAlignment="1">
      <alignment horizontal="left" wrapText="1"/>
    </xf>
    <xf numFmtId="0" fontId="12" fillId="2" borderId="1" xfId="0" applyFont="1" applyFill="1" applyBorder="1"/>
    <xf numFmtId="0" fontId="12" fillId="2" borderId="1" xfId="0" applyNumberFormat="1" applyFont="1" applyFill="1" applyBorder="1" applyAlignment="1">
      <alignment horizontal="center" wrapText="1"/>
    </xf>
    <xf numFmtId="0" fontId="14" fillId="2" borderId="1" xfId="0" applyFont="1" applyFill="1" applyBorder="1"/>
    <xf numFmtId="0" fontId="2" fillId="2" borderId="1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left" vertical="top" wrapText="1"/>
    </xf>
    <xf numFmtId="49" fontId="12" fillId="2" borderId="1" xfId="0" applyNumberFormat="1" applyFont="1" applyFill="1" applyBorder="1" applyAlignment="1"/>
    <xf numFmtId="0" fontId="2" fillId="2" borderId="1" xfId="1" applyNumberFormat="1" applyFont="1" applyFill="1" applyBorder="1" applyAlignment="1">
      <alignment horizontal="left" vertical="center" wrapText="1"/>
    </xf>
    <xf numFmtId="0" fontId="2" fillId="2" borderId="1" xfId="1" applyFont="1" applyFill="1" applyBorder="1" applyAlignment="1">
      <alignment horizontal="left" vertical="center" wrapText="1"/>
    </xf>
    <xf numFmtId="0" fontId="2" fillId="2" borderId="1" xfId="1" applyFont="1" applyFill="1" applyBorder="1" applyAlignment="1">
      <alignment wrapText="1"/>
    </xf>
    <xf numFmtId="164" fontId="2" fillId="2" borderId="1" xfId="1" applyNumberFormat="1" applyFont="1" applyFill="1" applyBorder="1" applyAlignment="1">
      <alignment horizontal="center" wrapText="1"/>
    </xf>
    <xf numFmtId="0" fontId="2" fillId="2" borderId="1" xfId="2" applyFont="1" applyFill="1" applyBorder="1" applyAlignment="1">
      <alignment horizontal="left" wrapText="1"/>
    </xf>
    <xf numFmtId="0" fontId="2" fillId="2" borderId="1" xfId="2" applyFont="1" applyFill="1" applyBorder="1" applyAlignment="1">
      <alignment wrapText="1"/>
    </xf>
    <xf numFmtId="0" fontId="19" fillId="2" borderId="1" xfId="0" applyFont="1" applyFill="1" applyBorder="1"/>
    <xf numFmtId="1" fontId="12" fillId="2" borderId="1" xfId="0" applyNumberFormat="1" applyFont="1" applyFill="1" applyBorder="1" applyAlignment="1">
      <alignment horizontal="center" wrapText="1"/>
    </xf>
    <xf numFmtId="49" fontId="12" fillId="2" borderId="1" xfId="0" applyNumberFormat="1" applyFont="1" applyFill="1" applyBorder="1" applyAlignment="1">
      <alignment horizontal="center" wrapText="1"/>
    </xf>
    <xf numFmtId="0" fontId="2" fillId="2" borderId="1" xfId="1" applyNumberFormat="1" applyFont="1" applyFill="1" applyBorder="1" applyAlignment="1">
      <alignment horizontal="center" wrapText="1"/>
    </xf>
    <xf numFmtId="49" fontId="14" fillId="2" borderId="1" xfId="0" applyNumberFormat="1" applyFont="1" applyFill="1" applyBorder="1" applyAlignment="1">
      <alignment horizontal="center"/>
    </xf>
    <xf numFmtId="0" fontId="20" fillId="2" borderId="1" xfId="0" applyFont="1" applyFill="1" applyBorder="1"/>
    <xf numFmtId="0" fontId="21" fillId="2" borderId="1" xfId="0" applyFont="1" applyFill="1" applyBorder="1"/>
    <xf numFmtId="2" fontId="5" fillId="2" borderId="0" xfId="0" applyNumberFormat="1" applyFont="1" applyFill="1" applyAlignment="1">
      <alignment horizontal="center"/>
    </xf>
    <xf numFmtId="49" fontId="5" fillId="2" borderId="0" xfId="0" applyNumberFormat="1" applyFont="1" applyFill="1" applyAlignment="1">
      <alignment horizontal="center"/>
    </xf>
    <xf numFmtId="4" fontId="5" fillId="2" borderId="0" xfId="0" applyNumberFormat="1" applyFont="1" applyFill="1" applyAlignment="1">
      <alignment horizontal="center"/>
    </xf>
    <xf numFmtId="49" fontId="5" fillId="2" borderId="0" xfId="0" applyNumberFormat="1" applyFont="1" applyFill="1" applyAlignment="1">
      <alignment horizontal="right"/>
    </xf>
    <xf numFmtId="0" fontId="5" fillId="2" borderId="0" xfId="0" applyFont="1" applyFill="1" applyAlignment="1">
      <alignment horizontal="center"/>
    </xf>
    <xf numFmtId="0" fontId="15" fillId="2" borderId="0" xfId="0" applyFont="1" applyFill="1" applyBorder="1" applyAlignment="1">
      <alignment wrapText="1"/>
    </xf>
    <xf numFmtId="49" fontId="20" fillId="2" borderId="0" xfId="0" applyNumberFormat="1" applyFont="1" applyFill="1" applyBorder="1" applyAlignment="1">
      <alignment horizontal="center" wrapText="1"/>
    </xf>
    <xf numFmtId="0" fontId="20" fillId="2" borderId="0" xfId="0" applyFont="1" applyFill="1" applyBorder="1" applyAlignment="1">
      <alignment horizontal="center" wrapText="1"/>
    </xf>
    <xf numFmtId="49" fontId="5" fillId="2" borderId="0" xfId="0" applyNumberFormat="1" applyFont="1" applyFill="1" applyBorder="1" applyAlignment="1">
      <alignment horizontal="right"/>
    </xf>
    <xf numFmtId="4" fontId="3" fillId="2" borderId="0" xfId="0" applyNumberFormat="1" applyFont="1" applyFill="1" applyAlignment="1">
      <alignment horizontal="center"/>
    </xf>
    <xf numFmtId="3" fontId="2" fillId="2" borderId="0" xfId="0" applyNumberFormat="1" applyFont="1" applyFill="1" applyBorder="1" applyAlignment="1">
      <alignment horizontal="center"/>
    </xf>
    <xf numFmtId="49" fontId="2" fillId="2" borderId="1" xfId="2" applyNumberFormat="1" applyFont="1" applyFill="1" applyBorder="1" applyAlignment="1">
      <alignment horizontal="center" wrapText="1"/>
    </xf>
    <xf numFmtId="3" fontId="15" fillId="2" borderId="0" xfId="0" applyNumberFormat="1" applyFont="1" applyFill="1" applyAlignment="1">
      <alignment horizontal="center"/>
    </xf>
    <xf numFmtId="3" fontId="2" fillId="2" borderId="0" xfId="0" applyNumberFormat="1" applyFont="1" applyFill="1" applyAlignment="1">
      <alignment horizontal="center"/>
    </xf>
    <xf numFmtId="3" fontId="15" fillId="2" borderId="2" xfId="0" applyNumberFormat="1" applyFont="1" applyFill="1" applyBorder="1" applyAlignment="1">
      <alignment horizontal="center"/>
    </xf>
    <xf numFmtId="3" fontId="15" fillId="2" borderId="1" xfId="0" applyNumberFormat="1" applyFont="1" applyFill="1" applyBorder="1" applyAlignment="1">
      <alignment horizontal="center"/>
    </xf>
    <xf numFmtId="3" fontId="12" fillId="2" borderId="0" xfId="0" applyNumberFormat="1" applyFont="1" applyFill="1" applyAlignment="1">
      <alignment horizontal="center"/>
    </xf>
    <xf numFmtId="3" fontId="14" fillId="2" borderId="0" xfId="0" applyNumberFormat="1" applyFont="1" applyFill="1" applyAlignment="1">
      <alignment horizontal="center"/>
    </xf>
    <xf numFmtId="3" fontId="14" fillId="2" borderId="2" xfId="0" applyNumberFormat="1" applyFont="1" applyFill="1" applyBorder="1" applyAlignment="1">
      <alignment horizontal="center"/>
    </xf>
    <xf numFmtId="3" fontId="14" fillId="2" borderId="1" xfId="0" applyNumberFormat="1" applyFont="1" applyFill="1" applyBorder="1" applyAlignment="1">
      <alignment horizontal="center"/>
    </xf>
    <xf numFmtId="3" fontId="9" fillId="2" borderId="0" xfId="0" applyNumberFormat="1" applyFont="1" applyFill="1" applyAlignment="1">
      <alignment horizontal="center"/>
    </xf>
    <xf numFmtId="3" fontId="19" fillId="2" borderId="0" xfId="0" applyNumberFormat="1" applyFont="1" applyFill="1" applyAlignment="1">
      <alignment horizontal="center"/>
    </xf>
    <xf numFmtId="3" fontId="19" fillId="2" borderId="2" xfId="0" applyNumberFormat="1" applyFont="1" applyFill="1" applyBorder="1" applyAlignment="1">
      <alignment horizontal="center"/>
    </xf>
    <xf numFmtId="3" fontId="19" fillId="2" borderId="1" xfId="0" applyNumberFormat="1" applyFont="1" applyFill="1" applyBorder="1" applyAlignment="1">
      <alignment horizontal="center"/>
    </xf>
    <xf numFmtId="3" fontId="20" fillId="2" borderId="0" xfId="0" applyNumberFormat="1" applyFont="1" applyFill="1" applyAlignment="1">
      <alignment horizontal="center"/>
    </xf>
    <xf numFmtId="3" fontId="20" fillId="2" borderId="2" xfId="0" applyNumberFormat="1" applyFont="1" applyFill="1" applyBorder="1" applyAlignment="1">
      <alignment horizontal="center"/>
    </xf>
    <xf numFmtId="3" fontId="20" fillId="2" borderId="1" xfId="0" applyNumberFormat="1" applyFont="1" applyFill="1" applyBorder="1" applyAlignment="1">
      <alignment horizontal="center"/>
    </xf>
    <xf numFmtId="0" fontId="15" fillId="2" borderId="0" xfId="0" applyFont="1" applyFill="1" applyAlignment="1">
      <alignment horizontal="center"/>
    </xf>
    <xf numFmtId="0" fontId="0" fillId="2" borderId="1" xfId="0" applyFont="1" applyFill="1" applyBorder="1"/>
    <xf numFmtId="0" fontId="12" fillId="2" borderId="1" xfId="0" applyFont="1" applyFill="1" applyBorder="1" applyAlignment="1">
      <alignment wrapText="1"/>
    </xf>
    <xf numFmtId="49" fontId="2" fillId="2" borderId="1" xfId="0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center"/>
    </xf>
    <xf numFmtId="3" fontId="14" fillId="2" borderId="1" xfId="8" applyNumberFormat="1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/>
    </xf>
    <xf numFmtId="0" fontId="3" fillId="3" borderId="0" xfId="0" applyFont="1" applyFill="1"/>
    <xf numFmtId="0" fontId="31" fillId="2" borderId="0" xfId="0" applyFont="1" applyFill="1"/>
    <xf numFmtId="0" fontId="25" fillId="2" borderId="0" xfId="0" applyFont="1" applyFill="1"/>
    <xf numFmtId="0" fontId="28" fillId="2" borderId="0" xfId="0" applyFont="1" applyFill="1"/>
    <xf numFmtId="3" fontId="25" fillId="2" borderId="0" xfId="0" applyNumberFormat="1" applyFont="1" applyFill="1"/>
    <xf numFmtId="164" fontId="6" fillId="2" borderId="2" xfId="0" applyNumberFormat="1" applyFont="1" applyFill="1" applyBorder="1" applyAlignment="1">
      <alignment horizontal="center"/>
    </xf>
    <xf numFmtId="164" fontId="11" fillId="2" borderId="2" xfId="0" applyNumberFormat="1" applyFont="1" applyFill="1" applyBorder="1" applyAlignment="1">
      <alignment horizontal="center"/>
    </xf>
    <xf numFmtId="164" fontId="2" fillId="2" borderId="2" xfId="0" applyNumberFormat="1" applyFont="1" applyFill="1" applyBorder="1" applyAlignment="1">
      <alignment horizontal="center"/>
    </xf>
    <xf numFmtId="164" fontId="9" fillId="2" borderId="2" xfId="0" applyNumberFormat="1" applyFont="1" applyFill="1" applyBorder="1" applyAlignment="1">
      <alignment horizontal="center"/>
    </xf>
    <xf numFmtId="164" fontId="12" fillId="2" borderId="2" xfId="0" applyNumberFormat="1" applyFont="1" applyFill="1" applyBorder="1" applyAlignment="1">
      <alignment horizontal="center"/>
    </xf>
    <xf numFmtId="164" fontId="14" fillId="2" borderId="2" xfId="0" applyNumberFormat="1" applyFont="1" applyFill="1" applyBorder="1" applyAlignment="1">
      <alignment horizontal="center"/>
    </xf>
    <xf numFmtId="164" fontId="3" fillId="2" borderId="0" xfId="0" applyNumberFormat="1" applyFont="1" applyFill="1" applyAlignment="1">
      <alignment horizontal="center"/>
    </xf>
    <xf numFmtId="3" fontId="6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right"/>
    </xf>
    <xf numFmtId="0" fontId="23" fillId="2" borderId="1" xfId="0" applyFont="1" applyFill="1" applyBorder="1" applyAlignment="1">
      <alignment horizontal="center"/>
    </xf>
    <xf numFmtId="0" fontId="24" fillId="2" borderId="1" xfId="0" applyFont="1" applyFill="1" applyBorder="1" applyAlignment="1">
      <alignment horizontal="center"/>
    </xf>
    <xf numFmtId="3" fontId="27" fillId="2" borderId="1" xfId="0" applyNumberFormat="1" applyFont="1" applyFill="1" applyBorder="1" applyAlignment="1">
      <alignment horizontal="center"/>
    </xf>
    <xf numFmtId="3" fontId="25" fillId="2" borderId="1" xfId="0" applyNumberFormat="1" applyFont="1" applyFill="1" applyBorder="1" applyAlignment="1">
      <alignment horizontal="center"/>
    </xf>
    <xf numFmtId="0" fontId="25" fillId="2" borderId="1" xfId="0" applyFont="1" applyFill="1" applyBorder="1" applyAlignment="1">
      <alignment horizontal="center"/>
    </xf>
    <xf numFmtId="0" fontId="28" fillId="2" borderId="1" xfId="0" applyFont="1" applyFill="1" applyBorder="1" applyAlignment="1">
      <alignment horizontal="center"/>
    </xf>
    <xf numFmtId="3" fontId="30" fillId="2" borderId="1" xfId="0" applyNumberFormat="1" applyFont="1" applyFill="1" applyBorder="1" applyAlignment="1">
      <alignment horizontal="center"/>
    </xf>
    <xf numFmtId="3" fontId="28" fillId="2" borderId="1" xfId="0" applyNumberFormat="1" applyFont="1" applyFill="1" applyBorder="1" applyAlignment="1">
      <alignment horizontal="center"/>
    </xf>
    <xf numFmtId="0" fontId="29" fillId="2" borderId="1" xfId="0" applyFont="1" applyFill="1" applyBorder="1" applyAlignment="1">
      <alignment horizontal="center"/>
    </xf>
    <xf numFmtId="3" fontId="10" fillId="2" borderId="1" xfId="0" applyNumberFormat="1" applyFont="1" applyFill="1" applyBorder="1" applyAlignment="1">
      <alignment horizontal="center" wrapText="1"/>
    </xf>
    <xf numFmtId="3" fontId="10" fillId="2" borderId="2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3" fontId="10" fillId="2" borderId="1" xfId="0" applyNumberFormat="1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0" fontId="10" fillId="2" borderId="1" xfId="0" applyNumberFormat="1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/>
    </xf>
    <xf numFmtId="0" fontId="2" fillId="2" borderId="0" xfId="0" applyFont="1" applyFill="1" applyAlignment="1"/>
    <xf numFmtId="3" fontId="6" fillId="2" borderId="3" xfId="0" applyNumberFormat="1" applyFont="1" applyFill="1" applyBorder="1" applyAlignment="1">
      <alignment horizontal="center"/>
    </xf>
    <xf numFmtId="3" fontId="6" fillId="2" borderId="4" xfId="0" applyNumberFormat="1" applyFont="1" applyFill="1" applyBorder="1" applyAlignment="1">
      <alignment horizontal="center"/>
    </xf>
    <xf numFmtId="3" fontId="6" fillId="2" borderId="5" xfId="0" applyNumberFormat="1" applyFont="1" applyFill="1" applyBorder="1" applyAlignment="1">
      <alignment horizontal="center"/>
    </xf>
    <xf numFmtId="3" fontId="6" fillId="2" borderId="6" xfId="0" applyNumberFormat="1" applyFont="1" applyFill="1" applyBorder="1" applyAlignment="1">
      <alignment horizontal="center"/>
    </xf>
    <xf numFmtId="0" fontId="3" fillId="2" borderId="5" xfId="0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vertical="center" wrapText="1"/>
    </xf>
    <xf numFmtId="3" fontId="6" fillId="2" borderId="1" xfId="0" applyNumberFormat="1" applyFont="1" applyFill="1" applyBorder="1" applyAlignment="1">
      <alignment horizontal="center" vertical="center"/>
    </xf>
    <xf numFmtId="3" fontId="22" fillId="2" borderId="9" xfId="0" applyNumberFormat="1" applyFont="1" applyFill="1" applyBorder="1" applyAlignment="1">
      <alignment horizontal="center"/>
    </xf>
    <xf numFmtId="3" fontId="22" fillId="2" borderId="10" xfId="0" applyNumberFormat="1" applyFont="1" applyFill="1" applyBorder="1" applyAlignment="1">
      <alignment horizontal="center"/>
    </xf>
    <xf numFmtId="3" fontId="22" fillId="2" borderId="2" xfId="0" applyNumberFormat="1" applyFont="1" applyFill="1" applyBorder="1" applyAlignment="1">
      <alignment horizontal="center"/>
    </xf>
    <xf numFmtId="0" fontId="22" fillId="2" borderId="5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3" fontId="6" fillId="2" borderId="7" xfId="0" applyNumberFormat="1" applyFont="1" applyFill="1" applyBorder="1" applyAlignment="1">
      <alignment horizontal="center" vertical="center"/>
    </xf>
    <xf numFmtId="3" fontId="6" fillId="2" borderId="4" xfId="0" applyNumberFormat="1" applyFont="1" applyFill="1" applyBorder="1" applyAlignment="1">
      <alignment horizontal="center" vertical="center"/>
    </xf>
    <xf numFmtId="3" fontId="6" fillId="2" borderId="8" xfId="0" applyNumberFormat="1" applyFont="1" applyFill="1" applyBorder="1" applyAlignment="1">
      <alignment horizontal="center" vertical="center"/>
    </xf>
    <xf numFmtId="3" fontId="6" fillId="2" borderId="6" xfId="0" applyNumberFormat="1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wrapText="1"/>
    </xf>
  </cellXfs>
  <cellStyles count="10">
    <cellStyle name="Обычный" xfId="0" builtinId="0"/>
    <cellStyle name="Обычный 2" xfId="1"/>
    <cellStyle name="Обычный 2 2" xfId="2"/>
    <cellStyle name="Обычный 3" xfId="3"/>
    <cellStyle name="Обычный 4" xfId="4"/>
    <cellStyle name="Обычный 8" xfId="5"/>
    <cellStyle name="Обычный_Информация на общ обсужд проект 2017 1 этап" xfId="6"/>
    <cellStyle name="Финансовый" xfId="7" builtinId="3"/>
    <cellStyle name="Финансовый [0]" xfId="8" builtinId="6"/>
    <cellStyle name="Финансовый [0] 2" xfId="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4;&#1077;&#1088;&#1082;&#1072;%201.2.%20&#1055;&#1088;&#1080;&#1083;&#1086;&#1078;&#1077;&#1085;&#1080;&#1077;%202.%20(&#1092;&#1091;&#1085;&#1082;&#1094;&#1080;&#1086;&#1085;.&#1082;&#1083;&#1072;&#1089;&#1089;.)%202022%20-%20&#1085;&#1086;&#1074;%20-%20&#1087;&#1088;&#1086;&#1074;&#1077;&#1088;&#1082;&#1072;%20&#1082;&#1086;&#1076;&#1086;&#1074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2022"/>
      <sheetName val="проверка"/>
      <sheetName val="с формулами"/>
      <sheetName val="сверка чист"/>
      <sheetName val="коды"/>
      <sheetName val="прил 6"/>
      <sheetName val="прил 12"/>
      <sheetName val="Лист3"/>
      <sheetName val="Лист1"/>
      <sheetName val="приказ"/>
      <sheetName val="6 ЦСР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6">
          <cell r="D6" t="str">
            <v>010 00 00000</v>
          </cell>
          <cell r="E6" t="str">
            <v>Муниципальная программа «Культура Тольятти на 2019 - 2023 годы»</v>
          </cell>
          <cell r="F6">
            <v>100</v>
          </cell>
          <cell r="G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</row>
        <row r="7">
          <cell r="D7" t="str">
            <v>010 00 02000</v>
          </cell>
          <cell r="E7" t="str">
            <v>Финансовое обеспечение деятельности бюджетных и автономных учреждений</v>
          </cell>
          <cell r="F7">
            <v>110</v>
          </cell>
          <cell r="G7" t="str">
            <v>Расходы на выплаты персоналу казенных учреждений</v>
          </cell>
        </row>
        <row r="8">
          <cell r="D8" t="str">
            <v>010 00 02200</v>
          </cell>
          <cell r="E8" t="str">
            <v>Парковые комплексы</v>
          </cell>
          <cell r="F8">
            <v>120</v>
          </cell>
          <cell r="G8" t="str">
            <v>Расходы на выплаты персоналу государственных (муниципальных) органов</v>
          </cell>
        </row>
        <row r="9">
          <cell r="D9" t="str">
            <v>010 00 02210</v>
          </cell>
          <cell r="E9" t="str">
            <v>Дворцы, дома и другие учреждения культуры</v>
          </cell>
          <cell r="F9">
            <v>200</v>
          </cell>
          <cell r="G9" t="str">
            <v>Закупка товаров, работ и услуг для обеспечения государственных (муниципальных) нужд</v>
          </cell>
        </row>
        <row r="10">
          <cell r="D10" t="str">
            <v>010 00 02220</v>
          </cell>
          <cell r="E10" t="str">
            <v>Музеи</v>
          </cell>
          <cell r="F10">
            <v>240</v>
          </cell>
          <cell r="G10" t="str">
            <v>Иные закупки товаров, работ и услуг для обеспечения государственных (муниципальных) нужд</v>
          </cell>
        </row>
        <row r="11">
          <cell r="D11" t="str">
            <v>010 00 02230</v>
          </cell>
          <cell r="E11" t="str">
            <v>Библиотеки</v>
          </cell>
          <cell r="F11">
            <v>300</v>
          </cell>
          <cell r="G11" t="str">
            <v>Социальное обеспечение и иные выплаты населению</v>
          </cell>
        </row>
        <row r="12">
          <cell r="D12" t="str">
            <v>010 00 02240</v>
          </cell>
          <cell r="E12" t="str">
            <v>Театры, концертные и другие организации исполнительских искусств</v>
          </cell>
          <cell r="F12">
            <v>310</v>
          </cell>
          <cell r="G12" t="str">
            <v>Публичные нормативные социальные выплаты гражданам</v>
          </cell>
        </row>
        <row r="13">
          <cell r="D13" t="str">
            <v>010 00 02250</v>
          </cell>
          <cell r="E13" t="str">
            <v>Образовательные организации высшего образования</v>
          </cell>
          <cell r="F13">
            <v>320</v>
          </cell>
          <cell r="G13" t="str">
            <v>Социальные выплаты гражданам, кроме публичных нормативных социальных выплат</v>
          </cell>
        </row>
        <row r="14">
          <cell r="D14" t="str">
            <v>010 00 02280</v>
          </cell>
          <cell r="E14" t="str">
            <v>Организации дополнительного образования</v>
          </cell>
          <cell r="F14">
            <v>360</v>
          </cell>
          <cell r="G14" t="str">
            <v>Иные выплаты населению</v>
          </cell>
        </row>
        <row r="15">
          <cell r="D15" t="str">
            <v>010 00 04000</v>
          </cell>
          <cell r="E15" t="str">
            <v>Мероприятия в установленной сфере деятельности</v>
          </cell>
          <cell r="F15">
            <v>400</v>
          </cell>
          <cell r="G15" t="str">
            <v>Капитальные вложения в объекты государственной (муниципальной) собственности</v>
          </cell>
        </row>
        <row r="16">
          <cell r="D16" t="str">
            <v>010 00 04040</v>
          </cell>
          <cell r="E16" t="str">
            <v>Мероприятия в сфере общегосударственного управления</v>
          </cell>
          <cell r="F16">
            <v>410</v>
          </cell>
          <cell r="G16" t="str">
            <v>Бюджетные инвестиции</v>
          </cell>
        </row>
        <row r="17">
          <cell r="D17" t="str">
            <v>010 00 04200</v>
          </cell>
          <cell r="E17" t="str">
            <v>Парковые комплексы</v>
          </cell>
          <cell r="F17">
            <v>450</v>
          </cell>
          <cell r="G17" t="str">
            <v>Бюджетные инвестиции иным юридическим лицам</v>
          </cell>
        </row>
        <row r="18">
          <cell r="D18" t="str">
            <v>010 00 04210</v>
          </cell>
          <cell r="E18" t="str">
            <v>Дворцы, дома и другие учреждения культуры</v>
          </cell>
          <cell r="F18">
            <v>460</v>
          </cell>
          <cell r="G18" t="str">
            <v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</v>
          </cell>
        </row>
        <row r="19">
          <cell r="D19" t="str">
            <v>010 00 04220</v>
          </cell>
          <cell r="E19" t="str">
            <v>Музеи</v>
          </cell>
          <cell r="F19">
            <v>600</v>
          </cell>
          <cell r="G19" t="str">
            <v>Предоставление субсидий бюджетным, автономным учреждениям и иным некоммерческим организациям</v>
          </cell>
        </row>
        <row r="20">
          <cell r="D20" t="str">
            <v>010 00 04230</v>
          </cell>
          <cell r="E20" t="str">
            <v>Библиотеки</v>
          </cell>
          <cell r="F20">
            <v>610</v>
          </cell>
          <cell r="G20" t="str">
            <v>Субсидии бюджетным учреждениям</v>
          </cell>
        </row>
        <row r="21">
          <cell r="D21" t="str">
            <v>010 00 04240</v>
          </cell>
          <cell r="E21" t="str">
            <v>Театры, концертные и другие организации исполнительских искусств</v>
          </cell>
          <cell r="F21">
            <v>620</v>
          </cell>
          <cell r="G21" t="str">
            <v>Субсидии автономным учреждениям</v>
          </cell>
        </row>
        <row r="22">
          <cell r="D22" t="str">
            <v>010 00 04250</v>
          </cell>
          <cell r="E22" t="str">
            <v>Мероприятия в сфере высшего образования</v>
          </cell>
          <cell r="F22">
            <v>630</v>
          </cell>
          <cell r="G22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</row>
        <row r="23">
          <cell r="D23" t="str">
            <v>010 00 04280</v>
          </cell>
          <cell r="E23" t="str">
            <v>Мероприятия в сфере дополнительного образования</v>
          </cell>
          <cell r="F23">
            <v>700</v>
          </cell>
          <cell r="G23" t="str">
            <v>Обслуживание государственного (муниципального) долга</v>
          </cell>
        </row>
        <row r="24">
          <cell r="D24" t="str">
            <v>010 00 04510</v>
          </cell>
          <cell r="E24" t="str">
            <v>Мероприятия на обеспечение деятельности органов местного самоуправления в сфере культуры</v>
          </cell>
          <cell r="F24">
            <v>730</v>
          </cell>
          <cell r="G24" t="str">
            <v>Обслуживание муниципального долга</v>
          </cell>
        </row>
        <row r="25">
          <cell r="D25" t="str">
            <v>010 00 04610</v>
          </cell>
          <cell r="E25" t="str">
            <v>Мероприятия в сфере градостроительства</v>
          </cell>
          <cell r="F25">
            <v>800</v>
          </cell>
          <cell r="G25" t="str">
            <v>Иные бюджетные ассигнования</v>
          </cell>
        </row>
        <row r="26">
          <cell r="D26" t="str">
            <v>010 00 06000</v>
          </cell>
          <cell r="E26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F26">
            <v>810</v>
          </cell>
          <cell r="G26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</row>
        <row r="27">
          <cell r="D27" t="str">
            <v>010 00 06500</v>
          </cell>
          <cell r="E27" t="str">
            <v>Субсидии юридическим лицам в сфере культуры</v>
          </cell>
          <cell r="F27">
            <v>830</v>
          </cell>
          <cell r="G27" t="str">
            <v>Исполнение судебных актов</v>
          </cell>
        </row>
        <row r="28">
          <cell r="D28" t="str">
            <v>010 00 L5170</v>
          </cell>
          <cell r="E28" t="str">
            <v>Поддержка творческой деятельности и техническое оснащение детских и кукольных театров</v>
          </cell>
          <cell r="F28">
            <v>840</v>
          </cell>
          <cell r="G28" t="str">
            <v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v>
          </cell>
        </row>
        <row r="29">
          <cell r="D29" t="str">
            <v>010 00 R5190</v>
          </cell>
          <cell r="E29" t="str">
            <v>Мероприятия  на обеспечение муниципальных библиотек программным обеспечением и компьютерным оборудованием</v>
          </cell>
          <cell r="F29">
            <v>850</v>
          </cell>
          <cell r="G29" t="str">
            <v xml:space="preserve">Уплата налогов, сборов и иных платежей   </v>
          </cell>
        </row>
        <row r="30">
          <cell r="D30" t="str">
            <v>010 00 S3560</v>
          </cell>
          <cell r="E30" t="str">
            <v>Строительство и реконструкция объектов культуры</v>
          </cell>
          <cell r="F30">
            <v>870</v>
          </cell>
          <cell r="G30" t="str">
            <v>Резервные средства</v>
          </cell>
        </row>
        <row r="31">
          <cell r="D31" t="str">
            <v>010 00 S4670</v>
          </cell>
          <cell r="E31" t="str">
            <v>Создание выставочно-экспозиционных комплексов</v>
          </cell>
        </row>
        <row r="32">
          <cell r="D32" t="str">
            <v>010 00 S6150</v>
          </cell>
          <cell r="E32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">
          <cell r="D33" t="str">
            <v>010 A1 54540</v>
          </cell>
          <cell r="E33" t="str">
            <v>Создание модельных муниципальных библиотек</v>
          </cell>
        </row>
        <row r="34">
          <cell r="D34" t="str">
            <v>010 A1 55190</v>
          </cell>
          <cell r="E34" t="str">
            <v>Мероприятия на поддержку отрасли культуры</v>
          </cell>
        </row>
        <row r="35">
          <cell r="D35" t="str">
            <v>020 00 00000</v>
          </cell>
          <cell r="E35" t="str">
            <v>Муниципальная программа «Развитие физической культуры и спорта в городском округе Тольятти на 2022-2026 годы»</v>
          </cell>
        </row>
        <row r="36">
          <cell r="D36" t="str">
            <v>020 00 02000</v>
          </cell>
          <cell r="E36" t="str">
            <v>Финансовое обеспечение деятельности бюджетных и автономных учреждений</v>
          </cell>
        </row>
        <row r="37">
          <cell r="D37" t="str">
            <v>020 00 02280</v>
          </cell>
          <cell r="E37" t="str">
            <v>Организации дополнительного образования</v>
          </cell>
        </row>
        <row r="38">
          <cell r="D38" t="str">
            <v>020 00 02290</v>
          </cell>
          <cell r="E38" t="str">
            <v>Организация деятельности по спортивной подготовке</v>
          </cell>
        </row>
        <row r="39">
          <cell r="D39" t="str">
            <v>020 00 02360</v>
          </cell>
          <cell r="E39" t="str">
            <v>Учреждения, осуществляющие деятельность в области физической культуры и спорта</v>
          </cell>
        </row>
        <row r="40">
          <cell r="D40" t="str">
            <v>020 00 04000</v>
          </cell>
          <cell r="E40" t="str">
            <v>Мероприятия в установленной сфере деятельности</v>
          </cell>
        </row>
        <row r="41">
          <cell r="D41" t="str">
            <v>020 00 04100</v>
          </cell>
          <cell r="E41" t="str">
            <v>Бюджетные инвестиции</v>
          </cell>
        </row>
        <row r="42">
          <cell r="D42" t="str">
            <v>020 00 04280</v>
          </cell>
          <cell r="E42" t="str">
            <v>Мероприятия в сфере дополнительного образования</v>
          </cell>
        </row>
        <row r="43">
          <cell r="D43" t="str">
            <v>020 00 04290</v>
          </cell>
          <cell r="E43" t="str">
            <v>Мероприятия в сфере организации деятельности по спортивной подготовке</v>
          </cell>
        </row>
        <row r="44">
          <cell r="D44" t="str">
            <v>020 00 04360</v>
          </cell>
          <cell r="E44" t="str">
            <v>Мероприятия в области физической культуры и спорта</v>
          </cell>
        </row>
        <row r="45">
          <cell r="D45" t="str">
            <v>020 00 04600</v>
          </cell>
          <cell r="E45" t="str">
            <v>Мероприятия на обеспечение деятельности органов местного самоуправления в области физической культуры и спорта</v>
          </cell>
        </row>
        <row r="46">
          <cell r="D46" t="str">
            <v>020 00 S2000</v>
          </cell>
          <cell r="G46" t="str">
            <v>Стимулирующие субсидии на решение вопросов местного значения</v>
          </cell>
        </row>
        <row r="47">
          <cell r="D47" t="str">
            <v>020 00 S2002</v>
          </cell>
        </row>
        <row r="48">
          <cell r="D48" t="str">
            <v>020 00 S3340</v>
          </cell>
          <cell r="E48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49">
          <cell r="D49" t="str">
            <v>020 00 S4280</v>
          </cell>
          <cell r="E49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0">
          <cell r="D50" t="str">
            <v>020 00 S4680</v>
          </cell>
          <cell r="E50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1">
          <cell r="D51" t="str">
            <v>020 00 S6150</v>
          </cell>
          <cell r="E51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52">
          <cell r="D52" t="str">
            <v>020 Р5 51390</v>
          </cell>
        </row>
        <row r="53">
          <cell r="D53" t="str">
            <v>030 00 00000</v>
          </cell>
          <cell r="E53" t="str">
            <v>Муниципальная программа «Молодежь Тольятти на 2021-2030гг.»</v>
          </cell>
        </row>
        <row r="54">
          <cell r="D54" t="str">
            <v>030 00 02000</v>
          </cell>
          <cell r="E54" t="str">
            <v>Финансовое обеспечение деятельности бюджетных и автономных учреждений</v>
          </cell>
        </row>
        <row r="55">
          <cell r="D55" t="str">
            <v>030 00 02350</v>
          </cell>
          <cell r="E55" t="str">
            <v>Организации, осуществляющие обеспечение деятельности в области молодежной политики</v>
          </cell>
        </row>
        <row r="56">
          <cell r="D56" t="str">
            <v>030 00 04000</v>
          </cell>
          <cell r="E56" t="str">
            <v>Мероприятия в установленной сфере деятельности</v>
          </cell>
        </row>
        <row r="57">
          <cell r="D57" t="str">
            <v>030 00 04350</v>
          </cell>
          <cell r="E57" t="str">
            <v>Мероприятия в области молодежной политики</v>
          </cell>
        </row>
        <row r="58">
          <cell r="D58" t="str">
            <v>030 00 S3010</v>
          </cell>
          <cell r="E58" t="str">
            <v>Организация и проведение мероприятий с несовершеннолетними в период каникул и свободное от учебы время</v>
          </cell>
        </row>
        <row r="59">
          <cell r="D59" t="str">
            <v>050 00 00000</v>
          </cell>
          <cell r="E59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</row>
        <row r="60">
          <cell r="D60" t="str">
            <v>050 00 04000</v>
          </cell>
          <cell r="E60" t="str">
            <v>Мероприятия в установленной сфере деятельности</v>
          </cell>
        </row>
        <row r="61">
          <cell r="D61" t="str">
            <v>050 00 04270</v>
          </cell>
          <cell r="E61" t="str">
            <v>Мероприятия в общеобразовательных организациях</v>
          </cell>
        </row>
        <row r="62">
          <cell r="D62" t="str">
            <v>050 00 04280</v>
          </cell>
          <cell r="E62" t="str">
            <v>Мероприятия в сфере дополнительного образования</v>
          </cell>
        </row>
        <row r="63">
          <cell r="D63" t="str">
            <v>050 00 04340</v>
          </cell>
          <cell r="E63" t="str">
            <v>Мероприятия в сфере социального обслуживания населения</v>
          </cell>
        </row>
        <row r="64">
          <cell r="D64" t="str">
            <v>050 00 04370</v>
          </cell>
          <cell r="E64" t="str">
            <v>Мероприятия в области социальной политики</v>
          </cell>
        </row>
        <row r="65">
          <cell r="D65" t="str">
            <v>050 00 06000</v>
          </cell>
        </row>
        <row r="66">
          <cell r="D66" t="str">
            <v xml:space="preserve">050 00 06270 </v>
          </cell>
        </row>
        <row r="67">
          <cell r="D67" t="str">
            <v>050 00 09000</v>
          </cell>
          <cell r="E67" t="str">
            <v>Выплаты отдельным категориям граждан</v>
          </cell>
        </row>
        <row r="68">
          <cell r="D68" t="str">
            <v>050 00 09010</v>
          </cell>
          <cell r="E68" t="str">
            <v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</v>
          </cell>
        </row>
        <row r="69">
          <cell r="D69" t="str">
            <v>050 00 09020</v>
          </cell>
          <cell r="E69" t="str">
            <v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v>
          </cell>
        </row>
        <row r="70">
          <cell r="D70" t="str">
            <v>050 00 09030</v>
          </cell>
          <cell r="E70" t="str">
            <v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</v>
          </cell>
        </row>
        <row r="71">
          <cell r="D71" t="str">
            <v>050 00 09050</v>
          </cell>
          <cell r="E71" t="str">
            <v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v>
          </cell>
        </row>
        <row r="72">
          <cell r="D72" t="str">
            <v>050 00 09060</v>
          </cell>
          <cell r="E72" t="str">
            <v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v>
          </cell>
        </row>
        <row r="73">
          <cell r="D73" t="str">
            <v>050 00 09070</v>
          </cell>
          <cell r="E73" t="str">
            <v>Единовременная денежная выплата ко Дню памяти жертв политических репрессий (30 октября)</v>
          </cell>
        </row>
        <row r="74">
          <cell r="D74" t="str">
            <v>050 00 09080</v>
          </cell>
          <cell r="E74" t="str">
            <v>Единовременная денежная выплата к памятной дате России - Дню Героев Отечества (9 декабря)</v>
          </cell>
        </row>
        <row r="75">
          <cell r="D75" t="str">
            <v>050 00 09100</v>
          </cell>
          <cell r="E75" t="str">
            <v>Денежные выплаты на оплату социальных услуг, предоставляемых на условиях оплаты отдельным категориям граждан</v>
          </cell>
        </row>
        <row r="76">
          <cell r="D76" t="str">
            <v>050 00 09110</v>
          </cell>
          <cell r="E76" t="str">
            <v xml:space="preserve">Предоставление ежемесячной денежной выплаты Почетным гражданам городского округа Тольятти </v>
          </cell>
        </row>
        <row r="77">
          <cell r="D77" t="str">
            <v>050 00 09120</v>
          </cell>
          <cell r="E77" t="str">
            <v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v>
          </cell>
        </row>
        <row r="78">
          <cell r="D78" t="str">
            <v>050 00 09130</v>
          </cell>
          <cell r="E78" t="str">
            <v xml:space="preserve">Единовременные денежные выплаты на оплату оздоровительных услуг Почетным гражданам городского округа Тольятти </v>
          </cell>
        </row>
        <row r="79">
          <cell r="D79" t="str">
            <v>050 00 09140</v>
          </cell>
          <cell r="E79" t="str">
            <v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</v>
          </cell>
        </row>
        <row r="80">
          <cell r="D80" t="str">
            <v>050 00 09150</v>
          </cell>
          <cell r="E80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</v>
          </cell>
        </row>
        <row r="81">
          <cell r="D81" t="str">
            <v>050 00 09170</v>
          </cell>
          <cell r="E81" t="str">
            <v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</v>
          </cell>
        </row>
        <row r="82">
          <cell r="D82" t="str">
            <v>050 00 09180</v>
          </cell>
          <cell r="E82" t="str">
            <v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v>
          </cell>
        </row>
        <row r="83">
          <cell r="D83" t="str">
            <v>050 00 09190</v>
          </cell>
          <cell r="E83" t="str">
            <v xml:space="preserve">Выплата рентных платежей по договорам пожизненной ренты </v>
          </cell>
        </row>
        <row r="84">
          <cell r="D84" t="str">
            <v>050 00 09200</v>
          </cell>
          <cell r="E84" t="str">
            <v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</v>
          </cell>
        </row>
        <row r="85">
          <cell r="D85" t="str">
            <v>050 00 09210</v>
          </cell>
          <cell r="E85" t="str">
            <v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занимающим от</v>
          </cell>
        </row>
        <row r="86">
          <cell r="D86" t="str">
            <v>050 00 09220</v>
          </cell>
        </row>
        <row r="87">
          <cell r="D87" t="str">
            <v>050 00 09230</v>
          </cell>
          <cell r="E87" t="str">
            <v>Предоставление единовременной денежной выплаты гражданам, находящимся в трудных жизненных ситуациях, чрезвычайных обстоятельствах</v>
          </cell>
        </row>
        <row r="88">
          <cell r="D88" t="str">
            <v>050 00 09240</v>
          </cell>
          <cell r="E88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</v>
          </cell>
        </row>
        <row r="89">
          <cell r="D89" t="str">
            <v>050 00 09250</v>
          </cell>
          <cell r="E89" t="str">
            <v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v>
          </cell>
        </row>
        <row r="90">
          <cell r="D90" t="str">
            <v>050 00 09270</v>
          </cell>
          <cell r="E90" t="str">
            <v xml:space="preserve"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</v>
          </cell>
        </row>
        <row r="91">
          <cell r="D91" t="str">
            <v>050 00 09290</v>
          </cell>
          <cell r="E91" t="str">
            <v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</v>
          </cell>
        </row>
        <row r="92">
          <cell r="D92" t="str">
            <v>050 00 09300</v>
          </cell>
          <cell r="E92" t="str">
            <v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v>
          </cell>
        </row>
        <row r="93">
          <cell r="D93" t="str">
            <v>050 00 09310</v>
          </cell>
        </row>
        <row r="94">
          <cell r="D94" t="str">
            <v>050 00 09320</v>
          </cell>
          <cell r="E94" t="str">
            <v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</v>
          </cell>
        </row>
        <row r="95">
          <cell r="D95" t="str">
            <v>050 00 09330</v>
          </cell>
          <cell r="E95" t="str">
            <v>Предоставление ежемесячной денежной выплаты к пенсии отдельным категориям граждан</v>
          </cell>
        </row>
        <row r="96">
          <cell r="D96" t="str">
            <v>050 00 09340</v>
          </cell>
          <cell r="E96" t="str">
            <v>Предоставление единовременного пособия на первоочередные нужды</v>
          </cell>
        </row>
        <row r="97">
          <cell r="D97" t="str">
            <v>050 00 09350</v>
          </cell>
          <cell r="E97" t="str">
            <v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v>
          </cell>
        </row>
        <row r="98">
          <cell r="D98" t="str">
            <v>050 00 09360</v>
          </cell>
          <cell r="E98" t="str">
            <v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v>
          </cell>
        </row>
        <row r="99">
          <cell r="D99" t="str">
            <v xml:space="preserve">050 00 09370 </v>
          </cell>
        </row>
        <row r="100">
          <cell r="D100" t="str">
            <v xml:space="preserve">050 00 09380 </v>
          </cell>
        </row>
        <row r="101">
          <cell r="D101" t="str">
            <v>050 00 09390</v>
          </cell>
          <cell r="E101" t="str">
            <v>Предоставление ежемесячного пособия на содержание ребенка, переданного на воспитание в приемную семью, на патронатное воспитание</v>
          </cell>
        </row>
        <row r="102">
          <cell r="D102" t="str">
            <v>050 00 09400</v>
          </cell>
          <cell r="E102" t="str">
            <v>Предоставление ежемесячной денежной выплаты на проезд для отдельных категорий граждан из числа инвалидов</v>
          </cell>
        </row>
        <row r="103">
          <cell r="D103" t="str">
            <v>050 00 75000</v>
          </cell>
          <cell r="E103" t="str">
            <v>Субвенции</v>
          </cell>
        </row>
        <row r="104">
          <cell r="D104" t="str">
            <v>050 00 75170</v>
          </cell>
          <cell r="E104" t="str">
            <v>Вознаграждение, причитающееся приемному родителю, патронатному воспитателю</v>
          </cell>
        </row>
        <row r="105">
          <cell r="D105" t="str">
            <v>050 00 75240</v>
          </cell>
          <cell r="E105" t="str">
            <v>Предоставление единовременной социальной выплаты на ремонт жилого помещения лицу из числа детей-сирот и детей, оставшихся без попечения родителей</v>
          </cell>
        </row>
        <row r="106">
          <cell r="D106" t="str">
            <v>050 00 S3230</v>
          </cell>
          <cell r="E106" t="str">
            <v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</v>
          </cell>
        </row>
        <row r="107">
          <cell r="D107" t="str">
            <v>060 00 00000</v>
          </cell>
          <cell r="E107" t="str">
            <v>Муниципальная программа «Профилактика наркомании населения городского округа Тольятти на 2019-2023 годы»</v>
          </cell>
        </row>
        <row r="108">
          <cell r="D108" t="str">
            <v>060 00 04000</v>
          </cell>
          <cell r="E108" t="str">
            <v>Мероприятия в установленной сфере деятельности</v>
          </cell>
        </row>
        <row r="109">
          <cell r="D109" t="str">
            <v>060 00 04150</v>
          </cell>
          <cell r="E109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110">
          <cell r="D110" t="str">
            <v>070 00 00000</v>
          </cell>
          <cell r="E110" t="str">
            <v>Муниципальная программа «Развитие системы образования городского округа Тольятти на 2021-2027 годы»</v>
          </cell>
        </row>
        <row r="111">
          <cell r="D111" t="str">
            <v>070 00 02000</v>
          </cell>
          <cell r="E111" t="str">
            <v>Финансовое обеспечение деятельности бюджетных и автономных учреждений</v>
          </cell>
        </row>
        <row r="112">
          <cell r="D112" t="str">
            <v>070 00 02260</v>
          </cell>
          <cell r="E112" t="str">
            <v>Дошкольные образовательные организации</v>
          </cell>
        </row>
        <row r="113">
          <cell r="D113" t="str">
            <v>070 00 02270</v>
          </cell>
          <cell r="E113" t="str">
            <v>Общеобразовательные организации</v>
          </cell>
        </row>
        <row r="114">
          <cell r="D114" t="str">
            <v>070 00 02280</v>
          </cell>
          <cell r="E114" t="str">
            <v>Организации дополнительного образования</v>
          </cell>
        </row>
        <row r="115">
          <cell r="D115" t="str">
            <v>070 00 02300</v>
          </cell>
          <cell r="E115" t="str">
            <v>Организации, осуществляющие обеспечение образовательной деятельности</v>
          </cell>
        </row>
        <row r="116">
          <cell r="D116" t="str">
            <v>070 00 04000</v>
          </cell>
          <cell r="E116" t="str">
            <v>Мероприятия в установленной сфере деятельности</v>
          </cell>
        </row>
        <row r="117">
          <cell r="D117" t="str">
            <v>070 00 04100</v>
          </cell>
          <cell r="E117" t="str">
            <v>Бюджетные инвестиции</v>
          </cell>
        </row>
        <row r="118">
          <cell r="D118" t="str">
            <v>070 00 04260</v>
          </cell>
          <cell r="E118" t="str">
            <v>Мероприятия в сфере дошкольного образования</v>
          </cell>
        </row>
        <row r="119">
          <cell r="D119" t="str">
            <v>070 00 04270</v>
          </cell>
          <cell r="E119" t="str">
            <v>Мероприятия в общеобразовательных организациях</v>
          </cell>
        </row>
        <row r="120">
          <cell r="D120" t="str">
            <v>070 00 04280</v>
          </cell>
          <cell r="E120" t="str">
            <v>Мероприятия в сфере дополнительного образования</v>
          </cell>
        </row>
        <row r="121">
          <cell r="D121" t="str">
            <v>070 00 04300</v>
          </cell>
          <cell r="E121" t="str">
            <v>Мероприятия в организациях, осуществляющих обеспечение образовательной деятельности</v>
          </cell>
        </row>
        <row r="122">
          <cell r="D122" t="str">
            <v>070 00 06000</v>
          </cell>
          <cell r="E122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123">
          <cell r="D123" t="str">
            <v>070 00 06270</v>
          </cell>
          <cell r="E123" t="str">
            <v>Субсидии юридическим лицам в сфере общего образования</v>
          </cell>
        </row>
        <row r="124">
          <cell r="D124" t="str">
            <v>070 00 10000</v>
          </cell>
          <cell r="E124" t="str">
            <v>Субсидии некоммерческим организациям</v>
          </cell>
        </row>
        <row r="125">
          <cell r="D125" t="str">
            <v>070 00 10260</v>
          </cell>
          <cell r="E125" t="str">
            <v>Субсидии некоммерческим организациям в сфере дошкольного образования</v>
          </cell>
        </row>
        <row r="126">
          <cell r="D126" t="str">
            <v>070 00 12000</v>
          </cell>
          <cell r="E126" t="str">
            <v>Финансовое обеспечение деятельности казенных учреждений</v>
          </cell>
        </row>
        <row r="127">
          <cell r="D127" t="str">
            <v>070 00 12300</v>
          </cell>
          <cell r="E127" t="str">
            <v>Организации, осуществляющие обеспечение образовательной деятельности</v>
          </cell>
        </row>
        <row r="128">
          <cell r="D128" t="str">
            <v>070 00 75000</v>
          </cell>
          <cell r="E128" t="str">
            <v>Субвенции</v>
          </cell>
        </row>
        <row r="129">
          <cell r="D129" t="str">
            <v>070 00 75020</v>
          </cell>
          <cell r="E129" t="str">
            <v>Предоставление общедоступного и бесплатного дошкольного образования в муниципальных дошкольных образовательных организациях</v>
          </cell>
        </row>
        <row r="130">
          <cell r="D130" t="str">
            <v>070 00 75050</v>
          </cell>
          <cell r="E130" t="str">
            <v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v>
          </cell>
        </row>
        <row r="131">
          <cell r="D131" t="str">
            <v>070 00 75060</v>
          </cell>
          <cell r="E131" t="str">
            <v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v>
          </cell>
        </row>
        <row r="132">
          <cell r="D132" t="str">
            <v>070 00 75230</v>
          </cell>
        </row>
        <row r="133">
          <cell r="D133" t="str">
            <v>070 00 75270</v>
          </cell>
          <cell r="E133" t="str">
            <v>Предоставление общедоступного и бесплатного дополнительного образования детей в муниципальных общеобразовательных организациях</v>
          </cell>
        </row>
        <row r="134">
          <cell r="D134" t="str">
            <v>070 00 75280</v>
          </cell>
          <cell r="E134" t="str">
            <v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v>
          </cell>
        </row>
        <row r="135">
          <cell r="D135" t="str">
            <v>070 00 75300</v>
          </cell>
          <cell r="E135" t="str">
            <v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v>
          </cell>
        </row>
        <row r="136">
          <cell r="D136" t="str">
            <v>070 00 75470</v>
          </cell>
          <cell r="E136" t="str">
            <v xml:space="preserve"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</v>
          </cell>
        </row>
        <row r="137">
          <cell r="D137" t="str">
            <v>070 00 L0270</v>
          </cell>
          <cell r="E137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38">
          <cell r="D138" t="str">
            <v>070 00 L3040</v>
          </cell>
          <cell r="E138" t="str">
            <v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«Развитие образования и повышение эффективности р</v>
          </cell>
        </row>
        <row r="139">
          <cell r="D139" t="str">
            <v>070 00 R3030</v>
          </cell>
          <cell r="E139" t="str">
            <v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v>
          </cell>
        </row>
        <row r="140">
          <cell r="D140" t="str">
            <v>070 00 S0310</v>
          </cell>
          <cell r="E140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1">
          <cell r="D141" t="str">
            <v>070 00 S3340</v>
          </cell>
          <cell r="E14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2">
          <cell r="D142" t="str">
            <v>070 00 S3350</v>
          </cell>
          <cell r="E142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3">
          <cell r="D143" t="str">
            <v>070 00 S3400</v>
          </cell>
          <cell r="E143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4">
          <cell r="D144" t="str">
            <v>070 00 S3940</v>
          </cell>
          <cell r="E14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5">
          <cell r="D145" t="str">
            <v>070 00 S3950</v>
          </cell>
        </row>
        <row r="146">
          <cell r="D146" t="str">
            <v>070 00 S4680</v>
          </cell>
          <cell r="E146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147">
          <cell r="D147" t="str">
            <v>070 00 S4720</v>
          </cell>
          <cell r="E147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8">
          <cell r="D148" t="str">
            <v>070 00 S4940</v>
          </cell>
          <cell r="E148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49">
          <cell r="D149" t="str">
            <v>070 00 S4950</v>
          </cell>
          <cell r="E149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50">
          <cell r="D150" t="str">
            <v>070 Е1 55200</v>
          </cell>
          <cell r="E150" t="str">
            <v xml:space="preserve">Создание новых мест в общеобразовательных организациях </v>
          </cell>
        </row>
        <row r="151">
          <cell r="D151" t="str">
            <v>070 E1 5520Z</v>
          </cell>
          <cell r="E151" t="str">
            <v xml:space="preserve">Создание новых мест в общеобразовательных организациях </v>
          </cell>
        </row>
        <row r="152">
          <cell r="D152" t="str">
            <v>080 00 00000</v>
          </cell>
          <cell r="E152" t="str">
            <v>Муниципальная программа городского округа Тольятти «Молодой семье - доступное жилье» на 2014-2025 годы</v>
          </cell>
        </row>
        <row r="153">
          <cell r="D153" t="str">
            <v>080 00 04110</v>
          </cell>
          <cell r="E153" t="str">
            <v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v>
          </cell>
        </row>
        <row r="154">
          <cell r="D154" t="str">
            <v>080 00 L0000</v>
          </cell>
        </row>
        <row r="155">
          <cell r="D155" t="str">
            <v>080 00 L0200</v>
          </cell>
        </row>
        <row r="156">
          <cell r="D156" t="str">
            <v>080 00 L4970</v>
          </cell>
          <cell r="E156" t="str">
            <v xml:space="preserve">Предоставление молодым семьям социальных выплат на приобретение жилья или строительство индивидуального жилого дома </v>
          </cell>
        </row>
        <row r="157">
          <cell r="D157" t="str">
            <v>090 00 00000</v>
          </cell>
          <cell r="E157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</row>
        <row r="158">
          <cell r="D158" t="str">
            <v>090 00 02000</v>
          </cell>
          <cell r="E158" t="str">
            <v>Финансовое обеспечение деятельности бюджетных и автономных учреждений</v>
          </cell>
        </row>
        <row r="159">
          <cell r="D159" t="str">
            <v>090 00 02160</v>
          </cell>
          <cell r="E159" t="str">
            <v>Учреждения, осуществляющие деятельность по повышению квалификации в сфере гражданской обороны и защиты населения от чрезвычайных ситуаций</v>
          </cell>
        </row>
        <row r="160">
          <cell r="D160" t="str">
            <v>090 00 02430</v>
          </cell>
          <cell r="E160" t="str">
            <v>Учреждения, осуществляющие деятельность по другим вопросам в области жилищно-коммунального хозяйства</v>
          </cell>
        </row>
        <row r="161">
          <cell r="D161" t="str">
            <v>090 00 04000</v>
          </cell>
          <cell r="E161" t="str">
            <v>Мероприятия в установленной сфере деятельности</v>
          </cell>
        </row>
        <row r="162">
          <cell r="D162" t="str">
            <v>090 00 04040</v>
          </cell>
          <cell r="E162" t="str">
            <v>Мероприятия в сфере общегосударственного управления</v>
          </cell>
        </row>
        <row r="163">
          <cell r="D163" t="str">
            <v>090 00 04280</v>
          </cell>
          <cell r="E163" t="str">
            <v>Мероприятия в сфере дополнительного образования</v>
          </cell>
        </row>
        <row r="164">
          <cell r="D164" t="str">
            <v>090 00 04290</v>
          </cell>
          <cell r="E164" t="str">
            <v>Мероприятия в сфере организации деятельности по спортивной подготовке</v>
          </cell>
        </row>
        <row r="165">
          <cell r="D165" t="str">
            <v xml:space="preserve">090 00 12000 </v>
          </cell>
          <cell r="E165" t="str">
            <v>Финансовое обеспечение деятельности казенных учреждений</v>
          </cell>
        </row>
        <row r="166">
          <cell r="D166" t="str">
            <v>090 00 12140</v>
          </cell>
          <cell r="E166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167">
          <cell r="D167" t="str">
            <v>100 00 00000</v>
          </cell>
          <cell r="E167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</row>
        <row r="168">
          <cell r="D168" t="str">
            <v>100 00 02000</v>
          </cell>
          <cell r="E168" t="str">
            <v>Финансовое обеспечение деятельности бюджетных и автономных учреждений</v>
          </cell>
        </row>
        <row r="169">
          <cell r="D169" t="str">
            <v>100 00 02320</v>
          </cell>
          <cell r="E169" t="str">
            <v>Учреждения, осуществляющие деятельность в сфере градостроительной деятельности</v>
          </cell>
        </row>
        <row r="170">
          <cell r="D170" t="str">
            <v>100 00 04000</v>
          </cell>
          <cell r="E170" t="str">
            <v>Мероприятия в установленной сфере деятельности</v>
          </cell>
        </row>
        <row r="171">
          <cell r="D171" t="str">
            <v>100 00 04310</v>
          </cell>
          <cell r="E171" t="str">
            <v>Мероприятия в области застройки территорий</v>
          </cell>
        </row>
        <row r="172">
          <cell r="D172" t="str">
            <v>100 00 04320</v>
          </cell>
          <cell r="E172" t="str">
            <v>Мероприятия в организациях, осуществляющих обеспечение градостроительной деятельности</v>
          </cell>
        </row>
        <row r="173">
          <cell r="D173" t="str">
            <v>100 00 12000</v>
          </cell>
        </row>
        <row r="174">
          <cell r="D174" t="str">
            <v>100 00 12320</v>
          </cell>
        </row>
        <row r="175">
          <cell r="D175" t="str">
            <v>100 F1 50210</v>
          </cell>
        </row>
        <row r="176">
          <cell r="D176" t="str">
            <v>100 F1 5021Z</v>
          </cell>
        </row>
        <row r="177">
          <cell r="D177" t="str">
            <v>110 00 00000</v>
          </cell>
          <cell r="E177" t="str">
            <v>Муниципальная программа «Развитие информационно-телекоммуникационной инфраструктуры городского округа Тольятти на 2022-2026 годы»</v>
          </cell>
        </row>
        <row r="178">
          <cell r="D178" t="str">
            <v>110 00 02000</v>
          </cell>
          <cell r="E178" t="str">
            <v>Финансовое обеспечение деятельности бюджетных и автономных учреждений</v>
          </cell>
        </row>
        <row r="179">
          <cell r="D179" t="str">
            <v>110 00 02470</v>
          </cell>
          <cell r="E179" t="str">
            <v>Учреждения, обеспечивающие предоставление государственных и муниципальных услуг</v>
          </cell>
        </row>
        <row r="180">
          <cell r="D180" t="str">
            <v>110 00 02480</v>
          </cell>
        </row>
        <row r="181">
          <cell r="D181" t="str">
            <v>110 00 04000</v>
          </cell>
          <cell r="E181" t="str">
            <v>Мероприятия в установленной сфере деятельности</v>
          </cell>
        </row>
        <row r="182">
          <cell r="D182" t="str">
            <v>110 00 04460</v>
          </cell>
          <cell r="E182" t="str">
            <v>Мероприятия в сфере информационно-коммуникационных технологий и связи</v>
          </cell>
        </row>
        <row r="183">
          <cell r="D183" t="str">
            <v>110 00 04470</v>
          </cell>
          <cell r="E183" t="str">
            <v>Мероприятия в учреждениях, обеспечивающих предоставление государственных и муниципальных услуг</v>
          </cell>
        </row>
        <row r="184">
          <cell r="D184" t="str">
            <v>110 00 75000</v>
          </cell>
          <cell r="E184" t="str">
            <v>Субвенции</v>
          </cell>
        </row>
        <row r="185">
          <cell r="D185" t="str">
            <v>110 00 75120</v>
          </cell>
          <cell r="E185" t="str">
            <v>Организация деятельности в сфере охраны окружающей среды</v>
          </cell>
        </row>
        <row r="186">
          <cell r="D186" t="str">
            <v>110 00 75180</v>
          </cell>
          <cell r="E186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187">
          <cell r="D187" t="str">
            <v>110 00 75190</v>
          </cell>
          <cell r="E187" t="str">
            <v>Меры по осуществлению деятельности по опеке и попечительству в отношении совершеннолетних граждан</v>
          </cell>
        </row>
        <row r="188">
          <cell r="D188" t="str">
            <v>110 00 75200</v>
          </cell>
          <cell r="E188" t="str">
            <v>Организация деятельности в сфере охраны труда</v>
          </cell>
        </row>
        <row r="189">
          <cell r="D189" t="str">
            <v>120 00 00000</v>
          </cell>
          <cell r="E189" t="str">
            <v>Муниципальная программа городского округа Тольятти «Развитие малого и среднего предпринимательства городского округа Тольятти на 2018-2022 годы»</v>
          </cell>
        </row>
        <row r="190">
          <cell r="D190" t="str">
            <v>120 00 02000</v>
          </cell>
          <cell r="E190" t="str">
            <v>Финансовое обеспечение деятельности бюджетных и автономных учреждений</v>
          </cell>
        </row>
        <row r="191">
          <cell r="D191" t="str">
            <v>120 00 02070</v>
          </cell>
          <cell r="E191" t="str">
            <v>Учреждения, осуществляющие деятельность  в сфере национальной экономики</v>
          </cell>
        </row>
        <row r="192">
          <cell r="D192" t="str">
            <v>120 00 04000</v>
          </cell>
          <cell r="E192" t="str">
            <v>Мероприятия в установленной сфере деятельности</v>
          </cell>
        </row>
        <row r="193">
          <cell r="D193" t="str">
            <v>120 00 04070</v>
          </cell>
          <cell r="E193" t="str">
            <v>Мероприятия в сфере национальной экономики</v>
          </cell>
        </row>
        <row r="194">
          <cell r="D194" t="str">
            <v>130 00 00000</v>
          </cell>
          <cell r="E194" t="str">
            <v>Муниципальная программа «Тольятти - чистый город на 2020-2024 годы»</v>
          </cell>
        </row>
        <row r="195">
          <cell r="D195" t="str">
            <v>130 00 02000</v>
          </cell>
          <cell r="E195" t="str">
            <v>Финансовое обеспечение деятельности бюджетных и автономных учреждений</v>
          </cell>
        </row>
        <row r="196">
          <cell r="D196" t="str">
            <v>130 00 02430</v>
          </cell>
          <cell r="E196" t="str">
            <v>Учреждения, осуществляющие деятельность по другим вопросам в области жилищно-коммунального хозяйства</v>
          </cell>
        </row>
        <row r="197">
          <cell r="D197" t="str">
            <v>130 00 04000</v>
          </cell>
          <cell r="E197" t="str">
            <v>Мероприятия в установленной сфере деятельности</v>
          </cell>
        </row>
        <row r="198">
          <cell r="D198" t="str">
            <v>130 00 04420</v>
          </cell>
          <cell r="E198" t="str">
            <v>Мероприятия в области благоустройства</v>
          </cell>
        </row>
        <row r="199">
          <cell r="D199" t="str">
            <v>130 00 04430</v>
          </cell>
          <cell r="E199" t="str">
            <v>Мероприятия в учреждениях, осуществляющих деятельность по другим вопросам в области жилищно-коммунального хозяйства</v>
          </cell>
        </row>
        <row r="200">
          <cell r="D200" t="str">
            <v>130 00 75000</v>
          </cell>
          <cell r="E200" t="str">
            <v>Субвенции</v>
          </cell>
        </row>
        <row r="201">
          <cell r="D201" t="str">
            <v>130 00 75370</v>
          </cell>
          <cell r="E201" t="str">
            <v>Осуществление деятельности и организация мероприятий по обращению с животными без владельцев</v>
          </cell>
        </row>
        <row r="202">
          <cell r="D202" t="str">
            <v>130 00 S4540</v>
          </cell>
          <cell r="E202" t="str">
            <v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</v>
          </cell>
        </row>
        <row r="203">
          <cell r="D203" t="str">
            <v>140 00 00000</v>
          </cell>
          <cell r="E203" t="str">
            <v>Муниципальная программа «Капитальный ремонт многоквартирных домов городского округа Тольятти на 2019-2023 годы»</v>
          </cell>
        </row>
        <row r="204">
          <cell r="D204" t="str">
            <v>140 00 04000</v>
          </cell>
          <cell r="E204" t="str">
            <v>Мероприятия в установленной сфере деятельности</v>
          </cell>
        </row>
        <row r="205">
          <cell r="D205" t="str">
            <v>140 00 04130</v>
          </cell>
          <cell r="E205" t="str">
            <v>Мероприятия в области жилищного хозяйства</v>
          </cell>
        </row>
        <row r="206">
          <cell r="D206" t="str">
            <v>140 00 04410</v>
          </cell>
          <cell r="E206" t="str">
            <v>Мероприятия в области коммунального хозяйства</v>
          </cell>
        </row>
        <row r="207">
          <cell r="D207" t="str">
            <v>150 00 00000</v>
          </cell>
          <cell r="E207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</row>
        <row r="208">
          <cell r="D208" t="str">
            <v>151 00 00000</v>
          </cell>
          <cell r="E208" t="str">
            <v xml:space="preserve">Подпрограмма «Содержание улично-дорожной сети городского округа Тольятти на 2021-2025гг.» </v>
          </cell>
        </row>
        <row r="209">
          <cell r="D209" t="str">
            <v>151 00 04000</v>
          </cell>
          <cell r="E209" t="str">
            <v>Мероприятия в установленной сфере деятельности</v>
          </cell>
        </row>
        <row r="210">
          <cell r="D210" t="str">
            <v>151 00 04180</v>
          </cell>
          <cell r="E210" t="str">
            <v>Мероприятия в сфере дорожного хозяйства</v>
          </cell>
        </row>
        <row r="211">
          <cell r="D211" t="str">
            <v>151 00 04420</v>
          </cell>
          <cell r="E211" t="str">
            <v>Мероприятия в области благоустройства</v>
          </cell>
        </row>
        <row r="212">
          <cell r="D212" t="str">
            <v>152 00 00000</v>
          </cell>
          <cell r="E212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</row>
        <row r="213">
          <cell r="D213" t="str">
            <v>152 00 04000</v>
          </cell>
          <cell r="E213" t="str">
            <v>Мероприятия в установленной сфере деятельности</v>
          </cell>
        </row>
        <row r="214">
          <cell r="D214" t="str">
            <v>152 00 04100</v>
          </cell>
          <cell r="E214" t="str">
            <v>Бюджетные инвестиции</v>
          </cell>
        </row>
        <row r="215">
          <cell r="D215" t="str">
            <v>152 00 04180</v>
          </cell>
          <cell r="E215" t="str">
            <v>Мероприятия в сфере дорожного хозяйства</v>
          </cell>
        </row>
        <row r="216">
          <cell r="D216" t="str">
            <v>152 00 S3270</v>
          </cell>
          <cell r="E216" t="str">
            <v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</v>
          </cell>
        </row>
        <row r="217">
          <cell r="D217" t="str">
            <v>152 F1 50210</v>
          </cell>
          <cell r="E217" t="str">
            <v>Стимулирование программ развития жилищного строительства субъектов Российской Федерации</v>
          </cell>
        </row>
        <row r="218">
          <cell r="D218" t="str">
            <v>152 F1 5021Z</v>
          </cell>
          <cell r="E218" t="str">
            <v>Стимулирование программ развития жилищного строительства субъектов Российской Федерации</v>
          </cell>
        </row>
        <row r="219">
          <cell r="D219" t="str">
            <v>152 R1 53930</v>
          </cell>
          <cell r="E219" t="str">
            <v>Финансовое обеспечение дорожной деятельности в рамках реализации национального проекта «Безопасные и качественные автомобильные дороги»</v>
          </cell>
        </row>
        <row r="220">
          <cell r="D220" t="str">
            <v>154 00 00000</v>
          </cell>
          <cell r="E220" t="str">
            <v xml:space="preserve">Подпрограмма «Повышение безопасности дорожного движения на период 2021-2025гг.»                      </v>
          </cell>
        </row>
        <row r="221">
          <cell r="D221" t="str">
            <v xml:space="preserve">154 00 04000 </v>
          </cell>
          <cell r="E221" t="str">
            <v>Мероприятия в установленной сфере деятельности</v>
          </cell>
        </row>
        <row r="222">
          <cell r="D222" t="str">
            <v xml:space="preserve">154 00 04180 </v>
          </cell>
          <cell r="E222" t="str">
            <v>Мероприятия в сфере дорожного хозяйства</v>
          </cell>
        </row>
        <row r="223">
          <cell r="D223" t="str">
            <v>154 00 12000</v>
          </cell>
          <cell r="E223" t="str">
            <v>Финансовое обеспечение деятельности казенных учреждений</v>
          </cell>
        </row>
        <row r="224">
          <cell r="D224" t="str">
            <v>154 00 12180</v>
          </cell>
          <cell r="E224" t="str">
            <v>Учреждения, осуществляющие деятельность в сфере дорожного хозяйства</v>
          </cell>
        </row>
        <row r="225">
          <cell r="D225" t="str">
            <v xml:space="preserve">155 00 00000 </v>
          </cell>
          <cell r="E225" t="str">
            <v xml:space="preserve">Подпрограмма «Развитие городского пассажирского транспорта в городском округе Тольятти на период 2021-2025гг.» </v>
          </cell>
        </row>
        <row r="226">
          <cell r="D226" t="str">
            <v xml:space="preserve">155 00 04000 </v>
          </cell>
          <cell r="E226" t="str">
            <v>Мероприятия в установленной сфере деятельности</v>
          </cell>
        </row>
        <row r="227">
          <cell r="D227" t="str">
            <v xml:space="preserve">155 00 04090 </v>
          </cell>
          <cell r="E227" t="str">
            <v>Мероприятия в сфере транспорта</v>
          </cell>
        </row>
        <row r="228">
          <cell r="D228" t="str">
            <v xml:space="preserve">155 00 04190 </v>
          </cell>
        </row>
        <row r="229">
          <cell r="D229" t="str">
            <v>155 00 06000</v>
          </cell>
          <cell r="E229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230">
          <cell r="D230" t="str">
            <v>155 00 06530</v>
          </cell>
          <cell r="E230" t="str">
            <v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v>
          </cell>
        </row>
        <row r="231">
          <cell r="D231" t="str">
            <v>155 00 75000</v>
          </cell>
          <cell r="E231" t="str">
            <v>Субвенции</v>
          </cell>
        </row>
        <row r="232">
          <cell r="D232" t="str">
            <v>155 00 75130</v>
          </cell>
          <cell r="E232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33">
          <cell r="D233" t="str">
            <v>155 00 S3990</v>
          </cell>
          <cell r="E233" t="str">
            <v>Субсидии юридическим лицам на создание условий для предоставления транспортных услуг населению и организацию транспортного обслуживания населения</v>
          </cell>
        </row>
        <row r="234">
          <cell r="D234" t="str">
            <v>160 00 00000</v>
          </cell>
          <cell r="E234" t="str">
            <v>Муниципальная программа «Профилактика терроризма, экстремизма и иных правонарушений на территории городского округа Тольятти на 2020-2024 годы»</v>
          </cell>
        </row>
        <row r="235">
          <cell r="D235" t="str">
            <v>160 00 04000</v>
          </cell>
          <cell r="E235" t="str">
            <v>Мероприятия в установленной сфере деятельности</v>
          </cell>
        </row>
        <row r="236">
          <cell r="D236" t="str">
            <v>160 00 04150</v>
          </cell>
          <cell r="E236" t="str">
            <v>Мероприятия,  осуществляемые учреждениями в сфере обеспечения национальной безопасности и правоохранительной деятельности</v>
          </cell>
        </row>
        <row r="237">
          <cell r="D237" t="str">
            <v>160 00 10000</v>
          </cell>
          <cell r="E237" t="str">
            <v>Субсидии некоммерческим организациям</v>
          </cell>
        </row>
        <row r="238">
          <cell r="D238" t="str">
            <v>160 00 10050</v>
          </cell>
          <cell r="E238" t="str">
            <v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v>
          </cell>
        </row>
        <row r="239">
          <cell r="D239" t="str">
            <v>160 00 12000</v>
          </cell>
          <cell r="E239" t="str">
            <v>Финансовое обеспечение деятельности казенных учреждений</v>
          </cell>
        </row>
        <row r="240">
          <cell r="D240" t="str">
            <v>160 00 12150</v>
          </cell>
          <cell r="E240" t="str">
            <v>Учреждения, осуществляющие деятельность в сфере национальной безопасности и правоохранительной деятельности</v>
          </cell>
        </row>
        <row r="241">
          <cell r="D241" t="str">
            <v>160 00 S3300</v>
          </cell>
          <cell r="E241" t="str">
            <v>Обеспечение деятельности народных дружин</v>
          </cell>
        </row>
        <row r="242">
          <cell r="D242" t="str">
            <v>170 00 00000</v>
          </cell>
          <cell r="E242" t="str">
            <v>Муниципальная программа «Противодействие коррупции в городском округе Тольятти на 2022-2026 годы»</v>
          </cell>
        </row>
        <row r="243">
          <cell r="D243" t="str">
            <v>170 00 04000</v>
          </cell>
          <cell r="E243" t="str">
            <v>Мероприятия в установленной сфере деятельности</v>
          </cell>
        </row>
        <row r="244">
          <cell r="D244" t="str">
            <v>170 00 04040</v>
          </cell>
          <cell r="E244" t="str">
            <v>Мероприятия в сфере общегосударственного управления</v>
          </cell>
        </row>
        <row r="245">
          <cell r="D245" t="str">
            <v>220 00 00000</v>
          </cell>
          <cell r="E245" t="str">
            <v>Муниципальная программа «Развитие органов местного самоуправления городского округа Тольятти на 2017-2022 годы»</v>
          </cell>
        </row>
        <row r="246">
          <cell r="D246" t="str">
            <v>220 00 02000</v>
          </cell>
          <cell r="E246" t="str">
            <v>Финансовое обеспечение деятельности бюджетных и автономных учреждений</v>
          </cell>
        </row>
        <row r="247">
          <cell r="D247" t="str">
            <v>220 00 02080</v>
          </cell>
          <cell r="E247" t="str">
            <v xml:space="preserve">Учреждения, осуществляющие деятельность в сфере средств массовой информации </v>
          </cell>
        </row>
        <row r="248">
          <cell r="D248" t="str">
            <v>220 00 04000</v>
          </cell>
          <cell r="E248" t="str">
            <v>Мероприятия в установленной сфере деятельности</v>
          </cell>
        </row>
        <row r="249">
          <cell r="D249" t="str">
            <v>220 00 04040</v>
          </cell>
          <cell r="E249" t="str">
            <v>Мероприятия в сфере общегосударственного управления</v>
          </cell>
        </row>
        <row r="250">
          <cell r="D250" t="str">
            <v xml:space="preserve">220 00 04120 </v>
          </cell>
          <cell r="E250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251">
          <cell r="D251" t="str">
            <v>220 00 08000</v>
          </cell>
          <cell r="E251" t="str">
            <v>Доплаты к пенсиям, дополнительное пенсионное обеспечение</v>
          </cell>
        </row>
        <row r="252">
          <cell r="D252" t="str">
            <v>220 00 08010</v>
          </cell>
          <cell r="E252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</v>
          </cell>
        </row>
        <row r="253">
          <cell r="D253" t="str">
            <v>220 00 11000</v>
          </cell>
          <cell r="E253" t="str">
            <v>Руководство и управление в сфере установленных функций органов местного самоуправления</v>
          </cell>
        </row>
        <row r="254">
          <cell r="D254" t="str">
            <v>220 00 11010</v>
          </cell>
          <cell r="E254" t="str">
            <v>Глава муниципального образования</v>
          </cell>
        </row>
        <row r="255">
          <cell r="D255" t="str">
            <v>220 00 11040</v>
          </cell>
          <cell r="E255" t="str">
            <v>Центральный аппарат</v>
          </cell>
        </row>
        <row r="256">
          <cell r="D256" t="str">
            <v>220 00 12000</v>
          </cell>
          <cell r="E256" t="str">
            <v>Финансовое обеспечение деятельности казенных учреждений</v>
          </cell>
        </row>
        <row r="257">
          <cell r="D257" t="str">
            <v>220 00 12040</v>
          </cell>
          <cell r="E257" t="str">
            <v>Учреждения, осуществляющие деятельность в сфере общегосударственного управления</v>
          </cell>
        </row>
        <row r="258">
          <cell r="D258" t="str">
            <v>220 00 12060</v>
          </cell>
          <cell r="E258" t="str">
            <v>Учреждения, осуществляющие деятельность в сфере обеспечения хозяйственного обслуживания</v>
          </cell>
        </row>
        <row r="259">
          <cell r="D259" t="str">
            <v>220 00 75000</v>
          </cell>
          <cell r="E259" t="str">
            <v>Субвенции</v>
          </cell>
        </row>
        <row r="260">
          <cell r="D260" t="str">
            <v>220 00 75080</v>
          </cell>
          <cell r="E260" t="str">
            <v>Организация деятельности в сфере обеспечения жильем отдельных категорий граждан</v>
          </cell>
        </row>
        <row r="261">
          <cell r="D261" t="str">
            <v>220 00 75120</v>
          </cell>
          <cell r="E261" t="str">
            <v>Организация деятельности в сфере охраны окружающей среды</v>
          </cell>
        </row>
        <row r="262">
          <cell r="D262" t="str">
            <v>220 00 75130</v>
          </cell>
          <cell r="E262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63">
          <cell r="D263" t="str">
            <v>220 00 75150</v>
          </cell>
          <cell r="E263" t="str">
            <v>Организация деятельности в сфере архивного дела</v>
          </cell>
        </row>
        <row r="264">
          <cell r="D264" t="str">
            <v>220 00 75160</v>
          </cell>
          <cell r="E264" t="str">
            <v>Организация деятельности административных комиссий</v>
          </cell>
        </row>
        <row r="265">
          <cell r="D265" t="str">
            <v>220 00 75180</v>
          </cell>
          <cell r="E265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266">
          <cell r="D266" t="str">
            <v>220 00 75190</v>
          </cell>
          <cell r="E266" t="str">
            <v>Меры по осуществлению деятельности по опеке и попечительству в отношении совершеннолетних граждан</v>
          </cell>
        </row>
        <row r="267">
          <cell r="D267" t="str">
            <v>220 00 75200</v>
          </cell>
          <cell r="E267" t="str">
            <v>Организация деятельности в сфере охраны труда</v>
          </cell>
        </row>
        <row r="268">
          <cell r="D268" t="str">
            <v>220 00 75370</v>
          </cell>
          <cell r="E268" t="str">
            <v>Осуществление деятельности и организация мероприятий по обращению с животными без владельцев</v>
          </cell>
        </row>
        <row r="269">
          <cell r="D269" t="str">
            <v>221 00 00000</v>
          </cell>
          <cell r="E269" t="str">
            <v>Подпрограмма «Развитие муниципальной службы в городском округе Тольятти на 2017-2022 годы»</v>
          </cell>
        </row>
        <row r="270">
          <cell r="D270" t="str">
            <v>221 00 04000</v>
          </cell>
          <cell r="E270" t="str">
            <v>Мероприятия в установленной сфере деятельности</v>
          </cell>
        </row>
        <row r="271">
          <cell r="D271" t="str">
            <v>221 00 04050</v>
          </cell>
          <cell r="E271" t="str">
            <v>Мероприятия, направленные на развитие муниципальной службы</v>
          </cell>
        </row>
        <row r="272">
          <cell r="D272" t="str">
            <v>230 00 00000</v>
          </cell>
          <cell r="E272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</row>
        <row r="273">
          <cell r="D273" t="str">
            <v>230 00 02000</v>
          </cell>
          <cell r="E273" t="str">
            <v>Финансовое обеспечение деятельности бюджетных и автономных учреждений</v>
          </cell>
        </row>
        <row r="274">
          <cell r="D274" t="str">
            <v>230 00 02390</v>
          </cell>
          <cell r="E274" t="str">
            <v>Учреждения, осуществляющие деятельность в области лесного хозяйства</v>
          </cell>
        </row>
        <row r="275">
          <cell r="D275" t="str">
            <v>230 00 02430</v>
          </cell>
          <cell r="E275" t="str">
            <v>Учреждения, осуществляющие деятельность по другим вопросам в области жилищно-коммунального хозяйства</v>
          </cell>
        </row>
        <row r="276">
          <cell r="D276" t="str">
            <v>230 00 04000</v>
          </cell>
          <cell r="E276" t="str">
            <v>Мероприятия в установленной сфере деятельности</v>
          </cell>
        </row>
        <row r="277">
          <cell r="D277" t="str">
            <v>230 00 04390</v>
          </cell>
          <cell r="E277" t="str">
            <v>Мероприятия в области лесного хозяйства</v>
          </cell>
        </row>
        <row r="278">
          <cell r="D278" t="str">
            <v>230 00 12000</v>
          </cell>
          <cell r="E278" t="str">
            <v>Финансовое обеспечение деятельности казенных учреждений</v>
          </cell>
        </row>
        <row r="279">
          <cell r="D279" t="str">
            <v>230 00 12390</v>
          </cell>
          <cell r="E279" t="str">
            <v>Учреждения, осуществляющие деятельность в области лесного хозяйства</v>
          </cell>
        </row>
        <row r="280">
          <cell r="D280" t="str">
            <v>230 00 S0340</v>
          </cell>
          <cell r="E280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81">
          <cell r="D281" t="str">
            <v>230 00 S0440</v>
          </cell>
          <cell r="E281" t="str">
            <v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v>
          </cell>
        </row>
        <row r="282">
          <cell r="D282" t="str">
            <v>230 00 S3250</v>
          </cell>
          <cell r="E282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283">
          <cell r="D283" t="str">
            <v>230 00 S3800</v>
          </cell>
          <cell r="E283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</row>
        <row r="284">
          <cell r="D284" t="str">
            <v>230 00 S3810</v>
          </cell>
          <cell r="E284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</row>
        <row r="285">
          <cell r="D285" t="str">
            <v>230 00 S3820</v>
          </cell>
          <cell r="E285" t="str">
            <v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v>
          </cell>
        </row>
        <row r="286">
          <cell r="D286" t="str">
            <v>230 00 S4430</v>
          </cell>
          <cell r="E286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87">
          <cell r="D287" t="str">
            <v>230 00 S4440</v>
          </cell>
          <cell r="E287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288">
          <cell r="D288" t="str">
            <v>230 00 S4640</v>
          </cell>
          <cell r="E288" t="str">
            <v xml:space="preserve">Приобретение техники и оборудования для выполнения лесокультурных работ в рамках государственной программы Самарской области «Развитие лесного хозяйства Самарской области на 2014-2030 годы» </v>
          </cell>
        </row>
        <row r="289">
          <cell r="D289" t="str">
            <v>240 00 00000</v>
          </cell>
          <cell r="E289" t="str">
            <v>Муниципальная программа «Охрана окружающей среды на территории городского округа Тольятти на 2022-2026 годы»</v>
          </cell>
        </row>
        <row r="290">
          <cell r="D290" t="str">
            <v>240 00 04000</v>
          </cell>
          <cell r="E290" t="str">
            <v>Мероприятия в установленной сфере деятельности</v>
          </cell>
        </row>
        <row r="291">
          <cell r="D291" t="str">
            <v>240 00 04420</v>
          </cell>
          <cell r="E291" t="str">
            <v>Мероприятия в области благоустройства</v>
          </cell>
        </row>
        <row r="292">
          <cell r="D292" t="str">
            <v>240 00 04440</v>
          </cell>
          <cell r="E292" t="str">
            <v>Мероприятия по сбору, удалению отходов и очистке сточных вод</v>
          </cell>
        </row>
        <row r="293">
          <cell r="D293" t="str">
            <v>240 00 04450</v>
          </cell>
          <cell r="E293" t="str">
            <v>Мероприятия по другим вопросам в области охраны окружающей среды</v>
          </cell>
        </row>
        <row r="294">
          <cell r="D294" t="str">
            <v>240 00 04610</v>
          </cell>
          <cell r="E294" t="str">
            <v>Мероприятия в сфере градостроительства</v>
          </cell>
        </row>
        <row r="295">
          <cell r="D295" t="str">
            <v>240 00 75000</v>
          </cell>
          <cell r="E295" t="str">
            <v>Субвенции</v>
          </cell>
        </row>
        <row r="296">
          <cell r="D296" t="str">
            <v>240 00 75120</v>
          </cell>
          <cell r="E296" t="str">
            <v>Организация деятельности в сфере охраны окружающей среды</v>
          </cell>
        </row>
        <row r="297">
          <cell r="D297" t="str">
            <v>240 00 S3470</v>
          </cell>
          <cell r="E297" t="str">
            <v xml:space="preserve">Строительство, реконструкция и модернизация систем водоснабжения, водоочистки и водоотведения </v>
          </cell>
        </row>
        <row r="298">
          <cell r="D298" t="str">
            <v>240 G1 52420</v>
          </cell>
          <cell r="E298" t="str">
            <v xml:space="preserve"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</v>
          </cell>
        </row>
        <row r="299">
          <cell r="D299" t="str">
            <v>240 G1 73520</v>
          </cell>
          <cell r="E299" t="str">
            <v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</v>
          </cell>
        </row>
        <row r="300">
          <cell r="D300" t="str">
            <v>260 00 00000</v>
          </cell>
          <cell r="E300" t="str">
            <v>Муниципальная программа «Создание условий для развития туризма на территории городского округа Тольятти на 2021-2030 годы»</v>
          </cell>
        </row>
        <row r="301">
          <cell r="D301" t="str">
            <v>260 00 04000</v>
          </cell>
          <cell r="E301" t="str">
            <v>Мероприятия в установленной сфере деятельности</v>
          </cell>
        </row>
        <row r="302">
          <cell r="D302" t="str">
            <v>260 00 04070</v>
          </cell>
          <cell r="E302" t="str">
            <v>Мероприятия в сфере национальной экономики</v>
          </cell>
        </row>
        <row r="303">
          <cell r="D303" t="str">
            <v>270 00 00000</v>
          </cell>
        </row>
        <row r="304">
          <cell r="D304" t="str">
            <v>270 00 04000</v>
          </cell>
        </row>
        <row r="305">
          <cell r="D305" t="str">
            <v>270 00 04040</v>
          </cell>
        </row>
        <row r="306">
          <cell r="D306" t="str">
            <v>280 00 00000</v>
          </cell>
          <cell r="E306" t="str">
            <v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v>
          </cell>
        </row>
        <row r="307">
          <cell r="D307" t="str">
            <v>280 00 04000</v>
          </cell>
          <cell r="E307" t="str">
            <v>Мероприятия в установленной сфере деятельности</v>
          </cell>
        </row>
        <row r="308">
          <cell r="D308" t="str">
            <v>280 00 04370</v>
          </cell>
          <cell r="E308" t="str">
            <v>Мероприятия в области социальной политики</v>
          </cell>
        </row>
        <row r="309">
          <cell r="D309" t="str">
            <v>280 00 10000</v>
          </cell>
          <cell r="E309" t="str">
            <v xml:space="preserve">Субсидии некоммерческим организациям </v>
          </cell>
        </row>
        <row r="310">
          <cell r="D310" t="str">
            <v>280 00 10020</v>
          </cell>
          <cell r="E310" t="str">
            <v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</v>
          </cell>
        </row>
        <row r="311">
          <cell r="D311" t="str">
            <v xml:space="preserve">280 00 10130 </v>
          </cell>
          <cell r="E311" t="str">
            <v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v>
          </cell>
        </row>
        <row r="312">
          <cell r="D312" t="str">
            <v xml:space="preserve">280 00 10370 </v>
          </cell>
          <cell r="E312" t="str">
            <v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v>
          </cell>
        </row>
        <row r="313">
          <cell r="D313" t="str">
            <v xml:space="preserve">280 00 10570 </v>
          </cell>
          <cell r="E313" t="str">
            <v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v>
          </cell>
        </row>
        <row r="314">
          <cell r="D314" t="str">
            <v>280 00 12000</v>
          </cell>
          <cell r="E314" t="str">
            <v>Финансовое обеспечение деятельности казенных учреждений</v>
          </cell>
        </row>
        <row r="315">
          <cell r="D315" t="str">
            <v>280 00 12380</v>
          </cell>
          <cell r="E315" t="str">
            <v>Учреждения, обеспечивающие поддержку некоммерческих организаций</v>
          </cell>
        </row>
        <row r="316">
          <cell r="D316" t="str">
            <v>290 00 00000</v>
          </cell>
          <cell r="E316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</row>
        <row r="317">
          <cell r="D317" t="str">
            <v>290 00 04000</v>
          </cell>
          <cell r="E317" t="str">
            <v>Мероприятия в установленной сфере деятельности</v>
          </cell>
        </row>
        <row r="318">
          <cell r="D318" t="str">
            <v>290 00 04130</v>
          </cell>
          <cell r="E318" t="str">
            <v>Мероприятия в области жилищного хозяйства</v>
          </cell>
        </row>
        <row r="319">
          <cell r="D319" t="str">
            <v>290 00 04410</v>
          </cell>
          <cell r="E319" t="str">
            <v>Мероприятия в области коммунального хозяйства</v>
          </cell>
        </row>
        <row r="320">
          <cell r="D320" t="str">
            <v>320 00 00000</v>
          </cell>
          <cell r="E320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</row>
        <row r="321">
          <cell r="D321" t="str">
            <v>320 00 02000</v>
          </cell>
          <cell r="E321" t="str">
            <v>Финансовое обеспечение деятельности бюджетных и автономных учреждений</v>
          </cell>
        </row>
        <row r="322">
          <cell r="D322" t="str">
            <v>320 00 02430</v>
          </cell>
          <cell r="E322" t="str">
            <v>Учреждения, осуществляющие деятельность по другим вопросам в области жилищно-коммунального хозяйства</v>
          </cell>
        </row>
        <row r="323">
          <cell r="D323" t="str">
            <v>320 00 04000</v>
          </cell>
          <cell r="E323" t="str">
            <v>Мероприятия в установленной сфере деятельности</v>
          </cell>
        </row>
        <row r="324">
          <cell r="D324" t="str">
            <v>320 00 04410</v>
          </cell>
          <cell r="E324" t="str">
            <v>Мероприятия в области коммунального хозяйства</v>
          </cell>
        </row>
        <row r="325">
          <cell r="D325" t="str">
            <v>320 00 04420</v>
          </cell>
          <cell r="E325" t="str">
            <v>Мероприятия в области благоустройства</v>
          </cell>
        </row>
        <row r="326">
          <cell r="D326" t="str">
            <v>330 00 00000</v>
          </cell>
          <cell r="E326" t="str">
            <v>Муниципальная программа «Благоустройство территории городского округа Тольятти на 2015-2024 годы»</v>
          </cell>
        </row>
        <row r="327">
          <cell r="D327" t="str">
            <v>330 00 04000</v>
          </cell>
          <cell r="E327" t="str">
            <v>Мероприятия в установленной сфере деятельности</v>
          </cell>
        </row>
        <row r="328">
          <cell r="D328" t="str">
            <v>330 00 04100</v>
          </cell>
        </row>
        <row r="329">
          <cell r="D329" t="str">
            <v>330 00 04260</v>
          </cell>
          <cell r="E329" t="str">
            <v>Мероприятия в сфере дошкольного образования</v>
          </cell>
        </row>
        <row r="330">
          <cell r="D330" t="str">
            <v>330 00 04270</v>
          </cell>
          <cell r="E330" t="str">
            <v>Мероприятия в общеобразовательных организациях</v>
          </cell>
        </row>
        <row r="331">
          <cell r="D331" t="str">
            <v>330 00 04280</v>
          </cell>
          <cell r="E331" t="str">
            <v>Мероприятия в сфере дополнительного образования</v>
          </cell>
        </row>
        <row r="332">
          <cell r="D332" t="str">
            <v>330 00 04420</v>
          </cell>
          <cell r="E332" t="str">
            <v>Мероприятия в области благоустройства</v>
          </cell>
        </row>
        <row r="333">
          <cell r="D333" t="str">
            <v xml:space="preserve">330 00 L555F  </v>
          </cell>
        </row>
        <row r="334">
          <cell r="D334" t="str">
            <v>330 00 R555F</v>
          </cell>
        </row>
        <row r="335">
          <cell r="D335" t="str">
            <v>330 00 S3320</v>
          </cell>
          <cell r="E335" t="str">
            <v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</v>
          </cell>
        </row>
        <row r="336">
          <cell r="D336" t="str">
            <v>330 00 S6150</v>
          </cell>
          <cell r="E336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7">
          <cell r="D337" t="str">
            <v>330 00 S6370</v>
          </cell>
          <cell r="E337" t="str">
            <v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v>
          </cell>
        </row>
        <row r="338">
          <cell r="D338" t="str">
            <v xml:space="preserve">340 00 00000 </v>
          </cell>
          <cell r="E338" t="str">
            <v>Муниципальная программа «Формирование современной городской среды на 2018-2024 годы»</v>
          </cell>
        </row>
        <row r="339">
          <cell r="D339" t="str">
            <v>340 00 02000</v>
          </cell>
        </row>
        <row r="340">
          <cell r="D340" t="str">
            <v>340 00 04000</v>
          </cell>
        </row>
        <row r="341">
          <cell r="D341" t="str">
            <v>340 00 04410</v>
          </cell>
        </row>
        <row r="342">
          <cell r="D342" t="str">
            <v xml:space="preserve">340 00 L5550  </v>
          </cell>
        </row>
        <row r="343">
          <cell r="D343" t="str">
            <v>340 F2 55550</v>
          </cell>
          <cell r="E343" t="str">
            <v>Реализация программ формирования современной городской среды</v>
          </cell>
        </row>
        <row r="344">
          <cell r="D344" t="str">
            <v>990 00 00000</v>
          </cell>
          <cell r="E344" t="str">
            <v>Непрограммное направление расходов</v>
          </cell>
        </row>
        <row r="345">
          <cell r="D345" t="str">
            <v>990 00 02000</v>
          </cell>
          <cell r="E345" t="str">
            <v>Финансовое обеспечение деятельности бюджетных и автономных учреждений</v>
          </cell>
        </row>
        <row r="346">
          <cell r="D346" t="str">
            <v>990 00 02070</v>
          </cell>
          <cell r="E346" t="str">
            <v>Учреждения, осуществляющие деятельность в сфере национальной экономики</v>
          </cell>
        </row>
        <row r="347">
          <cell r="D347" t="str">
            <v xml:space="preserve">990 00 02080 </v>
          </cell>
          <cell r="E347" t="str">
            <v xml:space="preserve">Учреждения, осуществляющие деятельность в сфере средств массовой информации </v>
          </cell>
        </row>
        <row r="348">
          <cell r="D348" t="str">
            <v>990 00 02200</v>
          </cell>
          <cell r="E348" t="str">
            <v>Парковые комплексы</v>
          </cell>
        </row>
        <row r="349">
          <cell r="D349" t="str">
            <v>990 00 02210</v>
          </cell>
          <cell r="E349" t="str">
            <v>Дворцы, дома и другие учреждения культуры</v>
          </cell>
        </row>
        <row r="350">
          <cell r="D350" t="str">
            <v>990 00 02220</v>
          </cell>
          <cell r="E350" t="str">
            <v>Музеи</v>
          </cell>
        </row>
        <row r="351">
          <cell r="D351" t="str">
            <v>990 00 02230</v>
          </cell>
          <cell r="E351" t="str">
            <v>Библиотеки</v>
          </cell>
        </row>
        <row r="352">
          <cell r="D352" t="str">
            <v>990 00 02240</v>
          </cell>
          <cell r="E352" t="str">
            <v>Театры, концертные и другие организации исполнительских искусств</v>
          </cell>
        </row>
        <row r="353">
          <cell r="D353" t="str">
            <v>990 00 02250</v>
          </cell>
        </row>
        <row r="354">
          <cell r="D354" t="str">
            <v>990 00 02270</v>
          </cell>
        </row>
        <row r="355">
          <cell r="D355" t="str">
            <v>990 00 02280</v>
          </cell>
          <cell r="E355" t="str">
            <v>Организации дополнительного образования</v>
          </cell>
        </row>
        <row r="356">
          <cell r="D356" t="str">
            <v>990 00 02290</v>
          </cell>
        </row>
        <row r="357">
          <cell r="D357" t="str">
            <v>990 00 02300</v>
          </cell>
        </row>
        <row r="358">
          <cell r="D358" t="str">
            <v>990 00 02320</v>
          </cell>
          <cell r="E358" t="str">
            <v>Учреждения, осуществляющие деятельность в сфере градостроительной деятельности</v>
          </cell>
        </row>
        <row r="359">
          <cell r="D359" t="str">
            <v>990 00 02350</v>
          </cell>
        </row>
        <row r="360">
          <cell r="D360" t="str">
            <v>990 00 02360</v>
          </cell>
        </row>
        <row r="361">
          <cell r="D361" t="str">
            <v>990 00 02390</v>
          </cell>
          <cell r="E361" t="str">
            <v>Учреждения, осуществляющие деятельность в области лесного хозяйства</v>
          </cell>
        </row>
        <row r="362">
          <cell r="D362" t="str">
            <v>990 00 02430</v>
          </cell>
          <cell r="E362" t="str">
            <v>Учреждения, осуществляющие деятельность по другим вопросам в области жилищно-коммунального хозяйства</v>
          </cell>
        </row>
        <row r="363">
          <cell r="D363" t="str">
            <v>990 00 02470</v>
          </cell>
          <cell r="E363" t="str">
            <v>Учреждения, обеспечивающие предоставление государственных и муниципальных услуг</v>
          </cell>
        </row>
        <row r="364">
          <cell r="D364" t="str">
            <v>990 00 03000</v>
          </cell>
        </row>
        <row r="365">
          <cell r="D365" t="str">
            <v>990 00 03010</v>
          </cell>
        </row>
        <row r="366">
          <cell r="D366" t="str">
            <v>990 00 03020</v>
          </cell>
        </row>
        <row r="367">
          <cell r="D367" t="str">
            <v>990 00 03030</v>
          </cell>
        </row>
        <row r="368">
          <cell r="D368" t="str">
            <v>990 00 03040</v>
          </cell>
        </row>
        <row r="369">
          <cell r="D369" t="str">
            <v>990 00 04000</v>
          </cell>
          <cell r="E369" t="str">
            <v>Мероприятия в установленной сфере деятельности</v>
          </cell>
        </row>
        <row r="370">
          <cell r="D370" t="str">
            <v>990 00 04040</v>
          </cell>
          <cell r="E370" t="str">
            <v>Мероприятия в сфере общегосударственного управления</v>
          </cell>
        </row>
        <row r="371">
          <cell r="D371" t="str">
            <v>990 00 04060</v>
          </cell>
          <cell r="E371" t="str">
            <v>Материально-техническое обеспечение деятельности Общественной палаты</v>
          </cell>
        </row>
        <row r="372">
          <cell r="D372" t="str">
            <v>990 00 04070</v>
          </cell>
          <cell r="E372" t="str">
            <v>Мероприятия в сфере национальной экономики</v>
          </cell>
        </row>
        <row r="373">
          <cell r="D373" t="str">
            <v>990 00 04090</v>
          </cell>
        </row>
        <row r="374">
          <cell r="D374" t="str">
            <v>990 00 04100</v>
          </cell>
          <cell r="E374" t="str">
            <v>Бюджетные инвестиции</v>
          </cell>
        </row>
        <row r="375">
          <cell r="D375" t="str">
            <v xml:space="preserve">990 00 04120 </v>
          </cell>
          <cell r="E375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376">
          <cell r="D376" t="str">
            <v>990 00 04130</v>
          </cell>
          <cell r="E376" t="str">
            <v>Мероприятия в области жилищного хозяйства</v>
          </cell>
        </row>
        <row r="377">
          <cell r="D377" t="str">
            <v>990 00 04150</v>
          </cell>
          <cell r="E377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378">
          <cell r="D378" t="str">
            <v>990 00 04160</v>
          </cell>
        </row>
        <row r="379">
          <cell r="D379" t="str">
            <v>990 00 04170</v>
          </cell>
          <cell r="E379" t="str">
            <v xml:space="preserve">Мероприятия по обеспечению жильем </v>
          </cell>
        </row>
        <row r="380">
          <cell r="D380" t="str">
            <v>990 00 04180</v>
          </cell>
        </row>
        <row r="381">
          <cell r="D381" t="str">
            <v>990 00 04200</v>
          </cell>
          <cell r="E381" t="str">
            <v>Парковые комплексы</v>
          </cell>
        </row>
        <row r="382">
          <cell r="D382" t="str">
            <v>990 00 04210</v>
          </cell>
          <cell r="E382" t="str">
            <v>Дворцы, дома и другие учреждения культуры</v>
          </cell>
        </row>
        <row r="383">
          <cell r="D383" t="str">
            <v>990 00 04220</v>
          </cell>
          <cell r="E383" t="str">
            <v>Музеи</v>
          </cell>
        </row>
        <row r="384">
          <cell r="D384" t="str">
            <v>990 00 04230</v>
          </cell>
          <cell r="E384" t="str">
            <v>Библиотеки</v>
          </cell>
        </row>
        <row r="385">
          <cell r="D385" t="str">
            <v>990 00 04240</v>
          </cell>
          <cell r="E385" t="str">
            <v>Театры, концертные и другие организации исполнительских искусств</v>
          </cell>
        </row>
        <row r="386">
          <cell r="D386" t="str">
            <v>990 00 04250</v>
          </cell>
        </row>
        <row r="387">
          <cell r="D387" t="str">
            <v>990 00 04260</v>
          </cell>
          <cell r="E387" t="str">
            <v>Мероприятия в сфере дошкольного образования</v>
          </cell>
        </row>
        <row r="388">
          <cell r="D388" t="str">
            <v>990 00 04270</v>
          </cell>
          <cell r="E388" t="str">
            <v>Мероприятия в общеобразовательных организациях</v>
          </cell>
        </row>
        <row r="389">
          <cell r="D389" t="str">
            <v>990 00 04280</v>
          </cell>
          <cell r="E389" t="str">
            <v>Мероприятия в сфере дополнительного образования</v>
          </cell>
        </row>
        <row r="390">
          <cell r="D390" t="str">
            <v>990 00 04290</v>
          </cell>
          <cell r="E390" t="str">
            <v>Мероприятия в сфере организации деятельности по спортивной подготовке</v>
          </cell>
        </row>
        <row r="391">
          <cell r="D391" t="str">
            <v>990 00 04300</v>
          </cell>
        </row>
        <row r="392">
          <cell r="D392" t="str">
            <v>990 00 04310</v>
          </cell>
          <cell r="E392" t="str">
            <v>Мероприятия в области застройки территорий</v>
          </cell>
        </row>
        <row r="393">
          <cell r="D393" t="str">
            <v>990 00 04350</v>
          </cell>
        </row>
        <row r="394">
          <cell r="D394" t="str">
            <v>990 00 04360</v>
          </cell>
        </row>
        <row r="395">
          <cell r="D395" t="str">
            <v>990 00 04370</v>
          </cell>
        </row>
        <row r="396">
          <cell r="D396" t="str">
            <v>990 00 04410</v>
          </cell>
          <cell r="E396" t="str">
            <v>Мероприятия в области коммунального хозяйства</v>
          </cell>
        </row>
        <row r="397">
          <cell r="D397" t="str">
            <v>990 00 04420</v>
          </cell>
          <cell r="E397" t="str">
            <v>Мероприятия в области благоустройства</v>
          </cell>
        </row>
        <row r="398">
          <cell r="D398" t="str">
            <v>990 00 04440</v>
          </cell>
        </row>
        <row r="399">
          <cell r="D399" t="str">
            <v>990 00 04450</v>
          </cell>
        </row>
        <row r="400">
          <cell r="D400" t="str">
            <v>990 00 04460</v>
          </cell>
        </row>
        <row r="401">
          <cell r="D401" t="str">
            <v>990 00 04470</v>
          </cell>
        </row>
        <row r="402">
          <cell r="D402" t="str">
            <v>990 00 04510</v>
          </cell>
          <cell r="E402" t="str">
            <v>Мероприятия на обеспечение деятельности органов местного самоуправления в сфере культуры</v>
          </cell>
        </row>
        <row r="403">
          <cell r="D403" t="str">
            <v>990 00 04600</v>
          </cell>
        </row>
        <row r="404">
          <cell r="D404" t="str">
            <v>990 00 04610</v>
          </cell>
          <cell r="E404" t="str">
            <v>Мероприятия в сфере градостроительства</v>
          </cell>
        </row>
        <row r="405">
          <cell r="D405" t="str">
            <v>990 00 04710</v>
          </cell>
          <cell r="E405" t="str">
            <v>Иные нераспределенные бюджетные ассигнования на реализацию инициативных проектов</v>
          </cell>
        </row>
        <row r="406">
          <cell r="D406" t="str">
            <v>990 00 04720</v>
          </cell>
          <cell r="E406" t="str">
            <v>Иные нераспределенные бюджетные ассигнования на исполнение судебных актов</v>
          </cell>
        </row>
        <row r="407">
          <cell r="D407" t="str">
            <v>990 00 06000</v>
          </cell>
        </row>
        <row r="408">
          <cell r="D408" t="str">
            <v>990 00 06270</v>
          </cell>
        </row>
        <row r="409">
          <cell r="D409" t="str">
            <v>990 00 06500</v>
          </cell>
        </row>
        <row r="410">
          <cell r="D410" t="str">
            <v>990 00 07000</v>
          </cell>
          <cell r="E410" t="str">
            <v>Резервные фонды</v>
          </cell>
        </row>
        <row r="411">
          <cell r="D411" t="str">
            <v>990 00 07090</v>
          </cell>
          <cell r="E411" t="str">
            <v xml:space="preserve">Резервный фонд администрации городского округа Тольятти </v>
          </cell>
        </row>
        <row r="412">
          <cell r="D412" t="str">
            <v>990 00 08000</v>
          </cell>
          <cell r="E412" t="str">
            <v>Доплаты к пенсиям, дополнительное пенсионное обеспечение</v>
          </cell>
        </row>
        <row r="413">
          <cell r="D413" t="str">
            <v>990 00 08010</v>
          </cell>
          <cell r="E413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</v>
          </cell>
        </row>
        <row r="414">
          <cell r="D414" t="str">
            <v>990 00 09000</v>
          </cell>
        </row>
        <row r="415">
          <cell r="D415" t="str">
            <v>990 00 09220</v>
          </cell>
        </row>
        <row r="416">
          <cell r="D416" t="str">
            <v>990 00 10000</v>
          </cell>
        </row>
        <row r="417">
          <cell r="D417" t="str">
            <v xml:space="preserve">990 00 10370 </v>
          </cell>
        </row>
        <row r="418">
          <cell r="D418" t="str">
            <v>990 00 11000</v>
          </cell>
          <cell r="E418" t="str">
            <v>Руководство и управление в сфере установленных функций органов местного самоуправления</v>
          </cell>
        </row>
        <row r="419">
          <cell r="D419" t="str">
            <v>990 00 11010</v>
          </cell>
          <cell r="E419" t="str">
            <v>Глава муниципального образования</v>
          </cell>
        </row>
        <row r="420">
          <cell r="D420" t="str">
            <v>990 00 11020</v>
          </cell>
          <cell r="E420" t="str">
            <v>Председатель представительного органа муниципального образования</v>
          </cell>
        </row>
        <row r="421">
          <cell r="D421" t="str">
            <v>990 00 11030</v>
          </cell>
          <cell r="E421" t="str">
            <v>Депутаты представительного органа муниципального образования</v>
          </cell>
        </row>
        <row r="422">
          <cell r="D422" t="str">
            <v>990 00 11040</v>
          </cell>
          <cell r="E422" t="str">
            <v>Центральный аппарат</v>
          </cell>
        </row>
        <row r="423">
          <cell r="D423" t="str">
            <v>990 00 11050</v>
          </cell>
          <cell r="E423" t="str">
            <v>Председатель, заместитель и аудиторы контрольно-счетной палаты муниципального образования</v>
          </cell>
        </row>
        <row r="424">
          <cell r="D424" t="str">
            <v>990 00 12000</v>
          </cell>
          <cell r="E424" t="str">
            <v>Финансовое обеспечение деятельности казенных учреждений</v>
          </cell>
        </row>
        <row r="425">
          <cell r="D425" t="str">
            <v xml:space="preserve">990 00 12040 </v>
          </cell>
          <cell r="E425" t="str">
            <v>Учреждения, осуществляющие деятельность в сфере общегосударственного управления</v>
          </cell>
        </row>
        <row r="426">
          <cell r="D426" t="str">
            <v>990 00 12060</v>
          </cell>
          <cell r="E426" t="str">
            <v>Учреждения, осуществляющие деятельность в сфере обеспечения хозяйственного обслуживания</v>
          </cell>
        </row>
        <row r="427">
          <cell r="D427" t="str">
            <v>990 00 12140</v>
          </cell>
          <cell r="E427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428">
          <cell r="D428" t="str">
            <v>990 00 12180</v>
          </cell>
          <cell r="E428" t="str">
            <v>Учреждения, осуществляющие деятельность в сфере дорожного хозяйства</v>
          </cell>
        </row>
        <row r="429">
          <cell r="D429" t="str">
            <v>990 00 12300</v>
          </cell>
        </row>
        <row r="430">
          <cell r="D430" t="str">
            <v>990 00 12390</v>
          </cell>
          <cell r="E430" t="str">
            <v>Учреждения, осуществляющие деятельность в области лесного хозяйства</v>
          </cell>
        </row>
        <row r="431">
          <cell r="D431" t="str">
            <v>990 00 13000</v>
          </cell>
          <cell r="E431" t="str">
            <v>Процентные платежи по муниципальным долговым обязательствам</v>
          </cell>
        </row>
        <row r="432">
          <cell r="D432" t="str">
            <v>990 00 51200</v>
          </cell>
          <cell r="E432" t="str">
            <v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v>
          </cell>
        </row>
        <row r="433">
          <cell r="D433" t="str">
            <v>990 00 51350</v>
          </cell>
          <cell r="E433" t="str">
            <v xml:space="preserve">Обеспечение жильем отдельных категорий граждан, установленных Федеральным законом от 12.01.1995г. № 5-ФЗ «О ветеранах» </v>
          </cell>
        </row>
        <row r="434">
          <cell r="D434" t="str">
            <v>990 00 51760</v>
          </cell>
          <cell r="E434" t="str">
            <v>Обеспечение жильем отдельных категорий граждан, установленных Федеральным законом от 24.11.1995г. №181-ФЗ «О социальной защите инвалидов в РФ»</v>
          </cell>
        </row>
        <row r="435">
          <cell r="D435" t="str">
            <v>990 00 75000</v>
          </cell>
          <cell r="E435" t="str">
            <v>Субвенции</v>
          </cell>
        </row>
        <row r="436">
          <cell r="D436" t="str">
            <v>990 00 75080</v>
          </cell>
          <cell r="E436" t="str">
            <v>Организация деятельности в сфере обеспечения жильем отдельных категорий граждан</v>
          </cell>
        </row>
        <row r="437">
          <cell r="D437" t="str">
            <v>990 00 75090</v>
          </cell>
          <cell r="E437" t="str">
            <v>Обеспечение жильем граждан, проработавших в тылу в период Великой Отечественной войны</v>
          </cell>
        </row>
        <row r="438">
          <cell r="D438" t="str">
            <v>990 00 75120</v>
          </cell>
          <cell r="E438" t="str">
            <v>Организация деятельности в сфере охраны окружающей среды</v>
          </cell>
        </row>
        <row r="439">
          <cell r="D439" t="str">
            <v>990 00 75130</v>
          </cell>
          <cell r="E439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440">
          <cell r="D440" t="str">
            <v>990 00 75150</v>
          </cell>
          <cell r="E440" t="str">
            <v>Организация деятельности в сфере архивного дела</v>
          </cell>
        </row>
        <row r="441">
          <cell r="D441" t="str">
            <v>990 00 75160</v>
          </cell>
          <cell r="E441" t="str">
            <v>Организация деятельности административных комиссий</v>
          </cell>
        </row>
        <row r="442">
          <cell r="D442" t="str">
            <v>990 00 75180</v>
          </cell>
          <cell r="E442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443">
          <cell r="D443" t="str">
            <v>990 00 75190</v>
          </cell>
          <cell r="E443" t="str">
            <v>Меры по осуществлению деятельности по опеке и попечительству в отношении совершеннолетних граждан</v>
          </cell>
        </row>
        <row r="444">
          <cell r="D444" t="str">
            <v>990 00 75200</v>
          </cell>
          <cell r="E444" t="str">
            <v>Организация деятельности в сфере охраны труда</v>
          </cell>
        </row>
        <row r="445">
          <cell r="D445" t="str">
            <v>990 00 L0000</v>
          </cell>
        </row>
        <row r="446">
          <cell r="D446" t="str">
            <v>990 00 L0270</v>
          </cell>
        </row>
        <row r="447">
          <cell r="D447" t="str">
            <v>990 00 L4970</v>
          </cell>
        </row>
        <row r="448">
          <cell r="D448" t="str">
            <v>990 00 S2000</v>
          </cell>
        </row>
        <row r="449">
          <cell r="D449" t="str">
            <v>990 00 S2002</v>
          </cell>
        </row>
        <row r="450">
          <cell r="D450" t="str">
            <v>990 00 S3010</v>
          </cell>
        </row>
        <row r="451">
          <cell r="D451" t="str">
            <v>990 00 S3250</v>
          </cell>
          <cell r="E451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452">
          <cell r="D452" t="str">
            <v>990 00 S3270</v>
          </cell>
        </row>
        <row r="453">
          <cell r="D453" t="str">
            <v>990 00 S3340</v>
          </cell>
        </row>
        <row r="454">
          <cell r="D454" t="str">
            <v>990 00 S3350</v>
          </cell>
        </row>
        <row r="455">
          <cell r="D455" t="str">
            <v>990 00 S3400</v>
          </cell>
        </row>
        <row r="456">
          <cell r="D456" t="str">
            <v>990 00 S3470</v>
          </cell>
        </row>
        <row r="457">
          <cell r="D457" t="str">
            <v>990 00 S3560</v>
          </cell>
        </row>
        <row r="458">
          <cell r="D458" t="str">
            <v>990 00 S3800</v>
          </cell>
          <cell r="E458" t="str">
            <v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</v>
          </cell>
        </row>
        <row r="459">
          <cell r="D459" t="str">
            <v>990 00 S3810</v>
          </cell>
          <cell r="E459" t="str">
            <v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</v>
          </cell>
        </row>
        <row r="460">
          <cell r="D460" t="str">
            <v>990 00 S3940</v>
          </cell>
        </row>
        <row r="461">
          <cell r="D461" t="str">
            <v>990 00 S3950</v>
          </cell>
        </row>
        <row r="462">
          <cell r="D462" t="str">
            <v>990 00 S3990</v>
          </cell>
        </row>
        <row r="463">
          <cell r="D463" t="str">
            <v>990 00 S4430</v>
          </cell>
          <cell r="E463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464">
          <cell r="D464" t="str">
            <v>990 00 S4440</v>
          </cell>
          <cell r="E464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465">
          <cell r="D465" t="str">
            <v>990 00 S4680</v>
          </cell>
        </row>
        <row r="466">
          <cell r="D466" t="str">
            <v>990 00 Z0820</v>
          </cell>
          <cell r="E466" t="str">
    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    </cell>
        </row>
        <row r="467">
          <cell r="D467" t="str">
            <v>990 R1 53930</v>
          </cell>
        </row>
        <row r="468">
          <cell r="D468" t="str">
            <v>990 Е1 55200</v>
          </cell>
        </row>
        <row r="469">
          <cell r="D469" t="str">
            <v>990 Е1 5520Z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V1764"/>
  <sheetViews>
    <sheetView showZeros="0" tabSelected="1" view="pageBreakPreview" topLeftCell="A1717" zoomScaleNormal="100" zoomScaleSheetLayoutView="100" workbookViewId="0">
      <selection activeCell="BO1739" sqref="BO1739"/>
    </sheetView>
  </sheetViews>
  <sheetFormatPr defaultColWidth="9.140625" defaultRowHeight="16.5"/>
  <cols>
    <col min="1" max="1" width="55.85546875" style="65" customWidth="1"/>
    <col min="2" max="2" width="8.5703125" style="125" customWidth="1"/>
    <col min="3" max="3" width="7.140625" style="125" customWidth="1"/>
    <col min="4" max="4" width="16" style="128" customWidth="1"/>
    <col min="5" max="5" width="6.42578125" style="125" customWidth="1"/>
    <col min="6" max="6" width="14.28515625" style="1" hidden="1" customWidth="1"/>
    <col min="7" max="7" width="42.140625" style="1" hidden="1" customWidth="1"/>
    <col min="8" max="8" width="12" style="1" hidden="1" customWidth="1"/>
    <col min="9" max="9" width="28.5703125" style="1" hidden="1" customWidth="1"/>
    <col min="10" max="10" width="16" style="1" hidden="1" customWidth="1"/>
    <col min="11" max="11" width="33.140625" style="1" hidden="1" customWidth="1"/>
    <col min="12" max="12" width="16.5703125" style="1" hidden="1" customWidth="1"/>
    <col min="13" max="13" width="14.7109375" style="1" hidden="1" customWidth="1"/>
    <col min="14" max="14" width="16.140625" style="1" hidden="1" customWidth="1"/>
    <col min="15" max="15" width="14.42578125" style="1" hidden="1" customWidth="1"/>
    <col min="16" max="16" width="14.85546875" style="1" hidden="1" customWidth="1"/>
    <col min="17" max="17" width="15.85546875" style="20" hidden="1" customWidth="1"/>
    <col min="18" max="18" width="32.7109375" style="20" hidden="1" customWidth="1"/>
    <col min="19" max="19" width="16.5703125" style="1" hidden="1" customWidth="1"/>
    <col min="20" max="21" width="13" style="1" hidden="1" customWidth="1"/>
    <col min="22" max="22" width="12.85546875" style="1" hidden="1" customWidth="1"/>
    <col min="23" max="23" width="11.7109375" style="1" hidden="1" customWidth="1"/>
    <col min="24" max="24" width="16.42578125" style="20" hidden="1" customWidth="1"/>
    <col min="25" max="25" width="32.7109375" style="20" hidden="1" customWidth="1"/>
    <col min="26" max="26" width="16.5703125" style="1" hidden="1" customWidth="1"/>
    <col min="27" max="28" width="13" style="1" hidden="1" customWidth="1"/>
    <col min="29" max="29" width="12.85546875" style="1" hidden="1" customWidth="1"/>
    <col min="30" max="30" width="13.85546875" style="1" hidden="1" customWidth="1"/>
    <col min="31" max="31" width="16.42578125" style="20" hidden="1" customWidth="1"/>
    <col min="32" max="32" width="17.42578125" style="20" hidden="1" customWidth="1"/>
    <col min="33" max="33" width="16.5703125" style="1" hidden="1" customWidth="1"/>
    <col min="34" max="35" width="13" style="1" hidden="1" customWidth="1"/>
    <col min="36" max="36" width="12.85546875" style="1" hidden="1" customWidth="1"/>
    <col min="37" max="37" width="13.85546875" style="1" hidden="1" customWidth="1"/>
    <col min="38" max="38" width="15.28515625" style="20" hidden="1" customWidth="1"/>
    <col min="39" max="39" width="31.42578125" style="20" hidden="1" customWidth="1"/>
    <col min="40" max="40" width="16.28515625" style="1" hidden="1" customWidth="1"/>
    <col min="41" max="41" width="12.85546875" style="1" hidden="1" customWidth="1"/>
    <col min="42" max="42" width="11.7109375" style="1" hidden="1" customWidth="1"/>
    <col min="43" max="43" width="11.28515625" style="1" hidden="1" customWidth="1"/>
    <col min="44" max="44" width="13.28515625" style="1" hidden="1" customWidth="1"/>
    <col min="45" max="45" width="16.42578125" style="20" hidden="1" customWidth="1"/>
    <col min="46" max="46" width="18.28515625" style="20" hidden="1" customWidth="1"/>
    <col min="47" max="47" width="19.42578125" style="1" hidden="1" customWidth="1"/>
    <col min="48" max="49" width="12.7109375" style="1" hidden="1" customWidth="1"/>
    <col min="50" max="50" width="12.42578125" style="1" hidden="1" customWidth="1"/>
    <col min="51" max="51" width="13.28515625" style="1" hidden="1" customWidth="1"/>
    <col min="52" max="52" width="19.140625" style="20" hidden="1" customWidth="1"/>
    <col min="53" max="53" width="38.5703125" style="20" hidden="1" customWidth="1"/>
    <col min="54" max="54" width="19.28515625" style="1" hidden="1" customWidth="1"/>
    <col min="55" max="55" width="14.42578125" style="1" hidden="1" customWidth="1"/>
    <col min="56" max="56" width="14.140625" style="1" hidden="1" customWidth="1"/>
    <col min="57" max="57" width="12.42578125" style="1" hidden="1" customWidth="1"/>
    <col min="58" max="58" width="14.5703125" style="1" hidden="1" customWidth="1"/>
    <col min="59" max="59" width="15.28515625" style="20" hidden="1" customWidth="1"/>
    <col min="60" max="60" width="31.42578125" style="20" hidden="1" customWidth="1"/>
    <col min="61" max="61" width="13.5703125" style="1" hidden="1" customWidth="1"/>
    <col min="62" max="62" width="11.5703125" style="1" hidden="1" customWidth="1"/>
    <col min="63" max="63" width="11.7109375" style="1" hidden="1" customWidth="1"/>
    <col min="64" max="64" width="11.28515625" style="1" hidden="1" customWidth="1"/>
    <col min="65" max="65" width="13.28515625" style="1" hidden="1" customWidth="1"/>
    <col min="66" max="66" width="16.7109375" style="20" customWidth="1"/>
    <col min="67" max="67" width="17.85546875" style="20" customWidth="1"/>
    <col min="68" max="68" width="16.7109375" style="20" customWidth="1"/>
    <col min="69" max="69" width="19" style="20" customWidth="1"/>
    <col min="70" max="70" width="16.28515625" style="20" customWidth="1"/>
    <col min="71" max="71" width="18.28515625" style="20" customWidth="1"/>
    <col min="72" max="73" width="9.7109375" style="160" customWidth="1"/>
    <col min="74" max="74" width="9.28515625" style="1" bestFit="1" customWidth="1"/>
    <col min="75" max="206" width="9.140625" style="1"/>
    <col min="207" max="207" width="55.85546875" style="1" customWidth="1"/>
    <col min="208" max="208" width="8.5703125" style="1" customWidth="1"/>
    <col min="209" max="209" width="7.42578125" style="1" customWidth="1"/>
    <col min="210" max="210" width="16.5703125" style="1" customWidth="1"/>
    <col min="211" max="211" width="7" style="1" customWidth="1"/>
    <col min="212" max="212" width="16.85546875" style="1" customWidth="1"/>
    <col min="213" max="214" width="18.7109375" style="1" customWidth="1"/>
    <col min="215" max="215" width="51" style="1" customWidth="1"/>
    <col min="216" max="16384" width="9.140625" style="1"/>
  </cols>
  <sheetData>
    <row r="1" spans="1:73" ht="129.75" customHeight="1">
      <c r="A1" s="206" t="s">
        <v>905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  <c r="AC1" s="206"/>
      <c r="AD1" s="206"/>
      <c r="AE1" s="206"/>
      <c r="AF1" s="206"/>
      <c r="AG1" s="206"/>
      <c r="AH1" s="206"/>
      <c r="AI1" s="206"/>
      <c r="AJ1" s="206"/>
      <c r="AK1" s="206"/>
      <c r="AL1" s="206"/>
      <c r="AM1" s="206"/>
      <c r="AN1" s="206"/>
      <c r="AO1" s="206"/>
      <c r="AP1" s="206"/>
      <c r="AQ1" s="206"/>
      <c r="AR1" s="206"/>
      <c r="AS1" s="206"/>
      <c r="AT1" s="206"/>
      <c r="AU1" s="206"/>
      <c r="AV1" s="206"/>
      <c r="AW1" s="206"/>
      <c r="AX1" s="206"/>
      <c r="AY1" s="206"/>
      <c r="AZ1" s="206"/>
      <c r="BA1" s="206"/>
      <c r="BB1" s="206"/>
      <c r="BC1" s="206"/>
      <c r="BD1" s="206"/>
      <c r="BE1" s="206"/>
      <c r="BF1" s="206"/>
      <c r="BG1" s="206"/>
      <c r="BH1" s="206"/>
      <c r="BI1" s="206"/>
      <c r="BJ1" s="206"/>
      <c r="BK1" s="206"/>
      <c r="BL1" s="206"/>
      <c r="BM1" s="206"/>
      <c r="BN1" s="206"/>
      <c r="BO1" s="206"/>
      <c r="BP1" s="206"/>
      <c r="BQ1" s="206"/>
      <c r="BR1" s="206"/>
      <c r="BS1" s="206"/>
    </row>
    <row r="2" spans="1:73" ht="22.5" customHeight="1">
      <c r="L2" s="193" t="s">
        <v>865</v>
      </c>
      <c r="M2" s="193"/>
      <c r="N2" s="193"/>
      <c r="O2" s="193"/>
      <c r="P2" s="193"/>
      <c r="S2" s="193" t="s">
        <v>866</v>
      </c>
      <c r="T2" s="193"/>
      <c r="U2" s="193"/>
      <c r="V2" s="193"/>
      <c r="W2" s="193"/>
      <c r="Z2" s="193" t="s">
        <v>868</v>
      </c>
      <c r="AA2" s="193"/>
      <c r="AB2" s="193"/>
      <c r="AC2" s="193"/>
      <c r="AD2" s="193"/>
      <c r="AG2" s="199" t="s">
        <v>882</v>
      </c>
      <c r="AH2" s="199"/>
      <c r="AI2" s="199"/>
      <c r="AJ2" s="199"/>
      <c r="AK2" s="199"/>
      <c r="AN2" s="199" t="s">
        <v>883</v>
      </c>
      <c r="AO2" s="199"/>
      <c r="AP2" s="199"/>
      <c r="AQ2" s="199"/>
      <c r="AR2" s="199"/>
      <c r="AU2" s="199"/>
      <c r="AV2" s="199"/>
      <c r="AW2" s="199"/>
      <c r="AX2" s="199"/>
      <c r="AY2" s="199"/>
      <c r="BB2" s="199"/>
      <c r="BC2" s="199"/>
      <c r="BD2" s="199"/>
      <c r="BE2" s="199"/>
      <c r="BF2" s="199"/>
      <c r="BI2" s="199" t="s">
        <v>903</v>
      </c>
      <c r="BJ2" s="199"/>
      <c r="BK2" s="199"/>
      <c r="BL2" s="199"/>
      <c r="BM2" s="199"/>
      <c r="BS2" s="171" t="s">
        <v>909</v>
      </c>
    </row>
    <row r="3" spans="1:73" ht="12.75" customHeight="1">
      <c r="A3" s="200" t="s">
        <v>0</v>
      </c>
      <c r="B3" s="201" t="s">
        <v>1</v>
      </c>
      <c r="C3" s="201" t="s">
        <v>2</v>
      </c>
      <c r="D3" s="200" t="s">
        <v>3</v>
      </c>
      <c r="E3" s="201" t="s">
        <v>836</v>
      </c>
      <c r="F3" s="202" t="s">
        <v>4</v>
      </c>
      <c r="G3" s="203"/>
      <c r="H3" s="202" t="s">
        <v>4</v>
      </c>
      <c r="I3" s="203"/>
      <c r="J3" s="202" t="s">
        <v>4</v>
      </c>
      <c r="K3" s="203"/>
      <c r="L3" s="194" t="s">
        <v>842</v>
      </c>
      <c r="M3" s="194" t="s">
        <v>843</v>
      </c>
      <c r="N3" s="194" t="s">
        <v>839</v>
      </c>
      <c r="O3" s="194" t="s">
        <v>840</v>
      </c>
      <c r="P3" s="194" t="s">
        <v>841</v>
      </c>
      <c r="Q3" s="189" t="s">
        <v>4</v>
      </c>
      <c r="R3" s="190"/>
      <c r="S3" s="194" t="s">
        <v>842</v>
      </c>
      <c r="T3" s="194" t="s">
        <v>843</v>
      </c>
      <c r="U3" s="194" t="s">
        <v>839</v>
      </c>
      <c r="V3" s="194" t="s">
        <v>840</v>
      </c>
      <c r="W3" s="194" t="s">
        <v>841</v>
      </c>
      <c r="X3" s="189" t="s">
        <v>4</v>
      </c>
      <c r="Y3" s="190"/>
      <c r="Z3" s="194" t="s">
        <v>842</v>
      </c>
      <c r="AA3" s="194" t="s">
        <v>843</v>
      </c>
      <c r="AB3" s="194" t="s">
        <v>839</v>
      </c>
      <c r="AC3" s="194" t="s">
        <v>840</v>
      </c>
      <c r="AD3" s="194" t="s">
        <v>841</v>
      </c>
      <c r="AE3" s="189" t="s">
        <v>4</v>
      </c>
      <c r="AF3" s="190"/>
      <c r="AG3" s="194" t="s">
        <v>842</v>
      </c>
      <c r="AH3" s="194" t="s">
        <v>843</v>
      </c>
      <c r="AI3" s="194" t="s">
        <v>839</v>
      </c>
      <c r="AJ3" s="194" t="s">
        <v>840</v>
      </c>
      <c r="AK3" s="194" t="s">
        <v>841</v>
      </c>
      <c r="AL3" s="189" t="s">
        <v>4</v>
      </c>
      <c r="AM3" s="190"/>
      <c r="AN3" s="194" t="s">
        <v>842</v>
      </c>
      <c r="AO3" s="194" t="s">
        <v>843</v>
      </c>
      <c r="AP3" s="194" t="s">
        <v>839</v>
      </c>
      <c r="AQ3" s="194" t="s">
        <v>840</v>
      </c>
      <c r="AR3" s="194" t="s">
        <v>841</v>
      </c>
      <c r="AS3" s="189" t="s">
        <v>4</v>
      </c>
      <c r="AT3" s="190"/>
      <c r="AU3" s="194" t="s">
        <v>842</v>
      </c>
      <c r="AV3" s="194" t="s">
        <v>843</v>
      </c>
      <c r="AW3" s="194" t="s">
        <v>839</v>
      </c>
      <c r="AX3" s="194" t="s">
        <v>840</v>
      </c>
      <c r="AY3" s="194" t="s">
        <v>841</v>
      </c>
      <c r="AZ3" s="189" t="s">
        <v>4</v>
      </c>
      <c r="BA3" s="190"/>
      <c r="BB3" s="194" t="s">
        <v>842</v>
      </c>
      <c r="BC3" s="194" t="s">
        <v>843</v>
      </c>
      <c r="BD3" s="194" t="s">
        <v>839</v>
      </c>
      <c r="BE3" s="194" t="s">
        <v>840</v>
      </c>
      <c r="BF3" s="194" t="s">
        <v>841</v>
      </c>
      <c r="BG3" s="189" t="s">
        <v>4</v>
      </c>
      <c r="BH3" s="190"/>
      <c r="BI3" s="194" t="s">
        <v>842</v>
      </c>
      <c r="BJ3" s="194" t="s">
        <v>843</v>
      </c>
      <c r="BK3" s="194" t="s">
        <v>839</v>
      </c>
      <c r="BL3" s="194" t="s">
        <v>840</v>
      </c>
      <c r="BM3" s="194" t="s">
        <v>841</v>
      </c>
      <c r="BN3" s="195" t="s">
        <v>906</v>
      </c>
      <c r="BO3" s="195"/>
      <c r="BP3" s="195" t="s">
        <v>907</v>
      </c>
      <c r="BQ3" s="195"/>
      <c r="BR3" s="195" t="s">
        <v>908</v>
      </c>
      <c r="BS3" s="195"/>
    </row>
    <row r="4" spans="1:73" ht="12.75" customHeight="1">
      <c r="A4" s="200"/>
      <c r="B4" s="201"/>
      <c r="C4" s="201"/>
      <c r="D4" s="200"/>
      <c r="E4" s="201"/>
      <c r="F4" s="204"/>
      <c r="G4" s="205"/>
      <c r="H4" s="204"/>
      <c r="I4" s="205"/>
      <c r="J4" s="204"/>
      <c r="K4" s="205"/>
      <c r="L4" s="194"/>
      <c r="M4" s="194"/>
      <c r="N4" s="194"/>
      <c r="O4" s="194"/>
      <c r="P4" s="194"/>
      <c r="Q4" s="191"/>
      <c r="R4" s="192"/>
      <c r="S4" s="194"/>
      <c r="T4" s="194"/>
      <c r="U4" s="194"/>
      <c r="V4" s="194"/>
      <c r="W4" s="194"/>
      <c r="X4" s="191"/>
      <c r="Y4" s="192"/>
      <c r="Z4" s="194"/>
      <c r="AA4" s="194"/>
      <c r="AB4" s="194"/>
      <c r="AC4" s="194"/>
      <c r="AD4" s="194"/>
      <c r="AE4" s="191"/>
      <c r="AF4" s="192"/>
      <c r="AG4" s="194"/>
      <c r="AH4" s="194"/>
      <c r="AI4" s="194"/>
      <c r="AJ4" s="194"/>
      <c r="AK4" s="194"/>
      <c r="AL4" s="191"/>
      <c r="AM4" s="192"/>
      <c r="AN4" s="194"/>
      <c r="AO4" s="194"/>
      <c r="AP4" s="194"/>
      <c r="AQ4" s="194"/>
      <c r="AR4" s="194"/>
      <c r="AS4" s="191"/>
      <c r="AT4" s="192"/>
      <c r="AU4" s="194"/>
      <c r="AV4" s="194"/>
      <c r="AW4" s="194"/>
      <c r="AX4" s="194"/>
      <c r="AY4" s="194"/>
      <c r="AZ4" s="191"/>
      <c r="BA4" s="192"/>
      <c r="BB4" s="194"/>
      <c r="BC4" s="194"/>
      <c r="BD4" s="194"/>
      <c r="BE4" s="194"/>
      <c r="BF4" s="194"/>
      <c r="BG4" s="191"/>
      <c r="BH4" s="192"/>
      <c r="BI4" s="194"/>
      <c r="BJ4" s="194"/>
      <c r="BK4" s="194"/>
      <c r="BL4" s="194"/>
      <c r="BM4" s="194"/>
      <c r="BN4" s="195"/>
      <c r="BO4" s="195"/>
      <c r="BP4" s="195"/>
      <c r="BQ4" s="195"/>
      <c r="BR4" s="195"/>
      <c r="BS4" s="195"/>
    </row>
    <row r="5" spans="1:73" ht="103.15" customHeight="1">
      <c r="A5" s="200"/>
      <c r="B5" s="201"/>
      <c r="C5" s="201"/>
      <c r="D5" s="200"/>
      <c r="E5" s="201"/>
      <c r="F5" s="66" t="s">
        <v>5</v>
      </c>
      <c r="G5" s="170" t="s">
        <v>6</v>
      </c>
      <c r="H5" s="66" t="s">
        <v>5</v>
      </c>
      <c r="I5" s="170" t="s">
        <v>6</v>
      </c>
      <c r="J5" s="66" t="s">
        <v>5</v>
      </c>
      <c r="K5" s="170" t="s">
        <v>6</v>
      </c>
      <c r="L5" s="194"/>
      <c r="M5" s="194"/>
      <c r="N5" s="194"/>
      <c r="O5" s="194"/>
      <c r="P5" s="194"/>
      <c r="Q5" s="29" t="s">
        <v>5</v>
      </c>
      <c r="R5" s="19" t="s">
        <v>6</v>
      </c>
      <c r="S5" s="194"/>
      <c r="T5" s="194"/>
      <c r="U5" s="194"/>
      <c r="V5" s="194"/>
      <c r="W5" s="194"/>
      <c r="X5" s="29" t="s">
        <v>5</v>
      </c>
      <c r="Y5" s="19" t="s">
        <v>6</v>
      </c>
      <c r="Z5" s="194"/>
      <c r="AA5" s="194"/>
      <c r="AB5" s="194"/>
      <c r="AC5" s="194"/>
      <c r="AD5" s="194"/>
      <c r="AE5" s="29" t="s">
        <v>5</v>
      </c>
      <c r="AF5" s="19" t="s">
        <v>6</v>
      </c>
      <c r="AG5" s="194"/>
      <c r="AH5" s="194"/>
      <c r="AI5" s="194"/>
      <c r="AJ5" s="194"/>
      <c r="AK5" s="194"/>
      <c r="AL5" s="29" t="s">
        <v>5</v>
      </c>
      <c r="AM5" s="19" t="s">
        <v>6</v>
      </c>
      <c r="AN5" s="194"/>
      <c r="AO5" s="194"/>
      <c r="AP5" s="194"/>
      <c r="AQ5" s="194"/>
      <c r="AR5" s="194"/>
      <c r="AS5" s="29" t="s">
        <v>5</v>
      </c>
      <c r="AT5" s="19" t="s">
        <v>6</v>
      </c>
      <c r="AU5" s="194"/>
      <c r="AV5" s="194"/>
      <c r="AW5" s="194"/>
      <c r="AX5" s="194"/>
      <c r="AY5" s="194"/>
      <c r="AZ5" s="29" t="s">
        <v>5</v>
      </c>
      <c r="BA5" s="19" t="s">
        <v>6</v>
      </c>
      <c r="BB5" s="194"/>
      <c r="BC5" s="194"/>
      <c r="BD5" s="194"/>
      <c r="BE5" s="194"/>
      <c r="BF5" s="194"/>
      <c r="BG5" s="29" t="s">
        <v>5</v>
      </c>
      <c r="BH5" s="19" t="s">
        <v>6</v>
      </c>
      <c r="BI5" s="194"/>
      <c r="BJ5" s="194"/>
      <c r="BK5" s="194"/>
      <c r="BL5" s="194"/>
      <c r="BM5" s="194"/>
      <c r="BN5" s="66" t="s">
        <v>5</v>
      </c>
      <c r="BO5" s="170" t="s">
        <v>6</v>
      </c>
      <c r="BP5" s="66" t="s">
        <v>5</v>
      </c>
      <c r="BQ5" s="170" t="s">
        <v>6</v>
      </c>
      <c r="BR5" s="66" t="s">
        <v>5</v>
      </c>
      <c r="BS5" s="170" t="s">
        <v>6</v>
      </c>
    </row>
    <row r="6" spans="1:73" ht="15.75" customHeight="1">
      <c r="A6" s="67"/>
      <c r="B6" s="68"/>
      <c r="C6" s="68"/>
      <c r="D6" s="69"/>
      <c r="E6" s="68"/>
      <c r="F6" s="70"/>
      <c r="G6" s="70">
        <f>G7+G350+G430+G664+G832+G880+G1246+G1380+G1649+G1712+G1721-G1729</f>
        <v>0</v>
      </c>
      <c r="H6" s="70"/>
      <c r="I6" s="70">
        <f>I7+I350+I430+I664+I832+I880+I1246+I1380+I1649+I1712+I1721-I1729</f>
        <v>0</v>
      </c>
      <c r="J6" s="70"/>
      <c r="K6" s="70">
        <f t="shared" ref="K6:P6" si="0">K7+K350+K430+K664+K832+K880+K1246+K1380+K1649+K1712+K1721-K1729</f>
        <v>0</v>
      </c>
      <c r="L6" s="70">
        <f t="shared" si="0"/>
        <v>0</v>
      </c>
      <c r="M6" s="70">
        <f t="shared" si="0"/>
        <v>0</v>
      </c>
      <c r="N6" s="70">
        <f t="shared" si="0"/>
        <v>0</v>
      </c>
      <c r="O6" s="70">
        <f t="shared" si="0"/>
        <v>0</v>
      </c>
      <c r="P6" s="70">
        <f t="shared" si="0"/>
        <v>0</v>
      </c>
      <c r="Q6" s="30"/>
      <c r="R6" s="22">
        <f t="shared" ref="R6:W6" si="1">R7+R350+R430+R664+R832+R880+R1246+R1380+R1649+R1712+R1721-R1729</f>
        <v>0</v>
      </c>
      <c r="S6" s="70">
        <f t="shared" si="1"/>
        <v>0</v>
      </c>
      <c r="T6" s="70">
        <f t="shared" si="1"/>
        <v>0</v>
      </c>
      <c r="U6" s="70">
        <f t="shared" si="1"/>
        <v>0</v>
      </c>
      <c r="V6" s="70">
        <f t="shared" si="1"/>
        <v>0</v>
      </c>
      <c r="W6" s="70">
        <f t="shared" si="1"/>
        <v>0</v>
      </c>
      <c r="X6" s="30"/>
      <c r="Y6" s="22">
        <f t="shared" ref="Y6:AD6" si="2">Y7+Y350+Y430+Y664+Y832+Y880+Y1246+Y1380+Y1649+Y1712+Y1721-Y1729</f>
        <v>0</v>
      </c>
      <c r="Z6" s="70">
        <f t="shared" si="2"/>
        <v>0</v>
      </c>
      <c r="AA6" s="70">
        <f t="shared" si="2"/>
        <v>0</v>
      </c>
      <c r="AB6" s="70">
        <f t="shared" si="2"/>
        <v>0</v>
      </c>
      <c r="AC6" s="70">
        <f t="shared" si="2"/>
        <v>0</v>
      </c>
      <c r="AD6" s="70">
        <f t="shared" si="2"/>
        <v>0</v>
      </c>
      <c r="AE6" s="30"/>
      <c r="AF6" s="22">
        <f t="shared" ref="AF6:AK6" si="3">AF7+AF350+AF430+AF664+AF832+AF880+AF1246+AF1380+AF1649+AF1712+AF1721-AF1729</f>
        <v>0</v>
      </c>
      <c r="AG6" s="70">
        <f t="shared" si="3"/>
        <v>0</v>
      </c>
      <c r="AH6" s="70">
        <f t="shared" si="3"/>
        <v>0</v>
      </c>
      <c r="AI6" s="70">
        <f t="shared" si="3"/>
        <v>0</v>
      </c>
      <c r="AJ6" s="70">
        <f t="shared" si="3"/>
        <v>0</v>
      </c>
      <c r="AK6" s="70">
        <f t="shared" si="3"/>
        <v>0</v>
      </c>
      <c r="AL6" s="30"/>
      <c r="AM6" s="22">
        <f t="shared" ref="AM6:AR6" si="4">AM7+AM350+AM430+AM664+AM832+AM880+AM1246+AM1380+AM1649+AM1712+AM1721-AM1729</f>
        <v>0</v>
      </c>
      <c r="AN6" s="70">
        <f t="shared" si="4"/>
        <v>0</v>
      </c>
      <c r="AO6" s="70">
        <f t="shared" si="4"/>
        <v>0</v>
      </c>
      <c r="AP6" s="70">
        <f t="shared" si="4"/>
        <v>0</v>
      </c>
      <c r="AQ6" s="70">
        <f t="shared" si="4"/>
        <v>0</v>
      </c>
      <c r="AR6" s="70">
        <f t="shared" si="4"/>
        <v>0</v>
      </c>
      <c r="AS6" s="30"/>
      <c r="AT6" s="22">
        <f>AT7+AT350+AT430+AT664+AT832+AT880+AT1246+AT1380+AT1649+AT1712+AT1721-AT1729</f>
        <v>0</v>
      </c>
      <c r="AU6" s="70">
        <f>AU7+AU350+AU430+AU664+AU832+AU880+AU1246+AU1380+AU1649+AU1712+AU1721-AU1729</f>
        <v>0</v>
      </c>
      <c r="AV6" s="196" t="s">
        <v>896</v>
      </c>
      <c r="AW6" s="197"/>
      <c r="AX6" s="198"/>
      <c r="AY6" s="70">
        <f>AY7+AY350+AY430+AY664+AY832+AY880+AY1246+AY1380+AY1649+AY1712+AY1721-AY1729</f>
        <v>0</v>
      </c>
      <c r="AZ6" s="30"/>
      <c r="BA6" s="22">
        <f>BA7+BA350+BA430+BA664+BA832+BA880+BA1246+BA1380+BA1649+BA1712+BA1721-BA1729</f>
        <v>0</v>
      </c>
      <c r="BB6" s="70">
        <f>BB7+BB350+BB430+BB664+BB832+BB880+BB1246+BB1380+BB1649+BB1712+BB1721-BB1729</f>
        <v>-896</v>
      </c>
      <c r="BC6" s="196" t="s">
        <v>901</v>
      </c>
      <c r="BD6" s="197"/>
      <c r="BE6" s="198"/>
      <c r="BF6" s="70">
        <f>BF7+BF350+BF430+BF664+BF832+BF880+BF1246+BF1380+BF1649+BF1712+BF1721-BF1729</f>
        <v>0</v>
      </c>
      <c r="BG6" s="30"/>
      <c r="BH6" s="22">
        <f>BH7+BH350+BH430+BH664+BH832+BH880+BH1246+BH1380+BH1649+BH1712+BH1721-BH1729</f>
        <v>0</v>
      </c>
      <c r="BI6" s="70">
        <f>BI7+BI350+BI430+BI664+BI832+BI880+BI1246+BI1380+BI1649+BI1712+BI1721-BI1729</f>
        <v>-3989</v>
      </c>
      <c r="BJ6" s="196" t="s">
        <v>904</v>
      </c>
      <c r="BK6" s="197"/>
      <c r="BL6" s="198"/>
      <c r="BM6" s="70">
        <f>BM7+BM350+BM430+BM664+BM832+BM880+BM1246+BM1380+BM1649+BM1712+BM1721-BM1729</f>
        <v>0</v>
      </c>
      <c r="BN6" s="30"/>
      <c r="BO6" s="22">
        <f>BO7+BO350+BO430+BO664+BO832+BO880+BO1246+BO1380+BO1649+BO1712+BO1721-BO1729</f>
        <v>0</v>
      </c>
      <c r="BP6" s="30"/>
      <c r="BQ6" s="22">
        <f>BQ7+BQ350+BQ430+BQ664+BQ832+BQ880+BQ1246+BQ1380+BQ1649+BQ1712+BQ1721-BQ1729</f>
        <v>0</v>
      </c>
      <c r="BR6" s="30"/>
      <c r="BS6" s="22"/>
    </row>
    <row r="7" spans="1:73" s="2" customFormat="1" ht="40.5">
      <c r="A7" s="71" t="s">
        <v>7</v>
      </c>
      <c r="B7" s="72" t="s">
        <v>8</v>
      </c>
      <c r="C7" s="72"/>
      <c r="D7" s="73"/>
      <c r="E7" s="72"/>
      <c r="F7" s="17">
        <f t="shared" ref="F7:K7" si="5">F9+F20+F41+F107+F129+F136+F122</f>
        <v>1651316</v>
      </c>
      <c r="G7" s="17">
        <f t="shared" si="5"/>
        <v>0</v>
      </c>
      <c r="H7" s="17">
        <f t="shared" si="5"/>
        <v>-46162</v>
      </c>
      <c r="I7" s="17">
        <f t="shared" si="5"/>
        <v>70902</v>
      </c>
      <c r="J7" s="17">
        <f t="shared" si="5"/>
        <v>1605154</v>
      </c>
      <c r="K7" s="17">
        <f t="shared" si="5"/>
        <v>70902</v>
      </c>
      <c r="L7" s="17">
        <f t="shared" ref="L7:R7" si="6">L9+L20+L41+L107+L129+L136+L122</f>
        <v>0</v>
      </c>
      <c r="M7" s="17">
        <f t="shared" si="6"/>
        <v>-880</v>
      </c>
      <c r="N7" s="17">
        <f t="shared" si="6"/>
        <v>51431</v>
      </c>
      <c r="O7" s="17">
        <f t="shared" si="6"/>
        <v>0</v>
      </c>
      <c r="P7" s="17">
        <f t="shared" si="6"/>
        <v>0</v>
      </c>
      <c r="Q7" s="29">
        <f t="shared" si="6"/>
        <v>1655705</v>
      </c>
      <c r="R7" s="17">
        <f t="shared" si="6"/>
        <v>70902</v>
      </c>
      <c r="S7" s="17">
        <f t="shared" ref="S7:Y7" si="7">S9+S20+S41+S107+S129+S136+S122</f>
        <v>0</v>
      </c>
      <c r="T7" s="17">
        <f t="shared" si="7"/>
        <v>0</v>
      </c>
      <c r="U7" s="17">
        <f t="shared" si="7"/>
        <v>0</v>
      </c>
      <c r="V7" s="17">
        <f t="shared" si="7"/>
        <v>0</v>
      </c>
      <c r="W7" s="17">
        <f t="shared" si="7"/>
        <v>0</v>
      </c>
      <c r="X7" s="29">
        <f t="shared" si="7"/>
        <v>1655705</v>
      </c>
      <c r="Y7" s="17">
        <f t="shared" si="7"/>
        <v>70902</v>
      </c>
      <c r="Z7" s="17">
        <f t="shared" ref="Z7:AF7" si="8">Z9+Z20+Z41+Z107+Z129+Z136+Z122</f>
        <v>-1689</v>
      </c>
      <c r="AA7" s="17">
        <f t="shared" si="8"/>
        <v>0</v>
      </c>
      <c r="AB7" s="17">
        <f t="shared" si="8"/>
        <v>4647</v>
      </c>
      <c r="AC7" s="17">
        <f t="shared" si="8"/>
        <v>0</v>
      </c>
      <c r="AD7" s="17">
        <f t="shared" si="8"/>
        <v>1538</v>
      </c>
      <c r="AE7" s="29">
        <f t="shared" si="8"/>
        <v>1659172</v>
      </c>
      <c r="AF7" s="17">
        <f t="shared" si="8"/>
        <v>71411</v>
      </c>
      <c r="AG7" s="17">
        <f t="shared" ref="AG7:AM7" si="9">AG9+AG20+AG41+AG107+AG129+AG136+AG122</f>
        <v>0</v>
      </c>
      <c r="AH7" s="17">
        <f t="shared" si="9"/>
        <v>0</v>
      </c>
      <c r="AI7" s="17">
        <f t="shared" si="9"/>
        <v>0</v>
      </c>
      <c r="AJ7" s="17">
        <f t="shared" si="9"/>
        <v>0</v>
      </c>
      <c r="AK7" s="17">
        <f t="shared" si="9"/>
        <v>0</v>
      </c>
      <c r="AL7" s="29">
        <f t="shared" si="9"/>
        <v>1659172</v>
      </c>
      <c r="AM7" s="17">
        <f t="shared" si="9"/>
        <v>71411</v>
      </c>
      <c r="AN7" s="17">
        <f t="shared" ref="AN7:AT7" si="10">AN9+AN20+AN41+AN107+AN129+AN136+AN122</f>
        <v>-2091</v>
      </c>
      <c r="AO7" s="17">
        <f t="shared" si="10"/>
        <v>0</v>
      </c>
      <c r="AP7" s="17">
        <f t="shared" si="10"/>
        <v>4608</v>
      </c>
      <c r="AQ7" s="17">
        <f t="shared" si="10"/>
        <v>0</v>
      </c>
      <c r="AR7" s="17">
        <f t="shared" si="10"/>
        <v>33077</v>
      </c>
      <c r="AS7" s="29">
        <f t="shared" si="10"/>
        <v>1694766</v>
      </c>
      <c r="AT7" s="17">
        <f t="shared" si="10"/>
        <v>104488</v>
      </c>
      <c r="AU7" s="17">
        <f t="shared" ref="AU7:BA7" si="11">AU9+AU20+AU41+AU107+AU129+AU136+AU122</f>
        <v>-8817</v>
      </c>
      <c r="AV7" s="17">
        <f t="shared" si="11"/>
        <v>0</v>
      </c>
      <c r="AW7" s="17">
        <f t="shared" si="11"/>
        <v>24847</v>
      </c>
      <c r="AX7" s="17">
        <f t="shared" si="11"/>
        <v>0</v>
      </c>
      <c r="AY7" s="17">
        <f t="shared" si="11"/>
        <v>0</v>
      </c>
      <c r="AZ7" s="29">
        <f t="shared" si="11"/>
        <v>1710796</v>
      </c>
      <c r="BA7" s="17">
        <f t="shared" si="11"/>
        <v>104488</v>
      </c>
      <c r="BB7" s="17">
        <f t="shared" ref="BB7:BH7" si="12">BB9+BB20+BB41+BB107+BB129+BB136+BB122</f>
        <v>-1785</v>
      </c>
      <c r="BC7" s="17">
        <f t="shared" si="12"/>
        <v>0</v>
      </c>
      <c r="BD7" s="17">
        <f t="shared" si="12"/>
        <v>6790</v>
      </c>
      <c r="BE7" s="17">
        <f t="shared" si="12"/>
        <v>0</v>
      </c>
      <c r="BF7" s="17">
        <f t="shared" si="12"/>
        <v>0</v>
      </c>
      <c r="BG7" s="29">
        <f t="shared" si="12"/>
        <v>1715801</v>
      </c>
      <c r="BH7" s="17">
        <f t="shared" si="12"/>
        <v>104488</v>
      </c>
      <c r="BI7" s="17">
        <f t="shared" ref="BI7:BO7" si="13">BI9+BI20+BI41+BI107+BI129+BI136+BI122</f>
        <v>-11842</v>
      </c>
      <c r="BJ7" s="17">
        <f t="shared" si="13"/>
        <v>0</v>
      </c>
      <c r="BK7" s="17">
        <f t="shared" si="13"/>
        <v>12400</v>
      </c>
      <c r="BL7" s="17">
        <f t="shared" si="13"/>
        <v>0</v>
      </c>
      <c r="BM7" s="17">
        <f t="shared" si="13"/>
        <v>0</v>
      </c>
      <c r="BN7" s="29">
        <f t="shared" si="13"/>
        <v>1716359</v>
      </c>
      <c r="BO7" s="17">
        <f t="shared" si="13"/>
        <v>104488</v>
      </c>
      <c r="BP7" s="29">
        <f t="shared" ref="BP7:BQ7" si="14">BP9+BP20+BP41+BP107+BP129+BP136+BP122</f>
        <v>1119291</v>
      </c>
      <c r="BQ7" s="17">
        <f t="shared" si="14"/>
        <v>70097</v>
      </c>
      <c r="BR7" s="163">
        <f>BP7/BN7*100</f>
        <v>65.21310518370575</v>
      </c>
      <c r="BS7" s="163">
        <f>BQ7/BO7*100</f>
        <v>67.086172574841129</v>
      </c>
      <c r="BT7" s="160"/>
      <c r="BU7" s="160"/>
    </row>
    <row r="8" spans="1:73" s="3" customFormat="1" ht="20.25">
      <c r="A8" s="67">
        <v>0</v>
      </c>
      <c r="B8" s="68"/>
      <c r="C8" s="68"/>
      <c r="D8" s="69"/>
      <c r="E8" s="68"/>
      <c r="F8" s="74">
        <v>0</v>
      </c>
      <c r="G8" s="74"/>
      <c r="H8" s="74">
        <v>0</v>
      </c>
      <c r="I8" s="74"/>
      <c r="J8" s="74">
        <v>0</v>
      </c>
      <c r="K8" s="74"/>
      <c r="L8" s="23"/>
      <c r="M8" s="23"/>
      <c r="N8" s="23"/>
      <c r="O8" s="23"/>
      <c r="P8" s="23"/>
      <c r="Q8" s="31"/>
      <c r="R8" s="23"/>
      <c r="S8" s="23"/>
      <c r="T8" s="23"/>
      <c r="U8" s="23"/>
      <c r="V8" s="23"/>
      <c r="W8" s="23"/>
      <c r="X8" s="31"/>
      <c r="Y8" s="23"/>
      <c r="Z8" s="23"/>
      <c r="AA8" s="23"/>
      <c r="AB8" s="23"/>
      <c r="AC8" s="23"/>
      <c r="AD8" s="23"/>
      <c r="AE8" s="31"/>
      <c r="AF8" s="23"/>
      <c r="AG8" s="23"/>
      <c r="AH8" s="23"/>
      <c r="AI8" s="23"/>
      <c r="AJ8" s="23"/>
      <c r="AK8" s="23"/>
      <c r="AL8" s="31"/>
      <c r="AM8" s="23"/>
      <c r="AN8" s="23"/>
      <c r="AO8" s="23"/>
      <c r="AP8" s="23"/>
      <c r="AQ8" s="23"/>
      <c r="AR8" s="23"/>
      <c r="AS8" s="31"/>
      <c r="AT8" s="23"/>
      <c r="AU8" s="23"/>
      <c r="AV8" s="23"/>
      <c r="AW8" s="23"/>
      <c r="AX8" s="23"/>
      <c r="AY8" s="23"/>
      <c r="AZ8" s="31"/>
      <c r="BA8" s="23"/>
      <c r="BB8" s="23"/>
      <c r="BC8" s="23"/>
      <c r="BD8" s="23"/>
      <c r="BE8" s="23"/>
      <c r="BF8" s="23"/>
      <c r="BG8" s="31"/>
      <c r="BH8" s="23"/>
      <c r="BI8" s="23"/>
      <c r="BJ8" s="23"/>
      <c r="BK8" s="23"/>
      <c r="BL8" s="23"/>
      <c r="BM8" s="23"/>
      <c r="BN8" s="31"/>
      <c r="BO8" s="23"/>
      <c r="BP8" s="31"/>
      <c r="BQ8" s="23"/>
      <c r="BR8" s="29"/>
      <c r="BS8" s="29"/>
      <c r="BT8" s="160"/>
      <c r="BU8" s="160"/>
    </row>
    <row r="9" spans="1:73" s="4" customFormat="1" ht="63.75" customHeight="1">
      <c r="A9" s="75" t="s">
        <v>9</v>
      </c>
      <c r="B9" s="76" t="s">
        <v>10</v>
      </c>
      <c r="C9" s="76" t="s">
        <v>11</v>
      </c>
      <c r="D9" s="77"/>
      <c r="E9" s="76"/>
      <c r="F9" s="18">
        <f t="shared" ref="F9:K9" si="15">F10+F15</f>
        <v>4714</v>
      </c>
      <c r="G9" s="18">
        <f t="shared" si="15"/>
        <v>0</v>
      </c>
      <c r="H9" s="18">
        <f t="shared" si="15"/>
        <v>0</v>
      </c>
      <c r="I9" s="18">
        <f t="shared" si="15"/>
        <v>0</v>
      </c>
      <c r="J9" s="18">
        <f t="shared" si="15"/>
        <v>4714</v>
      </c>
      <c r="K9" s="18">
        <f t="shared" si="15"/>
        <v>0</v>
      </c>
      <c r="L9" s="18">
        <f t="shared" ref="L9:R9" si="16">L10+L15</f>
        <v>0</v>
      </c>
      <c r="M9" s="18">
        <f t="shared" si="16"/>
        <v>0</v>
      </c>
      <c r="N9" s="18">
        <f t="shared" si="16"/>
        <v>151</v>
      </c>
      <c r="O9" s="18">
        <f t="shared" si="16"/>
        <v>0</v>
      </c>
      <c r="P9" s="18">
        <f t="shared" si="16"/>
        <v>0</v>
      </c>
      <c r="Q9" s="32">
        <f t="shared" si="16"/>
        <v>4865</v>
      </c>
      <c r="R9" s="18">
        <f t="shared" si="16"/>
        <v>0</v>
      </c>
      <c r="S9" s="18">
        <f t="shared" ref="S9:Y9" si="17">S10+S15</f>
        <v>0</v>
      </c>
      <c r="T9" s="18">
        <f t="shared" si="17"/>
        <v>0</v>
      </c>
      <c r="U9" s="18">
        <f t="shared" si="17"/>
        <v>0</v>
      </c>
      <c r="V9" s="18">
        <f t="shared" si="17"/>
        <v>0</v>
      </c>
      <c r="W9" s="18">
        <f t="shared" si="17"/>
        <v>0</v>
      </c>
      <c r="X9" s="32">
        <f t="shared" si="17"/>
        <v>4865</v>
      </c>
      <c r="Y9" s="18">
        <f t="shared" si="17"/>
        <v>0</v>
      </c>
      <c r="Z9" s="18">
        <f t="shared" ref="Z9:AF9" si="18">Z10+Z15</f>
        <v>0</v>
      </c>
      <c r="AA9" s="18">
        <f t="shared" si="18"/>
        <v>0</v>
      </c>
      <c r="AB9" s="18">
        <f t="shared" si="18"/>
        <v>0</v>
      </c>
      <c r="AC9" s="18">
        <f t="shared" si="18"/>
        <v>0</v>
      </c>
      <c r="AD9" s="18">
        <f t="shared" si="18"/>
        <v>0</v>
      </c>
      <c r="AE9" s="32">
        <f t="shared" si="18"/>
        <v>4865</v>
      </c>
      <c r="AF9" s="18">
        <f t="shared" si="18"/>
        <v>0</v>
      </c>
      <c r="AG9" s="18">
        <f t="shared" ref="AG9:AM9" si="19">AG10+AG15</f>
        <v>0</v>
      </c>
      <c r="AH9" s="18">
        <f t="shared" si="19"/>
        <v>0</v>
      </c>
      <c r="AI9" s="18">
        <f t="shared" si="19"/>
        <v>0</v>
      </c>
      <c r="AJ9" s="18">
        <f t="shared" si="19"/>
        <v>0</v>
      </c>
      <c r="AK9" s="18">
        <f t="shared" si="19"/>
        <v>0</v>
      </c>
      <c r="AL9" s="32">
        <f t="shared" si="19"/>
        <v>4865</v>
      </c>
      <c r="AM9" s="18">
        <f t="shared" si="19"/>
        <v>0</v>
      </c>
      <c r="AN9" s="18">
        <f t="shared" ref="AN9:AT9" si="20">AN10+AN15</f>
        <v>0</v>
      </c>
      <c r="AO9" s="18">
        <f t="shared" si="20"/>
        <v>0</v>
      </c>
      <c r="AP9" s="18">
        <f t="shared" si="20"/>
        <v>0</v>
      </c>
      <c r="AQ9" s="18">
        <f t="shared" si="20"/>
        <v>0</v>
      </c>
      <c r="AR9" s="18">
        <f t="shared" si="20"/>
        <v>0</v>
      </c>
      <c r="AS9" s="32">
        <f t="shared" si="20"/>
        <v>4865</v>
      </c>
      <c r="AT9" s="18">
        <f t="shared" si="20"/>
        <v>0</v>
      </c>
      <c r="AU9" s="18">
        <f t="shared" ref="AU9:BA9" si="21">AU10+AU15</f>
        <v>0</v>
      </c>
      <c r="AV9" s="18">
        <f t="shared" si="21"/>
        <v>0</v>
      </c>
      <c r="AW9" s="18">
        <f t="shared" si="21"/>
        <v>0</v>
      </c>
      <c r="AX9" s="18">
        <f t="shared" si="21"/>
        <v>0</v>
      </c>
      <c r="AY9" s="18">
        <f t="shared" si="21"/>
        <v>0</v>
      </c>
      <c r="AZ9" s="32">
        <f t="shared" si="21"/>
        <v>4865</v>
      </c>
      <c r="BA9" s="18">
        <f t="shared" si="21"/>
        <v>0</v>
      </c>
      <c r="BB9" s="18">
        <f t="shared" ref="BB9:BH9" si="22">BB10+BB15</f>
        <v>0</v>
      </c>
      <c r="BC9" s="18">
        <f t="shared" si="22"/>
        <v>0</v>
      </c>
      <c r="BD9" s="18">
        <f t="shared" si="22"/>
        <v>0</v>
      </c>
      <c r="BE9" s="18">
        <f t="shared" si="22"/>
        <v>0</v>
      </c>
      <c r="BF9" s="18">
        <f t="shared" si="22"/>
        <v>0</v>
      </c>
      <c r="BG9" s="32">
        <f t="shared" si="22"/>
        <v>4865</v>
      </c>
      <c r="BH9" s="18">
        <f t="shared" si="22"/>
        <v>0</v>
      </c>
      <c r="BI9" s="18">
        <f t="shared" ref="BI9:BO9" si="23">BI10+BI15</f>
        <v>0</v>
      </c>
      <c r="BJ9" s="18">
        <f t="shared" si="23"/>
        <v>0</v>
      </c>
      <c r="BK9" s="18">
        <f t="shared" si="23"/>
        <v>127</v>
      </c>
      <c r="BL9" s="18">
        <f t="shared" si="23"/>
        <v>0</v>
      </c>
      <c r="BM9" s="18">
        <f t="shared" si="23"/>
        <v>0</v>
      </c>
      <c r="BN9" s="32">
        <f t="shared" si="23"/>
        <v>4992</v>
      </c>
      <c r="BO9" s="18">
        <f t="shared" si="23"/>
        <v>0</v>
      </c>
      <c r="BP9" s="32">
        <f t="shared" ref="BP9:BQ9" si="24">BP10+BP15</f>
        <v>3325</v>
      </c>
      <c r="BQ9" s="18">
        <f t="shared" si="24"/>
        <v>0</v>
      </c>
      <c r="BR9" s="164">
        <f t="shared" ref="BR9:BR71" si="25">BP9/BN9*100</f>
        <v>66.606570512820511</v>
      </c>
      <c r="BS9" s="164"/>
      <c r="BT9" s="160"/>
      <c r="BU9" s="160"/>
    </row>
    <row r="10" spans="1:73" s="4" customFormat="1" ht="51">
      <c r="A10" s="11" t="s">
        <v>814</v>
      </c>
      <c r="B10" s="12" t="s">
        <v>10</v>
      </c>
      <c r="C10" s="12" t="s">
        <v>11</v>
      </c>
      <c r="D10" s="64" t="s">
        <v>12</v>
      </c>
      <c r="E10" s="12"/>
      <c r="F10" s="16">
        <f t="shared" ref="F10:U13" si="26">F11</f>
        <v>4714</v>
      </c>
      <c r="G10" s="16">
        <f t="shared" si="26"/>
        <v>0</v>
      </c>
      <c r="H10" s="16">
        <f t="shared" si="26"/>
        <v>0</v>
      </c>
      <c r="I10" s="16">
        <f t="shared" si="26"/>
        <v>0</v>
      </c>
      <c r="J10" s="16">
        <f t="shared" si="26"/>
        <v>4714</v>
      </c>
      <c r="K10" s="16">
        <f t="shared" si="26"/>
        <v>0</v>
      </c>
      <c r="L10" s="16">
        <f t="shared" si="26"/>
        <v>0</v>
      </c>
      <c r="M10" s="16">
        <f t="shared" si="26"/>
        <v>0</v>
      </c>
      <c r="N10" s="16">
        <f t="shared" si="26"/>
        <v>151</v>
      </c>
      <c r="O10" s="16">
        <f t="shared" si="26"/>
        <v>0</v>
      </c>
      <c r="P10" s="16">
        <f t="shared" si="26"/>
        <v>0</v>
      </c>
      <c r="Q10" s="33">
        <f t="shared" si="26"/>
        <v>4865</v>
      </c>
      <c r="R10" s="16">
        <f t="shared" si="26"/>
        <v>0</v>
      </c>
      <c r="S10" s="16">
        <f t="shared" si="26"/>
        <v>0</v>
      </c>
      <c r="T10" s="16">
        <f t="shared" si="26"/>
        <v>0</v>
      </c>
      <c r="U10" s="16">
        <f t="shared" si="26"/>
        <v>0</v>
      </c>
      <c r="V10" s="16">
        <f t="shared" ref="S10:AH13" si="27">V11</f>
        <v>0</v>
      </c>
      <c r="W10" s="16">
        <f t="shared" si="27"/>
        <v>0</v>
      </c>
      <c r="X10" s="33">
        <f t="shared" si="27"/>
        <v>4865</v>
      </c>
      <c r="Y10" s="16">
        <f t="shared" si="27"/>
        <v>0</v>
      </c>
      <c r="Z10" s="16">
        <f t="shared" si="27"/>
        <v>0</v>
      </c>
      <c r="AA10" s="16">
        <f t="shared" si="27"/>
        <v>0</v>
      </c>
      <c r="AB10" s="16">
        <f t="shared" si="27"/>
        <v>0</v>
      </c>
      <c r="AC10" s="16">
        <f t="shared" si="27"/>
        <v>0</v>
      </c>
      <c r="AD10" s="16">
        <f t="shared" si="27"/>
        <v>0</v>
      </c>
      <c r="AE10" s="33">
        <f t="shared" si="27"/>
        <v>4865</v>
      </c>
      <c r="AF10" s="16">
        <f t="shared" si="27"/>
        <v>0</v>
      </c>
      <c r="AG10" s="16">
        <f t="shared" si="27"/>
        <v>0</v>
      </c>
      <c r="AH10" s="16">
        <f t="shared" si="27"/>
        <v>0</v>
      </c>
      <c r="AI10" s="16">
        <f t="shared" ref="AG10:AV13" si="28">AI11</f>
        <v>0</v>
      </c>
      <c r="AJ10" s="16">
        <f t="shared" si="28"/>
        <v>0</v>
      </c>
      <c r="AK10" s="16">
        <f t="shared" si="28"/>
        <v>0</v>
      </c>
      <c r="AL10" s="33">
        <f t="shared" si="28"/>
        <v>4865</v>
      </c>
      <c r="AM10" s="16">
        <f t="shared" si="28"/>
        <v>0</v>
      </c>
      <c r="AN10" s="16">
        <f t="shared" si="28"/>
        <v>0</v>
      </c>
      <c r="AO10" s="16">
        <f t="shared" si="28"/>
        <v>0</v>
      </c>
      <c r="AP10" s="16">
        <f t="shared" si="28"/>
        <v>0</v>
      </c>
      <c r="AQ10" s="16">
        <f t="shared" si="28"/>
        <v>0</v>
      </c>
      <c r="AR10" s="16">
        <f t="shared" si="28"/>
        <v>0</v>
      </c>
      <c r="AS10" s="33">
        <f t="shared" si="28"/>
        <v>4865</v>
      </c>
      <c r="AT10" s="16">
        <f t="shared" si="28"/>
        <v>0</v>
      </c>
      <c r="AU10" s="16">
        <f t="shared" si="28"/>
        <v>0</v>
      </c>
      <c r="AV10" s="16">
        <f t="shared" si="28"/>
        <v>0</v>
      </c>
      <c r="AW10" s="16">
        <f t="shared" ref="AU10:BJ13" si="29">AW11</f>
        <v>0</v>
      </c>
      <c r="AX10" s="16">
        <f t="shared" si="29"/>
        <v>0</v>
      </c>
      <c r="AY10" s="16">
        <f t="shared" si="29"/>
        <v>0</v>
      </c>
      <c r="AZ10" s="33">
        <f t="shared" si="29"/>
        <v>4865</v>
      </c>
      <c r="BA10" s="16">
        <f t="shared" si="29"/>
        <v>0</v>
      </c>
      <c r="BB10" s="16">
        <f t="shared" si="29"/>
        <v>0</v>
      </c>
      <c r="BC10" s="16">
        <f t="shared" si="29"/>
        <v>0</v>
      </c>
      <c r="BD10" s="16">
        <f t="shared" si="29"/>
        <v>0</v>
      </c>
      <c r="BE10" s="16">
        <f t="shared" si="29"/>
        <v>0</v>
      </c>
      <c r="BF10" s="16">
        <f t="shared" si="29"/>
        <v>0</v>
      </c>
      <c r="BG10" s="33">
        <f t="shared" si="29"/>
        <v>4865</v>
      </c>
      <c r="BH10" s="16">
        <f t="shared" si="29"/>
        <v>0</v>
      </c>
      <c r="BI10" s="16">
        <f t="shared" si="29"/>
        <v>0</v>
      </c>
      <c r="BJ10" s="16">
        <f t="shared" si="29"/>
        <v>0</v>
      </c>
      <c r="BK10" s="16">
        <f t="shared" ref="BI10:BQ13" si="30">BK11</f>
        <v>127</v>
      </c>
      <c r="BL10" s="16">
        <f t="shared" si="30"/>
        <v>0</v>
      </c>
      <c r="BM10" s="16">
        <f t="shared" si="30"/>
        <v>0</v>
      </c>
      <c r="BN10" s="33">
        <f t="shared" si="30"/>
        <v>4992</v>
      </c>
      <c r="BO10" s="16">
        <f t="shared" si="30"/>
        <v>0</v>
      </c>
      <c r="BP10" s="33">
        <f t="shared" si="30"/>
        <v>3325</v>
      </c>
      <c r="BQ10" s="16">
        <f t="shared" si="30"/>
        <v>0</v>
      </c>
      <c r="BR10" s="165">
        <f t="shared" si="25"/>
        <v>66.606570512820511</v>
      </c>
      <c r="BS10" s="165"/>
      <c r="BT10" s="160"/>
      <c r="BU10" s="160"/>
    </row>
    <row r="11" spans="1:73" s="4" customFormat="1" ht="33.75">
      <c r="A11" s="11" t="s">
        <v>13</v>
      </c>
      <c r="B11" s="12" t="s">
        <v>10</v>
      </c>
      <c r="C11" s="12" t="s">
        <v>11</v>
      </c>
      <c r="D11" s="14" t="s">
        <v>14</v>
      </c>
      <c r="E11" s="12"/>
      <c r="F11" s="16">
        <f t="shared" si="26"/>
        <v>4714</v>
      </c>
      <c r="G11" s="16">
        <f t="shared" si="26"/>
        <v>0</v>
      </c>
      <c r="H11" s="16">
        <f t="shared" si="26"/>
        <v>0</v>
      </c>
      <c r="I11" s="16">
        <f t="shared" si="26"/>
        <v>0</v>
      </c>
      <c r="J11" s="16">
        <f t="shared" si="26"/>
        <v>4714</v>
      </c>
      <c r="K11" s="16">
        <f t="shared" si="26"/>
        <v>0</v>
      </c>
      <c r="L11" s="16">
        <f t="shared" si="26"/>
        <v>0</v>
      </c>
      <c r="M11" s="16">
        <f t="shared" si="26"/>
        <v>0</v>
      </c>
      <c r="N11" s="16">
        <f t="shared" si="26"/>
        <v>151</v>
      </c>
      <c r="O11" s="16">
        <f t="shared" si="26"/>
        <v>0</v>
      </c>
      <c r="P11" s="16">
        <f t="shared" si="26"/>
        <v>0</v>
      </c>
      <c r="Q11" s="33">
        <f t="shared" si="26"/>
        <v>4865</v>
      </c>
      <c r="R11" s="16">
        <f t="shared" si="26"/>
        <v>0</v>
      </c>
      <c r="S11" s="16">
        <f t="shared" si="27"/>
        <v>0</v>
      </c>
      <c r="T11" s="16">
        <f t="shared" si="27"/>
        <v>0</v>
      </c>
      <c r="U11" s="16">
        <f t="shared" si="27"/>
        <v>0</v>
      </c>
      <c r="V11" s="16">
        <f t="shared" si="27"/>
        <v>0</v>
      </c>
      <c r="W11" s="16">
        <f t="shared" si="27"/>
        <v>0</v>
      </c>
      <c r="X11" s="33">
        <f t="shared" si="27"/>
        <v>4865</v>
      </c>
      <c r="Y11" s="16">
        <f t="shared" si="27"/>
        <v>0</v>
      </c>
      <c r="Z11" s="16">
        <f t="shared" si="27"/>
        <v>0</v>
      </c>
      <c r="AA11" s="16">
        <f t="shared" si="27"/>
        <v>0</v>
      </c>
      <c r="AB11" s="16">
        <f t="shared" si="27"/>
        <v>0</v>
      </c>
      <c r="AC11" s="16">
        <f t="shared" si="27"/>
        <v>0</v>
      </c>
      <c r="AD11" s="16">
        <f t="shared" si="27"/>
        <v>0</v>
      </c>
      <c r="AE11" s="33">
        <f t="shared" si="27"/>
        <v>4865</v>
      </c>
      <c r="AF11" s="16">
        <f t="shared" si="27"/>
        <v>0</v>
      </c>
      <c r="AG11" s="16">
        <f t="shared" si="28"/>
        <v>0</v>
      </c>
      <c r="AH11" s="16">
        <f t="shared" si="28"/>
        <v>0</v>
      </c>
      <c r="AI11" s="16">
        <f t="shared" si="28"/>
        <v>0</v>
      </c>
      <c r="AJ11" s="16">
        <f t="shared" si="28"/>
        <v>0</v>
      </c>
      <c r="AK11" s="16">
        <f t="shared" si="28"/>
        <v>0</v>
      </c>
      <c r="AL11" s="33">
        <f t="shared" si="28"/>
        <v>4865</v>
      </c>
      <c r="AM11" s="16">
        <f t="shared" si="28"/>
        <v>0</v>
      </c>
      <c r="AN11" s="16">
        <f t="shared" si="28"/>
        <v>0</v>
      </c>
      <c r="AO11" s="16">
        <f t="shared" si="28"/>
        <v>0</v>
      </c>
      <c r="AP11" s="16">
        <f t="shared" si="28"/>
        <v>0</v>
      </c>
      <c r="AQ11" s="16">
        <f t="shared" si="28"/>
        <v>0</v>
      </c>
      <c r="AR11" s="16">
        <f t="shared" si="28"/>
        <v>0</v>
      </c>
      <c r="AS11" s="33">
        <f t="shared" si="28"/>
        <v>4865</v>
      </c>
      <c r="AT11" s="16">
        <f t="shared" si="28"/>
        <v>0</v>
      </c>
      <c r="AU11" s="16">
        <f t="shared" si="29"/>
        <v>0</v>
      </c>
      <c r="AV11" s="16">
        <f t="shared" si="29"/>
        <v>0</v>
      </c>
      <c r="AW11" s="16">
        <f t="shared" si="29"/>
        <v>0</v>
      </c>
      <c r="AX11" s="16">
        <f t="shared" si="29"/>
        <v>0</v>
      </c>
      <c r="AY11" s="16">
        <f t="shared" si="29"/>
        <v>0</v>
      </c>
      <c r="AZ11" s="33">
        <f t="shared" si="29"/>
        <v>4865</v>
      </c>
      <c r="BA11" s="16">
        <f t="shared" si="29"/>
        <v>0</v>
      </c>
      <c r="BB11" s="16">
        <f t="shared" si="29"/>
        <v>0</v>
      </c>
      <c r="BC11" s="16">
        <f t="shared" si="29"/>
        <v>0</v>
      </c>
      <c r="BD11" s="16">
        <f t="shared" si="29"/>
        <v>0</v>
      </c>
      <c r="BE11" s="16">
        <f t="shared" si="29"/>
        <v>0</v>
      </c>
      <c r="BF11" s="16">
        <f t="shared" si="29"/>
        <v>0</v>
      </c>
      <c r="BG11" s="33">
        <f t="shared" si="29"/>
        <v>4865</v>
      </c>
      <c r="BH11" s="16">
        <f t="shared" si="29"/>
        <v>0</v>
      </c>
      <c r="BI11" s="16">
        <f t="shared" si="30"/>
        <v>0</v>
      </c>
      <c r="BJ11" s="16">
        <f t="shared" si="30"/>
        <v>0</v>
      </c>
      <c r="BK11" s="16">
        <f t="shared" si="30"/>
        <v>127</v>
      </c>
      <c r="BL11" s="16">
        <f t="shared" si="30"/>
        <v>0</v>
      </c>
      <c r="BM11" s="16">
        <f t="shared" si="30"/>
        <v>0</v>
      </c>
      <c r="BN11" s="33">
        <f t="shared" si="30"/>
        <v>4992</v>
      </c>
      <c r="BO11" s="16">
        <f t="shared" si="30"/>
        <v>0</v>
      </c>
      <c r="BP11" s="33">
        <f t="shared" si="30"/>
        <v>3325</v>
      </c>
      <c r="BQ11" s="16">
        <f t="shared" si="30"/>
        <v>0</v>
      </c>
      <c r="BR11" s="165">
        <f t="shared" si="25"/>
        <v>66.606570512820511</v>
      </c>
      <c r="BS11" s="165"/>
      <c r="BT11" s="160"/>
      <c r="BU11" s="160"/>
    </row>
    <row r="12" spans="1:73" s="5" customFormat="1">
      <c r="A12" s="11" t="s">
        <v>15</v>
      </c>
      <c r="B12" s="12" t="s">
        <v>10</v>
      </c>
      <c r="C12" s="12" t="s">
        <v>11</v>
      </c>
      <c r="D12" s="14" t="s">
        <v>16</v>
      </c>
      <c r="E12" s="12"/>
      <c r="F12" s="16">
        <f t="shared" si="26"/>
        <v>4714</v>
      </c>
      <c r="G12" s="16">
        <f t="shared" si="26"/>
        <v>0</v>
      </c>
      <c r="H12" s="16">
        <f t="shared" si="26"/>
        <v>0</v>
      </c>
      <c r="I12" s="16">
        <f t="shared" si="26"/>
        <v>0</v>
      </c>
      <c r="J12" s="16">
        <f t="shared" si="26"/>
        <v>4714</v>
      </c>
      <c r="K12" s="16">
        <f t="shared" si="26"/>
        <v>0</v>
      </c>
      <c r="L12" s="16">
        <f t="shared" si="26"/>
        <v>0</v>
      </c>
      <c r="M12" s="16">
        <f t="shared" si="26"/>
        <v>0</v>
      </c>
      <c r="N12" s="16">
        <f t="shared" si="26"/>
        <v>151</v>
      </c>
      <c r="O12" s="16">
        <f t="shared" si="26"/>
        <v>0</v>
      </c>
      <c r="P12" s="16">
        <f t="shared" si="26"/>
        <v>0</v>
      </c>
      <c r="Q12" s="33">
        <f t="shared" si="26"/>
        <v>4865</v>
      </c>
      <c r="R12" s="16">
        <f t="shared" si="26"/>
        <v>0</v>
      </c>
      <c r="S12" s="16">
        <f t="shared" si="27"/>
        <v>0</v>
      </c>
      <c r="T12" s="16">
        <f t="shared" si="27"/>
        <v>0</v>
      </c>
      <c r="U12" s="16">
        <f t="shared" si="27"/>
        <v>0</v>
      </c>
      <c r="V12" s="16">
        <f t="shared" si="27"/>
        <v>0</v>
      </c>
      <c r="W12" s="16">
        <f t="shared" si="27"/>
        <v>0</v>
      </c>
      <c r="X12" s="33">
        <f t="shared" si="27"/>
        <v>4865</v>
      </c>
      <c r="Y12" s="16">
        <f t="shared" si="27"/>
        <v>0</v>
      </c>
      <c r="Z12" s="16">
        <f t="shared" si="27"/>
        <v>0</v>
      </c>
      <c r="AA12" s="16">
        <f t="shared" si="27"/>
        <v>0</v>
      </c>
      <c r="AB12" s="16">
        <f t="shared" si="27"/>
        <v>0</v>
      </c>
      <c r="AC12" s="16">
        <f t="shared" si="27"/>
        <v>0</v>
      </c>
      <c r="AD12" s="16">
        <f t="shared" si="27"/>
        <v>0</v>
      </c>
      <c r="AE12" s="33">
        <f t="shared" si="27"/>
        <v>4865</v>
      </c>
      <c r="AF12" s="16">
        <f t="shared" si="27"/>
        <v>0</v>
      </c>
      <c r="AG12" s="16">
        <f t="shared" si="28"/>
        <v>0</v>
      </c>
      <c r="AH12" s="16">
        <f t="shared" si="28"/>
        <v>0</v>
      </c>
      <c r="AI12" s="16">
        <f t="shared" si="28"/>
        <v>0</v>
      </c>
      <c r="AJ12" s="16">
        <f t="shared" si="28"/>
        <v>0</v>
      </c>
      <c r="AK12" s="16">
        <f t="shared" si="28"/>
        <v>0</v>
      </c>
      <c r="AL12" s="33">
        <f t="shared" si="28"/>
        <v>4865</v>
      </c>
      <c r="AM12" s="16">
        <f t="shared" si="28"/>
        <v>0</v>
      </c>
      <c r="AN12" s="16">
        <f t="shared" si="28"/>
        <v>0</v>
      </c>
      <c r="AO12" s="16">
        <f t="shared" si="28"/>
        <v>0</v>
      </c>
      <c r="AP12" s="16">
        <f t="shared" si="28"/>
        <v>0</v>
      </c>
      <c r="AQ12" s="16">
        <f t="shared" si="28"/>
        <v>0</v>
      </c>
      <c r="AR12" s="16">
        <f t="shared" si="28"/>
        <v>0</v>
      </c>
      <c r="AS12" s="33">
        <f t="shared" si="28"/>
        <v>4865</v>
      </c>
      <c r="AT12" s="16">
        <f t="shared" si="28"/>
        <v>0</v>
      </c>
      <c r="AU12" s="16">
        <f t="shared" si="29"/>
        <v>0</v>
      </c>
      <c r="AV12" s="16">
        <f t="shared" si="29"/>
        <v>0</v>
      </c>
      <c r="AW12" s="16">
        <f t="shared" si="29"/>
        <v>0</v>
      </c>
      <c r="AX12" s="16">
        <f t="shared" si="29"/>
        <v>0</v>
      </c>
      <c r="AY12" s="16">
        <f t="shared" si="29"/>
        <v>0</v>
      </c>
      <c r="AZ12" s="33">
        <f t="shared" si="29"/>
        <v>4865</v>
      </c>
      <c r="BA12" s="16">
        <f t="shared" si="29"/>
        <v>0</v>
      </c>
      <c r="BB12" s="16">
        <f t="shared" si="29"/>
        <v>0</v>
      </c>
      <c r="BC12" s="16">
        <f t="shared" si="29"/>
        <v>0</v>
      </c>
      <c r="BD12" s="16">
        <f t="shared" si="29"/>
        <v>0</v>
      </c>
      <c r="BE12" s="16">
        <f t="shared" si="29"/>
        <v>0</v>
      </c>
      <c r="BF12" s="16">
        <f t="shared" si="29"/>
        <v>0</v>
      </c>
      <c r="BG12" s="33">
        <f t="shared" si="29"/>
        <v>4865</v>
      </c>
      <c r="BH12" s="16">
        <f t="shared" si="29"/>
        <v>0</v>
      </c>
      <c r="BI12" s="16">
        <f t="shared" si="30"/>
        <v>0</v>
      </c>
      <c r="BJ12" s="16">
        <f t="shared" si="30"/>
        <v>0</v>
      </c>
      <c r="BK12" s="16">
        <f t="shared" si="30"/>
        <v>127</v>
      </c>
      <c r="BL12" s="16">
        <f t="shared" si="30"/>
        <v>0</v>
      </c>
      <c r="BM12" s="16">
        <f t="shared" si="30"/>
        <v>0</v>
      </c>
      <c r="BN12" s="33">
        <f t="shared" si="30"/>
        <v>4992</v>
      </c>
      <c r="BO12" s="16">
        <f t="shared" si="30"/>
        <v>0</v>
      </c>
      <c r="BP12" s="33">
        <f t="shared" si="30"/>
        <v>3325</v>
      </c>
      <c r="BQ12" s="16">
        <f t="shared" si="30"/>
        <v>0</v>
      </c>
      <c r="BR12" s="165">
        <f t="shared" si="25"/>
        <v>66.606570512820511</v>
      </c>
      <c r="BS12" s="165"/>
      <c r="BT12" s="159"/>
      <c r="BU12" s="159"/>
    </row>
    <row r="13" spans="1:73" s="6" customFormat="1" ht="82.5">
      <c r="A13" s="11" t="s">
        <v>17</v>
      </c>
      <c r="B13" s="12" t="s">
        <v>10</v>
      </c>
      <c r="C13" s="12" t="s">
        <v>11</v>
      </c>
      <c r="D13" s="14" t="s">
        <v>16</v>
      </c>
      <c r="E13" s="15">
        <v>100</v>
      </c>
      <c r="F13" s="16">
        <f t="shared" si="26"/>
        <v>4714</v>
      </c>
      <c r="G13" s="16">
        <f t="shared" si="26"/>
        <v>0</v>
      </c>
      <c r="H13" s="16">
        <f t="shared" si="26"/>
        <v>0</v>
      </c>
      <c r="I13" s="16">
        <f t="shared" si="26"/>
        <v>0</v>
      </c>
      <c r="J13" s="16">
        <f t="shared" si="26"/>
        <v>4714</v>
      </c>
      <c r="K13" s="16">
        <f t="shared" si="26"/>
        <v>0</v>
      </c>
      <c r="L13" s="16">
        <f t="shared" si="26"/>
        <v>0</v>
      </c>
      <c r="M13" s="16">
        <f t="shared" si="26"/>
        <v>0</v>
      </c>
      <c r="N13" s="16">
        <f t="shared" si="26"/>
        <v>151</v>
      </c>
      <c r="O13" s="16">
        <f t="shared" si="26"/>
        <v>0</v>
      </c>
      <c r="P13" s="16">
        <f t="shared" si="26"/>
        <v>0</v>
      </c>
      <c r="Q13" s="33">
        <f t="shared" si="26"/>
        <v>4865</v>
      </c>
      <c r="R13" s="16">
        <f t="shared" si="26"/>
        <v>0</v>
      </c>
      <c r="S13" s="16">
        <f t="shared" si="27"/>
        <v>0</v>
      </c>
      <c r="T13" s="16">
        <f t="shared" si="27"/>
        <v>0</v>
      </c>
      <c r="U13" s="16">
        <f t="shared" si="27"/>
        <v>0</v>
      </c>
      <c r="V13" s="16">
        <f t="shared" si="27"/>
        <v>0</v>
      </c>
      <c r="W13" s="16">
        <f t="shared" si="27"/>
        <v>0</v>
      </c>
      <c r="X13" s="33">
        <f t="shared" si="27"/>
        <v>4865</v>
      </c>
      <c r="Y13" s="16">
        <f t="shared" si="27"/>
        <v>0</v>
      </c>
      <c r="Z13" s="16">
        <f t="shared" si="27"/>
        <v>0</v>
      </c>
      <c r="AA13" s="16">
        <f t="shared" si="27"/>
        <v>0</v>
      </c>
      <c r="AB13" s="16">
        <f t="shared" si="27"/>
        <v>0</v>
      </c>
      <c r="AC13" s="16">
        <f t="shared" si="27"/>
        <v>0</v>
      </c>
      <c r="AD13" s="16">
        <f t="shared" si="27"/>
        <v>0</v>
      </c>
      <c r="AE13" s="33">
        <f t="shared" si="27"/>
        <v>4865</v>
      </c>
      <c r="AF13" s="16">
        <f t="shared" si="27"/>
        <v>0</v>
      </c>
      <c r="AG13" s="16">
        <f t="shared" si="28"/>
        <v>0</v>
      </c>
      <c r="AH13" s="16">
        <f t="shared" si="28"/>
        <v>0</v>
      </c>
      <c r="AI13" s="16">
        <f t="shared" si="28"/>
        <v>0</v>
      </c>
      <c r="AJ13" s="16">
        <f t="shared" si="28"/>
        <v>0</v>
      </c>
      <c r="AK13" s="16">
        <f t="shared" si="28"/>
        <v>0</v>
      </c>
      <c r="AL13" s="33">
        <f t="shared" si="28"/>
        <v>4865</v>
      </c>
      <c r="AM13" s="16">
        <f t="shared" si="28"/>
        <v>0</v>
      </c>
      <c r="AN13" s="16">
        <f t="shared" si="28"/>
        <v>0</v>
      </c>
      <c r="AO13" s="16">
        <f t="shared" si="28"/>
        <v>0</v>
      </c>
      <c r="AP13" s="16">
        <f t="shared" si="28"/>
        <v>0</v>
      </c>
      <c r="AQ13" s="16">
        <f t="shared" si="28"/>
        <v>0</v>
      </c>
      <c r="AR13" s="16">
        <f t="shared" si="28"/>
        <v>0</v>
      </c>
      <c r="AS13" s="33">
        <f t="shared" si="28"/>
        <v>4865</v>
      </c>
      <c r="AT13" s="16">
        <f t="shared" si="28"/>
        <v>0</v>
      </c>
      <c r="AU13" s="16">
        <f t="shared" si="29"/>
        <v>0</v>
      </c>
      <c r="AV13" s="16">
        <f t="shared" si="29"/>
        <v>0</v>
      </c>
      <c r="AW13" s="16">
        <f t="shared" si="29"/>
        <v>0</v>
      </c>
      <c r="AX13" s="16">
        <f t="shared" si="29"/>
        <v>0</v>
      </c>
      <c r="AY13" s="16">
        <f t="shared" si="29"/>
        <v>0</v>
      </c>
      <c r="AZ13" s="33">
        <f t="shared" si="29"/>
        <v>4865</v>
      </c>
      <c r="BA13" s="16">
        <f t="shared" si="29"/>
        <v>0</v>
      </c>
      <c r="BB13" s="16">
        <f t="shared" si="29"/>
        <v>0</v>
      </c>
      <c r="BC13" s="16">
        <f t="shared" si="29"/>
        <v>0</v>
      </c>
      <c r="BD13" s="16">
        <f t="shared" si="29"/>
        <v>0</v>
      </c>
      <c r="BE13" s="16">
        <f t="shared" si="29"/>
        <v>0</v>
      </c>
      <c r="BF13" s="16">
        <f t="shared" si="29"/>
        <v>0</v>
      </c>
      <c r="BG13" s="33">
        <f t="shared" si="29"/>
        <v>4865</v>
      </c>
      <c r="BH13" s="16">
        <f t="shared" si="29"/>
        <v>0</v>
      </c>
      <c r="BI13" s="16">
        <f t="shared" si="30"/>
        <v>0</v>
      </c>
      <c r="BJ13" s="16">
        <f t="shared" si="30"/>
        <v>0</v>
      </c>
      <c r="BK13" s="16">
        <f t="shared" si="30"/>
        <v>127</v>
      </c>
      <c r="BL13" s="16">
        <f t="shared" si="30"/>
        <v>0</v>
      </c>
      <c r="BM13" s="16">
        <f t="shared" si="30"/>
        <v>0</v>
      </c>
      <c r="BN13" s="33">
        <f t="shared" si="30"/>
        <v>4992</v>
      </c>
      <c r="BO13" s="16">
        <f t="shared" si="30"/>
        <v>0</v>
      </c>
      <c r="BP13" s="33">
        <f t="shared" si="30"/>
        <v>3325</v>
      </c>
      <c r="BQ13" s="16">
        <f t="shared" si="30"/>
        <v>0</v>
      </c>
      <c r="BR13" s="165">
        <f t="shared" si="25"/>
        <v>66.606570512820511</v>
      </c>
      <c r="BS13" s="165"/>
      <c r="BT13" s="160"/>
      <c r="BU13" s="160"/>
    </row>
    <row r="14" spans="1:73" s="6" customFormat="1" ht="33">
      <c r="A14" s="78" t="s">
        <v>18</v>
      </c>
      <c r="B14" s="12" t="s">
        <v>10</v>
      </c>
      <c r="C14" s="12" t="s">
        <v>11</v>
      </c>
      <c r="D14" s="14" t="s">
        <v>16</v>
      </c>
      <c r="E14" s="15">
        <v>120</v>
      </c>
      <c r="F14" s="16">
        <v>4714</v>
      </c>
      <c r="G14" s="16"/>
      <c r="H14" s="16"/>
      <c r="I14" s="16"/>
      <c r="J14" s="16">
        <f>F14+H14</f>
        <v>4714</v>
      </c>
      <c r="K14" s="16">
        <f>G14+I14</f>
        <v>0</v>
      </c>
      <c r="L14" s="25"/>
      <c r="M14" s="25"/>
      <c r="N14" s="25">
        <v>151</v>
      </c>
      <c r="O14" s="25"/>
      <c r="P14" s="25"/>
      <c r="Q14" s="33">
        <f>J14+L14+M14+N14+O14+P14</f>
        <v>4865</v>
      </c>
      <c r="R14" s="16">
        <f>K14+P14</f>
        <v>0</v>
      </c>
      <c r="S14" s="25"/>
      <c r="T14" s="25"/>
      <c r="U14" s="25"/>
      <c r="V14" s="25"/>
      <c r="W14" s="25"/>
      <c r="X14" s="33">
        <f>Q14+S14+T14+U14+V14+W14</f>
        <v>4865</v>
      </c>
      <c r="Y14" s="16">
        <f>R14+W14</f>
        <v>0</v>
      </c>
      <c r="Z14" s="25"/>
      <c r="AA14" s="25"/>
      <c r="AB14" s="25"/>
      <c r="AC14" s="25"/>
      <c r="AD14" s="25"/>
      <c r="AE14" s="33">
        <f>X14+Z14+AA14+AB14+AC14+AD14</f>
        <v>4865</v>
      </c>
      <c r="AF14" s="16">
        <f>Y14+AD14</f>
        <v>0</v>
      </c>
      <c r="AG14" s="25"/>
      <c r="AH14" s="25"/>
      <c r="AI14" s="25"/>
      <c r="AJ14" s="25"/>
      <c r="AK14" s="25"/>
      <c r="AL14" s="33">
        <f>AE14+AG14+AH14+AI14+AJ14+AK14</f>
        <v>4865</v>
      </c>
      <c r="AM14" s="16">
        <f>AF14+AK14</f>
        <v>0</v>
      </c>
      <c r="AN14" s="25"/>
      <c r="AO14" s="25"/>
      <c r="AP14" s="25"/>
      <c r="AQ14" s="25"/>
      <c r="AR14" s="25"/>
      <c r="AS14" s="33">
        <f>AL14+AN14+AO14+AP14+AQ14+AR14</f>
        <v>4865</v>
      </c>
      <c r="AT14" s="16">
        <f>AM14+AR14</f>
        <v>0</v>
      </c>
      <c r="AU14" s="25"/>
      <c r="AV14" s="25"/>
      <c r="AW14" s="25"/>
      <c r="AX14" s="25"/>
      <c r="AY14" s="25"/>
      <c r="AZ14" s="33">
        <f>AS14+AU14+AV14+AW14+AX14+AY14</f>
        <v>4865</v>
      </c>
      <c r="BA14" s="16">
        <f>AT14+AY14</f>
        <v>0</v>
      </c>
      <c r="BB14" s="63"/>
      <c r="BC14" s="63"/>
      <c r="BD14" s="63"/>
      <c r="BE14" s="63"/>
      <c r="BF14" s="63"/>
      <c r="BG14" s="33">
        <f>AZ14+BB14+BC14+BD14+BE14+BF14</f>
        <v>4865</v>
      </c>
      <c r="BH14" s="16">
        <f>BA14+BF14</f>
        <v>0</v>
      </c>
      <c r="BI14" s="63"/>
      <c r="BJ14" s="63"/>
      <c r="BK14" s="63">
        <v>127</v>
      </c>
      <c r="BL14" s="63"/>
      <c r="BM14" s="63"/>
      <c r="BN14" s="33">
        <f>BG14+BI14+BJ14+BK14+BL14+BM14</f>
        <v>4992</v>
      </c>
      <c r="BO14" s="16">
        <f>BH14+BM14</f>
        <v>0</v>
      </c>
      <c r="BP14" s="33">
        <v>3325</v>
      </c>
      <c r="BQ14" s="16">
        <f>BJ14+BO14</f>
        <v>0</v>
      </c>
      <c r="BR14" s="165">
        <f t="shared" si="25"/>
        <v>66.606570512820511</v>
      </c>
      <c r="BS14" s="165"/>
      <c r="BT14" s="160"/>
      <c r="BU14" s="160"/>
    </row>
    <row r="15" spans="1:73" s="6" customFormat="1" ht="20.25" hidden="1">
      <c r="A15" s="11" t="s">
        <v>21</v>
      </c>
      <c r="B15" s="12" t="s">
        <v>10</v>
      </c>
      <c r="C15" s="12" t="s">
        <v>11</v>
      </c>
      <c r="D15" s="43" t="s">
        <v>22</v>
      </c>
      <c r="E15" s="15"/>
      <c r="F15" s="16">
        <f t="shared" ref="F15:K17" si="31">F16</f>
        <v>0</v>
      </c>
      <c r="G15" s="16">
        <f t="shared" si="31"/>
        <v>0</v>
      </c>
      <c r="H15" s="16">
        <f t="shared" si="31"/>
        <v>0</v>
      </c>
      <c r="I15" s="16">
        <f t="shared" si="31"/>
        <v>0</v>
      </c>
      <c r="J15" s="16">
        <f t="shared" si="31"/>
        <v>0</v>
      </c>
      <c r="K15" s="16">
        <f t="shared" si="31"/>
        <v>0</v>
      </c>
      <c r="L15" s="25"/>
      <c r="M15" s="25"/>
      <c r="N15" s="25"/>
      <c r="O15" s="25"/>
      <c r="P15" s="25"/>
      <c r="Q15" s="21"/>
      <c r="R15" s="21"/>
      <c r="S15" s="25"/>
      <c r="T15" s="25"/>
      <c r="U15" s="25"/>
      <c r="V15" s="25"/>
      <c r="W15" s="25"/>
      <c r="X15" s="21"/>
      <c r="Y15" s="21"/>
      <c r="Z15" s="25"/>
      <c r="AA15" s="25"/>
      <c r="AB15" s="25"/>
      <c r="AC15" s="25"/>
      <c r="AD15" s="25"/>
      <c r="AE15" s="21"/>
      <c r="AF15" s="21"/>
      <c r="AG15" s="25"/>
      <c r="AH15" s="25"/>
      <c r="AI15" s="25"/>
      <c r="AJ15" s="25"/>
      <c r="AK15" s="25"/>
      <c r="AL15" s="21"/>
      <c r="AM15" s="21"/>
      <c r="AN15" s="25"/>
      <c r="AO15" s="25"/>
      <c r="AP15" s="25"/>
      <c r="AQ15" s="25"/>
      <c r="AR15" s="25"/>
      <c r="AS15" s="21"/>
      <c r="AT15" s="21"/>
      <c r="AU15" s="25"/>
      <c r="AV15" s="25"/>
      <c r="AW15" s="25"/>
      <c r="AX15" s="25"/>
      <c r="AY15" s="25"/>
      <c r="AZ15" s="21"/>
      <c r="BA15" s="21"/>
      <c r="BB15" s="25"/>
      <c r="BC15" s="25"/>
      <c r="BD15" s="25"/>
      <c r="BE15" s="25"/>
      <c r="BF15" s="25"/>
      <c r="BG15" s="21"/>
      <c r="BH15" s="21"/>
      <c r="BI15" s="25"/>
      <c r="BJ15" s="25"/>
      <c r="BK15" s="25"/>
      <c r="BL15" s="25"/>
      <c r="BM15" s="25"/>
      <c r="BN15" s="21"/>
      <c r="BO15" s="21"/>
      <c r="BP15" s="21"/>
      <c r="BQ15" s="21"/>
      <c r="BR15" s="29" t="e">
        <f t="shared" si="25"/>
        <v>#DIV/0!</v>
      </c>
      <c r="BS15" s="29"/>
      <c r="BT15" s="160"/>
      <c r="BU15" s="160"/>
    </row>
    <row r="16" spans="1:73" s="6" customFormat="1" ht="33.75" hidden="1">
      <c r="A16" s="11" t="s">
        <v>13</v>
      </c>
      <c r="B16" s="12" t="s">
        <v>10</v>
      </c>
      <c r="C16" s="12" t="s">
        <v>11</v>
      </c>
      <c r="D16" s="43" t="s">
        <v>23</v>
      </c>
      <c r="F16" s="16">
        <f t="shared" si="31"/>
        <v>0</v>
      </c>
      <c r="G16" s="16">
        <f t="shared" si="31"/>
        <v>0</v>
      </c>
      <c r="H16" s="16">
        <f t="shared" si="31"/>
        <v>0</v>
      </c>
      <c r="I16" s="16">
        <f t="shared" si="31"/>
        <v>0</v>
      </c>
      <c r="J16" s="16">
        <f t="shared" si="31"/>
        <v>0</v>
      </c>
      <c r="K16" s="16">
        <f t="shared" si="31"/>
        <v>0</v>
      </c>
      <c r="L16" s="25"/>
      <c r="M16" s="25"/>
      <c r="N16" s="25"/>
      <c r="O16" s="25"/>
      <c r="P16" s="25"/>
      <c r="Q16" s="21"/>
      <c r="R16" s="21"/>
      <c r="S16" s="25"/>
      <c r="T16" s="25"/>
      <c r="U16" s="25"/>
      <c r="V16" s="25"/>
      <c r="W16" s="25"/>
      <c r="X16" s="21"/>
      <c r="Y16" s="21"/>
      <c r="Z16" s="25"/>
      <c r="AA16" s="25"/>
      <c r="AB16" s="25"/>
      <c r="AC16" s="25"/>
      <c r="AD16" s="25"/>
      <c r="AE16" s="21"/>
      <c r="AF16" s="21"/>
      <c r="AG16" s="25"/>
      <c r="AH16" s="25"/>
      <c r="AI16" s="25"/>
      <c r="AJ16" s="25"/>
      <c r="AK16" s="25"/>
      <c r="AL16" s="21"/>
      <c r="AM16" s="21"/>
      <c r="AN16" s="25"/>
      <c r="AO16" s="25"/>
      <c r="AP16" s="25"/>
      <c r="AQ16" s="25"/>
      <c r="AR16" s="25"/>
      <c r="AS16" s="21"/>
      <c r="AT16" s="21"/>
      <c r="AU16" s="25"/>
      <c r="AV16" s="25"/>
      <c r="AW16" s="25"/>
      <c r="AX16" s="25"/>
      <c r="AY16" s="25"/>
      <c r="AZ16" s="21"/>
      <c r="BA16" s="21"/>
      <c r="BB16" s="25"/>
      <c r="BC16" s="25"/>
      <c r="BD16" s="25"/>
      <c r="BE16" s="25"/>
      <c r="BF16" s="25"/>
      <c r="BG16" s="21"/>
      <c r="BH16" s="21"/>
      <c r="BI16" s="25"/>
      <c r="BJ16" s="25"/>
      <c r="BK16" s="25"/>
      <c r="BL16" s="25"/>
      <c r="BM16" s="25"/>
      <c r="BN16" s="21"/>
      <c r="BO16" s="21"/>
      <c r="BP16" s="21"/>
      <c r="BQ16" s="21"/>
      <c r="BR16" s="29" t="e">
        <f t="shared" si="25"/>
        <v>#DIV/0!</v>
      </c>
      <c r="BS16" s="29"/>
      <c r="BT16" s="160"/>
      <c r="BU16" s="160"/>
    </row>
    <row r="17" spans="1:73" s="6" customFormat="1" ht="20.25" hidden="1">
      <c r="A17" s="11" t="s">
        <v>15</v>
      </c>
      <c r="B17" s="12" t="s">
        <v>10</v>
      </c>
      <c r="C17" s="12" t="s">
        <v>11</v>
      </c>
      <c r="D17" s="14" t="s">
        <v>805</v>
      </c>
      <c r="E17" s="15">
        <v>100</v>
      </c>
      <c r="F17" s="16">
        <f t="shared" si="31"/>
        <v>0</v>
      </c>
      <c r="G17" s="16">
        <f t="shared" si="31"/>
        <v>0</v>
      </c>
      <c r="H17" s="16">
        <f t="shared" si="31"/>
        <v>0</v>
      </c>
      <c r="I17" s="16">
        <f t="shared" si="31"/>
        <v>0</v>
      </c>
      <c r="J17" s="16">
        <f t="shared" si="31"/>
        <v>0</v>
      </c>
      <c r="K17" s="16">
        <f t="shared" si="31"/>
        <v>0</v>
      </c>
      <c r="L17" s="25"/>
      <c r="M17" s="25"/>
      <c r="N17" s="25"/>
      <c r="O17" s="25"/>
      <c r="P17" s="25"/>
      <c r="Q17" s="21"/>
      <c r="R17" s="21"/>
      <c r="S17" s="25"/>
      <c r="T17" s="25"/>
      <c r="U17" s="25"/>
      <c r="V17" s="25"/>
      <c r="W17" s="25"/>
      <c r="X17" s="21"/>
      <c r="Y17" s="21"/>
      <c r="Z17" s="25"/>
      <c r="AA17" s="25"/>
      <c r="AB17" s="25"/>
      <c r="AC17" s="25"/>
      <c r="AD17" s="25"/>
      <c r="AE17" s="21"/>
      <c r="AF17" s="21"/>
      <c r="AG17" s="25"/>
      <c r="AH17" s="25"/>
      <c r="AI17" s="25"/>
      <c r="AJ17" s="25"/>
      <c r="AK17" s="25"/>
      <c r="AL17" s="21"/>
      <c r="AM17" s="21"/>
      <c r="AN17" s="25"/>
      <c r="AO17" s="25"/>
      <c r="AP17" s="25"/>
      <c r="AQ17" s="25"/>
      <c r="AR17" s="25"/>
      <c r="AS17" s="21"/>
      <c r="AT17" s="21"/>
      <c r="AU17" s="25"/>
      <c r="AV17" s="25"/>
      <c r="AW17" s="25"/>
      <c r="AX17" s="25"/>
      <c r="AY17" s="25"/>
      <c r="AZ17" s="21"/>
      <c r="BA17" s="21"/>
      <c r="BB17" s="25"/>
      <c r="BC17" s="25"/>
      <c r="BD17" s="25"/>
      <c r="BE17" s="25"/>
      <c r="BF17" s="25"/>
      <c r="BG17" s="21"/>
      <c r="BH17" s="21"/>
      <c r="BI17" s="25"/>
      <c r="BJ17" s="25"/>
      <c r="BK17" s="25"/>
      <c r="BL17" s="25"/>
      <c r="BM17" s="25"/>
      <c r="BN17" s="21"/>
      <c r="BO17" s="21"/>
      <c r="BP17" s="21"/>
      <c r="BQ17" s="21"/>
      <c r="BR17" s="29" t="e">
        <f t="shared" si="25"/>
        <v>#DIV/0!</v>
      </c>
      <c r="BS17" s="29"/>
      <c r="BT17" s="160"/>
      <c r="BU17" s="160"/>
    </row>
    <row r="18" spans="1:73" s="6" customFormat="1" ht="83.25" hidden="1">
      <c r="A18" s="11" t="s">
        <v>17</v>
      </c>
      <c r="B18" s="12" t="s">
        <v>10</v>
      </c>
      <c r="C18" s="12" t="s">
        <v>11</v>
      </c>
      <c r="D18" s="14" t="s">
        <v>805</v>
      </c>
      <c r="E18" s="15">
        <v>120</v>
      </c>
      <c r="F18" s="16"/>
      <c r="G18" s="16"/>
      <c r="H18" s="16"/>
      <c r="I18" s="16"/>
      <c r="J18" s="16">
        <f>F18+H18</f>
        <v>0</v>
      </c>
      <c r="K18" s="16">
        <f>G18+I18</f>
        <v>0</v>
      </c>
      <c r="L18" s="25"/>
      <c r="M18" s="25"/>
      <c r="N18" s="25"/>
      <c r="O18" s="25"/>
      <c r="P18" s="25"/>
      <c r="Q18" s="21"/>
      <c r="R18" s="21"/>
      <c r="S18" s="25"/>
      <c r="T18" s="25"/>
      <c r="U18" s="25"/>
      <c r="V18" s="25"/>
      <c r="W18" s="25"/>
      <c r="X18" s="21"/>
      <c r="Y18" s="21"/>
      <c r="Z18" s="25"/>
      <c r="AA18" s="25"/>
      <c r="AB18" s="25"/>
      <c r="AC18" s="25"/>
      <c r="AD18" s="25"/>
      <c r="AE18" s="21"/>
      <c r="AF18" s="21"/>
      <c r="AG18" s="25"/>
      <c r="AH18" s="25"/>
      <c r="AI18" s="25"/>
      <c r="AJ18" s="25"/>
      <c r="AK18" s="25"/>
      <c r="AL18" s="21"/>
      <c r="AM18" s="21"/>
      <c r="AN18" s="25"/>
      <c r="AO18" s="25"/>
      <c r="AP18" s="25"/>
      <c r="AQ18" s="25"/>
      <c r="AR18" s="25"/>
      <c r="AS18" s="21"/>
      <c r="AT18" s="21"/>
      <c r="AU18" s="25"/>
      <c r="AV18" s="25"/>
      <c r="AW18" s="25"/>
      <c r="AX18" s="25"/>
      <c r="AY18" s="25"/>
      <c r="AZ18" s="21"/>
      <c r="BA18" s="21"/>
      <c r="BB18" s="25"/>
      <c r="BC18" s="25"/>
      <c r="BD18" s="25"/>
      <c r="BE18" s="25"/>
      <c r="BF18" s="25"/>
      <c r="BG18" s="21"/>
      <c r="BH18" s="21"/>
      <c r="BI18" s="25"/>
      <c r="BJ18" s="25"/>
      <c r="BK18" s="25"/>
      <c r="BL18" s="25"/>
      <c r="BM18" s="25"/>
      <c r="BN18" s="21"/>
      <c r="BO18" s="21"/>
      <c r="BP18" s="21"/>
      <c r="BQ18" s="21"/>
      <c r="BR18" s="29" t="e">
        <f t="shared" si="25"/>
        <v>#DIV/0!</v>
      </c>
      <c r="BS18" s="29"/>
      <c r="BT18" s="160"/>
      <c r="BU18" s="160"/>
    </row>
    <row r="19" spans="1:73" s="3" customFormat="1" ht="20.25">
      <c r="A19" s="67">
        <v>0</v>
      </c>
      <c r="B19" s="68"/>
      <c r="C19" s="68"/>
      <c r="D19" s="69"/>
      <c r="E19" s="68"/>
      <c r="F19" s="74">
        <v>0</v>
      </c>
      <c r="G19" s="74"/>
      <c r="H19" s="74">
        <v>0</v>
      </c>
      <c r="I19" s="74"/>
      <c r="J19" s="74">
        <v>0</v>
      </c>
      <c r="K19" s="74"/>
      <c r="L19" s="23"/>
      <c r="M19" s="23"/>
      <c r="N19" s="23"/>
      <c r="O19" s="23"/>
      <c r="P19" s="23"/>
      <c r="Q19" s="31"/>
      <c r="R19" s="23"/>
      <c r="S19" s="23"/>
      <c r="T19" s="23"/>
      <c r="U19" s="23"/>
      <c r="V19" s="23"/>
      <c r="W19" s="23"/>
      <c r="X19" s="31"/>
      <c r="Y19" s="23"/>
      <c r="Z19" s="23"/>
      <c r="AA19" s="23"/>
      <c r="AB19" s="23"/>
      <c r="AC19" s="23"/>
      <c r="AD19" s="23"/>
      <c r="AE19" s="31"/>
      <c r="AF19" s="23"/>
      <c r="AG19" s="23"/>
      <c r="AH19" s="23"/>
      <c r="AI19" s="23"/>
      <c r="AJ19" s="23"/>
      <c r="AK19" s="23"/>
      <c r="AL19" s="31"/>
      <c r="AM19" s="23"/>
      <c r="AN19" s="23"/>
      <c r="AO19" s="23"/>
      <c r="AP19" s="23"/>
      <c r="AQ19" s="23"/>
      <c r="AR19" s="23"/>
      <c r="AS19" s="31"/>
      <c r="AT19" s="23"/>
      <c r="AU19" s="23"/>
      <c r="AV19" s="23"/>
      <c r="AW19" s="23"/>
      <c r="AX19" s="23"/>
      <c r="AY19" s="23"/>
      <c r="AZ19" s="31"/>
      <c r="BA19" s="23"/>
      <c r="BB19" s="23"/>
      <c r="BC19" s="23"/>
      <c r="BD19" s="23"/>
      <c r="BE19" s="23"/>
      <c r="BF19" s="23"/>
      <c r="BG19" s="31"/>
      <c r="BH19" s="23"/>
      <c r="BI19" s="23"/>
      <c r="BJ19" s="23"/>
      <c r="BK19" s="23"/>
      <c r="BL19" s="23"/>
      <c r="BM19" s="23"/>
      <c r="BN19" s="31"/>
      <c r="BO19" s="23"/>
      <c r="BP19" s="31"/>
      <c r="BQ19" s="23"/>
      <c r="BR19" s="29"/>
      <c r="BS19" s="29"/>
      <c r="BT19" s="160"/>
      <c r="BU19" s="160"/>
    </row>
    <row r="20" spans="1:73" s="4" customFormat="1" ht="93.75">
      <c r="A20" s="75" t="s">
        <v>19</v>
      </c>
      <c r="B20" s="76" t="s">
        <v>10</v>
      </c>
      <c r="C20" s="76" t="s">
        <v>20</v>
      </c>
      <c r="D20" s="79"/>
      <c r="E20" s="76"/>
      <c r="F20" s="18">
        <f>F21</f>
        <v>79778</v>
      </c>
      <c r="G20" s="18">
        <f>G21</f>
        <v>0</v>
      </c>
      <c r="H20" s="18">
        <f t="shared" ref="H20:W21" si="32">H21</f>
        <v>1205</v>
      </c>
      <c r="I20" s="18">
        <f t="shared" si="32"/>
        <v>0</v>
      </c>
      <c r="J20" s="18">
        <f t="shared" si="32"/>
        <v>80983</v>
      </c>
      <c r="K20" s="18">
        <f t="shared" si="32"/>
        <v>0</v>
      </c>
      <c r="L20" s="18">
        <f t="shared" si="32"/>
        <v>0</v>
      </c>
      <c r="M20" s="18">
        <f t="shared" si="32"/>
        <v>0</v>
      </c>
      <c r="N20" s="18">
        <f t="shared" si="32"/>
        <v>6066</v>
      </c>
      <c r="O20" s="18">
        <f t="shared" si="32"/>
        <v>0</v>
      </c>
      <c r="P20" s="18">
        <f t="shared" si="32"/>
        <v>0</v>
      </c>
      <c r="Q20" s="32">
        <f t="shared" si="32"/>
        <v>87049</v>
      </c>
      <c r="R20" s="18">
        <f t="shared" si="32"/>
        <v>0</v>
      </c>
      <c r="S20" s="18">
        <f t="shared" si="32"/>
        <v>0</v>
      </c>
      <c r="T20" s="18">
        <f t="shared" si="32"/>
        <v>0</v>
      </c>
      <c r="U20" s="18">
        <f t="shared" si="32"/>
        <v>0</v>
      </c>
      <c r="V20" s="18">
        <f t="shared" si="32"/>
        <v>0</v>
      </c>
      <c r="W20" s="18">
        <f t="shared" si="32"/>
        <v>0</v>
      </c>
      <c r="X20" s="32">
        <f t="shared" ref="S20:AH21" si="33">X21</f>
        <v>87049</v>
      </c>
      <c r="Y20" s="18">
        <f t="shared" si="33"/>
        <v>0</v>
      </c>
      <c r="Z20" s="18">
        <f t="shared" si="33"/>
        <v>0</v>
      </c>
      <c r="AA20" s="18">
        <f t="shared" si="33"/>
        <v>0</v>
      </c>
      <c r="AB20" s="18">
        <f t="shared" si="33"/>
        <v>0</v>
      </c>
      <c r="AC20" s="18">
        <f t="shared" si="33"/>
        <v>0</v>
      </c>
      <c r="AD20" s="18">
        <f t="shared" si="33"/>
        <v>0</v>
      </c>
      <c r="AE20" s="32">
        <f t="shared" si="33"/>
        <v>87049</v>
      </c>
      <c r="AF20" s="18">
        <f t="shared" si="33"/>
        <v>0</v>
      </c>
      <c r="AG20" s="18">
        <f t="shared" si="33"/>
        <v>0</v>
      </c>
      <c r="AH20" s="18">
        <f t="shared" si="33"/>
        <v>0</v>
      </c>
      <c r="AI20" s="18">
        <f t="shared" ref="AG20:AV21" si="34">AI21</f>
        <v>0</v>
      </c>
      <c r="AJ20" s="18">
        <f t="shared" si="34"/>
        <v>0</v>
      </c>
      <c r="AK20" s="18">
        <f t="shared" si="34"/>
        <v>0</v>
      </c>
      <c r="AL20" s="32">
        <f t="shared" si="34"/>
        <v>87049</v>
      </c>
      <c r="AM20" s="18">
        <f t="shared" si="34"/>
        <v>0</v>
      </c>
      <c r="AN20" s="18">
        <f t="shared" si="34"/>
        <v>0</v>
      </c>
      <c r="AO20" s="18">
        <f t="shared" si="34"/>
        <v>0</v>
      </c>
      <c r="AP20" s="18">
        <f t="shared" si="34"/>
        <v>0</v>
      </c>
      <c r="AQ20" s="18">
        <f t="shared" si="34"/>
        <v>0</v>
      </c>
      <c r="AR20" s="18">
        <f t="shared" si="34"/>
        <v>0</v>
      </c>
      <c r="AS20" s="32">
        <f t="shared" si="34"/>
        <v>87049</v>
      </c>
      <c r="AT20" s="18">
        <f t="shared" si="34"/>
        <v>0</v>
      </c>
      <c r="AU20" s="18">
        <f t="shared" si="34"/>
        <v>0</v>
      </c>
      <c r="AV20" s="18">
        <f t="shared" si="34"/>
        <v>0</v>
      </c>
      <c r="AW20" s="18">
        <f t="shared" ref="AU20:BJ21" si="35">AW21</f>
        <v>9941</v>
      </c>
      <c r="AX20" s="18">
        <f t="shared" si="35"/>
        <v>0</v>
      </c>
      <c r="AY20" s="18">
        <f t="shared" si="35"/>
        <v>0</v>
      </c>
      <c r="AZ20" s="32">
        <f t="shared" si="35"/>
        <v>96990</v>
      </c>
      <c r="BA20" s="18">
        <f t="shared" si="35"/>
        <v>0</v>
      </c>
      <c r="BB20" s="18">
        <f t="shared" si="35"/>
        <v>0</v>
      </c>
      <c r="BC20" s="18">
        <f t="shared" si="35"/>
        <v>0</v>
      </c>
      <c r="BD20" s="18">
        <f t="shared" si="35"/>
        <v>761</v>
      </c>
      <c r="BE20" s="18">
        <f t="shared" si="35"/>
        <v>0</v>
      </c>
      <c r="BF20" s="18">
        <f t="shared" si="35"/>
        <v>0</v>
      </c>
      <c r="BG20" s="32">
        <f t="shared" si="35"/>
        <v>97751</v>
      </c>
      <c r="BH20" s="18">
        <f t="shared" si="35"/>
        <v>0</v>
      </c>
      <c r="BI20" s="18">
        <f t="shared" si="35"/>
        <v>0</v>
      </c>
      <c r="BJ20" s="18">
        <f t="shared" si="35"/>
        <v>0</v>
      </c>
      <c r="BK20" s="18">
        <f t="shared" ref="BI20:BQ21" si="36">BK21</f>
        <v>0</v>
      </c>
      <c r="BL20" s="18">
        <f t="shared" si="36"/>
        <v>0</v>
      </c>
      <c r="BM20" s="18">
        <f t="shared" si="36"/>
        <v>0</v>
      </c>
      <c r="BN20" s="32">
        <f t="shared" si="36"/>
        <v>97751</v>
      </c>
      <c r="BO20" s="18">
        <f t="shared" si="36"/>
        <v>0</v>
      </c>
      <c r="BP20" s="32">
        <f t="shared" si="36"/>
        <v>61107</v>
      </c>
      <c r="BQ20" s="18">
        <f t="shared" si="36"/>
        <v>0</v>
      </c>
      <c r="BR20" s="164">
        <f t="shared" si="25"/>
        <v>62.512915468895457</v>
      </c>
      <c r="BS20" s="164"/>
      <c r="BT20" s="160"/>
      <c r="BU20" s="160"/>
    </row>
    <row r="21" spans="1:73" s="4" customFormat="1" ht="18.75">
      <c r="A21" s="11" t="s">
        <v>21</v>
      </c>
      <c r="B21" s="12" t="s">
        <v>10</v>
      </c>
      <c r="C21" s="12" t="s">
        <v>20</v>
      </c>
      <c r="D21" s="43" t="s">
        <v>22</v>
      </c>
      <c r="E21" s="80"/>
      <c r="F21" s="16">
        <f>F22</f>
        <v>79778</v>
      </c>
      <c r="G21" s="16">
        <f>G22</f>
        <v>0</v>
      </c>
      <c r="H21" s="16">
        <f t="shared" si="32"/>
        <v>1205</v>
      </c>
      <c r="I21" s="16">
        <f t="shared" si="32"/>
        <v>0</v>
      </c>
      <c r="J21" s="16">
        <f t="shared" si="32"/>
        <v>80983</v>
      </c>
      <c r="K21" s="16">
        <f t="shared" si="32"/>
        <v>0</v>
      </c>
      <c r="L21" s="16">
        <f t="shared" si="32"/>
        <v>0</v>
      </c>
      <c r="M21" s="16">
        <f t="shared" si="32"/>
        <v>0</v>
      </c>
      <c r="N21" s="16">
        <f t="shared" si="32"/>
        <v>6066</v>
      </c>
      <c r="O21" s="16">
        <f t="shared" si="32"/>
        <v>0</v>
      </c>
      <c r="P21" s="16">
        <f t="shared" si="32"/>
        <v>0</v>
      </c>
      <c r="Q21" s="33">
        <f t="shared" si="32"/>
        <v>87049</v>
      </c>
      <c r="R21" s="16">
        <f t="shared" si="32"/>
        <v>0</v>
      </c>
      <c r="S21" s="16">
        <f t="shared" si="33"/>
        <v>0</v>
      </c>
      <c r="T21" s="16">
        <f t="shared" si="33"/>
        <v>0</v>
      </c>
      <c r="U21" s="16">
        <f t="shared" si="33"/>
        <v>0</v>
      </c>
      <c r="V21" s="16">
        <f t="shared" si="33"/>
        <v>0</v>
      </c>
      <c r="W21" s="16">
        <f t="shared" si="33"/>
        <v>0</v>
      </c>
      <c r="X21" s="33">
        <f t="shared" si="33"/>
        <v>87049</v>
      </c>
      <c r="Y21" s="16">
        <f t="shared" si="33"/>
        <v>0</v>
      </c>
      <c r="Z21" s="16">
        <f t="shared" si="33"/>
        <v>0</v>
      </c>
      <c r="AA21" s="16">
        <f t="shared" si="33"/>
        <v>0</v>
      </c>
      <c r="AB21" s="16">
        <f t="shared" si="33"/>
        <v>0</v>
      </c>
      <c r="AC21" s="16">
        <f t="shared" si="33"/>
        <v>0</v>
      </c>
      <c r="AD21" s="16">
        <f t="shared" si="33"/>
        <v>0</v>
      </c>
      <c r="AE21" s="33">
        <f t="shared" si="33"/>
        <v>87049</v>
      </c>
      <c r="AF21" s="16">
        <f t="shared" si="33"/>
        <v>0</v>
      </c>
      <c r="AG21" s="16">
        <f t="shared" si="34"/>
        <v>0</v>
      </c>
      <c r="AH21" s="16">
        <f t="shared" si="34"/>
        <v>0</v>
      </c>
      <c r="AI21" s="16">
        <f t="shared" si="34"/>
        <v>0</v>
      </c>
      <c r="AJ21" s="16">
        <f t="shared" si="34"/>
        <v>0</v>
      </c>
      <c r="AK21" s="16">
        <f t="shared" si="34"/>
        <v>0</v>
      </c>
      <c r="AL21" s="33">
        <f t="shared" si="34"/>
        <v>87049</v>
      </c>
      <c r="AM21" s="16">
        <f t="shared" si="34"/>
        <v>0</v>
      </c>
      <c r="AN21" s="16">
        <f t="shared" si="34"/>
        <v>0</v>
      </c>
      <c r="AO21" s="16">
        <f t="shared" si="34"/>
        <v>0</v>
      </c>
      <c r="AP21" s="16">
        <f t="shared" si="34"/>
        <v>0</v>
      </c>
      <c r="AQ21" s="16">
        <f t="shared" si="34"/>
        <v>0</v>
      </c>
      <c r="AR21" s="16">
        <f t="shared" si="34"/>
        <v>0</v>
      </c>
      <c r="AS21" s="33">
        <f t="shared" si="34"/>
        <v>87049</v>
      </c>
      <c r="AT21" s="16">
        <f t="shared" si="34"/>
        <v>0</v>
      </c>
      <c r="AU21" s="16">
        <f t="shared" si="35"/>
        <v>0</v>
      </c>
      <c r="AV21" s="16">
        <f t="shared" si="35"/>
        <v>0</v>
      </c>
      <c r="AW21" s="16">
        <f t="shared" si="35"/>
        <v>9941</v>
      </c>
      <c r="AX21" s="16">
        <f t="shared" si="35"/>
        <v>0</v>
      </c>
      <c r="AY21" s="16">
        <f t="shared" si="35"/>
        <v>0</v>
      </c>
      <c r="AZ21" s="33">
        <f t="shared" si="35"/>
        <v>96990</v>
      </c>
      <c r="BA21" s="16">
        <f t="shared" si="35"/>
        <v>0</v>
      </c>
      <c r="BB21" s="16">
        <f t="shared" si="35"/>
        <v>0</v>
      </c>
      <c r="BC21" s="16">
        <f t="shared" si="35"/>
        <v>0</v>
      </c>
      <c r="BD21" s="16">
        <f t="shared" si="35"/>
        <v>761</v>
      </c>
      <c r="BE21" s="16">
        <f t="shared" si="35"/>
        <v>0</v>
      </c>
      <c r="BF21" s="16">
        <f t="shared" si="35"/>
        <v>0</v>
      </c>
      <c r="BG21" s="33">
        <f t="shared" si="35"/>
        <v>97751</v>
      </c>
      <c r="BH21" s="16">
        <f t="shared" si="35"/>
        <v>0</v>
      </c>
      <c r="BI21" s="16">
        <f t="shared" si="36"/>
        <v>0</v>
      </c>
      <c r="BJ21" s="16">
        <f t="shared" si="36"/>
        <v>0</v>
      </c>
      <c r="BK21" s="16">
        <f t="shared" si="36"/>
        <v>0</v>
      </c>
      <c r="BL21" s="16">
        <f t="shared" si="36"/>
        <v>0</v>
      </c>
      <c r="BM21" s="16">
        <f t="shared" si="36"/>
        <v>0</v>
      </c>
      <c r="BN21" s="33">
        <f t="shared" si="36"/>
        <v>97751</v>
      </c>
      <c r="BO21" s="16">
        <f t="shared" si="36"/>
        <v>0</v>
      </c>
      <c r="BP21" s="33">
        <f t="shared" si="36"/>
        <v>61107</v>
      </c>
      <c r="BQ21" s="16">
        <f t="shared" si="36"/>
        <v>0</v>
      </c>
      <c r="BR21" s="165">
        <f t="shared" si="25"/>
        <v>62.512915468895457</v>
      </c>
      <c r="BS21" s="165"/>
      <c r="BT21" s="160"/>
      <c r="BU21" s="160"/>
    </row>
    <row r="22" spans="1:73" s="4" customFormat="1" ht="33.75">
      <c r="A22" s="11" t="s">
        <v>13</v>
      </c>
      <c r="B22" s="12" t="s">
        <v>10</v>
      </c>
      <c r="C22" s="12" t="s">
        <v>20</v>
      </c>
      <c r="D22" s="14" t="s">
        <v>23</v>
      </c>
      <c r="E22" s="12"/>
      <c r="F22" s="16">
        <f t="shared" ref="F22:K22" si="37">F23+F26+F29</f>
        <v>79778</v>
      </c>
      <c r="G22" s="16">
        <f t="shared" si="37"/>
        <v>0</v>
      </c>
      <c r="H22" s="16">
        <f t="shared" si="37"/>
        <v>1205</v>
      </c>
      <c r="I22" s="16">
        <f t="shared" si="37"/>
        <v>0</v>
      </c>
      <c r="J22" s="16">
        <f t="shared" si="37"/>
        <v>80983</v>
      </c>
      <c r="K22" s="16">
        <f t="shared" si="37"/>
        <v>0</v>
      </c>
      <c r="L22" s="16">
        <f t="shared" ref="L22:R22" si="38">L23+L26+L29</f>
        <v>0</v>
      </c>
      <c r="M22" s="16">
        <f t="shared" si="38"/>
        <v>0</v>
      </c>
      <c r="N22" s="16">
        <f t="shared" si="38"/>
        <v>6066</v>
      </c>
      <c r="O22" s="16">
        <f t="shared" si="38"/>
        <v>0</v>
      </c>
      <c r="P22" s="16">
        <f t="shared" si="38"/>
        <v>0</v>
      </c>
      <c r="Q22" s="33">
        <f t="shared" si="38"/>
        <v>87049</v>
      </c>
      <c r="R22" s="16">
        <f t="shared" si="38"/>
        <v>0</v>
      </c>
      <c r="S22" s="16">
        <f t="shared" ref="S22:Y22" si="39">S23+S26+S29</f>
        <v>0</v>
      </c>
      <c r="T22" s="16">
        <f t="shared" si="39"/>
        <v>0</v>
      </c>
      <c r="U22" s="16">
        <f t="shared" si="39"/>
        <v>0</v>
      </c>
      <c r="V22" s="16">
        <f t="shared" si="39"/>
        <v>0</v>
      </c>
      <c r="W22" s="16">
        <f t="shared" si="39"/>
        <v>0</v>
      </c>
      <c r="X22" s="33">
        <f t="shared" si="39"/>
        <v>87049</v>
      </c>
      <c r="Y22" s="16">
        <f t="shared" si="39"/>
        <v>0</v>
      </c>
      <c r="Z22" s="16">
        <f t="shared" ref="Z22:AF22" si="40">Z23+Z26+Z29</f>
        <v>0</v>
      </c>
      <c r="AA22" s="16">
        <f t="shared" si="40"/>
        <v>0</v>
      </c>
      <c r="AB22" s="16">
        <f t="shared" si="40"/>
        <v>0</v>
      </c>
      <c r="AC22" s="16">
        <f t="shared" si="40"/>
        <v>0</v>
      </c>
      <c r="AD22" s="16">
        <f t="shared" si="40"/>
        <v>0</v>
      </c>
      <c r="AE22" s="33">
        <f t="shared" si="40"/>
        <v>87049</v>
      </c>
      <c r="AF22" s="16">
        <f t="shared" si="40"/>
        <v>0</v>
      </c>
      <c r="AG22" s="16">
        <f t="shared" ref="AG22:AM22" si="41">AG23+AG26+AG29</f>
        <v>0</v>
      </c>
      <c r="AH22" s="16">
        <f t="shared" si="41"/>
        <v>0</v>
      </c>
      <c r="AI22" s="16">
        <f t="shared" si="41"/>
        <v>0</v>
      </c>
      <c r="AJ22" s="16">
        <f t="shared" si="41"/>
        <v>0</v>
      </c>
      <c r="AK22" s="16">
        <f t="shared" si="41"/>
        <v>0</v>
      </c>
      <c r="AL22" s="33">
        <f t="shared" si="41"/>
        <v>87049</v>
      </c>
      <c r="AM22" s="16">
        <f t="shared" si="41"/>
        <v>0</v>
      </c>
      <c r="AN22" s="16">
        <f t="shared" ref="AN22:AT22" si="42">AN23+AN26+AN29</f>
        <v>0</v>
      </c>
      <c r="AO22" s="16">
        <f t="shared" si="42"/>
        <v>0</v>
      </c>
      <c r="AP22" s="16">
        <f t="shared" si="42"/>
        <v>0</v>
      </c>
      <c r="AQ22" s="16">
        <f t="shared" si="42"/>
        <v>0</v>
      </c>
      <c r="AR22" s="16">
        <f t="shared" si="42"/>
        <v>0</v>
      </c>
      <c r="AS22" s="33">
        <f t="shared" si="42"/>
        <v>87049</v>
      </c>
      <c r="AT22" s="16">
        <f t="shared" si="42"/>
        <v>0</v>
      </c>
      <c r="AU22" s="16">
        <f t="shared" ref="AU22:BA22" si="43">AU23+AU26+AU29</f>
        <v>0</v>
      </c>
      <c r="AV22" s="16">
        <f t="shared" si="43"/>
        <v>0</v>
      </c>
      <c r="AW22" s="16">
        <f t="shared" si="43"/>
        <v>9941</v>
      </c>
      <c r="AX22" s="16">
        <f t="shared" si="43"/>
        <v>0</v>
      </c>
      <c r="AY22" s="16">
        <f t="shared" si="43"/>
        <v>0</v>
      </c>
      <c r="AZ22" s="33">
        <f t="shared" si="43"/>
        <v>96990</v>
      </c>
      <c r="BA22" s="16">
        <f t="shared" si="43"/>
        <v>0</v>
      </c>
      <c r="BB22" s="16">
        <f t="shared" ref="BB22:BH22" si="44">BB23+BB26+BB29</f>
        <v>0</v>
      </c>
      <c r="BC22" s="16">
        <f t="shared" si="44"/>
        <v>0</v>
      </c>
      <c r="BD22" s="16">
        <f t="shared" si="44"/>
        <v>761</v>
      </c>
      <c r="BE22" s="16">
        <f t="shared" si="44"/>
        <v>0</v>
      </c>
      <c r="BF22" s="16">
        <f t="shared" si="44"/>
        <v>0</v>
      </c>
      <c r="BG22" s="33">
        <f t="shared" si="44"/>
        <v>97751</v>
      </c>
      <c r="BH22" s="16">
        <f t="shared" si="44"/>
        <v>0</v>
      </c>
      <c r="BI22" s="16">
        <f t="shared" ref="BI22:BO22" si="45">BI23+BI26+BI29</f>
        <v>0</v>
      </c>
      <c r="BJ22" s="16">
        <f t="shared" si="45"/>
        <v>0</v>
      </c>
      <c r="BK22" s="16">
        <f t="shared" si="45"/>
        <v>0</v>
      </c>
      <c r="BL22" s="16">
        <f t="shared" si="45"/>
        <v>0</v>
      </c>
      <c r="BM22" s="16">
        <f t="shared" si="45"/>
        <v>0</v>
      </c>
      <c r="BN22" s="33">
        <f t="shared" si="45"/>
        <v>97751</v>
      </c>
      <c r="BO22" s="16">
        <f t="shared" si="45"/>
        <v>0</v>
      </c>
      <c r="BP22" s="33">
        <f t="shared" ref="BP22:BQ22" si="46">BP23+BP26+BP29</f>
        <v>61107</v>
      </c>
      <c r="BQ22" s="16">
        <f t="shared" si="46"/>
        <v>0</v>
      </c>
      <c r="BR22" s="165">
        <f t="shared" si="25"/>
        <v>62.512915468895457</v>
      </c>
      <c r="BS22" s="165"/>
      <c r="BT22" s="160"/>
      <c r="BU22" s="160"/>
    </row>
    <row r="23" spans="1:73" s="4" customFormat="1" ht="33.75">
      <c r="A23" s="11" t="s">
        <v>24</v>
      </c>
      <c r="B23" s="12" t="s">
        <v>10</v>
      </c>
      <c r="C23" s="12" t="s">
        <v>20</v>
      </c>
      <c r="D23" s="14" t="s">
        <v>25</v>
      </c>
      <c r="E23" s="12"/>
      <c r="F23" s="16">
        <f>F24</f>
        <v>2681</v>
      </c>
      <c r="G23" s="16">
        <f>G24</f>
        <v>0</v>
      </c>
      <c r="H23" s="16">
        <f t="shared" ref="H23:W24" si="47">H24</f>
        <v>0</v>
      </c>
      <c r="I23" s="16">
        <f t="shared" si="47"/>
        <v>0</v>
      </c>
      <c r="J23" s="16">
        <f t="shared" si="47"/>
        <v>2681</v>
      </c>
      <c r="K23" s="16">
        <f t="shared" si="47"/>
        <v>0</v>
      </c>
      <c r="L23" s="16">
        <f t="shared" si="47"/>
        <v>0</v>
      </c>
      <c r="M23" s="16">
        <f t="shared" si="47"/>
        <v>0</v>
      </c>
      <c r="N23" s="16">
        <f t="shared" si="47"/>
        <v>86</v>
      </c>
      <c r="O23" s="16">
        <f t="shared" si="47"/>
        <v>0</v>
      </c>
      <c r="P23" s="16">
        <f t="shared" si="47"/>
        <v>0</v>
      </c>
      <c r="Q23" s="33">
        <f t="shared" si="47"/>
        <v>2767</v>
      </c>
      <c r="R23" s="16">
        <f t="shared" si="47"/>
        <v>0</v>
      </c>
      <c r="S23" s="16">
        <f t="shared" si="47"/>
        <v>0</v>
      </c>
      <c r="T23" s="16">
        <f t="shared" si="47"/>
        <v>0</v>
      </c>
      <c r="U23" s="16">
        <f t="shared" si="47"/>
        <v>0</v>
      </c>
      <c r="V23" s="16">
        <f t="shared" si="47"/>
        <v>0</v>
      </c>
      <c r="W23" s="16">
        <f t="shared" si="47"/>
        <v>0</v>
      </c>
      <c r="X23" s="33">
        <f t="shared" ref="S23:AH24" si="48">X24</f>
        <v>2767</v>
      </c>
      <c r="Y23" s="16">
        <f t="shared" si="48"/>
        <v>0</v>
      </c>
      <c r="Z23" s="16">
        <f t="shared" si="48"/>
        <v>0</v>
      </c>
      <c r="AA23" s="16">
        <f t="shared" si="48"/>
        <v>0</v>
      </c>
      <c r="AB23" s="16">
        <f t="shared" si="48"/>
        <v>0</v>
      </c>
      <c r="AC23" s="16">
        <f t="shared" si="48"/>
        <v>0</v>
      </c>
      <c r="AD23" s="16">
        <f t="shared" si="48"/>
        <v>0</v>
      </c>
      <c r="AE23" s="33">
        <f t="shared" si="48"/>
        <v>2767</v>
      </c>
      <c r="AF23" s="16">
        <f t="shared" si="48"/>
        <v>0</v>
      </c>
      <c r="AG23" s="16">
        <f t="shared" si="48"/>
        <v>0</v>
      </c>
      <c r="AH23" s="16">
        <f t="shared" si="48"/>
        <v>0</v>
      </c>
      <c r="AI23" s="16">
        <f t="shared" ref="AG23:AV24" si="49">AI24</f>
        <v>0</v>
      </c>
      <c r="AJ23" s="16">
        <f t="shared" si="49"/>
        <v>0</v>
      </c>
      <c r="AK23" s="16">
        <f t="shared" si="49"/>
        <v>0</v>
      </c>
      <c r="AL23" s="33">
        <f t="shared" si="49"/>
        <v>2767</v>
      </c>
      <c r="AM23" s="16">
        <f t="shared" si="49"/>
        <v>0</v>
      </c>
      <c r="AN23" s="16">
        <f t="shared" si="49"/>
        <v>0</v>
      </c>
      <c r="AO23" s="16">
        <f t="shared" si="49"/>
        <v>0</v>
      </c>
      <c r="AP23" s="16">
        <f t="shared" si="49"/>
        <v>0</v>
      </c>
      <c r="AQ23" s="16">
        <f t="shared" si="49"/>
        <v>0</v>
      </c>
      <c r="AR23" s="16">
        <f t="shared" si="49"/>
        <v>0</v>
      </c>
      <c r="AS23" s="33">
        <f t="shared" si="49"/>
        <v>2767</v>
      </c>
      <c r="AT23" s="16">
        <f t="shared" si="49"/>
        <v>0</v>
      </c>
      <c r="AU23" s="16">
        <f t="shared" si="49"/>
        <v>0</v>
      </c>
      <c r="AV23" s="16">
        <f t="shared" si="49"/>
        <v>0</v>
      </c>
      <c r="AW23" s="16">
        <f t="shared" ref="AU23:BJ24" si="50">AW24</f>
        <v>0</v>
      </c>
      <c r="AX23" s="16">
        <f t="shared" si="50"/>
        <v>0</v>
      </c>
      <c r="AY23" s="16">
        <f t="shared" si="50"/>
        <v>0</v>
      </c>
      <c r="AZ23" s="33">
        <f t="shared" si="50"/>
        <v>2767</v>
      </c>
      <c r="BA23" s="16">
        <f t="shared" si="50"/>
        <v>0</v>
      </c>
      <c r="BB23" s="16">
        <f t="shared" si="50"/>
        <v>0</v>
      </c>
      <c r="BC23" s="16">
        <f t="shared" si="50"/>
        <v>0</v>
      </c>
      <c r="BD23" s="16">
        <f t="shared" si="50"/>
        <v>354</v>
      </c>
      <c r="BE23" s="16">
        <f t="shared" si="50"/>
        <v>0</v>
      </c>
      <c r="BF23" s="16">
        <f t="shared" si="50"/>
        <v>0</v>
      </c>
      <c r="BG23" s="33">
        <f t="shared" si="50"/>
        <v>3121</v>
      </c>
      <c r="BH23" s="16">
        <f t="shared" si="50"/>
        <v>0</v>
      </c>
      <c r="BI23" s="16">
        <f t="shared" si="50"/>
        <v>0</v>
      </c>
      <c r="BJ23" s="16">
        <f t="shared" si="50"/>
        <v>0</v>
      </c>
      <c r="BK23" s="16">
        <f t="shared" ref="BI23:BQ24" si="51">BK24</f>
        <v>0</v>
      </c>
      <c r="BL23" s="16">
        <f t="shared" si="51"/>
        <v>0</v>
      </c>
      <c r="BM23" s="16">
        <f t="shared" si="51"/>
        <v>0</v>
      </c>
      <c r="BN23" s="33">
        <f t="shared" si="51"/>
        <v>3121</v>
      </c>
      <c r="BO23" s="16">
        <f t="shared" si="51"/>
        <v>0</v>
      </c>
      <c r="BP23" s="33">
        <f t="shared" si="51"/>
        <v>2216</v>
      </c>
      <c r="BQ23" s="16">
        <f t="shared" si="51"/>
        <v>0</v>
      </c>
      <c r="BR23" s="165">
        <f t="shared" si="25"/>
        <v>71.002883691124637</v>
      </c>
      <c r="BS23" s="165"/>
      <c r="BT23" s="160"/>
      <c r="BU23" s="160"/>
    </row>
    <row r="24" spans="1:73" s="4" customFormat="1" ht="83.25">
      <c r="A24" s="11" t="s">
        <v>17</v>
      </c>
      <c r="B24" s="12" t="s">
        <v>10</v>
      </c>
      <c r="C24" s="12" t="s">
        <v>20</v>
      </c>
      <c r="D24" s="14" t="s">
        <v>25</v>
      </c>
      <c r="E24" s="15">
        <v>100</v>
      </c>
      <c r="F24" s="16">
        <f>F25</f>
        <v>2681</v>
      </c>
      <c r="G24" s="16">
        <f>G25</f>
        <v>0</v>
      </c>
      <c r="H24" s="16">
        <f t="shared" si="47"/>
        <v>0</v>
      </c>
      <c r="I24" s="16">
        <f t="shared" si="47"/>
        <v>0</v>
      </c>
      <c r="J24" s="16">
        <f t="shared" si="47"/>
        <v>2681</v>
      </c>
      <c r="K24" s="16">
        <f t="shared" si="47"/>
        <v>0</v>
      </c>
      <c r="L24" s="16">
        <f t="shared" si="47"/>
        <v>0</v>
      </c>
      <c r="M24" s="16">
        <f t="shared" si="47"/>
        <v>0</v>
      </c>
      <c r="N24" s="16">
        <f t="shared" si="47"/>
        <v>86</v>
      </c>
      <c r="O24" s="16">
        <f t="shared" si="47"/>
        <v>0</v>
      </c>
      <c r="P24" s="16">
        <f t="shared" si="47"/>
        <v>0</v>
      </c>
      <c r="Q24" s="33">
        <f t="shared" si="47"/>
        <v>2767</v>
      </c>
      <c r="R24" s="16">
        <f t="shared" si="47"/>
        <v>0</v>
      </c>
      <c r="S24" s="16">
        <f t="shared" si="48"/>
        <v>0</v>
      </c>
      <c r="T24" s="16">
        <f t="shared" si="48"/>
        <v>0</v>
      </c>
      <c r="U24" s="16">
        <f t="shared" si="48"/>
        <v>0</v>
      </c>
      <c r="V24" s="16">
        <f t="shared" si="48"/>
        <v>0</v>
      </c>
      <c r="W24" s="16">
        <f t="shared" si="48"/>
        <v>0</v>
      </c>
      <c r="X24" s="33">
        <f t="shared" si="48"/>
        <v>2767</v>
      </c>
      <c r="Y24" s="16">
        <f t="shared" si="48"/>
        <v>0</v>
      </c>
      <c r="Z24" s="16">
        <f t="shared" si="48"/>
        <v>0</v>
      </c>
      <c r="AA24" s="16">
        <f t="shared" si="48"/>
        <v>0</v>
      </c>
      <c r="AB24" s="16">
        <f t="shared" si="48"/>
        <v>0</v>
      </c>
      <c r="AC24" s="16">
        <f t="shared" si="48"/>
        <v>0</v>
      </c>
      <c r="AD24" s="16">
        <f t="shared" si="48"/>
        <v>0</v>
      </c>
      <c r="AE24" s="33">
        <f t="shared" si="48"/>
        <v>2767</v>
      </c>
      <c r="AF24" s="16">
        <f t="shared" si="48"/>
        <v>0</v>
      </c>
      <c r="AG24" s="16">
        <f t="shared" si="49"/>
        <v>0</v>
      </c>
      <c r="AH24" s="16">
        <f t="shared" si="49"/>
        <v>0</v>
      </c>
      <c r="AI24" s="16">
        <f t="shared" si="49"/>
        <v>0</v>
      </c>
      <c r="AJ24" s="16">
        <f t="shared" si="49"/>
        <v>0</v>
      </c>
      <c r="AK24" s="16">
        <f t="shared" si="49"/>
        <v>0</v>
      </c>
      <c r="AL24" s="33">
        <f t="shared" si="49"/>
        <v>2767</v>
      </c>
      <c r="AM24" s="16">
        <f t="shared" si="49"/>
        <v>0</v>
      </c>
      <c r="AN24" s="16">
        <f t="shared" si="49"/>
        <v>0</v>
      </c>
      <c r="AO24" s="16">
        <f t="shared" si="49"/>
        <v>0</v>
      </c>
      <c r="AP24" s="16">
        <f t="shared" si="49"/>
        <v>0</v>
      </c>
      <c r="AQ24" s="16">
        <f t="shared" si="49"/>
        <v>0</v>
      </c>
      <c r="AR24" s="16">
        <f t="shared" si="49"/>
        <v>0</v>
      </c>
      <c r="AS24" s="33">
        <f t="shared" si="49"/>
        <v>2767</v>
      </c>
      <c r="AT24" s="16">
        <f t="shared" si="49"/>
        <v>0</v>
      </c>
      <c r="AU24" s="16">
        <f t="shared" si="50"/>
        <v>0</v>
      </c>
      <c r="AV24" s="16">
        <f t="shared" si="50"/>
        <v>0</v>
      </c>
      <c r="AW24" s="16">
        <f t="shared" si="50"/>
        <v>0</v>
      </c>
      <c r="AX24" s="16">
        <f t="shared" si="50"/>
        <v>0</v>
      </c>
      <c r="AY24" s="16">
        <f t="shared" si="50"/>
        <v>0</v>
      </c>
      <c r="AZ24" s="33">
        <f t="shared" si="50"/>
        <v>2767</v>
      </c>
      <c r="BA24" s="16">
        <f t="shared" si="50"/>
        <v>0</v>
      </c>
      <c r="BB24" s="16">
        <f t="shared" si="50"/>
        <v>0</v>
      </c>
      <c r="BC24" s="16">
        <f t="shared" si="50"/>
        <v>0</v>
      </c>
      <c r="BD24" s="16">
        <f t="shared" si="50"/>
        <v>354</v>
      </c>
      <c r="BE24" s="16">
        <f t="shared" si="50"/>
        <v>0</v>
      </c>
      <c r="BF24" s="16">
        <f t="shared" si="50"/>
        <v>0</v>
      </c>
      <c r="BG24" s="33">
        <f t="shared" si="50"/>
        <v>3121</v>
      </c>
      <c r="BH24" s="16">
        <f t="shared" si="50"/>
        <v>0</v>
      </c>
      <c r="BI24" s="16">
        <f t="shared" si="51"/>
        <v>0</v>
      </c>
      <c r="BJ24" s="16">
        <f t="shared" si="51"/>
        <v>0</v>
      </c>
      <c r="BK24" s="16">
        <f t="shared" si="51"/>
        <v>0</v>
      </c>
      <c r="BL24" s="16">
        <f t="shared" si="51"/>
        <v>0</v>
      </c>
      <c r="BM24" s="16">
        <f t="shared" si="51"/>
        <v>0</v>
      </c>
      <c r="BN24" s="33">
        <f t="shared" si="51"/>
        <v>3121</v>
      </c>
      <c r="BO24" s="16">
        <f t="shared" si="51"/>
        <v>0</v>
      </c>
      <c r="BP24" s="33">
        <f t="shared" si="51"/>
        <v>2216</v>
      </c>
      <c r="BQ24" s="16">
        <f t="shared" si="51"/>
        <v>0</v>
      </c>
      <c r="BR24" s="165">
        <f t="shared" si="25"/>
        <v>71.002883691124637</v>
      </c>
      <c r="BS24" s="165"/>
      <c r="BT24" s="160"/>
      <c r="BU24" s="160"/>
    </row>
    <row r="25" spans="1:73" s="4" customFormat="1" ht="33.75">
      <c r="A25" s="78" t="s">
        <v>18</v>
      </c>
      <c r="B25" s="12" t="s">
        <v>10</v>
      </c>
      <c r="C25" s="12" t="s">
        <v>20</v>
      </c>
      <c r="D25" s="14" t="s">
        <v>25</v>
      </c>
      <c r="E25" s="15">
        <v>120</v>
      </c>
      <c r="F25" s="16">
        <v>2681</v>
      </c>
      <c r="G25" s="16"/>
      <c r="H25" s="16"/>
      <c r="I25" s="16"/>
      <c r="J25" s="16">
        <f>F25+H25</f>
        <v>2681</v>
      </c>
      <c r="K25" s="16">
        <f>G25+I25</f>
        <v>0</v>
      </c>
      <c r="L25" s="38"/>
      <c r="M25" s="38"/>
      <c r="N25" s="38">
        <v>86</v>
      </c>
      <c r="O25" s="38"/>
      <c r="P25" s="38"/>
      <c r="Q25" s="33">
        <f>J25+L25+M25+N25+O25+P25</f>
        <v>2767</v>
      </c>
      <c r="R25" s="16">
        <f>K25+P25</f>
        <v>0</v>
      </c>
      <c r="S25" s="38"/>
      <c r="T25" s="38"/>
      <c r="U25" s="38"/>
      <c r="V25" s="38"/>
      <c r="W25" s="38"/>
      <c r="X25" s="33">
        <f>Q25+S25+T25+U25+V25+W25</f>
        <v>2767</v>
      </c>
      <c r="Y25" s="16">
        <f>R25+W25</f>
        <v>0</v>
      </c>
      <c r="Z25" s="38"/>
      <c r="AA25" s="38"/>
      <c r="AB25" s="38"/>
      <c r="AC25" s="38"/>
      <c r="AD25" s="38"/>
      <c r="AE25" s="33">
        <f>X25+Z25+AA25+AB25+AC25+AD25</f>
        <v>2767</v>
      </c>
      <c r="AF25" s="16">
        <f>Y25+AD25</f>
        <v>0</v>
      </c>
      <c r="AG25" s="38"/>
      <c r="AH25" s="38"/>
      <c r="AI25" s="38"/>
      <c r="AJ25" s="38"/>
      <c r="AK25" s="38"/>
      <c r="AL25" s="33">
        <f>AE25+AG25+AH25+AI25+AJ25+AK25</f>
        <v>2767</v>
      </c>
      <c r="AM25" s="16">
        <f>AF25+AK25</f>
        <v>0</v>
      </c>
      <c r="AN25" s="38"/>
      <c r="AO25" s="38"/>
      <c r="AP25" s="38"/>
      <c r="AQ25" s="38"/>
      <c r="AR25" s="38"/>
      <c r="AS25" s="33">
        <f>AL25+AN25+AO25+AP25+AQ25+AR25</f>
        <v>2767</v>
      </c>
      <c r="AT25" s="16">
        <f>AM25+AR25</f>
        <v>0</v>
      </c>
      <c r="AU25" s="38"/>
      <c r="AV25" s="38"/>
      <c r="AW25" s="38"/>
      <c r="AX25" s="38"/>
      <c r="AY25" s="38"/>
      <c r="AZ25" s="33">
        <f>AS25+AU25+AV25+AW25+AX25+AY25</f>
        <v>2767</v>
      </c>
      <c r="BA25" s="16">
        <f>AT25+AY25</f>
        <v>0</v>
      </c>
      <c r="BB25" s="172"/>
      <c r="BC25" s="172"/>
      <c r="BD25" s="172">
        <f>354</f>
        <v>354</v>
      </c>
      <c r="BE25" s="172"/>
      <c r="BF25" s="172"/>
      <c r="BG25" s="33">
        <f>AZ25+BB25+BC25+BD25+BE25+BF25</f>
        <v>3121</v>
      </c>
      <c r="BH25" s="16">
        <f>BA25+BF25</f>
        <v>0</v>
      </c>
      <c r="BI25" s="172"/>
      <c r="BJ25" s="172"/>
      <c r="BK25" s="172"/>
      <c r="BL25" s="172"/>
      <c r="BM25" s="172"/>
      <c r="BN25" s="33">
        <f>BG25+BI25+BJ25+BK25+BL25+BM25</f>
        <v>3121</v>
      </c>
      <c r="BO25" s="16">
        <f>BH25+BM25</f>
        <v>0</v>
      </c>
      <c r="BP25" s="33">
        <v>2216</v>
      </c>
      <c r="BQ25" s="16">
        <f>BJ25+BO25</f>
        <v>0</v>
      </c>
      <c r="BR25" s="165">
        <f t="shared" si="25"/>
        <v>71.002883691124637</v>
      </c>
      <c r="BS25" s="165"/>
      <c r="BT25" s="160"/>
      <c r="BU25" s="160"/>
    </row>
    <row r="26" spans="1:73" s="4" customFormat="1" ht="33.75">
      <c r="A26" s="11" t="s">
        <v>26</v>
      </c>
      <c r="B26" s="12" t="s">
        <v>10</v>
      </c>
      <c r="C26" s="12" t="s">
        <v>20</v>
      </c>
      <c r="D26" s="14" t="s">
        <v>27</v>
      </c>
      <c r="E26" s="12"/>
      <c r="F26" s="16">
        <f>F27</f>
        <v>1765</v>
      </c>
      <c r="G26" s="16">
        <f>G27</f>
        <v>0</v>
      </c>
      <c r="H26" s="16">
        <f t="shared" ref="H26:W27" si="52">H27</f>
        <v>0</v>
      </c>
      <c r="I26" s="16">
        <f t="shared" si="52"/>
        <v>0</v>
      </c>
      <c r="J26" s="16">
        <f t="shared" si="52"/>
        <v>1765</v>
      </c>
      <c r="K26" s="16">
        <f t="shared" si="52"/>
        <v>0</v>
      </c>
      <c r="L26" s="16">
        <f t="shared" si="52"/>
        <v>0</v>
      </c>
      <c r="M26" s="16">
        <f t="shared" si="52"/>
        <v>0</v>
      </c>
      <c r="N26" s="16">
        <f t="shared" si="52"/>
        <v>56</v>
      </c>
      <c r="O26" s="16">
        <f t="shared" si="52"/>
        <v>0</v>
      </c>
      <c r="P26" s="16">
        <f t="shared" si="52"/>
        <v>0</v>
      </c>
      <c r="Q26" s="33">
        <f t="shared" si="52"/>
        <v>1821</v>
      </c>
      <c r="R26" s="16">
        <f t="shared" si="52"/>
        <v>0</v>
      </c>
      <c r="S26" s="16">
        <f t="shared" si="52"/>
        <v>0</v>
      </c>
      <c r="T26" s="16">
        <f t="shared" si="52"/>
        <v>0</v>
      </c>
      <c r="U26" s="16">
        <f t="shared" si="52"/>
        <v>0</v>
      </c>
      <c r="V26" s="16">
        <f t="shared" si="52"/>
        <v>0</v>
      </c>
      <c r="W26" s="16">
        <f t="shared" si="52"/>
        <v>0</v>
      </c>
      <c r="X26" s="33">
        <f t="shared" ref="S26:AH27" si="53">X27</f>
        <v>1821</v>
      </c>
      <c r="Y26" s="16">
        <f t="shared" si="53"/>
        <v>0</v>
      </c>
      <c r="Z26" s="16">
        <f t="shared" si="53"/>
        <v>0</v>
      </c>
      <c r="AA26" s="16">
        <f t="shared" si="53"/>
        <v>0</v>
      </c>
      <c r="AB26" s="16">
        <f t="shared" si="53"/>
        <v>0</v>
      </c>
      <c r="AC26" s="16">
        <f t="shared" si="53"/>
        <v>0</v>
      </c>
      <c r="AD26" s="16">
        <f t="shared" si="53"/>
        <v>0</v>
      </c>
      <c r="AE26" s="33">
        <f t="shared" si="53"/>
        <v>1821</v>
      </c>
      <c r="AF26" s="16">
        <f t="shared" si="53"/>
        <v>0</v>
      </c>
      <c r="AG26" s="16">
        <f t="shared" si="53"/>
        <v>0</v>
      </c>
      <c r="AH26" s="16">
        <f t="shared" si="53"/>
        <v>0</v>
      </c>
      <c r="AI26" s="16">
        <f t="shared" ref="AG26:AV27" si="54">AI27</f>
        <v>0</v>
      </c>
      <c r="AJ26" s="16">
        <f t="shared" si="54"/>
        <v>0</v>
      </c>
      <c r="AK26" s="16">
        <f t="shared" si="54"/>
        <v>0</v>
      </c>
      <c r="AL26" s="33">
        <f t="shared" si="54"/>
        <v>1821</v>
      </c>
      <c r="AM26" s="16">
        <f t="shared" si="54"/>
        <v>0</v>
      </c>
      <c r="AN26" s="16">
        <f t="shared" si="54"/>
        <v>0</v>
      </c>
      <c r="AO26" s="16">
        <f t="shared" si="54"/>
        <v>0</v>
      </c>
      <c r="AP26" s="16">
        <f t="shared" si="54"/>
        <v>0</v>
      </c>
      <c r="AQ26" s="16">
        <f t="shared" si="54"/>
        <v>0</v>
      </c>
      <c r="AR26" s="16">
        <f t="shared" si="54"/>
        <v>0</v>
      </c>
      <c r="AS26" s="33">
        <f t="shared" si="54"/>
        <v>1821</v>
      </c>
      <c r="AT26" s="16">
        <f t="shared" si="54"/>
        <v>0</v>
      </c>
      <c r="AU26" s="16">
        <f t="shared" si="54"/>
        <v>0</v>
      </c>
      <c r="AV26" s="16">
        <f t="shared" si="54"/>
        <v>0</v>
      </c>
      <c r="AW26" s="16">
        <f t="shared" ref="AU26:BJ27" si="55">AW27</f>
        <v>0</v>
      </c>
      <c r="AX26" s="16">
        <f t="shared" si="55"/>
        <v>0</v>
      </c>
      <c r="AY26" s="16">
        <f t="shared" si="55"/>
        <v>0</v>
      </c>
      <c r="AZ26" s="33">
        <f t="shared" si="55"/>
        <v>1821</v>
      </c>
      <c r="BA26" s="16">
        <f t="shared" si="55"/>
        <v>0</v>
      </c>
      <c r="BB26" s="16">
        <f t="shared" si="55"/>
        <v>0</v>
      </c>
      <c r="BC26" s="16">
        <f t="shared" si="55"/>
        <v>0</v>
      </c>
      <c r="BD26" s="16">
        <f t="shared" si="55"/>
        <v>0</v>
      </c>
      <c r="BE26" s="16">
        <f t="shared" si="55"/>
        <v>0</v>
      </c>
      <c r="BF26" s="16">
        <f t="shared" si="55"/>
        <v>0</v>
      </c>
      <c r="BG26" s="33">
        <f t="shared" si="55"/>
        <v>1821</v>
      </c>
      <c r="BH26" s="16">
        <f t="shared" si="55"/>
        <v>0</v>
      </c>
      <c r="BI26" s="16">
        <f t="shared" si="55"/>
        <v>0</v>
      </c>
      <c r="BJ26" s="16">
        <f t="shared" si="55"/>
        <v>0</v>
      </c>
      <c r="BK26" s="16">
        <f t="shared" ref="BI26:BQ27" si="56">BK27</f>
        <v>0</v>
      </c>
      <c r="BL26" s="16">
        <f t="shared" si="56"/>
        <v>0</v>
      </c>
      <c r="BM26" s="16">
        <f t="shared" si="56"/>
        <v>0</v>
      </c>
      <c r="BN26" s="33">
        <f t="shared" si="56"/>
        <v>1821</v>
      </c>
      <c r="BO26" s="16">
        <f t="shared" si="56"/>
        <v>0</v>
      </c>
      <c r="BP26" s="33">
        <f t="shared" si="56"/>
        <v>1389</v>
      </c>
      <c r="BQ26" s="16">
        <f t="shared" si="56"/>
        <v>0</v>
      </c>
      <c r="BR26" s="165">
        <f t="shared" si="25"/>
        <v>76.276771004942333</v>
      </c>
      <c r="BS26" s="165"/>
      <c r="BT26" s="160"/>
      <c r="BU26" s="160"/>
    </row>
    <row r="27" spans="1:73" s="5" customFormat="1" ht="82.5">
      <c r="A27" s="11" t="s">
        <v>17</v>
      </c>
      <c r="B27" s="12" t="s">
        <v>10</v>
      </c>
      <c r="C27" s="12" t="s">
        <v>20</v>
      </c>
      <c r="D27" s="14" t="s">
        <v>27</v>
      </c>
      <c r="E27" s="15">
        <v>100</v>
      </c>
      <c r="F27" s="16">
        <f>F28</f>
        <v>1765</v>
      </c>
      <c r="G27" s="16">
        <f>G28</f>
        <v>0</v>
      </c>
      <c r="H27" s="16">
        <f t="shared" si="52"/>
        <v>0</v>
      </c>
      <c r="I27" s="16">
        <f t="shared" si="52"/>
        <v>0</v>
      </c>
      <c r="J27" s="16">
        <f t="shared" si="52"/>
        <v>1765</v>
      </c>
      <c r="K27" s="16">
        <f t="shared" si="52"/>
        <v>0</v>
      </c>
      <c r="L27" s="16">
        <f t="shared" si="52"/>
        <v>0</v>
      </c>
      <c r="M27" s="16">
        <f t="shared" si="52"/>
        <v>0</v>
      </c>
      <c r="N27" s="16">
        <f t="shared" si="52"/>
        <v>56</v>
      </c>
      <c r="O27" s="16">
        <f t="shared" si="52"/>
        <v>0</v>
      </c>
      <c r="P27" s="16">
        <f t="shared" si="52"/>
        <v>0</v>
      </c>
      <c r="Q27" s="33">
        <f t="shared" si="52"/>
        <v>1821</v>
      </c>
      <c r="R27" s="16">
        <f t="shared" si="52"/>
        <v>0</v>
      </c>
      <c r="S27" s="16">
        <f t="shared" si="53"/>
        <v>0</v>
      </c>
      <c r="T27" s="16">
        <f t="shared" si="53"/>
        <v>0</v>
      </c>
      <c r="U27" s="16">
        <f t="shared" si="53"/>
        <v>0</v>
      </c>
      <c r="V27" s="16">
        <f t="shared" si="53"/>
        <v>0</v>
      </c>
      <c r="W27" s="16">
        <f t="shared" si="53"/>
        <v>0</v>
      </c>
      <c r="X27" s="33">
        <f t="shared" si="53"/>
        <v>1821</v>
      </c>
      <c r="Y27" s="16">
        <f t="shared" si="53"/>
        <v>0</v>
      </c>
      <c r="Z27" s="16">
        <f t="shared" si="53"/>
        <v>0</v>
      </c>
      <c r="AA27" s="16">
        <f t="shared" si="53"/>
        <v>0</v>
      </c>
      <c r="AB27" s="16">
        <f t="shared" si="53"/>
        <v>0</v>
      </c>
      <c r="AC27" s="16">
        <f t="shared" si="53"/>
        <v>0</v>
      </c>
      <c r="AD27" s="16">
        <f t="shared" si="53"/>
        <v>0</v>
      </c>
      <c r="AE27" s="33">
        <f t="shared" si="53"/>
        <v>1821</v>
      </c>
      <c r="AF27" s="16">
        <f t="shared" si="53"/>
        <v>0</v>
      </c>
      <c r="AG27" s="16">
        <f t="shared" si="54"/>
        <v>0</v>
      </c>
      <c r="AH27" s="16">
        <f t="shared" si="54"/>
        <v>0</v>
      </c>
      <c r="AI27" s="16">
        <f t="shared" si="54"/>
        <v>0</v>
      </c>
      <c r="AJ27" s="16">
        <f t="shared" si="54"/>
        <v>0</v>
      </c>
      <c r="AK27" s="16">
        <f t="shared" si="54"/>
        <v>0</v>
      </c>
      <c r="AL27" s="33">
        <f t="shared" si="54"/>
        <v>1821</v>
      </c>
      <c r="AM27" s="16">
        <f t="shared" si="54"/>
        <v>0</v>
      </c>
      <c r="AN27" s="16">
        <f t="shared" si="54"/>
        <v>0</v>
      </c>
      <c r="AO27" s="16">
        <f t="shared" si="54"/>
        <v>0</v>
      </c>
      <c r="AP27" s="16">
        <f t="shared" si="54"/>
        <v>0</v>
      </c>
      <c r="AQ27" s="16">
        <f t="shared" si="54"/>
        <v>0</v>
      </c>
      <c r="AR27" s="16">
        <f t="shared" si="54"/>
        <v>0</v>
      </c>
      <c r="AS27" s="33">
        <f t="shared" si="54"/>
        <v>1821</v>
      </c>
      <c r="AT27" s="16">
        <f t="shared" si="54"/>
        <v>0</v>
      </c>
      <c r="AU27" s="16">
        <f t="shared" si="55"/>
        <v>0</v>
      </c>
      <c r="AV27" s="16">
        <f t="shared" si="55"/>
        <v>0</v>
      </c>
      <c r="AW27" s="16">
        <f t="shared" si="55"/>
        <v>0</v>
      </c>
      <c r="AX27" s="16">
        <f t="shared" si="55"/>
        <v>0</v>
      </c>
      <c r="AY27" s="16">
        <f t="shared" si="55"/>
        <v>0</v>
      </c>
      <c r="AZ27" s="33">
        <f t="shared" si="55"/>
        <v>1821</v>
      </c>
      <c r="BA27" s="16">
        <f t="shared" si="55"/>
        <v>0</v>
      </c>
      <c r="BB27" s="16">
        <f t="shared" si="55"/>
        <v>0</v>
      </c>
      <c r="BC27" s="16">
        <f t="shared" si="55"/>
        <v>0</v>
      </c>
      <c r="BD27" s="16">
        <f t="shared" si="55"/>
        <v>0</v>
      </c>
      <c r="BE27" s="16">
        <f t="shared" si="55"/>
        <v>0</v>
      </c>
      <c r="BF27" s="16">
        <f t="shared" si="55"/>
        <v>0</v>
      </c>
      <c r="BG27" s="33">
        <f t="shared" si="55"/>
        <v>1821</v>
      </c>
      <c r="BH27" s="16">
        <f t="shared" si="55"/>
        <v>0</v>
      </c>
      <c r="BI27" s="16">
        <f t="shared" si="56"/>
        <v>0</v>
      </c>
      <c r="BJ27" s="16">
        <f t="shared" si="56"/>
        <v>0</v>
      </c>
      <c r="BK27" s="16">
        <f t="shared" si="56"/>
        <v>0</v>
      </c>
      <c r="BL27" s="16">
        <f t="shared" si="56"/>
        <v>0</v>
      </c>
      <c r="BM27" s="16">
        <f t="shared" si="56"/>
        <v>0</v>
      </c>
      <c r="BN27" s="33">
        <f t="shared" si="56"/>
        <v>1821</v>
      </c>
      <c r="BO27" s="16">
        <f t="shared" si="56"/>
        <v>0</v>
      </c>
      <c r="BP27" s="33">
        <f t="shared" si="56"/>
        <v>1389</v>
      </c>
      <c r="BQ27" s="16">
        <f t="shared" si="56"/>
        <v>0</v>
      </c>
      <c r="BR27" s="165">
        <f t="shared" si="25"/>
        <v>76.276771004942333</v>
      </c>
      <c r="BS27" s="165"/>
      <c r="BT27" s="159"/>
      <c r="BU27" s="159"/>
    </row>
    <row r="28" spans="1:73" s="5" customFormat="1" ht="33.75">
      <c r="A28" s="78" t="s">
        <v>18</v>
      </c>
      <c r="B28" s="12" t="s">
        <v>10</v>
      </c>
      <c r="C28" s="12" t="s">
        <v>20</v>
      </c>
      <c r="D28" s="14" t="s">
        <v>27</v>
      </c>
      <c r="E28" s="15">
        <v>120</v>
      </c>
      <c r="F28" s="16">
        <v>1765</v>
      </c>
      <c r="G28" s="16"/>
      <c r="H28" s="16"/>
      <c r="I28" s="16"/>
      <c r="J28" s="16">
        <f>F28+H28</f>
        <v>1765</v>
      </c>
      <c r="K28" s="16">
        <f>G28+I28</f>
        <v>0</v>
      </c>
      <c r="L28" s="51"/>
      <c r="M28" s="51"/>
      <c r="N28" s="25">
        <v>56</v>
      </c>
      <c r="O28" s="51"/>
      <c r="P28" s="51"/>
      <c r="Q28" s="33">
        <f>J28+L28+M28+N28+O28+P28</f>
        <v>1821</v>
      </c>
      <c r="R28" s="16">
        <f>K28+P28</f>
        <v>0</v>
      </c>
      <c r="S28" s="51"/>
      <c r="T28" s="51"/>
      <c r="U28" s="25"/>
      <c r="V28" s="51"/>
      <c r="W28" s="51"/>
      <c r="X28" s="33">
        <f>Q28+S28+T28+U28+V28+W28</f>
        <v>1821</v>
      </c>
      <c r="Y28" s="16">
        <f>R28+W28</f>
        <v>0</v>
      </c>
      <c r="Z28" s="51"/>
      <c r="AA28" s="51"/>
      <c r="AB28" s="25"/>
      <c r="AC28" s="51"/>
      <c r="AD28" s="51"/>
      <c r="AE28" s="33">
        <f>X28+Z28+AA28+AB28+AC28+AD28</f>
        <v>1821</v>
      </c>
      <c r="AF28" s="16">
        <f>Y28+AD28</f>
        <v>0</v>
      </c>
      <c r="AG28" s="51"/>
      <c r="AH28" s="51"/>
      <c r="AI28" s="25"/>
      <c r="AJ28" s="51"/>
      <c r="AK28" s="51"/>
      <c r="AL28" s="33">
        <f>AE28+AG28+AH28+AI28+AJ28+AK28</f>
        <v>1821</v>
      </c>
      <c r="AM28" s="16">
        <f>AF28+AK28</f>
        <v>0</v>
      </c>
      <c r="AN28" s="51"/>
      <c r="AO28" s="51"/>
      <c r="AP28" s="25"/>
      <c r="AQ28" s="51"/>
      <c r="AR28" s="51"/>
      <c r="AS28" s="33">
        <f>AL28+AN28+AO28+AP28+AQ28+AR28</f>
        <v>1821</v>
      </c>
      <c r="AT28" s="16">
        <f>AM28+AR28</f>
        <v>0</v>
      </c>
      <c r="AU28" s="51"/>
      <c r="AV28" s="51"/>
      <c r="AW28" s="25"/>
      <c r="AX28" s="51"/>
      <c r="AY28" s="51"/>
      <c r="AZ28" s="33">
        <f>AS28+AU28+AV28+AW28+AX28+AY28</f>
        <v>1821</v>
      </c>
      <c r="BA28" s="16">
        <f>AT28+AY28</f>
        <v>0</v>
      </c>
      <c r="BB28" s="173"/>
      <c r="BC28" s="173"/>
      <c r="BD28" s="63"/>
      <c r="BE28" s="173"/>
      <c r="BF28" s="173"/>
      <c r="BG28" s="33">
        <f>AZ28+BB28+BC28+BD28+BE28+BF28</f>
        <v>1821</v>
      </c>
      <c r="BH28" s="16">
        <f>BA28+BF28</f>
        <v>0</v>
      </c>
      <c r="BI28" s="173"/>
      <c r="BJ28" s="173"/>
      <c r="BK28" s="63"/>
      <c r="BL28" s="173"/>
      <c r="BM28" s="173"/>
      <c r="BN28" s="33">
        <f>BG28+BI28+BJ28+BK28+BL28+BM28</f>
        <v>1821</v>
      </c>
      <c r="BO28" s="16">
        <f>BH28+BM28</f>
        <v>0</v>
      </c>
      <c r="BP28" s="33">
        <v>1389</v>
      </c>
      <c r="BQ28" s="16">
        <f>BJ28+BO28</f>
        <v>0</v>
      </c>
      <c r="BR28" s="165">
        <f t="shared" si="25"/>
        <v>76.276771004942333</v>
      </c>
      <c r="BS28" s="165"/>
      <c r="BT28" s="159"/>
      <c r="BU28" s="159"/>
    </row>
    <row r="29" spans="1:73" s="6" customFormat="1">
      <c r="A29" s="11" t="s">
        <v>28</v>
      </c>
      <c r="B29" s="12" t="s">
        <v>10</v>
      </c>
      <c r="C29" s="12" t="s">
        <v>20</v>
      </c>
      <c r="D29" s="64" t="s">
        <v>29</v>
      </c>
      <c r="E29" s="12"/>
      <c r="F29" s="16">
        <f t="shared" ref="F29:K29" si="57">F30+F32+F34+F37</f>
        <v>75332</v>
      </c>
      <c r="G29" s="16">
        <f t="shared" si="57"/>
        <v>0</v>
      </c>
      <c r="H29" s="16">
        <f t="shared" si="57"/>
        <v>1205</v>
      </c>
      <c r="I29" s="16">
        <f t="shared" si="57"/>
        <v>0</v>
      </c>
      <c r="J29" s="16">
        <f t="shared" si="57"/>
        <v>76537</v>
      </c>
      <c r="K29" s="16">
        <f t="shared" si="57"/>
        <v>0</v>
      </c>
      <c r="L29" s="16">
        <f t="shared" ref="L29:R29" si="58">L30+L32+L34+L37</f>
        <v>0</v>
      </c>
      <c r="M29" s="16">
        <f t="shared" si="58"/>
        <v>0</v>
      </c>
      <c r="N29" s="16">
        <f t="shared" si="58"/>
        <v>5924</v>
      </c>
      <c r="O29" s="16">
        <f t="shared" si="58"/>
        <v>0</v>
      </c>
      <c r="P29" s="16">
        <f t="shared" si="58"/>
        <v>0</v>
      </c>
      <c r="Q29" s="33">
        <f t="shared" si="58"/>
        <v>82461</v>
      </c>
      <c r="R29" s="16">
        <f t="shared" si="58"/>
        <v>0</v>
      </c>
      <c r="S29" s="16">
        <f t="shared" ref="S29:Y29" si="59">S30+S32+S34+S37</f>
        <v>0</v>
      </c>
      <c r="T29" s="16">
        <f t="shared" si="59"/>
        <v>0</v>
      </c>
      <c r="U29" s="16">
        <f t="shared" si="59"/>
        <v>0</v>
      </c>
      <c r="V29" s="16">
        <f t="shared" si="59"/>
        <v>0</v>
      </c>
      <c r="W29" s="16">
        <f t="shared" si="59"/>
        <v>0</v>
      </c>
      <c r="X29" s="33">
        <f t="shared" si="59"/>
        <v>82461</v>
      </c>
      <c r="Y29" s="16">
        <f t="shared" si="59"/>
        <v>0</v>
      </c>
      <c r="Z29" s="16">
        <f t="shared" ref="Z29:AF29" si="60">Z30+Z32+Z34+Z37</f>
        <v>0</v>
      </c>
      <c r="AA29" s="16">
        <f t="shared" si="60"/>
        <v>0</v>
      </c>
      <c r="AB29" s="16">
        <f t="shared" si="60"/>
        <v>0</v>
      </c>
      <c r="AC29" s="16">
        <f t="shared" si="60"/>
        <v>0</v>
      </c>
      <c r="AD29" s="16">
        <f t="shared" si="60"/>
        <v>0</v>
      </c>
      <c r="AE29" s="33">
        <f t="shared" si="60"/>
        <v>82461</v>
      </c>
      <c r="AF29" s="16">
        <f t="shared" si="60"/>
        <v>0</v>
      </c>
      <c r="AG29" s="16">
        <f t="shared" ref="AG29:AM29" si="61">AG30+AG32+AG34+AG37</f>
        <v>0</v>
      </c>
      <c r="AH29" s="16">
        <f t="shared" si="61"/>
        <v>0</v>
      </c>
      <c r="AI29" s="16">
        <f t="shared" si="61"/>
        <v>0</v>
      </c>
      <c r="AJ29" s="16">
        <f t="shared" si="61"/>
        <v>0</v>
      </c>
      <c r="AK29" s="16">
        <f t="shared" si="61"/>
        <v>0</v>
      </c>
      <c r="AL29" s="33">
        <f t="shared" si="61"/>
        <v>82461</v>
      </c>
      <c r="AM29" s="16">
        <f t="shared" si="61"/>
        <v>0</v>
      </c>
      <c r="AN29" s="16">
        <f t="shared" ref="AN29:AT29" si="62">AN30+AN32+AN34+AN37</f>
        <v>0</v>
      </c>
      <c r="AO29" s="16">
        <f t="shared" si="62"/>
        <v>0</v>
      </c>
      <c r="AP29" s="16">
        <f t="shared" si="62"/>
        <v>0</v>
      </c>
      <c r="AQ29" s="16">
        <f t="shared" si="62"/>
        <v>0</v>
      </c>
      <c r="AR29" s="16">
        <f t="shared" si="62"/>
        <v>0</v>
      </c>
      <c r="AS29" s="33">
        <f t="shared" si="62"/>
        <v>82461</v>
      </c>
      <c r="AT29" s="16">
        <f t="shared" si="62"/>
        <v>0</v>
      </c>
      <c r="AU29" s="16">
        <f t="shared" ref="AU29:BA29" si="63">AU30+AU32+AU34+AU37</f>
        <v>0</v>
      </c>
      <c r="AV29" s="16">
        <f t="shared" si="63"/>
        <v>0</v>
      </c>
      <c r="AW29" s="16">
        <f t="shared" si="63"/>
        <v>9941</v>
      </c>
      <c r="AX29" s="16">
        <f t="shared" si="63"/>
        <v>0</v>
      </c>
      <c r="AY29" s="16">
        <f t="shared" si="63"/>
        <v>0</v>
      </c>
      <c r="AZ29" s="33">
        <f t="shared" si="63"/>
        <v>92402</v>
      </c>
      <c r="BA29" s="16">
        <f t="shared" si="63"/>
        <v>0</v>
      </c>
      <c r="BB29" s="16">
        <f t="shared" ref="BB29:BH29" si="64">BB30+BB32+BB34+BB37</f>
        <v>0</v>
      </c>
      <c r="BC29" s="16">
        <f t="shared" si="64"/>
        <v>0</v>
      </c>
      <c r="BD29" s="16">
        <f t="shared" si="64"/>
        <v>407</v>
      </c>
      <c r="BE29" s="16">
        <f t="shared" si="64"/>
        <v>0</v>
      </c>
      <c r="BF29" s="16">
        <f t="shared" si="64"/>
        <v>0</v>
      </c>
      <c r="BG29" s="33">
        <f t="shared" si="64"/>
        <v>92809</v>
      </c>
      <c r="BH29" s="16">
        <f t="shared" si="64"/>
        <v>0</v>
      </c>
      <c r="BI29" s="16">
        <f t="shared" ref="BI29:BO29" si="65">BI30+BI32+BI34+BI37</f>
        <v>0</v>
      </c>
      <c r="BJ29" s="16">
        <f t="shared" si="65"/>
        <v>0</v>
      </c>
      <c r="BK29" s="16">
        <f t="shared" si="65"/>
        <v>0</v>
      </c>
      <c r="BL29" s="16">
        <f t="shared" si="65"/>
        <v>0</v>
      </c>
      <c r="BM29" s="16">
        <f t="shared" si="65"/>
        <v>0</v>
      </c>
      <c r="BN29" s="33">
        <f t="shared" si="65"/>
        <v>92809</v>
      </c>
      <c r="BO29" s="16">
        <f t="shared" si="65"/>
        <v>0</v>
      </c>
      <c r="BP29" s="33">
        <f t="shared" ref="BP29:BQ29" si="66">BP30+BP32+BP34+BP37</f>
        <v>57502</v>
      </c>
      <c r="BQ29" s="16">
        <f t="shared" si="66"/>
        <v>0</v>
      </c>
      <c r="BR29" s="165">
        <f t="shared" si="25"/>
        <v>61.95735327392817</v>
      </c>
      <c r="BS29" s="165"/>
      <c r="BT29" s="160"/>
      <c r="BU29" s="160"/>
    </row>
    <row r="30" spans="1:73" s="7" customFormat="1" ht="82.5">
      <c r="A30" s="11" t="s">
        <v>17</v>
      </c>
      <c r="B30" s="12" t="s">
        <v>10</v>
      </c>
      <c r="C30" s="12" t="s">
        <v>20</v>
      </c>
      <c r="D30" s="64" t="s">
        <v>29</v>
      </c>
      <c r="E30" s="15">
        <v>100</v>
      </c>
      <c r="F30" s="16">
        <f t="shared" ref="F30:BQ30" si="67">F31</f>
        <v>65447</v>
      </c>
      <c r="G30" s="16">
        <f t="shared" si="67"/>
        <v>0</v>
      </c>
      <c r="H30" s="16">
        <f t="shared" si="67"/>
        <v>0</v>
      </c>
      <c r="I30" s="16">
        <f t="shared" si="67"/>
        <v>0</v>
      </c>
      <c r="J30" s="16">
        <f t="shared" si="67"/>
        <v>65447</v>
      </c>
      <c r="K30" s="16">
        <f t="shared" si="67"/>
        <v>0</v>
      </c>
      <c r="L30" s="16">
        <f t="shared" si="67"/>
        <v>0</v>
      </c>
      <c r="M30" s="16">
        <f t="shared" si="67"/>
        <v>0</v>
      </c>
      <c r="N30" s="16">
        <f t="shared" si="67"/>
        <v>5924</v>
      </c>
      <c r="O30" s="16">
        <f t="shared" si="67"/>
        <v>0</v>
      </c>
      <c r="P30" s="16">
        <f t="shared" si="67"/>
        <v>0</v>
      </c>
      <c r="Q30" s="33">
        <f t="shared" si="67"/>
        <v>71371</v>
      </c>
      <c r="R30" s="16">
        <f t="shared" si="67"/>
        <v>0</v>
      </c>
      <c r="S30" s="16">
        <f t="shared" si="67"/>
        <v>0</v>
      </c>
      <c r="T30" s="16">
        <f t="shared" si="67"/>
        <v>0</v>
      </c>
      <c r="U30" s="16">
        <f t="shared" si="67"/>
        <v>0</v>
      </c>
      <c r="V30" s="16">
        <f t="shared" si="67"/>
        <v>0</v>
      </c>
      <c r="W30" s="16">
        <f t="shared" si="67"/>
        <v>0</v>
      </c>
      <c r="X30" s="33">
        <f t="shared" si="67"/>
        <v>71371</v>
      </c>
      <c r="Y30" s="16">
        <f t="shared" si="67"/>
        <v>0</v>
      </c>
      <c r="Z30" s="16">
        <f t="shared" si="67"/>
        <v>0</v>
      </c>
      <c r="AA30" s="16">
        <f t="shared" si="67"/>
        <v>0</v>
      </c>
      <c r="AB30" s="16">
        <f t="shared" si="67"/>
        <v>0</v>
      </c>
      <c r="AC30" s="16">
        <f t="shared" si="67"/>
        <v>0</v>
      </c>
      <c r="AD30" s="16">
        <f t="shared" si="67"/>
        <v>0</v>
      </c>
      <c r="AE30" s="33">
        <f t="shared" si="67"/>
        <v>71371</v>
      </c>
      <c r="AF30" s="16">
        <f t="shared" si="67"/>
        <v>0</v>
      </c>
      <c r="AG30" s="16">
        <f t="shared" si="67"/>
        <v>0</v>
      </c>
      <c r="AH30" s="16">
        <f t="shared" si="67"/>
        <v>0</v>
      </c>
      <c r="AI30" s="16">
        <f t="shared" si="67"/>
        <v>0</v>
      </c>
      <c r="AJ30" s="16">
        <f t="shared" si="67"/>
        <v>0</v>
      </c>
      <c r="AK30" s="16">
        <f t="shared" si="67"/>
        <v>0</v>
      </c>
      <c r="AL30" s="33">
        <f t="shared" si="67"/>
        <v>71371</v>
      </c>
      <c r="AM30" s="16">
        <f t="shared" si="67"/>
        <v>0</v>
      </c>
      <c r="AN30" s="16">
        <f t="shared" si="67"/>
        <v>0</v>
      </c>
      <c r="AO30" s="16">
        <f t="shared" si="67"/>
        <v>0</v>
      </c>
      <c r="AP30" s="16">
        <f t="shared" si="67"/>
        <v>0</v>
      </c>
      <c r="AQ30" s="16">
        <f t="shared" si="67"/>
        <v>0</v>
      </c>
      <c r="AR30" s="16">
        <f t="shared" si="67"/>
        <v>0</v>
      </c>
      <c r="AS30" s="33">
        <f t="shared" si="67"/>
        <v>71371</v>
      </c>
      <c r="AT30" s="16">
        <f t="shared" si="67"/>
        <v>0</v>
      </c>
      <c r="AU30" s="16">
        <f t="shared" si="67"/>
        <v>0</v>
      </c>
      <c r="AV30" s="16">
        <f t="shared" si="67"/>
        <v>0</v>
      </c>
      <c r="AW30" s="16">
        <f t="shared" si="67"/>
        <v>0</v>
      </c>
      <c r="AX30" s="16">
        <f t="shared" si="67"/>
        <v>0</v>
      </c>
      <c r="AY30" s="16">
        <f t="shared" si="67"/>
        <v>0</v>
      </c>
      <c r="AZ30" s="33">
        <f t="shared" si="67"/>
        <v>71371</v>
      </c>
      <c r="BA30" s="16">
        <f t="shared" si="67"/>
        <v>0</v>
      </c>
      <c r="BB30" s="16">
        <f t="shared" si="67"/>
        <v>0</v>
      </c>
      <c r="BC30" s="16">
        <f t="shared" si="67"/>
        <v>0</v>
      </c>
      <c r="BD30" s="16">
        <f t="shared" si="67"/>
        <v>407</v>
      </c>
      <c r="BE30" s="16">
        <f t="shared" si="67"/>
        <v>0</v>
      </c>
      <c r="BF30" s="16">
        <f t="shared" si="67"/>
        <v>0</v>
      </c>
      <c r="BG30" s="33">
        <f t="shared" si="67"/>
        <v>71778</v>
      </c>
      <c r="BH30" s="16">
        <f t="shared" si="67"/>
        <v>0</v>
      </c>
      <c r="BI30" s="16">
        <f t="shared" si="67"/>
        <v>0</v>
      </c>
      <c r="BJ30" s="16">
        <f t="shared" si="67"/>
        <v>0</v>
      </c>
      <c r="BK30" s="16">
        <f t="shared" si="67"/>
        <v>0</v>
      </c>
      <c r="BL30" s="16">
        <f t="shared" si="67"/>
        <v>0</v>
      </c>
      <c r="BM30" s="16">
        <f t="shared" si="67"/>
        <v>0</v>
      </c>
      <c r="BN30" s="33">
        <f t="shared" si="67"/>
        <v>71778</v>
      </c>
      <c r="BO30" s="16">
        <f t="shared" si="67"/>
        <v>0</v>
      </c>
      <c r="BP30" s="33">
        <f t="shared" si="67"/>
        <v>50367</v>
      </c>
      <c r="BQ30" s="16">
        <f t="shared" si="67"/>
        <v>0</v>
      </c>
      <c r="BR30" s="165">
        <f t="shared" si="25"/>
        <v>70.170525787845861</v>
      </c>
      <c r="BS30" s="165"/>
      <c r="BT30" s="160"/>
      <c r="BU30" s="160"/>
    </row>
    <row r="31" spans="1:73" s="7" customFormat="1" ht="33">
      <c r="A31" s="78" t="s">
        <v>18</v>
      </c>
      <c r="B31" s="12" t="s">
        <v>10</v>
      </c>
      <c r="C31" s="12" t="s">
        <v>20</v>
      </c>
      <c r="D31" s="64" t="s">
        <v>29</v>
      </c>
      <c r="E31" s="15">
        <v>120</v>
      </c>
      <c r="F31" s="16">
        <f>65447</f>
        <v>65447</v>
      </c>
      <c r="G31" s="16"/>
      <c r="H31" s="16"/>
      <c r="I31" s="16"/>
      <c r="J31" s="16">
        <f>F31+H31</f>
        <v>65447</v>
      </c>
      <c r="K31" s="16">
        <f>G31+I31</f>
        <v>0</v>
      </c>
      <c r="L31" s="24"/>
      <c r="M31" s="24"/>
      <c r="N31" s="24">
        <v>5924</v>
      </c>
      <c r="O31" s="24"/>
      <c r="P31" s="24"/>
      <c r="Q31" s="33">
        <f>J31+L31+M31+N31+O31+P31</f>
        <v>71371</v>
      </c>
      <c r="R31" s="16">
        <f>K31+P31</f>
        <v>0</v>
      </c>
      <c r="S31" s="24"/>
      <c r="T31" s="24"/>
      <c r="U31" s="24"/>
      <c r="V31" s="24"/>
      <c r="W31" s="24"/>
      <c r="X31" s="33">
        <f>Q31+S31+T31+U31+V31+W31</f>
        <v>71371</v>
      </c>
      <c r="Y31" s="16">
        <f>R31+W31</f>
        <v>0</v>
      </c>
      <c r="Z31" s="24"/>
      <c r="AA31" s="24"/>
      <c r="AB31" s="24"/>
      <c r="AC31" s="24"/>
      <c r="AD31" s="24"/>
      <c r="AE31" s="33">
        <f>X31+Z31+AA31+AB31+AC31+AD31</f>
        <v>71371</v>
      </c>
      <c r="AF31" s="16">
        <f>Y31+AD31</f>
        <v>0</v>
      </c>
      <c r="AG31" s="24"/>
      <c r="AH31" s="24"/>
      <c r="AI31" s="24"/>
      <c r="AJ31" s="24"/>
      <c r="AK31" s="24"/>
      <c r="AL31" s="33">
        <f>AE31+AG31+AH31+AI31+AJ31+AK31</f>
        <v>71371</v>
      </c>
      <c r="AM31" s="16">
        <f>AF31+AK31</f>
        <v>0</v>
      </c>
      <c r="AN31" s="24"/>
      <c r="AO31" s="24"/>
      <c r="AP31" s="24"/>
      <c r="AQ31" s="24"/>
      <c r="AR31" s="24"/>
      <c r="AS31" s="33">
        <f>AL31+AN31+AO31+AP31+AQ31+AR31</f>
        <v>71371</v>
      </c>
      <c r="AT31" s="16">
        <f>AM31+AR31</f>
        <v>0</v>
      </c>
      <c r="AU31" s="24"/>
      <c r="AV31" s="24"/>
      <c r="AW31" s="24"/>
      <c r="AX31" s="24"/>
      <c r="AY31" s="24"/>
      <c r="AZ31" s="33">
        <f>AS31+AU31+AV31+AW31+AX31+AY31</f>
        <v>71371</v>
      </c>
      <c r="BA31" s="16">
        <f>AT31+AY31</f>
        <v>0</v>
      </c>
      <c r="BB31" s="24"/>
      <c r="BC31" s="24"/>
      <c r="BD31" s="24">
        <f>407</f>
        <v>407</v>
      </c>
      <c r="BE31" s="24"/>
      <c r="BF31" s="24"/>
      <c r="BG31" s="33">
        <f>AZ31+BB31+BC31+BD31+BE31+BF31</f>
        <v>71778</v>
      </c>
      <c r="BH31" s="16">
        <f>BA31+BF31</f>
        <v>0</v>
      </c>
      <c r="BI31" s="24"/>
      <c r="BJ31" s="24"/>
      <c r="BK31" s="24"/>
      <c r="BL31" s="24"/>
      <c r="BM31" s="24"/>
      <c r="BN31" s="33">
        <f>BG31+BI31+BJ31+BK31+BL31+BM31</f>
        <v>71778</v>
      </c>
      <c r="BO31" s="16">
        <f>BH31+BM31</f>
        <v>0</v>
      </c>
      <c r="BP31" s="33">
        <f>50367</f>
        <v>50367</v>
      </c>
      <c r="BQ31" s="16">
        <f>BJ31+BO31</f>
        <v>0</v>
      </c>
      <c r="BR31" s="165">
        <f t="shared" si="25"/>
        <v>70.170525787845861</v>
      </c>
      <c r="BS31" s="165"/>
      <c r="BT31" s="160"/>
      <c r="BU31" s="160"/>
    </row>
    <row r="32" spans="1:73" s="7" customFormat="1" ht="33">
      <c r="A32" s="11" t="s">
        <v>30</v>
      </c>
      <c r="B32" s="12" t="s">
        <v>10</v>
      </c>
      <c r="C32" s="12" t="s">
        <v>20</v>
      </c>
      <c r="D32" s="64" t="s">
        <v>29</v>
      </c>
      <c r="E32" s="15">
        <v>200</v>
      </c>
      <c r="F32" s="16">
        <f t="shared" ref="F32:BQ32" si="68">F33</f>
        <v>9406</v>
      </c>
      <c r="G32" s="16">
        <f t="shared" si="68"/>
        <v>0</v>
      </c>
      <c r="H32" s="16">
        <f t="shared" si="68"/>
        <v>1205</v>
      </c>
      <c r="I32" s="16">
        <f t="shared" si="68"/>
        <v>0</v>
      </c>
      <c r="J32" s="16">
        <f t="shared" si="68"/>
        <v>10611</v>
      </c>
      <c r="K32" s="16">
        <f t="shared" si="68"/>
        <v>0</v>
      </c>
      <c r="L32" s="16">
        <f t="shared" si="68"/>
        <v>0</v>
      </c>
      <c r="M32" s="16">
        <f t="shared" si="68"/>
        <v>0</v>
      </c>
      <c r="N32" s="16">
        <f t="shared" si="68"/>
        <v>0</v>
      </c>
      <c r="O32" s="16">
        <f t="shared" si="68"/>
        <v>0</v>
      </c>
      <c r="P32" s="16">
        <f t="shared" si="68"/>
        <v>0</v>
      </c>
      <c r="Q32" s="33">
        <f t="shared" si="68"/>
        <v>10611</v>
      </c>
      <c r="R32" s="16">
        <f t="shared" si="68"/>
        <v>0</v>
      </c>
      <c r="S32" s="16">
        <f t="shared" si="68"/>
        <v>0</v>
      </c>
      <c r="T32" s="16">
        <f t="shared" si="68"/>
        <v>0</v>
      </c>
      <c r="U32" s="16">
        <f t="shared" si="68"/>
        <v>0</v>
      </c>
      <c r="V32" s="16">
        <f t="shared" si="68"/>
        <v>0</v>
      </c>
      <c r="W32" s="16">
        <f t="shared" si="68"/>
        <v>0</v>
      </c>
      <c r="X32" s="33">
        <f t="shared" si="68"/>
        <v>10611</v>
      </c>
      <c r="Y32" s="16">
        <f t="shared" si="68"/>
        <v>0</v>
      </c>
      <c r="Z32" s="16">
        <f t="shared" si="68"/>
        <v>0</v>
      </c>
      <c r="AA32" s="16">
        <f t="shared" si="68"/>
        <v>0</v>
      </c>
      <c r="AB32" s="16">
        <f t="shared" si="68"/>
        <v>0</v>
      </c>
      <c r="AC32" s="16">
        <f t="shared" si="68"/>
        <v>0</v>
      </c>
      <c r="AD32" s="16">
        <f t="shared" si="68"/>
        <v>0</v>
      </c>
      <c r="AE32" s="33">
        <f t="shared" si="68"/>
        <v>10611</v>
      </c>
      <c r="AF32" s="16">
        <f t="shared" si="68"/>
        <v>0</v>
      </c>
      <c r="AG32" s="16">
        <f t="shared" si="68"/>
        <v>0</v>
      </c>
      <c r="AH32" s="16">
        <f t="shared" si="68"/>
        <v>0</v>
      </c>
      <c r="AI32" s="16">
        <f t="shared" si="68"/>
        <v>0</v>
      </c>
      <c r="AJ32" s="16">
        <f t="shared" si="68"/>
        <v>0</v>
      </c>
      <c r="AK32" s="16">
        <f t="shared" si="68"/>
        <v>0</v>
      </c>
      <c r="AL32" s="33">
        <f t="shared" si="68"/>
        <v>10611</v>
      </c>
      <c r="AM32" s="16">
        <f t="shared" si="68"/>
        <v>0</v>
      </c>
      <c r="AN32" s="16">
        <f t="shared" si="68"/>
        <v>0</v>
      </c>
      <c r="AO32" s="16">
        <f t="shared" si="68"/>
        <v>0</v>
      </c>
      <c r="AP32" s="16">
        <f t="shared" si="68"/>
        <v>0</v>
      </c>
      <c r="AQ32" s="16">
        <f t="shared" si="68"/>
        <v>0</v>
      </c>
      <c r="AR32" s="16">
        <f t="shared" si="68"/>
        <v>0</v>
      </c>
      <c r="AS32" s="33">
        <f t="shared" si="68"/>
        <v>10611</v>
      </c>
      <c r="AT32" s="16">
        <f t="shared" si="68"/>
        <v>0</v>
      </c>
      <c r="AU32" s="16">
        <f t="shared" si="68"/>
        <v>0</v>
      </c>
      <c r="AV32" s="16">
        <f t="shared" si="68"/>
        <v>0</v>
      </c>
      <c r="AW32" s="16">
        <f t="shared" si="68"/>
        <v>9941</v>
      </c>
      <c r="AX32" s="16">
        <f t="shared" si="68"/>
        <v>0</v>
      </c>
      <c r="AY32" s="16">
        <f t="shared" si="68"/>
        <v>0</v>
      </c>
      <c r="AZ32" s="33">
        <f t="shared" si="68"/>
        <v>20552</v>
      </c>
      <c r="BA32" s="16">
        <f t="shared" si="68"/>
        <v>0</v>
      </c>
      <c r="BB32" s="16">
        <f t="shared" si="68"/>
        <v>0</v>
      </c>
      <c r="BC32" s="16">
        <f t="shared" si="68"/>
        <v>0</v>
      </c>
      <c r="BD32" s="16">
        <f t="shared" si="68"/>
        <v>0</v>
      </c>
      <c r="BE32" s="16">
        <f t="shared" si="68"/>
        <v>0</v>
      </c>
      <c r="BF32" s="16">
        <f t="shared" si="68"/>
        <v>0</v>
      </c>
      <c r="BG32" s="33">
        <f t="shared" si="68"/>
        <v>20552</v>
      </c>
      <c r="BH32" s="16">
        <f t="shared" si="68"/>
        <v>0</v>
      </c>
      <c r="BI32" s="16">
        <f t="shared" si="68"/>
        <v>0</v>
      </c>
      <c r="BJ32" s="16">
        <f t="shared" si="68"/>
        <v>0</v>
      </c>
      <c r="BK32" s="16">
        <f t="shared" si="68"/>
        <v>0</v>
      </c>
      <c r="BL32" s="16">
        <f t="shared" si="68"/>
        <v>0</v>
      </c>
      <c r="BM32" s="16">
        <f t="shared" si="68"/>
        <v>0</v>
      </c>
      <c r="BN32" s="33">
        <f t="shared" si="68"/>
        <v>20552</v>
      </c>
      <c r="BO32" s="16">
        <f t="shared" si="68"/>
        <v>0</v>
      </c>
      <c r="BP32" s="33">
        <f t="shared" si="68"/>
        <v>6852</v>
      </c>
      <c r="BQ32" s="16">
        <f t="shared" si="68"/>
        <v>0</v>
      </c>
      <c r="BR32" s="165">
        <f t="shared" si="25"/>
        <v>33.339820942000777</v>
      </c>
      <c r="BS32" s="165"/>
      <c r="BT32" s="160"/>
      <c r="BU32" s="160"/>
    </row>
    <row r="33" spans="1:73" s="7" customFormat="1" ht="49.5">
      <c r="A33" s="78" t="s">
        <v>31</v>
      </c>
      <c r="B33" s="12" t="s">
        <v>10</v>
      </c>
      <c r="C33" s="12" t="s">
        <v>20</v>
      </c>
      <c r="D33" s="64" t="s">
        <v>29</v>
      </c>
      <c r="E33" s="15">
        <v>240</v>
      </c>
      <c r="F33" s="16">
        <v>9406</v>
      </c>
      <c r="G33" s="16"/>
      <c r="H33" s="16">
        <v>1205</v>
      </c>
      <c r="I33" s="16"/>
      <c r="J33" s="16">
        <f>F33+H33</f>
        <v>10611</v>
      </c>
      <c r="K33" s="16">
        <f>G33+I33</f>
        <v>0</v>
      </c>
      <c r="L33" s="24"/>
      <c r="M33" s="24"/>
      <c r="N33" s="24"/>
      <c r="O33" s="24"/>
      <c r="P33" s="24"/>
      <c r="Q33" s="33">
        <f>J33+L33+M33+N33+O33+P33</f>
        <v>10611</v>
      </c>
      <c r="R33" s="16">
        <f>K33+P33</f>
        <v>0</v>
      </c>
      <c r="S33" s="24"/>
      <c r="T33" s="24"/>
      <c r="U33" s="24"/>
      <c r="V33" s="24"/>
      <c r="W33" s="24"/>
      <c r="X33" s="33">
        <f>Q33+S33+T33+U33+V33+W33</f>
        <v>10611</v>
      </c>
      <c r="Y33" s="16">
        <f>R33+W33</f>
        <v>0</v>
      </c>
      <c r="Z33" s="24"/>
      <c r="AA33" s="24"/>
      <c r="AB33" s="24"/>
      <c r="AC33" s="24"/>
      <c r="AD33" s="24"/>
      <c r="AE33" s="33">
        <f>X33+Z33+AA33+AB33+AC33+AD33</f>
        <v>10611</v>
      </c>
      <c r="AF33" s="16">
        <f>Y33+AD33</f>
        <v>0</v>
      </c>
      <c r="AG33" s="24"/>
      <c r="AH33" s="24"/>
      <c r="AI33" s="24"/>
      <c r="AJ33" s="24"/>
      <c r="AK33" s="24"/>
      <c r="AL33" s="33">
        <f>AE33+AG33+AH33+AI33+AJ33+AK33</f>
        <v>10611</v>
      </c>
      <c r="AM33" s="16">
        <f>AF33+AK33</f>
        <v>0</v>
      </c>
      <c r="AN33" s="24"/>
      <c r="AO33" s="24"/>
      <c r="AP33" s="24"/>
      <c r="AQ33" s="24"/>
      <c r="AR33" s="24"/>
      <c r="AS33" s="33">
        <f>AL33+AN33+AO33+AP33+AQ33+AR33</f>
        <v>10611</v>
      </c>
      <c r="AT33" s="16">
        <f>AM33+AR33</f>
        <v>0</v>
      </c>
      <c r="AU33" s="24"/>
      <c r="AV33" s="24"/>
      <c r="AW33" s="24">
        <v>9941</v>
      </c>
      <c r="AX33" s="24"/>
      <c r="AY33" s="24"/>
      <c r="AZ33" s="33">
        <f>AS33+AU33+AV33+AW33+AX33+AY33</f>
        <v>20552</v>
      </c>
      <c r="BA33" s="16">
        <f>AT33+AY33</f>
        <v>0</v>
      </c>
      <c r="BB33" s="24"/>
      <c r="BC33" s="24"/>
      <c r="BD33" s="24"/>
      <c r="BE33" s="24"/>
      <c r="BF33" s="24"/>
      <c r="BG33" s="33">
        <f>AZ33+BB33+BC33+BD33+BE33+BF33</f>
        <v>20552</v>
      </c>
      <c r="BH33" s="16">
        <f>BA33+BF33</f>
        <v>0</v>
      </c>
      <c r="BI33" s="24"/>
      <c r="BJ33" s="24"/>
      <c r="BK33" s="24"/>
      <c r="BL33" s="24"/>
      <c r="BM33" s="24"/>
      <c r="BN33" s="33">
        <f>BG33+BI33+BJ33+BK33+BL33+BM33</f>
        <v>20552</v>
      </c>
      <c r="BO33" s="16">
        <f>BH33+BM33</f>
        <v>0</v>
      </c>
      <c r="BP33" s="33">
        <v>6852</v>
      </c>
      <c r="BQ33" s="16">
        <f>BJ33+BO33</f>
        <v>0</v>
      </c>
      <c r="BR33" s="165">
        <f t="shared" si="25"/>
        <v>33.339820942000777</v>
      </c>
      <c r="BS33" s="165"/>
      <c r="BT33" s="160"/>
      <c r="BU33" s="160"/>
    </row>
    <row r="34" spans="1:73" s="7" customFormat="1" ht="33">
      <c r="A34" s="81" t="s">
        <v>32</v>
      </c>
      <c r="B34" s="12" t="s">
        <v>10</v>
      </c>
      <c r="C34" s="12" t="s">
        <v>20</v>
      </c>
      <c r="D34" s="64" t="s">
        <v>29</v>
      </c>
      <c r="E34" s="15">
        <v>300</v>
      </c>
      <c r="F34" s="16">
        <f t="shared" ref="F34:R34" si="69">F35+F36</f>
        <v>96</v>
      </c>
      <c r="G34" s="16">
        <f t="shared" si="69"/>
        <v>0</v>
      </c>
      <c r="H34" s="16">
        <f t="shared" si="69"/>
        <v>0</v>
      </c>
      <c r="I34" s="16">
        <f t="shared" si="69"/>
        <v>0</v>
      </c>
      <c r="J34" s="16">
        <f t="shared" si="69"/>
        <v>96</v>
      </c>
      <c r="K34" s="16">
        <f t="shared" si="69"/>
        <v>0</v>
      </c>
      <c r="L34" s="16">
        <f t="shared" si="69"/>
        <v>0</v>
      </c>
      <c r="M34" s="16">
        <f t="shared" si="69"/>
        <v>0</v>
      </c>
      <c r="N34" s="16">
        <f t="shared" si="69"/>
        <v>0</v>
      </c>
      <c r="O34" s="16">
        <f t="shared" si="69"/>
        <v>0</v>
      </c>
      <c r="P34" s="16">
        <f t="shared" si="69"/>
        <v>0</v>
      </c>
      <c r="Q34" s="33">
        <f t="shared" si="69"/>
        <v>96</v>
      </c>
      <c r="R34" s="16">
        <f t="shared" si="69"/>
        <v>0</v>
      </c>
      <c r="S34" s="16">
        <f t="shared" ref="S34:Y34" si="70">S35+S36</f>
        <v>0</v>
      </c>
      <c r="T34" s="16">
        <f t="shared" si="70"/>
        <v>0</v>
      </c>
      <c r="U34" s="16">
        <f t="shared" si="70"/>
        <v>0</v>
      </c>
      <c r="V34" s="16">
        <f t="shared" si="70"/>
        <v>0</v>
      </c>
      <c r="W34" s="16">
        <f t="shared" si="70"/>
        <v>0</v>
      </c>
      <c r="X34" s="33">
        <f t="shared" si="70"/>
        <v>96</v>
      </c>
      <c r="Y34" s="16">
        <f t="shared" si="70"/>
        <v>0</v>
      </c>
      <c r="Z34" s="16">
        <f t="shared" ref="Z34:AF34" si="71">Z35+Z36</f>
        <v>0</v>
      </c>
      <c r="AA34" s="16">
        <f t="shared" si="71"/>
        <v>0</v>
      </c>
      <c r="AB34" s="16">
        <f t="shared" si="71"/>
        <v>0</v>
      </c>
      <c r="AC34" s="16">
        <f t="shared" si="71"/>
        <v>0</v>
      </c>
      <c r="AD34" s="16">
        <f t="shared" si="71"/>
        <v>0</v>
      </c>
      <c r="AE34" s="33">
        <f t="shared" si="71"/>
        <v>96</v>
      </c>
      <c r="AF34" s="16">
        <f t="shared" si="71"/>
        <v>0</v>
      </c>
      <c r="AG34" s="16">
        <f t="shared" ref="AG34:AM34" si="72">AG35+AG36</f>
        <v>0</v>
      </c>
      <c r="AH34" s="16">
        <f t="shared" si="72"/>
        <v>0</v>
      </c>
      <c r="AI34" s="16">
        <f t="shared" si="72"/>
        <v>0</v>
      </c>
      <c r="AJ34" s="16">
        <f t="shared" si="72"/>
        <v>0</v>
      </c>
      <c r="AK34" s="16">
        <f t="shared" si="72"/>
        <v>0</v>
      </c>
      <c r="AL34" s="33">
        <f t="shared" si="72"/>
        <v>96</v>
      </c>
      <c r="AM34" s="16">
        <f t="shared" si="72"/>
        <v>0</v>
      </c>
      <c r="AN34" s="16">
        <f t="shared" ref="AN34:AT34" si="73">AN35+AN36</f>
        <v>0</v>
      </c>
      <c r="AO34" s="16">
        <f t="shared" si="73"/>
        <v>0</v>
      </c>
      <c r="AP34" s="16">
        <f t="shared" si="73"/>
        <v>0</v>
      </c>
      <c r="AQ34" s="16">
        <f t="shared" si="73"/>
        <v>0</v>
      </c>
      <c r="AR34" s="16">
        <f t="shared" si="73"/>
        <v>0</v>
      </c>
      <c r="AS34" s="33">
        <f t="shared" si="73"/>
        <v>96</v>
      </c>
      <c r="AT34" s="16">
        <f t="shared" si="73"/>
        <v>0</v>
      </c>
      <c r="AU34" s="16">
        <f t="shared" ref="AU34:BA34" si="74">AU35+AU36</f>
        <v>0</v>
      </c>
      <c r="AV34" s="16">
        <f t="shared" si="74"/>
        <v>0</v>
      </c>
      <c r="AW34" s="16">
        <f t="shared" si="74"/>
        <v>0</v>
      </c>
      <c r="AX34" s="16">
        <f t="shared" si="74"/>
        <v>0</v>
      </c>
      <c r="AY34" s="16">
        <f t="shared" si="74"/>
        <v>0</v>
      </c>
      <c r="AZ34" s="33">
        <f t="shared" si="74"/>
        <v>96</v>
      </c>
      <c r="BA34" s="16">
        <f t="shared" si="74"/>
        <v>0</v>
      </c>
      <c r="BB34" s="16">
        <f t="shared" ref="BB34:BH34" si="75">BB35+BB36</f>
        <v>0</v>
      </c>
      <c r="BC34" s="16">
        <f t="shared" si="75"/>
        <v>0</v>
      </c>
      <c r="BD34" s="16">
        <f t="shared" si="75"/>
        <v>0</v>
      </c>
      <c r="BE34" s="16">
        <f t="shared" si="75"/>
        <v>0</v>
      </c>
      <c r="BF34" s="16">
        <f t="shared" si="75"/>
        <v>0</v>
      </c>
      <c r="BG34" s="33">
        <f t="shared" si="75"/>
        <v>96</v>
      </c>
      <c r="BH34" s="16">
        <f t="shared" si="75"/>
        <v>0</v>
      </c>
      <c r="BI34" s="16">
        <f t="shared" ref="BI34:BO34" si="76">BI35+BI36</f>
        <v>0</v>
      </c>
      <c r="BJ34" s="16">
        <f t="shared" si="76"/>
        <v>0</v>
      </c>
      <c r="BK34" s="16">
        <f t="shared" si="76"/>
        <v>0</v>
      </c>
      <c r="BL34" s="16">
        <f t="shared" si="76"/>
        <v>0</v>
      </c>
      <c r="BM34" s="16">
        <f t="shared" si="76"/>
        <v>0</v>
      </c>
      <c r="BN34" s="33">
        <f t="shared" si="76"/>
        <v>96</v>
      </c>
      <c r="BO34" s="16">
        <f t="shared" si="76"/>
        <v>0</v>
      </c>
      <c r="BP34" s="33">
        <f t="shared" ref="BP34:BQ34" si="77">BP35+BP36</f>
        <v>98</v>
      </c>
      <c r="BQ34" s="16">
        <f t="shared" si="77"/>
        <v>0</v>
      </c>
      <c r="BR34" s="165">
        <f t="shared" si="25"/>
        <v>102.08333333333333</v>
      </c>
      <c r="BS34" s="165"/>
      <c r="BT34" s="160"/>
      <c r="BU34" s="160"/>
    </row>
    <row r="35" spans="1:73" s="7" customFormat="1" ht="33" hidden="1">
      <c r="A35" s="82" t="s">
        <v>33</v>
      </c>
      <c r="B35" s="12" t="s">
        <v>10</v>
      </c>
      <c r="C35" s="12" t="s">
        <v>20</v>
      </c>
      <c r="D35" s="64" t="s">
        <v>29</v>
      </c>
      <c r="E35" s="15">
        <v>320</v>
      </c>
      <c r="F35" s="16"/>
      <c r="G35" s="16"/>
      <c r="H35" s="16"/>
      <c r="I35" s="16"/>
      <c r="J35" s="16">
        <f>F35+H35</f>
        <v>0</v>
      </c>
      <c r="K35" s="16">
        <f>G35+I35</f>
        <v>0</v>
      </c>
      <c r="L35" s="24"/>
      <c r="M35" s="24"/>
      <c r="N35" s="24"/>
      <c r="O35" s="24"/>
      <c r="P35" s="24"/>
      <c r="Q35" s="151"/>
      <c r="R35" s="151"/>
      <c r="S35" s="24"/>
      <c r="T35" s="24"/>
      <c r="U35" s="24"/>
      <c r="V35" s="24"/>
      <c r="W35" s="24"/>
      <c r="X35" s="151"/>
      <c r="Y35" s="151"/>
      <c r="Z35" s="24"/>
      <c r="AA35" s="24"/>
      <c r="AB35" s="24"/>
      <c r="AC35" s="24"/>
      <c r="AD35" s="24"/>
      <c r="AE35" s="136"/>
      <c r="AF35" s="136"/>
      <c r="AG35" s="24"/>
      <c r="AH35" s="24"/>
      <c r="AI35" s="24"/>
      <c r="AJ35" s="24"/>
      <c r="AK35" s="24"/>
      <c r="AL35" s="136"/>
      <c r="AM35" s="136"/>
      <c r="AN35" s="24"/>
      <c r="AO35" s="24"/>
      <c r="AP35" s="24"/>
      <c r="AQ35" s="24"/>
      <c r="AR35" s="24"/>
      <c r="AS35" s="136"/>
      <c r="AT35" s="136"/>
      <c r="AU35" s="24"/>
      <c r="AV35" s="24"/>
      <c r="AW35" s="24"/>
      <c r="AX35" s="24"/>
      <c r="AY35" s="24"/>
      <c r="AZ35" s="136"/>
      <c r="BA35" s="136"/>
      <c r="BB35" s="24"/>
      <c r="BC35" s="24"/>
      <c r="BD35" s="24"/>
      <c r="BE35" s="24"/>
      <c r="BF35" s="24"/>
      <c r="BG35" s="136"/>
      <c r="BH35" s="136"/>
      <c r="BI35" s="24"/>
      <c r="BJ35" s="24"/>
      <c r="BK35" s="24"/>
      <c r="BL35" s="24"/>
      <c r="BM35" s="24"/>
      <c r="BN35" s="136"/>
      <c r="BO35" s="136"/>
      <c r="BP35" s="136"/>
      <c r="BQ35" s="136"/>
      <c r="BR35" s="165" t="e">
        <f t="shared" si="25"/>
        <v>#DIV/0!</v>
      </c>
      <c r="BS35" s="165"/>
      <c r="BT35" s="160"/>
      <c r="BU35" s="160"/>
    </row>
    <row r="36" spans="1:73" s="7" customFormat="1" ht="20.25" customHeight="1">
      <c r="A36" s="78" t="s">
        <v>34</v>
      </c>
      <c r="B36" s="12" t="s">
        <v>10</v>
      </c>
      <c r="C36" s="12" t="s">
        <v>20</v>
      </c>
      <c r="D36" s="64" t="s">
        <v>29</v>
      </c>
      <c r="E36" s="15">
        <v>360</v>
      </c>
      <c r="F36" s="16">
        <v>96</v>
      </c>
      <c r="G36" s="16"/>
      <c r="H36" s="16"/>
      <c r="I36" s="16"/>
      <c r="J36" s="16">
        <f>F36+H36</f>
        <v>96</v>
      </c>
      <c r="K36" s="16">
        <f>G36+I36</f>
        <v>0</v>
      </c>
      <c r="L36" s="24"/>
      <c r="M36" s="24"/>
      <c r="N36" s="24"/>
      <c r="O36" s="24"/>
      <c r="P36" s="24"/>
      <c r="Q36" s="33">
        <f>J36+L36+M36+N36+O36+P36</f>
        <v>96</v>
      </c>
      <c r="R36" s="16">
        <f>K36+P36</f>
        <v>0</v>
      </c>
      <c r="S36" s="24"/>
      <c r="T36" s="24"/>
      <c r="U36" s="24"/>
      <c r="V36" s="24"/>
      <c r="W36" s="24"/>
      <c r="X36" s="33">
        <f>Q36+S36+T36+U36+V36+W36</f>
        <v>96</v>
      </c>
      <c r="Y36" s="16">
        <f>R36+W36</f>
        <v>0</v>
      </c>
      <c r="Z36" s="24"/>
      <c r="AA36" s="24"/>
      <c r="AB36" s="24"/>
      <c r="AC36" s="24"/>
      <c r="AD36" s="24"/>
      <c r="AE36" s="33">
        <f>X36+Z36+AA36+AB36+AC36+AD36</f>
        <v>96</v>
      </c>
      <c r="AF36" s="16">
        <f>Y36+AD36</f>
        <v>0</v>
      </c>
      <c r="AG36" s="24"/>
      <c r="AH36" s="24"/>
      <c r="AI36" s="24"/>
      <c r="AJ36" s="24"/>
      <c r="AK36" s="24"/>
      <c r="AL36" s="33">
        <f>AE36+AG36+AH36+AI36+AJ36+AK36</f>
        <v>96</v>
      </c>
      <c r="AM36" s="16">
        <f>AF36+AK36</f>
        <v>0</v>
      </c>
      <c r="AN36" s="24"/>
      <c r="AO36" s="24"/>
      <c r="AP36" s="24"/>
      <c r="AQ36" s="24"/>
      <c r="AR36" s="24"/>
      <c r="AS36" s="33">
        <f>AL36+AN36+AO36+AP36+AQ36+AR36</f>
        <v>96</v>
      </c>
      <c r="AT36" s="16">
        <f>AM36+AR36</f>
        <v>0</v>
      </c>
      <c r="AU36" s="24"/>
      <c r="AV36" s="24"/>
      <c r="AW36" s="24"/>
      <c r="AX36" s="24"/>
      <c r="AY36" s="24"/>
      <c r="AZ36" s="33">
        <f>AS36+AU36+AV36+AW36+AX36+AY36</f>
        <v>96</v>
      </c>
      <c r="BA36" s="16">
        <f>AT36+AY36</f>
        <v>0</v>
      </c>
      <c r="BB36" s="24"/>
      <c r="BC36" s="24"/>
      <c r="BD36" s="24"/>
      <c r="BE36" s="24"/>
      <c r="BF36" s="24"/>
      <c r="BG36" s="33">
        <f>AZ36+BB36+BC36+BD36+BE36+BF36</f>
        <v>96</v>
      </c>
      <c r="BH36" s="16">
        <f>BA36+BF36</f>
        <v>0</v>
      </c>
      <c r="BI36" s="24"/>
      <c r="BJ36" s="24"/>
      <c r="BK36" s="24"/>
      <c r="BL36" s="24"/>
      <c r="BM36" s="24"/>
      <c r="BN36" s="33">
        <f>BG36+BI36+BJ36+BK36+BL36+BM36</f>
        <v>96</v>
      </c>
      <c r="BO36" s="16">
        <f>BH36+BM36</f>
        <v>0</v>
      </c>
      <c r="BP36" s="33">
        <v>98</v>
      </c>
      <c r="BQ36" s="16">
        <f>BJ36+BO36</f>
        <v>0</v>
      </c>
      <c r="BR36" s="165">
        <f t="shared" si="25"/>
        <v>102.08333333333333</v>
      </c>
      <c r="BS36" s="165"/>
      <c r="BT36" s="160"/>
      <c r="BU36" s="160"/>
    </row>
    <row r="37" spans="1:73" s="6" customFormat="1" ht="21" customHeight="1">
      <c r="A37" s="11" t="s">
        <v>35</v>
      </c>
      <c r="B37" s="12" t="s">
        <v>10</v>
      </c>
      <c r="C37" s="12" t="s">
        <v>20</v>
      </c>
      <c r="D37" s="64" t="s">
        <v>29</v>
      </c>
      <c r="E37" s="15">
        <v>800</v>
      </c>
      <c r="F37" s="16">
        <f t="shared" ref="F37:R37" si="78">F39+F38</f>
        <v>383</v>
      </c>
      <c r="G37" s="16">
        <f t="shared" si="78"/>
        <v>0</v>
      </c>
      <c r="H37" s="16">
        <f t="shared" si="78"/>
        <v>0</v>
      </c>
      <c r="I37" s="16">
        <f t="shared" si="78"/>
        <v>0</v>
      </c>
      <c r="J37" s="16">
        <f t="shared" si="78"/>
        <v>383</v>
      </c>
      <c r="K37" s="16">
        <f t="shared" si="78"/>
        <v>0</v>
      </c>
      <c r="L37" s="16">
        <f t="shared" si="78"/>
        <v>0</v>
      </c>
      <c r="M37" s="16">
        <f t="shared" si="78"/>
        <v>0</v>
      </c>
      <c r="N37" s="16">
        <f t="shared" si="78"/>
        <v>0</v>
      </c>
      <c r="O37" s="16">
        <f t="shared" si="78"/>
        <v>0</v>
      </c>
      <c r="P37" s="16">
        <f t="shared" si="78"/>
        <v>0</v>
      </c>
      <c r="Q37" s="33">
        <f t="shared" si="78"/>
        <v>383</v>
      </c>
      <c r="R37" s="16">
        <f t="shared" si="78"/>
        <v>0</v>
      </c>
      <c r="S37" s="16">
        <f t="shared" ref="S37:Y37" si="79">S39+S38</f>
        <v>0</v>
      </c>
      <c r="T37" s="16">
        <f t="shared" si="79"/>
        <v>0</v>
      </c>
      <c r="U37" s="16">
        <f t="shared" si="79"/>
        <v>0</v>
      </c>
      <c r="V37" s="16">
        <f t="shared" si="79"/>
        <v>0</v>
      </c>
      <c r="W37" s="16">
        <f t="shared" si="79"/>
        <v>0</v>
      </c>
      <c r="X37" s="33">
        <f t="shared" si="79"/>
        <v>383</v>
      </c>
      <c r="Y37" s="16">
        <f t="shared" si="79"/>
        <v>0</v>
      </c>
      <c r="Z37" s="16">
        <f t="shared" ref="Z37:AF37" si="80">Z39+Z38</f>
        <v>0</v>
      </c>
      <c r="AA37" s="16">
        <f t="shared" si="80"/>
        <v>0</v>
      </c>
      <c r="AB37" s="16">
        <f t="shared" si="80"/>
        <v>0</v>
      </c>
      <c r="AC37" s="16">
        <f t="shared" si="80"/>
        <v>0</v>
      </c>
      <c r="AD37" s="16">
        <f t="shared" si="80"/>
        <v>0</v>
      </c>
      <c r="AE37" s="33">
        <f t="shared" si="80"/>
        <v>383</v>
      </c>
      <c r="AF37" s="16">
        <f t="shared" si="80"/>
        <v>0</v>
      </c>
      <c r="AG37" s="16">
        <f t="shared" ref="AG37:AM37" si="81">AG39+AG38</f>
        <v>0</v>
      </c>
      <c r="AH37" s="16">
        <f t="shared" si="81"/>
        <v>0</v>
      </c>
      <c r="AI37" s="16">
        <f t="shared" si="81"/>
        <v>0</v>
      </c>
      <c r="AJ37" s="16">
        <f t="shared" si="81"/>
        <v>0</v>
      </c>
      <c r="AK37" s="16">
        <f t="shared" si="81"/>
        <v>0</v>
      </c>
      <c r="AL37" s="33">
        <f t="shared" si="81"/>
        <v>383</v>
      </c>
      <c r="AM37" s="16">
        <f t="shared" si="81"/>
        <v>0</v>
      </c>
      <c r="AN37" s="16">
        <f t="shared" ref="AN37:AT37" si="82">AN39+AN38</f>
        <v>0</v>
      </c>
      <c r="AO37" s="16">
        <f t="shared" si="82"/>
        <v>0</v>
      </c>
      <c r="AP37" s="16">
        <f t="shared" si="82"/>
        <v>0</v>
      </c>
      <c r="AQ37" s="16">
        <f t="shared" si="82"/>
        <v>0</v>
      </c>
      <c r="AR37" s="16">
        <f t="shared" si="82"/>
        <v>0</v>
      </c>
      <c r="AS37" s="33">
        <f t="shared" si="82"/>
        <v>383</v>
      </c>
      <c r="AT37" s="16">
        <f t="shared" si="82"/>
        <v>0</v>
      </c>
      <c r="AU37" s="16">
        <f t="shared" ref="AU37:BA37" si="83">AU39+AU38</f>
        <v>0</v>
      </c>
      <c r="AV37" s="16">
        <f t="shared" si="83"/>
        <v>0</v>
      </c>
      <c r="AW37" s="16">
        <f t="shared" si="83"/>
        <v>0</v>
      </c>
      <c r="AX37" s="16">
        <f t="shared" si="83"/>
        <v>0</v>
      </c>
      <c r="AY37" s="16">
        <f t="shared" si="83"/>
        <v>0</v>
      </c>
      <c r="AZ37" s="33">
        <f t="shared" si="83"/>
        <v>383</v>
      </c>
      <c r="BA37" s="16">
        <f t="shared" si="83"/>
        <v>0</v>
      </c>
      <c r="BB37" s="16">
        <f t="shared" ref="BB37:BH37" si="84">BB39+BB38</f>
        <v>0</v>
      </c>
      <c r="BC37" s="16">
        <f t="shared" si="84"/>
        <v>0</v>
      </c>
      <c r="BD37" s="16">
        <f t="shared" si="84"/>
        <v>0</v>
      </c>
      <c r="BE37" s="16">
        <f t="shared" si="84"/>
        <v>0</v>
      </c>
      <c r="BF37" s="16">
        <f t="shared" si="84"/>
        <v>0</v>
      </c>
      <c r="BG37" s="33">
        <f t="shared" si="84"/>
        <v>383</v>
      </c>
      <c r="BH37" s="16">
        <f t="shared" si="84"/>
        <v>0</v>
      </c>
      <c r="BI37" s="16">
        <f t="shared" ref="BI37:BO37" si="85">BI39+BI38</f>
        <v>0</v>
      </c>
      <c r="BJ37" s="16">
        <f t="shared" si="85"/>
        <v>0</v>
      </c>
      <c r="BK37" s="16">
        <f t="shared" si="85"/>
        <v>0</v>
      </c>
      <c r="BL37" s="16">
        <f t="shared" si="85"/>
        <v>0</v>
      </c>
      <c r="BM37" s="16">
        <f t="shared" si="85"/>
        <v>0</v>
      </c>
      <c r="BN37" s="33">
        <f t="shared" si="85"/>
        <v>383</v>
      </c>
      <c r="BO37" s="16">
        <f t="shared" si="85"/>
        <v>0</v>
      </c>
      <c r="BP37" s="33">
        <f t="shared" ref="BP37:BQ37" si="86">BP39+BP38</f>
        <v>185</v>
      </c>
      <c r="BQ37" s="16">
        <f t="shared" si="86"/>
        <v>0</v>
      </c>
      <c r="BR37" s="165">
        <f t="shared" si="25"/>
        <v>48.302872062663191</v>
      </c>
      <c r="BS37" s="165"/>
      <c r="BT37" s="160"/>
      <c r="BU37" s="160"/>
    </row>
    <row r="38" spans="1:73" s="6" customFormat="1" hidden="1">
      <c r="A38" s="11" t="s">
        <v>36</v>
      </c>
      <c r="B38" s="12" t="s">
        <v>10</v>
      </c>
      <c r="C38" s="12" t="s">
        <v>20</v>
      </c>
      <c r="D38" s="64" t="s">
        <v>29</v>
      </c>
      <c r="E38" s="15">
        <v>830</v>
      </c>
      <c r="F38" s="16"/>
      <c r="G38" s="16"/>
      <c r="H38" s="16"/>
      <c r="I38" s="16"/>
      <c r="J38" s="16">
        <f>F38+H38</f>
        <v>0</v>
      </c>
      <c r="K38" s="16">
        <f>G38+I38</f>
        <v>0</v>
      </c>
      <c r="L38" s="25"/>
      <c r="M38" s="25"/>
      <c r="N38" s="25"/>
      <c r="O38" s="25"/>
      <c r="P38" s="25"/>
      <c r="Q38" s="21"/>
      <c r="R38" s="21"/>
      <c r="S38" s="25"/>
      <c r="T38" s="25"/>
      <c r="U38" s="25"/>
      <c r="V38" s="25"/>
      <c r="W38" s="25"/>
      <c r="X38" s="21"/>
      <c r="Y38" s="21"/>
      <c r="Z38" s="25"/>
      <c r="AA38" s="25"/>
      <c r="AB38" s="25"/>
      <c r="AC38" s="25"/>
      <c r="AD38" s="25"/>
      <c r="AE38" s="137"/>
      <c r="AF38" s="137"/>
      <c r="AG38" s="25"/>
      <c r="AH38" s="25"/>
      <c r="AI38" s="25"/>
      <c r="AJ38" s="25"/>
      <c r="AK38" s="25"/>
      <c r="AL38" s="137"/>
      <c r="AM38" s="137"/>
      <c r="AN38" s="25"/>
      <c r="AO38" s="25"/>
      <c r="AP38" s="25"/>
      <c r="AQ38" s="25"/>
      <c r="AR38" s="25"/>
      <c r="AS38" s="137"/>
      <c r="AT38" s="137"/>
      <c r="AU38" s="25"/>
      <c r="AV38" s="25"/>
      <c r="AW38" s="25"/>
      <c r="AX38" s="25"/>
      <c r="AY38" s="25"/>
      <c r="AZ38" s="137"/>
      <c r="BA38" s="137"/>
      <c r="BB38" s="25"/>
      <c r="BC38" s="25"/>
      <c r="BD38" s="25"/>
      <c r="BE38" s="25"/>
      <c r="BF38" s="25"/>
      <c r="BG38" s="137"/>
      <c r="BH38" s="137"/>
      <c r="BI38" s="25"/>
      <c r="BJ38" s="25"/>
      <c r="BK38" s="25"/>
      <c r="BL38" s="25"/>
      <c r="BM38" s="25"/>
      <c r="BN38" s="137"/>
      <c r="BO38" s="137"/>
      <c r="BP38" s="137"/>
      <c r="BQ38" s="137"/>
      <c r="BR38" s="165" t="e">
        <f t="shared" si="25"/>
        <v>#DIV/0!</v>
      </c>
      <c r="BS38" s="165"/>
      <c r="BT38" s="160"/>
      <c r="BU38" s="160"/>
    </row>
    <row r="39" spans="1:73" s="6" customFormat="1" ht="21" customHeight="1">
      <c r="A39" s="11" t="s">
        <v>37</v>
      </c>
      <c r="B39" s="12" t="s">
        <v>10</v>
      </c>
      <c r="C39" s="12" t="s">
        <v>20</v>
      </c>
      <c r="D39" s="64" t="s">
        <v>29</v>
      </c>
      <c r="E39" s="15">
        <v>850</v>
      </c>
      <c r="F39" s="16">
        <v>383</v>
      </c>
      <c r="G39" s="16"/>
      <c r="H39" s="16"/>
      <c r="I39" s="16"/>
      <c r="J39" s="16">
        <f>F39+H39</f>
        <v>383</v>
      </c>
      <c r="K39" s="16">
        <f>G39+I39</f>
        <v>0</v>
      </c>
      <c r="L39" s="25"/>
      <c r="M39" s="25"/>
      <c r="N39" s="25"/>
      <c r="O39" s="25"/>
      <c r="P39" s="25"/>
      <c r="Q39" s="33">
        <f>J39+L39+M39+N39+O39+P39</f>
        <v>383</v>
      </c>
      <c r="R39" s="16">
        <f>K39+P39</f>
        <v>0</v>
      </c>
      <c r="S39" s="25"/>
      <c r="T39" s="25"/>
      <c r="U39" s="25"/>
      <c r="V39" s="25"/>
      <c r="W39" s="25"/>
      <c r="X39" s="33">
        <f>Q39+S39+T39+U39+V39+W39</f>
        <v>383</v>
      </c>
      <c r="Y39" s="16">
        <f>R39+W39</f>
        <v>0</v>
      </c>
      <c r="Z39" s="25"/>
      <c r="AA39" s="25"/>
      <c r="AB39" s="25"/>
      <c r="AC39" s="25"/>
      <c r="AD39" s="25"/>
      <c r="AE39" s="33">
        <f>X39+Z39+AA39+AB39+AC39+AD39</f>
        <v>383</v>
      </c>
      <c r="AF39" s="16">
        <f>Y39+AD39</f>
        <v>0</v>
      </c>
      <c r="AG39" s="25"/>
      <c r="AH39" s="25"/>
      <c r="AI39" s="25"/>
      <c r="AJ39" s="25"/>
      <c r="AK39" s="25"/>
      <c r="AL39" s="33">
        <f>AE39+AG39+AH39+AI39+AJ39+AK39</f>
        <v>383</v>
      </c>
      <c r="AM39" s="16">
        <f>AF39+AK39</f>
        <v>0</v>
      </c>
      <c r="AN39" s="25"/>
      <c r="AO39" s="25"/>
      <c r="AP39" s="25"/>
      <c r="AQ39" s="25"/>
      <c r="AR39" s="25"/>
      <c r="AS39" s="33">
        <f>AL39+AN39+AO39+AP39+AQ39+AR39</f>
        <v>383</v>
      </c>
      <c r="AT39" s="16">
        <f>AM39+AR39</f>
        <v>0</v>
      </c>
      <c r="AU39" s="25"/>
      <c r="AV39" s="25"/>
      <c r="AW39" s="25"/>
      <c r="AX39" s="25"/>
      <c r="AY39" s="25"/>
      <c r="AZ39" s="33">
        <f>AS39+AU39+AV39+AW39+AX39+AY39</f>
        <v>383</v>
      </c>
      <c r="BA39" s="16">
        <f>AT39+AY39</f>
        <v>0</v>
      </c>
      <c r="BB39" s="63"/>
      <c r="BC39" s="63"/>
      <c r="BD39" s="63"/>
      <c r="BE39" s="63"/>
      <c r="BF39" s="63"/>
      <c r="BG39" s="33">
        <f>AZ39+BB39+BC39+BD39+BE39+BF39</f>
        <v>383</v>
      </c>
      <c r="BH39" s="16">
        <f>BA39+BF39</f>
        <v>0</v>
      </c>
      <c r="BI39" s="63"/>
      <c r="BJ39" s="63"/>
      <c r="BK39" s="63"/>
      <c r="BL39" s="63"/>
      <c r="BM39" s="63"/>
      <c r="BN39" s="33">
        <f>BG39+BI39+BJ39+BK39+BL39+BM39</f>
        <v>383</v>
      </c>
      <c r="BO39" s="16">
        <f>BH39+BM39</f>
        <v>0</v>
      </c>
      <c r="BP39" s="33">
        <v>185</v>
      </c>
      <c r="BQ39" s="16">
        <f>BJ39+BO39</f>
        <v>0</v>
      </c>
      <c r="BR39" s="165">
        <f t="shared" si="25"/>
        <v>48.302872062663191</v>
      </c>
      <c r="BS39" s="165"/>
      <c r="BT39" s="160"/>
      <c r="BU39" s="160"/>
    </row>
    <row r="40" spans="1:73" s="7" customFormat="1" ht="20.25">
      <c r="A40" s="11"/>
      <c r="B40" s="12"/>
      <c r="C40" s="12"/>
      <c r="D40" s="83"/>
      <c r="E40" s="12"/>
      <c r="F40" s="84">
        <v>0</v>
      </c>
      <c r="G40" s="84"/>
      <c r="H40" s="84">
        <v>0</v>
      </c>
      <c r="I40" s="84"/>
      <c r="J40" s="84">
        <v>0</v>
      </c>
      <c r="K40" s="84"/>
      <c r="L40" s="24"/>
      <c r="M40" s="24"/>
      <c r="N40" s="24"/>
      <c r="O40" s="24"/>
      <c r="P40" s="24"/>
      <c r="Q40" s="34"/>
      <c r="R40" s="24"/>
      <c r="S40" s="24"/>
      <c r="T40" s="24"/>
      <c r="U40" s="24"/>
      <c r="V40" s="24"/>
      <c r="W40" s="24"/>
      <c r="X40" s="34"/>
      <c r="Y40" s="24"/>
      <c r="Z40" s="24"/>
      <c r="AA40" s="24"/>
      <c r="AB40" s="24"/>
      <c r="AC40" s="24"/>
      <c r="AD40" s="24"/>
      <c r="AE40" s="138"/>
      <c r="AF40" s="139"/>
      <c r="AG40" s="24"/>
      <c r="AH40" s="24"/>
      <c r="AI40" s="24"/>
      <c r="AJ40" s="24"/>
      <c r="AK40" s="24"/>
      <c r="AL40" s="138"/>
      <c r="AM40" s="139"/>
      <c r="AN40" s="24"/>
      <c r="AO40" s="24"/>
      <c r="AP40" s="24"/>
      <c r="AQ40" s="24"/>
      <c r="AR40" s="24"/>
      <c r="AS40" s="138"/>
      <c r="AT40" s="139"/>
      <c r="AU40" s="24"/>
      <c r="AV40" s="24"/>
      <c r="AW40" s="24"/>
      <c r="AX40" s="24"/>
      <c r="AY40" s="24"/>
      <c r="AZ40" s="138"/>
      <c r="BA40" s="139"/>
      <c r="BB40" s="24"/>
      <c r="BC40" s="24"/>
      <c r="BD40" s="24"/>
      <c r="BE40" s="24"/>
      <c r="BF40" s="24"/>
      <c r="BG40" s="138"/>
      <c r="BH40" s="139"/>
      <c r="BI40" s="24"/>
      <c r="BJ40" s="24"/>
      <c r="BK40" s="24"/>
      <c r="BL40" s="24"/>
      <c r="BM40" s="24"/>
      <c r="BN40" s="138"/>
      <c r="BO40" s="139"/>
      <c r="BP40" s="138"/>
      <c r="BQ40" s="139"/>
      <c r="BR40" s="163"/>
      <c r="BS40" s="163"/>
      <c r="BT40" s="160"/>
      <c r="BU40" s="160"/>
    </row>
    <row r="41" spans="1:73" s="4" customFormat="1" ht="101.25" customHeight="1">
      <c r="A41" s="75" t="s">
        <v>38</v>
      </c>
      <c r="B41" s="76" t="s">
        <v>10</v>
      </c>
      <c r="C41" s="76" t="s">
        <v>39</v>
      </c>
      <c r="D41" s="79"/>
      <c r="E41" s="76"/>
      <c r="F41" s="18">
        <f t="shared" ref="F41:K41" si="87">F42+F94</f>
        <v>779683</v>
      </c>
      <c r="G41" s="18">
        <f t="shared" si="87"/>
        <v>0</v>
      </c>
      <c r="H41" s="18">
        <f t="shared" si="87"/>
        <v>65566</v>
      </c>
      <c r="I41" s="18">
        <f t="shared" si="87"/>
        <v>65566</v>
      </c>
      <c r="J41" s="18">
        <f t="shared" si="87"/>
        <v>845249</v>
      </c>
      <c r="K41" s="18">
        <f t="shared" si="87"/>
        <v>65566</v>
      </c>
      <c r="L41" s="18">
        <f t="shared" ref="L41:R41" si="88">L42+L94</f>
        <v>0</v>
      </c>
      <c r="M41" s="18">
        <f t="shared" si="88"/>
        <v>0</v>
      </c>
      <c r="N41" s="18">
        <f t="shared" si="88"/>
        <v>30456</v>
      </c>
      <c r="O41" s="18">
        <f t="shared" si="88"/>
        <v>0</v>
      </c>
      <c r="P41" s="18">
        <f t="shared" si="88"/>
        <v>0</v>
      </c>
      <c r="Q41" s="32">
        <f t="shared" si="88"/>
        <v>875705</v>
      </c>
      <c r="R41" s="18">
        <f t="shared" si="88"/>
        <v>65566</v>
      </c>
      <c r="S41" s="18">
        <f t="shared" ref="S41:Y41" si="89">S42+S94</f>
        <v>0</v>
      </c>
      <c r="T41" s="18">
        <f t="shared" si="89"/>
        <v>0</v>
      </c>
      <c r="U41" s="18">
        <f t="shared" si="89"/>
        <v>0</v>
      </c>
      <c r="V41" s="18">
        <f t="shared" si="89"/>
        <v>0</v>
      </c>
      <c r="W41" s="18">
        <f t="shared" si="89"/>
        <v>0</v>
      </c>
      <c r="X41" s="32">
        <f t="shared" si="89"/>
        <v>875705</v>
      </c>
      <c r="Y41" s="18">
        <f t="shared" si="89"/>
        <v>65566</v>
      </c>
      <c r="Z41" s="18">
        <f t="shared" ref="Z41:AF41" si="90">Z42+Z94</f>
        <v>0</v>
      </c>
      <c r="AA41" s="18">
        <f t="shared" si="90"/>
        <v>0</v>
      </c>
      <c r="AB41" s="18">
        <f t="shared" si="90"/>
        <v>0</v>
      </c>
      <c r="AC41" s="18">
        <f t="shared" si="90"/>
        <v>0</v>
      </c>
      <c r="AD41" s="18">
        <f t="shared" si="90"/>
        <v>973</v>
      </c>
      <c r="AE41" s="32">
        <f t="shared" si="90"/>
        <v>875649</v>
      </c>
      <c r="AF41" s="18">
        <f t="shared" si="90"/>
        <v>65510</v>
      </c>
      <c r="AG41" s="18">
        <f t="shared" ref="AG41:AM41" si="91">AG42+AG94</f>
        <v>0</v>
      </c>
      <c r="AH41" s="18">
        <f t="shared" si="91"/>
        <v>0</v>
      </c>
      <c r="AI41" s="18">
        <f t="shared" si="91"/>
        <v>0</v>
      </c>
      <c r="AJ41" s="18">
        <f t="shared" si="91"/>
        <v>0</v>
      </c>
      <c r="AK41" s="18">
        <f t="shared" si="91"/>
        <v>0</v>
      </c>
      <c r="AL41" s="32">
        <f t="shared" si="91"/>
        <v>875649</v>
      </c>
      <c r="AM41" s="18">
        <f t="shared" si="91"/>
        <v>65510</v>
      </c>
      <c r="AN41" s="18">
        <f t="shared" ref="AN41:AT41" si="92">AN42+AN94</f>
        <v>0</v>
      </c>
      <c r="AO41" s="18">
        <f t="shared" si="92"/>
        <v>0</v>
      </c>
      <c r="AP41" s="18">
        <f t="shared" si="92"/>
        <v>2284</v>
      </c>
      <c r="AQ41" s="18">
        <f t="shared" si="92"/>
        <v>0</v>
      </c>
      <c r="AR41" s="18">
        <f t="shared" si="92"/>
        <v>378</v>
      </c>
      <c r="AS41" s="32">
        <f t="shared" si="92"/>
        <v>878311</v>
      </c>
      <c r="AT41" s="18">
        <f t="shared" si="92"/>
        <v>65888</v>
      </c>
      <c r="AU41" s="18">
        <f t="shared" ref="AU41:BA41" si="93">AU42+AU94</f>
        <v>0</v>
      </c>
      <c r="AV41" s="18">
        <f t="shared" si="93"/>
        <v>0</v>
      </c>
      <c r="AW41" s="18">
        <f t="shared" si="93"/>
        <v>0</v>
      </c>
      <c r="AX41" s="18">
        <f t="shared" si="93"/>
        <v>0</v>
      </c>
      <c r="AY41" s="18">
        <f t="shared" si="93"/>
        <v>0</v>
      </c>
      <c r="AZ41" s="32">
        <f t="shared" si="93"/>
        <v>878311</v>
      </c>
      <c r="BA41" s="18">
        <f t="shared" si="93"/>
        <v>65888</v>
      </c>
      <c r="BB41" s="18">
        <f t="shared" ref="BB41:BH41" si="94">BB42+BB94</f>
        <v>0</v>
      </c>
      <c r="BC41" s="18">
        <f t="shared" si="94"/>
        <v>0</v>
      </c>
      <c r="BD41" s="18">
        <f t="shared" si="94"/>
        <v>2632</v>
      </c>
      <c r="BE41" s="18">
        <f t="shared" si="94"/>
        <v>0</v>
      </c>
      <c r="BF41" s="18">
        <f t="shared" si="94"/>
        <v>0</v>
      </c>
      <c r="BG41" s="32">
        <f t="shared" si="94"/>
        <v>880943</v>
      </c>
      <c r="BH41" s="18">
        <f t="shared" si="94"/>
        <v>65888</v>
      </c>
      <c r="BI41" s="18">
        <f t="shared" ref="BI41:BO41" si="95">BI42+BI94</f>
        <v>0</v>
      </c>
      <c r="BJ41" s="18">
        <f t="shared" si="95"/>
        <v>0</v>
      </c>
      <c r="BK41" s="18">
        <f t="shared" si="95"/>
        <v>9745</v>
      </c>
      <c r="BL41" s="18">
        <f t="shared" si="95"/>
        <v>0</v>
      </c>
      <c r="BM41" s="18">
        <f t="shared" si="95"/>
        <v>0</v>
      </c>
      <c r="BN41" s="32">
        <f t="shared" si="95"/>
        <v>890688</v>
      </c>
      <c r="BO41" s="18">
        <f t="shared" si="95"/>
        <v>65888</v>
      </c>
      <c r="BP41" s="32">
        <f t="shared" ref="BP41:BQ41" si="96">BP42+BP94</f>
        <v>590881</v>
      </c>
      <c r="BQ41" s="18">
        <f t="shared" si="96"/>
        <v>43561</v>
      </c>
      <c r="BR41" s="164">
        <f t="shared" si="25"/>
        <v>66.3398406624991</v>
      </c>
      <c r="BS41" s="164">
        <f t="shared" ref="BS41:BS71" si="97">BQ41/BO41*100</f>
        <v>66.113708110733356</v>
      </c>
      <c r="BT41" s="160"/>
      <c r="BU41" s="160"/>
    </row>
    <row r="42" spans="1:73" s="5" customFormat="1" ht="51">
      <c r="A42" s="11" t="s">
        <v>814</v>
      </c>
      <c r="B42" s="12" t="s">
        <v>10</v>
      </c>
      <c r="C42" s="12" t="s">
        <v>39</v>
      </c>
      <c r="D42" s="64" t="s">
        <v>12</v>
      </c>
      <c r="E42" s="80"/>
      <c r="F42" s="16">
        <f>F43+F56+F61+F66+F69+F74+F81+F86+F91</f>
        <v>779683</v>
      </c>
      <c r="G42" s="16">
        <f>G43+G56+G61+G66+G69+G74+G81+G86+G91</f>
        <v>0</v>
      </c>
      <c r="H42" s="16">
        <f>H43+H56+H61+H66+H69+H74+H81+H86+H91+H53</f>
        <v>65566</v>
      </c>
      <c r="I42" s="16">
        <f>I43+I56+I61+I66+I69+I74+I81+I86+I91+I53</f>
        <v>65566</v>
      </c>
      <c r="J42" s="16">
        <f>J43+J56+J61+J66+J69+J74+J81+J86+J91+J53</f>
        <v>845249</v>
      </c>
      <c r="K42" s="16">
        <f>K43+K56+K61+K66+K69+K74+K81+K86+K91+K53</f>
        <v>65566</v>
      </c>
      <c r="L42" s="16">
        <f t="shared" ref="L42:Q42" si="98">L43+L56+L61+L66+L69+L74+L81+L86+L91+L53</f>
        <v>0</v>
      </c>
      <c r="M42" s="16">
        <f t="shared" si="98"/>
        <v>0</v>
      </c>
      <c r="N42" s="16">
        <f t="shared" si="98"/>
        <v>30456</v>
      </c>
      <c r="O42" s="16">
        <f t="shared" si="98"/>
        <v>0</v>
      </c>
      <c r="P42" s="16">
        <f t="shared" si="98"/>
        <v>0</v>
      </c>
      <c r="Q42" s="33">
        <f t="shared" si="98"/>
        <v>875705</v>
      </c>
      <c r="R42" s="16">
        <f>R43+R56+R61+R66+R69+R74+R81+R86+R91+R53</f>
        <v>65566</v>
      </c>
      <c r="S42" s="16">
        <f t="shared" ref="S42:X42" si="99">S43+S56+S61+S66+S69+S74+S81+S86+S91+S53</f>
        <v>0</v>
      </c>
      <c r="T42" s="16">
        <f t="shared" si="99"/>
        <v>0</v>
      </c>
      <c r="U42" s="16">
        <f t="shared" si="99"/>
        <v>0</v>
      </c>
      <c r="V42" s="16">
        <f t="shared" si="99"/>
        <v>0</v>
      </c>
      <c r="W42" s="16">
        <f t="shared" si="99"/>
        <v>0</v>
      </c>
      <c r="X42" s="33">
        <f t="shared" si="99"/>
        <v>875705</v>
      </c>
      <c r="Y42" s="16">
        <f>Y43+Y56+Y61+Y66+Y69+Y74+Y81+Y86+Y91+Y53</f>
        <v>65566</v>
      </c>
      <c r="Z42" s="16">
        <f t="shared" ref="Z42:AE42" si="100">Z43+Z56+Z61+Z66+Z69+Z74+Z81+Z86+Z91+Z53</f>
        <v>0</v>
      </c>
      <c r="AA42" s="16">
        <f t="shared" si="100"/>
        <v>0</v>
      </c>
      <c r="AB42" s="16">
        <f t="shared" si="100"/>
        <v>0</v>
      </c>
      <c r="AC42" s="16">
        <f t="shared" si="100"/>
        <v>0</v>
      </c>
      <c r="AD42" s="16">
        <f t="shared" si="100"/>
        <v>973</v>
      </c>
      <c r="AE42" s="33">
        <f t="shared" si="100"/>
        <v>875649</v>
      </c>
      <c r="AF42" s="16">
        <f>AF43+AF56+AF61+AF66+AF69+AF74+AF81+AF86+AF91+AF53</f>
        <v>65510</v>
      </c>
      <c r="AG42" s="16">
        <f t="shared" ref="AG42:AL42" si="101">AG43+AG56+AG61+AG66+AG69+AG74+AG81+AG86+AG91+AG53</f>
        <v>0</v>
      </c>
      <c r="AH42" s="16">
        <f t="shared" si="101"/>
        <v>0</v>
      </c>
      <c r="AI42" s="16">
        <f t="shared" si="101"/>
        <v>0</v>
      </c>
      <c r="AJ42" s="16">
        <f t="shared" si="101"/>
        <v>0</v>
      </c>
      <c r="AK42" s="16">
        <f t="shared" si="101"/>
        <v>0</v>
      </c>
      <c r="AL42" s="33">
        <f t="shared" si="101"/>
        <v>875649</v>
      </c>
      <c r="AM42" s="16">
        <f>AM43+AM56+AM61+AM66+AM69+AM74+AM81+AM86+AM91+AM53</f>
        <v>65510</v>
      </c>
      <c r="AN42" s="16">
        <f t="shared" ref="AN42:AS42" si="102">AN43+AN56+AN61+AN66+AN69+AN74+AN81+AN86+AN91+AN53</f>
        <v>0</v>
      </c>
      <c r="AO42" s="16">
        <f t="shared" si="102"/>
        <v>0</v>
      </c>
      <c r="AP42" s="16">
        <f t="shared" si="102"/>
        <v>2284</v>
      </c>
      <c r="AQ42" s="16">
        <f t="shared" si="102"/>
        <v>0</v>
      </c>
      <c r="AR42" s="16">
        <f t="shared" si="102"/>
        <v>378</v>
      </c>
      <c r="AS42" s="33">
        <f t="shared" si="102"/>
        <v>878311</v>
      </c>
      <c r="AT42" s="16">
        <f>AT43+AT56+AT61+AT66+AT69+AT74+AT81+AT86+AT91+AT53</f>
        <v>65888</v>
      </c>
      <c r="AU42" s="16">
        <f t="shared" ref="AU42:AZ42" si="103">AU43+AU56+AU61+AU66+AU69+AU74+AU81+AU86+AU91+AU53</f>
        <v>0</v>
      </c>
      <c r="AV42" s="16">
        <f t="shared" si="103"/>
        <v>0</v>
      </c>
      <c r="AW42" s="16">
        <f t="shared" si="103"/>
        <v>0</v>
      </c>
      <c r="AX42" s="16">
        <f t="shared" si="103"/>
        <v>0</v>
      </c>
      <c r="AY42" s="16">
        <f t="shared" si="103"/>
        <v>0</v>
      </c>
      <c r="AZ42" s="33">
        <f t="shared" si="103"/>
        <v>878311</v>
      </c>
      <c r="BA42" s="16">
        <f>BA43+BA56+BA61+BA66+BA69+BA74+BA81+BA86+BA91+BA53</f>
        <v>65888</v>
      </c>
      <c r="BB42" s="16">
        <f t="shared" ref="BB42:BG42" si="104">BB43+BB56+BB61+BB66+BB69+BB74+BB81+BB86+BB91+BB53</f>
        <v>0</v>
      </c>
      <c r="BC42" s="16">
        <f t="shared" si="104"/>
        <v>0</v>
      </c>
      <c r="BD42" s="16">
        <f t="shared" si="104"/>
        <v>2632</v>
      </c>
      <c r="BE42" s="16">
        <f t="shared" si="104"/>
        <v>0</v>
      </c>
      <c r="BF42" s="16">
        <f t="shared" si="104"/>
        <v>0</v>
      </c>
      <c r="BG42" s="33">
        <f t="shared" si="104"/>
        <v>880943</v>
      </c>
      <c r="BH42" s="16">
        <f>BH43+BH56+BH61+BH66+BH69+BH74+BH81+BH86+BH91+BH53</f>
        <v>65888</v>
      </c>
      <c r="BI42" s="16">
        <f t="shared" ref="BI42:BN42" si="105">BI43+BI56+BI61+BI66+BI69+BI74+BI81+BI86+BI91+BI53</f>
        <v>0</v>
      </c>
      <c r="BJ42" s="16">
        <f t="shared" si="105"/>
        <v>0</v>
      </c>
      <c r="BK42" s="16">
        <f t="shared" si="105"/>
        <v>9745</v>
      </c>
      <c r="BL42" s="16">
        <f t="shared" si="105"/>
        <v>0</v>
      </c>
      <c r="BM42" s="16">
        <f t="shared" si="105"/>
        <v>0</v>
      </c>
      <c r="BN42" s="33">
        <f t="shared" si="105"/>
        <v>890688</v>
      </c>
      <c r="BO42" s="16">
        <f>BO43+BO56+BO61+BO66+BO69+BO74+BO81+BO86+BO91+BO53</f>
        <v>65888</v>
      </c>
      <c r="BP42" s="33">
        <f t="shared" ref="BP42" si="106">BP43+BP56+BP61+BP66+BP69+BP74+BP81+BP86+BP91+BP53</f>
        <v>590881</v>
      </c>
      <c r="BQ42" s="16">
        <f>BQ43+BQ56+BQ61+BQ66+BQ69+BQ74+BQ81+BQ86+BQ91+BQ53</f>
        <v>43561</v>
      </c>
      <c r="BR42" s="165">
        <f t="shared" si="25"/>
        <v>66.3398406624991</v>
      </c>
      <c r="BS42" s="165">
        <f t="shared" si="97"/>
        <v>66.113708110733356</v>
      </c>
      <c r="BT42" s="159"/>
      <c r="BU42" s="159"/>
    </row>
    <row r="43" spans="1:73" s="5" customFormat="1" ht="33">
      <c r="A43" s="11" t="s">
        <v>13</v>
      </c>
      <c r="B43" s="12" t="s">
        <v>10</v>
      </c>
      <c r="C43" s="12" t="s">
        <v>39</v>
      </c>
      <c r="D43" s="14" t="s">
        <v>14</v>
      </c>
      <c r="E43" s="12"/>
      <c r="F43" s="16">
        <f t="shared" ref="F43:BQ43" si="107">F44</f>
        <v>779683</v>
      </c>
      <c r="G43" s="16">
        <f t="shared" si="107"/>
        <v>0</v>
      </c>
      <c r="H43" s="16">
        <f t="shared" si="107"/>
        <v>0</v>
      </c>
      <c r="I43" s="16">
        <f t="shared" si="107"/>
        <v>0</v>
      </c>
      <c r="J43" s="16">
        <f t="shared" si="107"/>
        <v>779683</v>
      </c>
      <c r="K43" s="16">
        <f t="shared" si="107"/>
        <v>0</v>
      </c>
      <c r="L43" s="16">
        <f t="shared" si="107"/>
        <v>0</v>
      </c>
      <c r="M43" s="16">
        <f t="shared" si="107"/>
        <v>0</v>
      </c>
      <c r="N43" s="16">
        <f t="shared" si="107"/>
        <v>30456</v>
      </c>
      <c r="O43" s="16">
        <f t="shared" si="107"/>
        <v>0</v>
      </c>
      <c r="P43" s="16">
        <f t="shared" si="107"/>
        <v>0</v>
      </c>
      <c r="Q43" s="33">
        <f t="shared" si="107"/>
        <v>810139</v>
      </c>
      <c r="R43" s="16">
        <f t="shared" si="107"/>
        <v>0</v>
      </c>
      <c r="S43" s="16">
        <f t="shared" si="107"/>
        <v>0</v>
      </c>
      <c r="T43" s="16">
        <f t="shared" si="107"/>
        <v>0</v>
      </c>
      <c r="U43" s="16">
        <f t="shared" si="107"/>
        <v>0</v>
      </c>
      <c r="V43" s="16">
        <f t="shared" si="107"/>
        <v>0</v>
      </c>
      <c r="W43" s="16">
        <f t="shared" si="107"/>
        <v>0</v>
      </c>
      <c r="X43" s="33">
        <f t="shared" si="107"/>
        <v>810139</v>
      </c>
      <c r="Y43" s="16">
        <f t="shared" si="107"/>
        <v>0</v>
      </c>
      <c r="Z43" s="16">
        <f t="shared" si="107"/>
        <v>0</v>
      </c>
      <c r="AA43" s="16">
        <f t="shared" si="107"/>
        <v>0</v>
      </c>
      <c r="AB43" s="16">
        <f t="shared" si="107"/>
        <v>0</v>
      </c>
      <c r="AC43" s="16">
        <f t="shared" si="107"/>
        <v>0</v>
      </c>
      <c r="AD43" s="16">
        <f t="shared" si="107"/>
        <v>0</v>
      </c>
      <c r="AE43" s="33">
        <f t="shared" si="107"/>
        <v>810139</v>
      </c>
      <c r="AF43" s="16">
        <f t="shared" si="107"/>
        <v>0</v>
      </c>
      <c r="AG43" s="16">
        <f t="shared" si="107"/>
        <v>0</v>
      </c>
      <c r="AH43" s="16">
        <f t="shared" si="107"/>
        <v>0</v>
      </c>
      <c r="AI43" s="16">
        <f t="shared" si="107"/>
        <v>0</v>
      </c>
      <c r="AJ43" s="16">
        <f t="shared" si="107"/>
        <v>0</v>
      </c>
      <c r="AK43" s="16">
        <f t="shared" si="107"/>
        <v>0</v>
      </c>
      <c r="AL43" s="33">
        <f t="shared" si="107"/>
        <v>810139</v>
      </c>
      <c r="AM43" s="16">
        <f t="shared" si="107"/>
        <v>0</v>
      </c>
      <c r="AN43" s="16">
        <f t="shared" si="107"/>
        <v>0</v>
      </c>
      <c r="AO43" s="16">
        <f t="shared" si="107"/>
        <v>0</v>
      </c>
      <c r="AP43" s="16">
        <f t="shared" si="107"/>
        <v>2284</v>
      </c>
      <c r="AQ43" s="16">
        <f t="shared" si="107"/>
        <v>0</v>
      </c>
      <c r="AR43" s="16">
        <f t="shared" si="107"/>
        <v>0</v>
      </c>
      <c r="AS43" s="33">
        <f t="shared" si="107"/>
        <v>812423</v>
      </c>
      <c r="AT43" s="16">
        <f t="shared" si="107"/>
        <v>0</v>
      </c>
      <c r="AU43" s="16">
        <f t="shared" si="107"/>
        <v>0</v>
      </c>
      <c r="AV43" s="16">
        <f t="shared" si="107"/>
        <v>0</v>
      </c>
      <c r="AW43" s="16">
        <f t="shared" si="107"/>
        <v>0</v>
      </c>
      <c r="AX43" s="16">
        <f t="shared" si="107"/>
        <v>0</v>
      </c>
      <c r="AY43" s="16">
        <f t="shared" si="107"/>
        <v>0</v>
      </c>
      <c r="AZ43" s="33">
        <f t="shared" si="107"/>
        <v>812423</v>
      </c>
      <c r="BA43" s="16">
        <f t="shared" si="107"/>
        <v>0</v>
      </c>
      <c r="BB43" s="16">
        <f t="shared" si="107"/>
        <v>0</v>
      </c>
      <c r="BC43" s="16">
        <f t="shared" si="107"/>
        <v>0</v>
      </c>
      <c r="BD43" s="16">
        <f t="shared" si="107"/>
        <v>2632</v>
      </c>
      <c r="BE43" s="16">
        <f t="shared" si="107"/>
        <v>0</v>
      </c>
      <c r="BF43" s="16">
        <f t="shared" si="107"/>
        <v>0</v>
      </c>
      <c r="BG43" s="33">
        <f t="shared" si="107"/>
        <v>815055</v>
      </c>
      <c r="BH43" s="16">
        <f t="shared" si="107"/>
        <v>0</v>
      </c>
      <c r="BI43" s="16">
        <f t="shared" si="107"/>
        <v>0</v>
      </c>
      <c r="BJ43" s="16">
        <f t="shared" si="107"/>
        <v>0</v>
      </c>
      <c r="BK43" s="16">
        <f t="shared" si="107"/>
        <v>9745</v>
      </c>
      <c r="BL43" s="16">
        <f t="shared" si="107"/>
        <v>0</v>
      </c>
      <c r="BM43" s="16">
        <f t="shared" si="107"/>
        <v>0</v>
      </c>
      <c r="BN43" s="33">
        <f t="shared" si="107"/>
        <v>824800</v>
      </c>
      <c r="BO43" s="16">
        <f t="shared" si="107"/>
        <v>0</v>
      </c>
      <c r="BP43" s="33">
        <f t="shared" si="107"/>
        <v>547320</v>
      </c>
      <c r="BQ43" s="16">
        <f t="shared" si="107"/>
        <v>0</v>
      </c>
      <c r="BR43" s="165">
        <f t="shared" si="25"/>
        <v>66.357904946653733</v>
      </c>
      <c r="BS43" s="165"/>
      <c r="BT43" s="159"/>
      <c r="BU43" s="159"/>
    </row>
    <row r="44" spans="1:73" s="6" customFormat="1">
      <c r="A44" s="11" t="s">
        <v>28</v>
      </c>
      <c r="B44" s="12" t="s">
        <v>10</v>
      </c>
      <c r="C44" s="12" t="s">
        <v>39</v>
      </c>
      <c r="D44" s="14" t="s">
        <v>40</v>
      </c>
      <c r="E44" s="12"/>
      <c r="F44" s="16">
        <f t="shared" ref="F44:K44" si="108">F45+F47+F51+F49</f>
        <v>779683</v>
      </c>
      <c r="G44" s="16">
        <f t="shared" si="108"/>
        <v>0</v>
      </c>
      <c r="H44" s="16">
        <f t="shared" si="108"/>
        <v>0</v>
      </c>
      <c r="I44" s="16">
        <f t="shared" si="108"/>
        <v>0</v>
      </c>
      <c r="J44" s="16">
        <f t="shared" si="108"/>
        <v>779683</v>
      </c>
      <c r="K44" s="16">
        <f t="shared" si="108"/>
        <v>0</v>
      </c>
      <c r="L44" s="16">
        <f t="shared" ref="L44:R44" si="109">L45+L47+L51+L49</f>
        <v>0</v>
      </c>
      <c r="M44" s="16">
        <f t="shared" si="109"/>
        <v>0</v>
      </c>
      <c r="N44" s="16">
        <f t="shared" si="109"/>
        <v>30456</v>
      </c>
      <c r="O44" s="16">
        <f t="shared" si="109"/>
        <v>0</v>
      </c>
      <c r="P44" s="16">
        <f t="shared" si="109"/>
        <v>0</v>
      </c>
      <c r="Q44" s="33">
        <f t="shared" si="109"/>
        <v>810139</v>
      </c>
      <c r="R44" s="16">
        <f t="shared" si="109"/>
        <v>0</v>
      </c>
      <c r="S44" s="16">
        <f t="shared" ref="S44:Y44" si="110">S45+S47+S51+S49</f>
        <v>0</v>
      </c>
      <c r="T44" s="16">
        <f t="shared" si="110"/>
        <v>0</v>
      </c>
      <c r="U44" s="16">
        <f t="shared" si="110"/>
        <v>0</v>
      </c>
      <c r="V44" s="16">
        <f t="shared" si="110"/>
        <v>0</v>
      </c>
      <c r="W44" s="16">
        <f t="shared" si="110"/>
        <v>0</v>
      </c>
      <c r="X44" s="33">
        <f t="shared" si="110"/>
        <v>810139</v>
      </c>
      <c r="Y44" s="16">
        <f t="shared" si="110"/>
        <v>0</v>
      </c>
      <c r="Z44" s="16">
        <f t="shared" ref="Z44:AF44" si="111">Z45+Z47+Z51+Z49</f>
        <v>0</v>
      </c>
      <c r="AA44" s="16">
        <f t="shared" si="111"/>
        <v>0</v>
      </c>
      <c r="AB44" s="16">
        <f t="shared" si="111"/>
        <v>0</v>
      </c>
      <c r="AC44" s="16">
        <f t="shared" si="111"/>
        <v>0</v>
      </c>
      <c r="AD44" s="16">
        <f t="shared" si="111"/>
        <v>0</v>
      </c>
      <c r="AE44" s="33">
        <f t="shared" si="111"/>
        <v>810139</v>
      </c>
      <c r="AF44" s="16">
        <f t="shared" si="111"/>
        <v>0</v>
      </c>
      <c r="AG44" s="16">
        <f t="shared" ref="AG44:AM44" si="112">AG45+AG47+AG51+AG49</f>
        <v>0</v>
      </c>
      <c r="AH44" s="16">
        <f t="shared" si="112"/>
        <v>0</v>
      </c>
      <c r="AI44" s="16">
        <f t="shared" si="112"/>
        <v>0</v>
      </c>
      <c r="AJ44" s="16">
        <f t="shared" si="112"/>
        <v>0</v>
      </c>
      <c r="AK44" s="16">
        <f t="shared" si="112"/>
        <v>0</v>
      </c>
      <c r="AL44" s="33">
        <f t="shared" si="112"/>
        <v>810139</v>
      </c>
      <c r="AM44" s="16">
        <f t="shared" si="112"/>
        <v>0</v>
      </c>
      <c r="AN44" s="16">
        <f t="shared" ref="AN44:AT44" si="113">AN45+AN47+AN51+AN49</f>
        <v>0</v>
      </c>
      <c r="AO44" s="16">
        <f t="shared" si="113"/>
        <v>0</v>
      </c>
      <c r="AP44" s="16">
        <f t="shared" si="113"/>
        <v>2284</v>
      </c>
      <c r="AQ44" s="16">
        <f t="shared" si="113"/>
        <v>0</v>
      </c>
      <c r="AR44" s="16">
        <f t="shared" si="113"/>
        <v>0</v>
      </c>
      <c r="AS44" s="33">
        <f t="shared" si="113"/>
        <v>812423</v>
      </c>
      <c r="AT44" s="16">
        <f t="shared" si="113"/>
        <v>0</v>
      </c>
      <c r="AU44" s="16">
        <f t="shared" ref="AU44:BA44" si="114">AU45+AU47+AU51+AU49</f>
        <v>0</v>
      </c>
      <c r="AV44" s="16">
        <f t="shared" si="114"/>
        <v>0</v>
      </c>
      <c r="AW44" s="16">
        <f t="shared" si="114"/>
        <v>0</v>
      </c>
      <c r="AX44" s="16">
        <f t="shared" si="114"/>
        <v>0</v>
      </c>
      <c r="AY44" s="16">
        <f t="shared" si="114"/>
        <v>0</v>
      </c>
      <c r="AZ44" s="33">
        <f t="shared" si="114"/>
        <v>812423</v>
      </c>
      <c r="BA44" s="16">
        <f t="shared" si="114"/>
        <v>0</v>
      </c>
      <c r="BB44" s="16">
        <f t="shared" ref="BB44:BH44" si="115">BB45+BB47+BB51+BB49</f>
        <v>0</v>
      </c>
      <c r="BC44" s="16">
        <f t="shared" si="115"/>
        <v>0</v>
      </c>
      <c r="BD44" s="16">
        <f t="shared" si="115"/>
        <v>2632</v>
      </c>
      <c r="BE44" s="16">
        <f t="shared" si="115"/>
        <v>0</v>
      </c>
      <c r="BF44" s="16">
        <f t="shared" si="115"/>
        <v>0</v>
      </c>
      <c r="BG44" s="33">
        <f t="shared" si="115"/>
        <v>815055</v>
      </c>
      <c r="BH44" s="16">
        <f t="shared" si="115"/>
        <v>0</v>
      </c>
      <c r="BI44" s="16">
        <f t="shared" ref="BI44:BO44" si="116">BI45+BI47+BI51+BI49</f>
        <v>0</v>
      </c>
      <c r="BJ44" s="16">
        <f t="shared" si="116"/>
        <v>0</v>
      </c>
      <c r="BK44" s="16">
        <f t="shared" si="116"/>
        <v>9745</v>
      </c>
      <c r="BL44" s="16">
        <f t="shared" si="116"/>
        <v>0</v>
      </c>
      <c r="BM44" s="16">
        <f t="shared" si="116"/>
        <v>0</v>
      </c>
      <c r="BN44" s="33">
        <f t="shared" si="116"/>
        <v>824800</v>
      </c>
      <c r="BO44" s="16">
        <f t="shared" si="116"/>
        <v>0</v>
      </c>
      <c r="BP44" s="33">
        <f t="shared" ref="BP44:BQ44" si="117">BP45+BP47+BP51+BP49</f>
        <v>547320</v>
      </c>
      <c r="BQ44" s="16">
        <f t="shared" si="117"/>
        <v>0</v>
      </c>
      <c r="BR44" s="165">
        <f t="shared" si="25"/>
        <v>66.357904946653733</v>
      </c>
      <c r="BS44" s="165"/>
      <c r="BT44" s="160"/>
      <c r="BU44" s="160"/>
    </row>
    <row r="45" spans="1:73" s="6" customFormat="1" ht="82.5">
      <c r="A45" s="11" t="s">
        <v>17</v>
      </c>
      <c r="B45" s="12" t="s">
        <v>10</v>
      </c>
      <c r="C45" s="12" t="s">
        <v>39</v>
      </c>
      <c r="D45" s="14" t="s">
        <v>40</v>
      </c>
      <c r="E45" s="15">
        <v>100</v>
      </c>
      <c r="F45" s="16">
        <f t="shared" ref="F45:BQ45" si="118">F46</f>
        <v>764569</v>
      </c>
      <c r="G45" s="16">
        <f t="shared" si="118"/>
        <v>0</v>
      </c>
      <c r="H45" s="16">
        <f t="shared" si="118"/>
        <v>0</v>
      </c>
      <c r="I45" s="16">
        <f t="shared" si="118"/>
        <v>0</v>
      </c>
      <c r="J45" s="16">
        <f t="shared" si="118"/>
        <v>764569</v>
      </c>
      <c r="K45" s="16">
        <f t="shared" si="118"/>
        <v>0</v>
      </c>
      <c r="L45" s="16">
        <f t="shared" si="118"/>
        <v>0</v>
      </c>
      <c r="M45" s="16">
        <f t="shared" si="118"/>
        <v>0</v>
      </c>
      <c r="N45" s="16">
        <f t="shared" si="118"/>
        <v>30456</v>
      </c>
      <c r="O45" s="16">
        <f t="shared" si="118"/>
        <v>0</v>
      </c>
      <c r="P45" s="16">
        <f t="shared" si="118"/>
        <v>0</v>
      </c>
      <c r="Q45" s="33">
        <f t="shared" si="118"/>
        <v>795025</v>
      </c>
      <c r="R45" s="16">
        <f t="shared" si="118"/>
        <v>0</v>
      </c>
      <c r="S45" s="16">
        <f t="shared" si="118"/>
        <v>0</v>
      </c>
      <c r="T45" s="16">
        <f t="shared" si="118"/>
        <v>0</v>
      </c>
      <c r="U45" s="16">
        <f t="shared" si="118"/>
        <v>0</v>
      </c>
      <c r="V45" s="16">
        <f t="shared" si="118"/>
        <v>0</v>
      </c>
      <c r="W45" s="16">
        <f t="shared" si="118"/>
        <v>0</v>
      </c>
      <c r="X45" s="33">
        <f t="shared" si="118"/>
        <v>795025</v>
      </c>
      <c r="Y45" s="16">
        <f t="shared" si="118"/>
        <v>0</v>
      </c>
      <c r="Z45" s="16">
        <f t="shared" si="118"/>
        <v>-25</v>
      </c>
      <c r="AA45" s="16">
        <f t="shared" si="118"/>
        <v>0</v>
      </c>
      <c r="AB45" s="16">
        <f t="shared" si="118"/>
        <v>0</v>
      </c>
      <c r="AC45" s="16">
        <f t="shared" si="118"/>
        <v>0</v>
      </c>
      <c r="AD45" s="16">
        <f t="shared" si="118"/>
        <v>0</v>
      </c>
      <c r="AE45" s="33">
        <f t="shared" si="118"/>
        <v>795000</v>
      </c>
      <c r="AF45" s="16">
        <f t="shared" si="118"/>
        <v>0</v>
      </c>
      <c r="AG45" s="16">
        <f t="shared" si="118"/>
        <v>0</v>
      </c>
      <c r="AH45" s="16">
        <f t="shared" si="118"/>
        <v>0</v>
      </c>
      <c r="AI45" s="16">
        <f t="shared" si="118"/>
        <v>0</v>
      </c>
      <c r="AJ45" s="16">
        <f t="shared" si="118"/>
        <v>0</v>
      </c>
      <c r="AK45" s="16">
        <f t="shared" si="118"/>
        <v>0</v>
      </c>
      <c r="AL45" s="33">
        <f t="shared" si="118"/>
        <v>795000</v>
      </c>
      <c r="AM45" s="16">
        <f t="shared" si="118"/>
        <v>0</v>
      </c>
      <c r="AN45" s="16">
        <f t="shared" si="118"/>
        <v>0</v>
      </c>
      <c r="AO45" s="16">
        <f t="shared" si="118"/>
        <v>0</v>
      </c>
      <c r="AP45" s="16">
        <f t="shared" si="118"/>
        <v>2284</v>
      </c>
      <c r="AQ45" s="16">
        <f t="shared" si="118"/>
        <v>0</v>
      </c>
      <c r="AR45" s="16">
        <f t="shared" si="118"/>
        <v>0</v>
      </c>
      <c r="AS45" s="33">
        <f t="shared" si="118"/>
        <v>797284</v>
      </c>
      <c r="AT45" s="16">
        <f t="shared" si="118"/>
        <v>0</v>
      </c>
      <c r="AU45" s="16">
        <f t="shared" si="118"/>
        <v>-62</v>
      </c>
      <c r="AV45" s="16">
        <f t="shared" si="118"/>
        <v>0</v>
      </c>
      <c r="AW45" s="16">
        <f t="shared" si="118"/>
        <v>0</v>
      </c>
      <c r="AX45" s="16">
        <f t="shared" si="118"/>
        <v>0</v>
      </c>
      <c r="AY45" s="16">
        <f t="shared" si="118"/>
        <v>0</v>
      </c>
      <c r="AZ45" s="33">
        <f t="shared" si="118"/>
        <v>797222</v>
      </c>
      <c r="BA45" s="16">
        <f t="shared" si="118"/>
        <v>0</v>
      </c>
      <c r="BB45" s="16">
        <f t="shared" si="118"/>
        <v>0</v>
      </c>
      <c r="BC45" s="16">
        <f t="shared" si="118"/>
        <v>0</v>
      </c>
      <c r="BD45" s="16">
        <f t="shared" si="118"/>
        <v>2632</v>
      </c>
      <c r="BE45" s="16">
        <f t="shared" si="118"/>
        <v>0</v>
      </c>
      <c r="BF45" s="16">
        <f t="shared" si="118"/>
        <v>0</v>
      </c>
      <c r="BG45" s="33">
        <f t="shared" si="118"/>
        <v>799854</v>
      </c>
      <c r="BH45" s="16">
        <f t="shared" si="118"/>
        <v>0</v>
      </c>
      <c r="BI45" s="16">
        <f t="shared" si="118"/>
        <v>0</v>
      </c>
      <c r="BJ45" s="16">
        <f t="shared" si="118"/>
        <v>0</v>
      </c>
      <c r="BK45" s="16">
        <f t="shared" si="118"/>
        <v>9745</v>
      </c>
      <c r="BL45" s="16">
        <f t="shared" si="118"/>
        <v>0</v>
      </c>
      <c r="BM45" s="16">
        <f t="shared" si="118"/>
        <v>0</v>
      </c>
      <c r="BN45" s="33">
        <f t="shared" si="118"/>
        <v>809599</v>
      </c>
      <c r="BO45" s="16">
        <f t="shared" si="118"/>
        <v>0</v>
      </c>
      <c r="BP45" s="33">
        <f t="shared" si="118"/>
        <v>539247</v>
      </c>
      <c r="BQ45" s="16">
        <f t="shared" si="118"/>
        <v>0</v>
      </c>
      <c r="BR45" s="165">
        <f t="shared" si="25"/>
        <v>66.606678120896888</v>
      </c>
      <c r="BS45" s="165"/>
      <c r="BT45" s="160"/>
      <c r="BU45" s="160"/>
    </row>
    <row r="46" spans="1:73" s="6" customFormat="1" ht="33">
      <c r="A46" s="78" t="s">
        <v>18</v>
      </c>
      <c r="B46" s="12" t="s">
        <v>10</v>
      </c>
      <c r="C46" s="12" t="s">
        <v>39</v>
      </c>
      <c r="D46" s="14" t="s">
        <v>40</v>
      </c>
      <c r="E46" s="15">
        <v>120</v>
      </c>
      <c r="F46" s="16">
        <f>79213+685356</f>
        <v>764569</v>
      </c>
      <c r="G46" s="16"/>
      <c r="H46" s="16"/>
      <c r="I46" s="16"/>
      <c r="J46" s="16">
        <f>F46+H46</f>
        <v>764569</v>
      </c>
      <c r="K46" s="16">
        <f>G46+I46</f>
        <v>0</v>
      </c>
      <c r="L46" s="25"/>
      <c r="M46" s="25"/>
      <c r="N46" s="25">
        <f>21813+8643</f>
        <v>30456</v>
      </c>
      <c r="O46" s="25"/>
      <c r="P46" s="25"/>
      <c r="Q46" s="33">
        <f>J46+L46+M46+N46+O46+P46</f>
        <v>795025</v>
      </c>
      <c r="R46" s="16">
        <f>K46+P46</f>
        <v>0</v>
      </c>
      <c r="S46" s="25"/>
      <c r="T46" s="25"/>
      <c r="U46" s="25"/>
      <c r="V46" s="25"/>
      <c r="W46" s="25"/>
      <c r="X46" s="33">
        <f>Q46+S46+T46+U46+V46+W46</f>
        <v>795025</v>
      </c>
      <c r="Y46" s="16">
        <f>R46+W46</f>
        <v>0</v>
      </c>
      <c r="Z46" s="25">
        <f>-22-3</f>
        <v>-25</v>
      </c>
      <c r="AA46" s="25"/>
      <c r="AB46" s="25"/>
      <c r="AC46" s="25"/>
      <c r="AD46" s="25"/>
      <c r="AE46" s="33">
        <f>X46+Z46+AA46+AB46+AC46+AD46</f>
        <v>795000</v>
      </c>
      <c r="AF46" s="16">
        <f>Y46+AD46</f>
        <v>0</v>
      </c>
      <c r="AG46" s="25"/>
      <c r="AH46" s="25"/>
      <c r="AI46" s="25"/>
      <c r="AJ46" s="25"/>
      <c r="AK46" s="25"/>
      <c r="AL46" s="33">
        <f>AE46+AG46+AH46+AI46+AJ46+AK46</f>
        <v>795000</v>
      </c>
      <c r="AM46" s="16">
        <f>AF46+AK46</f>
        <v>0</v>
      </c>
      <c r="AN46" s="25"/>
      <c r="AO46" s="25"/>
      <c r="AP46" s="25">
        <v>2284</v>
      </c>
      <c r="AQ46" s="25"/>
      <c r="AR46" s="25"/>
      <c r="AS46" s="33">
        <f>AL46+AN46+AO46+AP46+AQ46+AR46</f>
        <v>797284</v>
      </c>
      <c r="AT46" s="16">
        <f>AM46+AR46</f>
        <v>0</v>
      </c>
      <c r="AU46" s="25">
        <v>-62</v>
      </c>
      <c r="AV46" s="25"/>
      <c r="AW46" s="25"/>
      <c r="AX46" s="25"/>
      <c r="AY46" s="25"/>
      <c r="AZ46" s="33">
        <f>AS46+AU46+AV46+AW46+AX46+AY46</f>
        <v>797222</v>
      </c>
      <c r="BA46" s="16">
        <f>AT46+AY46</f>
        <v>0</v>
      </c>
      <c r="BB46" s="63"/>
      <c r="BC46" s="63"/>
      <c r="BD46" s="63">
        <f>2599+33</f>
        <v>2632</v>
      </c>
      <c r="BE46" s="63"/>
      <c r="BF46" s="63"/>
      <c r="BG46" s="33">
        <f>AZ46+BB46+BC46+BD46+BE46+BF46</f>
        <v>799854</v>
      </c>
      <c r="BH46" s="16">
        <f>BA46+BF46</f>
        <v>0</v>
      </c>
      <c r="BI46" s="63"/>
      <c r="BJ46" s="63"/>
      <c r="BK46" s="63">
        <f>791+8954</f>
        <v>9745</v>
      </c>
      <c r="BL46" s="63"/>
      <c r="BM46" s="63"/>
      <c r="BN46" s="33">
        <f>BG46+BI46+BJ46+BK46+BL46+BM46</f>
        <v>809599</v>
      </c>
      <c r="BO46" s="16">
        <f>BH46+BM46</f>
        <v>0</v>
      </c>
      <c r="BP46" s="33">
        <v>539247</v>
      </c>
      <c r="BQ46" s="16">
        <f>BJ46+BO46</f>
        <v>0</v>
      </c>
      <c r="BR46" s="165">
        <f t="shared" si="25"/>
        <v>66.606678120896888</v>
      </c>
      <c r="BS46" s="165"/>
      <c r="BT46" s="160"/>
      <c r="BU46" s="160"/>
    </row>
    <row r="47" spans="1:73" s="6" customFormat="1" ht="33">
      <c r="A47" s="11" t="s">
        <v>30</v>
      </c>
      <c r="B47" s="12" t="s">
        <v>10</v>
      </c>
      <c r="C47" s="12" t="s">
        <v>39</v>
      </c>
      <c r="D47" s="14" t="s">
        <v>40</v>
      </c>
      <c r="E47" s="15">
        <v>200</v>
      </c>
      <c r="F47" s="16">
        <f t="shared" ref="F47:BQ47" si="119">F48</f>
        <v>15113</v>
      </c>
      <c r="G47" s="16">
        <f t="shared" si="119"/>
        <v>0</v>
      </c>
      <c r="H47" s="16">
        <f t="shared" si="119"/>
        <v>0</v>
      </c>
      <c r="I47" s="16">
        <f t="shared" si="119"/>
        <v>0</v>
      </c>
      <c r="J47" s="16">
        <f t="shared" si="119"/>
        <v>15113</v>
      </c>
      <c r="K47" s="16">
        <f t="shared" si="119"/>
        <v>0</v>
      </c>
      <c r="L47" s="16">
        <f t="shared" si="119"/>
        <v>0</v>
      </c>
      <c r="M47" s="16">
        <f t="shared" si="119"/>
        <v>0</v>
      </c>
      <c r="N47" s="16">
        <f t="shared" si="119"/>
        <v>0</v>
      </c>
      <c r="O47" s="16">
        <f t="shared" si="119"/>
        <v>0</v>
      </c>
      <c r="P47" s="16">
        <f t="shared" si="119"/>
        <v>0</v>
      </c>
      <c r="Q47" s="33">
        <f t="shared" si="119"/>
        <v>15113</v>
      </c>
      <c r="R47" s="16">
        <f t="shared" si="119"/>
        <v>0</v>
      </c>
      <c r="S47" s="16">
        <f t="shared" si="119"/>
        <v>0</v>
      </c>
      <c r="T47" s="16">
        <f t="shared" si="119"/>
        <v>0</v>
      </c>
      <c r="U47" s="16">
        <f t="shared" si="119"/>
        <v>0</v>
      </c>
      <c r="V47" s="16">
        <f t="shared" si="119"/>
        <v>0</v>
      </c>
      <c r="W47" s="16">
        <f t="shared" si="119"/>
        <v>0</v>
      </c>
      <c r="X47" s="33">
        <f t="shared" si="119"/>
        <v>15113</v>
      </c>
      <c r="Y47" s="16">
        <f t="shared" si="119"/>
        <v>0</v>
      </c>
      <c r="Z47" s="16">
        <f t="shared" si="119"/>
        <v>0</v>
      </c>
      <c r="AA47" s="16">
        <f t="shared" si="119"/>
        <v>0</v>
      </c>
      <c r="AB47" s="16">
        <f t="shared" si="119"/>
        <v>0</v>
      </c>
      <c r="AC47" s="16">
        <f t="shared" si="119"/>
        <v>0</v>
      </c>
      <c r="AD47" s="16">
        <f t="shared" si="119"/>
        <v>0</v>
      </c>
      <c r="AE47" s="33">
        <f t="shared" si="119"/>
        <v>15113</v>
      </c>
      <c r="AF47" s="16">
        <f t="shared" si="119"/>
        <v>0</v>
      </c>
      <c r="AG47" s="16">
        <f t="shared" si="119"/>
        <v>0</v>
      </c>
      <c r="AH47" s="16">
        <f t="shared" si="119"/>
        <v>0</v>
      </c>
      <c r="AI47" s="16">
        <f t="shared" si="119"/>
        <v>0</v>
      </c>
      <c r="AJ47" s="16">
        <f t="shared" si="119"/>
        <v>0</v>
      </c>
      <c r="AK47" s="16">
        <f t="shared" si="119"/>
        <v>0</v>
      </c>
      <c r="AL47" s="33">
        <f t="shared" si="119"/>
        <v>15113</v>
      </c>
      <c r="AM47" s="16">
        <f t="shared" si="119"/>
        <v>0</v>
      </c>
      <c r="AN47" s="16">
        <f t="shared" si="119"/>
        <v>0</v>
      </c>
      <c r="AO47" s="16">
        <f t="shared" si="119"/>
        <v>0</v>
      </c>
      <c r="AP47" s="16">
        <f t="shared" si="119"/>
        <v>0</v>
      </c>
      <c r="AQ47" s="16">
        <f t="shared" si="119"/>
        <v>0</v>
      </c>
      <c r="AR47" s="16">
        <f t="shared" si="119"/>
        <v>0</v>
      </c>
      <c r="AS47" s="33">
        <f t="shared" si="119"/>
        <v>15113</v>
      </c>
      <c r="AT47" s="16">
        <f t="shared" si="119"/>
        <v>0</v>
      </c>
      <c r="AU47" s="16">
        <f t="shared" si="119"/>
        <v>0</v>
      </c>
      <c r="AV47" s="16">
        <f t="shared" si="119"/>
        <v>0</v>
      </c>
      <c r="AW47" s="16">
        <f t="shared" si="119"/>
        <v>0</v>
      </c>
      <c r="AX47" s="16">
        <f t="shared" si="119"/>
        <v>0</v>
      </c>
      <c r="AY47" s="16">
        <f t="shared" si="119"/>
        <v>0</v>
      </c>
      <c r="AZ47" s="33">
        <f t="shared" si="119"/>
        <v>15113</v>
      </c>
      <c r="BA47" s="16">
        <f t="shared" si="119"/>
        <v>0</v>
      </c>
      <c r="BB47" s="16">
        <f t="shared" si="119"/>
        <v>0</v>
      </c>
      <c r="BC47" s="16">
        <f t="shared" si="119"/>
        <v>0</v>
      </c>
      <c r="BD47" s="16">
        <f t="shared" si="119"/>
        <v>0</v>
      </c>
      <c r="BE47" s="16">
        <f t="shared" si="119"/>
        <v>0</v>
      </c>
      <c r="BF47" s="16">
        <f t="shared" si="119"/>
        <v>0</v>
      </c>
      <c r="BG47" s="33">
        <f t="shared" si="119"/>
        <v>15113</v>
      </c>
      <c r="BH47" s="16">
        <f t="shared" si="119"/>
        <v>0</v>
      </c>
      <c r="BI47" s="16">
        <f t="shared" si="119"/>
        <v>0</v>
      </c>
      <c r="BJ47" s="16">
        <f t="shared" si="119"/>
        <v>0</v>
      </c>
      <c r="BK47" s="16">
        <f t="shared" si="119"/>
        <v>0</v>
      </c>
      <c r="BL47" s="16">
        <f t="shared" si="119"/>
        <v>0</v>
      </c>
      <c r="BM47" s="16">
        <f t="shared" si="119"/>
        <v>0</v>
      </c>
      <c r="BN47" s="33">
        <f t="shared" si="119"/>
        <v>15113</v>
      </c>
      <c r="BO47" s="16">
        <f t="shared" si="119"/>
        <v>0</v>
      </c>
      <c r="BP47" s="33">
        <f t="shared" si="119"/>
        <v>7986</v>
      </c>
      <c r="BQ47" s="16">
        <f t="shared" si="119"/>
        <v>0</v>
      </c>
      <c r="BR47" s="165">
        <f t="shared" si="25"/>
        <v>52.841924171243306</v>
      </c>
      <c r="BS47" s="165"/>
      <c r="BT47" s="160"/>
      <c r="BU47" s="160"/>
    </row>
    <row r="48" spans="1:73" s="6" customFormat="1" ht="51" customHeight="1">
      <c r="A48" s="78" t="s">
        <v>31</v>
      </c>
      <c r="B48" s="12" t="s">
        <v>10</v>
      </c>
      <c r="C48" s="12" t="s">
        <v>39</v>
      </c>
      <c r="D48" s="14" t="s">
        <v>40</v>
      </c>
      <c r="E48" s="15">
        <v>240</v>
      </c>
      <c r="F48" s="16">
        <f>10821+4286+6</f>
        <v>15113</v>
      </c>
      <c r="G48" s="16"/>
      <c r="H48" s="16"/>
      <c r="I48" s="16"/>
      <c r="J48" s="16">
        <f>F48+H48</f>
        <v>15113</v>
      </c>
      <c r="K48" s="16">
        <f>G48+I48</f>
        <v>0</v>
      </c>
      <c r="L48" s="25"/>
      <c r="M48" s="25"/>
      <c r="N48" s="25"/>
      <c r="O48" s="25"/>
      <c r="P48" s="25"/>
      <c r="Q48" s="33">
        <f>J48+L48+M48+N48+O48+P48</f>
        <v>15113</v>
      </c>
      <c r="R48" s="16">
        <f>K48+P48</f>
        <v>0</v>
      </c>
      <c r="S48" s="25"/>
      <c r="T48" s="25"/>
      <c r="U48" s="25"/>
      <c r="V48" s="25"/>
      <c r="W48" s="25"/>
      <c r="X48" s="33">
        <f>Q48+S48+T48+U48+V48+W48</f>
        <v>15113</v>
      </c>
      <c r="Y48" s="16">
        <f>R48+W48</f>
        <v>0</v>
      </c>
      <c r="Z48" s="25"/>
      <c r="AA48" s="25"/>
      <c r="AB48" s="25"/>
      <c r="AC48" s="25"/>
      <c r="AD48" s="25"/>
      <c r="AE48" s="33">
        <f>X48+Z48+AA48+AB48+AC48+AD48</f>
        <v>15113</v>
      </c>
      <c r="AF48" s="16">
        <f>Y48+AD48</f>
        <v>0</v>
      </c>
      <c r="AG48" s="25"/>
      <c r="AH48" s="25"/>
      <c r="AI48" s="25"/>
      <c r="AJ48" s="25"/>
      <c r="AK48" s="25"/>
      <c r="AL48" s="33">
        <f>AE48+AG48+AH48+AI48+AJ48+AK48</f>
        <v>15113</v>
      </c>
      <c r="AM48" s="16">
        <f>AF48+AK48</f>
        <v>0</v>
      </c>
      <c r="AN48" s="25"/>
      <c r="AO48" s="25"/>
      <c r="AP48" s="25"/>
      <c r="AQ48" s="25"/>
      <c r="AR48" s="25"/>
      <c r="AS48" s="33">
        <f>AL48+AN48+AO48+AP48+AQ48+AR48</f>
        <v>15113</v>
      </c>
      <c r="AT48" s="16">
        <f>AM48+AR48</f>
        <v>0</v>
      </c>
      <c r="AU48" s="25"/>
      <c r="AV48" s="25"/>
      <c r="AW48" s="25"/>
      <c r="AX48" s="25"/>
      <c r="AY48" s="25"/>
      <c r="AZ48" s="33">
        <f>AS48+AU48+AV48+AW48+AX48+AY48</f>
        <v>15113</v>
      </c>
      <c r="BA48" s="16">
        <f>AT48+AY48</f>
        <v>0</v>
      </c>
      <c r="BB48" s="63"/>
      <c r="BC48" s="63"/>
      <c r="BD48" s="63"/>
      <c r="BE48" s="63"/>
      <c r="BF48" s="63"/>
      <c r="BG48" s="33">
        <f>AZ48+BB48+BC48+BD48+BE48+BF48</f>
        <v>15113</v>
      </c>
      <c r="BH48" s="16">
        <f>BA48+BF48</f>
        <v>0</v>
      </c>
      <c r="BI48" s="63"/>
      <c r="BJ48" s="63"/>
      <c r="BK48" s="63"/>
      <c r="BL48" s="63"/>
      <c r="BM48" s="63"/>
      <c r="BN48" s="33">
        <f>BG48+BI48+BJ48+BK48+BL48+BM48</f>
        <v>15113</v>
      </c>
      <c r="BO48" s="16">
        <f>BH48+BM48</f>
        <v>0</v>
      </c>
      <c r="BP48" s="33">
        <v>7986</v>
      </c>
      <c r="BQ48" s="16">
        <f>BJ48+BO48</f>
        <v>0</v>
      </c>
      <c r="BR48" s="165">
        <f t="shared" si="25"/>
        <v>52.841924171243306</v>
      </c>
      <c r="BS48" s="165"/>
      <c r="BT48" s="160"/>
      <c r="BU48" s="160"/>
    </row>
    <row r="49" spans="1:73" s="6" customFormat="1" ht="33">
      <c r="A49" s="85" t="s">
        <v>32</v>
      </c>
      <c r="B49" s="12" t="s">
        <v>10</v>
      </c>
      <c r="C49" s="12" t="s">
        <v>39</v>
      </c>
      <c r="D49" s="14" t="s">
        <v>40</v>
      </c>
      <c r="E49" s="15">
        <v>300</v>
      </c>
      <c r="F49" s="16">
        <f t="shared" ref="F49:K49" si="120">F50</f>
        <v>0</v>
      </c>
      <c r="G49" s="16">
        <f t="shared" si="120"/>
        <v>0</v>
      </c>
      <c r="H49" s="16">
        <f t="shared" si="120"/>
        <v>0</v>
      </c>
      <c r="I49" s="16">
        <f t="shared" si="120"/>
        <v>0</v>
      </c>
      <c r="J49" s="16">
        <f t="shared" si="120"/>
        <v>0</v>
      </c>
      <c r="K49" s="16">
        <f t="shared" si="120"/>
        <v>0</v>
      </c>
      <c r="L49" s="25"/>
      <c r="M49" s="25"/>
      <c r="N49" s="25"/>
      <c r="O49" s="25"/>
      <c r="P49" s="25"/>
      <c r="Q49" s="35"/>
      <c r="R49" s="25"/>
      <c r="S49" s="25"/>
      <c r="T49" s="25"/>
      <c r="U49" s="25"/>
      <c r="V49" s="25"/>
      <c r="W49" s="25"/>
      <c r="X49" s="35"/>
      <c r="Y49" s="25"/>
      <c r="Z49" s="25">
        <f>Z50</f>
        <v>25</v>
      </c>
      <c r="AA49" s="25">
        <f t="shared" ref="AA49:BQ49" si="121">AA50</f>
        <v>0</v>
      </c>
      <c r="AB49" s="25">
        <f t="shared" si="121"/>
        <v>0</v>
      </c>
      <c r="AC49" s="25">
        <f t="shared" si="121"/>
        <v>0</v>
      </c>
      <c r="AD49" s="25">
        <f t="shared" si="121"/>
        <v>0</v>
      </c>
      <c r="AE49" s="16">
        <f t="shared" si="121"/>
        <v>25</v>
      </c>
      <c r="AF49" s="16">
        <f t="shared" si="121"/>
        <v>0</v>
      </c>
      <c r="AG49" s="25">
        <f>AG50</f>
        <v>0</v>
      </c>
      <c r="AH49" s="25">
        <f t="shared" si="121"/>
        <v>0</v>
      </c>
      <c r="AI49" s="25">
        <f t="shared" si="121"/>
        <v>0</v>
      </c>
      <c r="AJ49" s="25">
        <f t="shared" si="121"/>
        <v>0</v>
      </c>
      <c r="AK49" s="25">
        <f t="shared" si="121"/>
        <v>0</v>
      </c>
      <c r="AL49" s="16">
        <f t="shared" si="121"/>
        <v>25</v>
      </c>
      <c r="AM49" s="16">
        <f t="shared" si="121"/>
        <v>0</v>
      </c>
      <c r="AN49" s="25">
        <f>AN50</f>
        <v>0</v>
      </c>
      <c r="AO49" s="25">
        <f t="shared" si="121"/>
        <v>0</v>
      </c>
      <c r="AP49" s="25">
        <f t="shared" si="121"/>
        <v>0</v>
      </c>
      <c r="AQ49" s="25">
        <f t="shared" si="121"/>
        <v>0</v>
      </c>
      <c r="AR49" s="25">
        <f t="shared" si="121"/>
        <v>0</v>
      </c>
      <c r="AS49" s="16">
        <f t="shared" si="121"/>
        <v>25</v>
      </c>
      <c r="AT49" s="16">
        <f t="shared" si="121"/>
        <v>0</v>
      </c>
      <c r="AU49" s="25">
        <f>AU50</f>
        <v>62</v>
      </c>
      <c r="AV49" s="25">
        <f t="shared" si="121"/>
        <v>0</v>
      </c>
      <c r="AW49" s="25">
        <f t="shared" si="121"/>
        <v>0</v>
      </c>
      <c r="AX49" s="25">
        <f t="shared" si="121"/>
        <v>0</v>
      </c>
      <c r="AY49" s="25">
        <f t="shared" si="121"/>
        <v>0</v>
      </c>
      <c r="AZ49" s="16">
        <f t="shared" si="121"/>
        <v>87</v>
      </c>
      <c r="BA49" s="16">
        <f t="shared" si="121"/>
        <v>0</v>
      </c>
      <c r="BB49" s="25">
        <f>BB50</f>
        <v>0</v>
      </c>
      <c r="BC49" s="25">
        <f t="shared" si="121"/>
        <v>0</v>
      </c>
      <c r="BD49" s="25">
        <f t="shared" si="121"/>
        <v>0</v>
      </c>
      <c r="BE49" s="25">
        <f t="shared" si="121"/>
        <v>0</v>
      </c>
      <c r="BF49" s="25">
        <f t="shared" si="121"/>
        <v>0</v>
      </c>
      <c r="BG49" s="16">
        <f t="shared" si="121"/>
        <v>87</v>
      </c>
      <c r="BH49" s="16">
        <f t="shared" si="121"/>
        <v>0</v>
      </c>
      <c r="BI49" s="25">
        <f>BI50</f>
        <v>0</v>
      </c>
      <c r="BJ49" s="25">
        <f t="shared" si="121"/>
        <v>0</v>
      </c>
      <c r="BK49" s="25">
        <f t="shared" si="121"/>
        <v>0</v>
      </c>
      <c r="BL49" s="25">
        <f t="shared" si="121"/>
        <v>0</v>
      </c>
      <c r="BM49" s="25">
        <f t="shared" si="121"/>
        <v>0</v>
      </c>
      <c r="BN49" s="16">
        <f t="shared" si="121"/>
        <v>87</v>
      </c>
      <c r="BO49" s="16">
        <f t="shared" si="121"/>
        <v>0</v>
      </c>
      <c r="BP49" s="16">
        <f t="shared" si="121"/>
        <v>87</v>
      </c>
      <c r="BQ49" s="16">
        <f t="shared" si="121"/>
        <v>0</v>
      </c>
      <c r="BR49" s="165">
        <f t="shared" si="25"/>
        <v>100</v>
      </c>
      <c r="BS49" s="165"/>
      <c r="BT49" s="160"/>
      <c r="BU49" s="160"/>
    </row>
    <row r="50" spans="1:73" s="6" customFormat="1" ht="33">
      <c r="A50" s="82" t="s">
        <v>33</v>
      </c>
      <c r="B50" s="12" t="s">
        <v>10</v>
      </c>
      <c r="C50" s="12" t="s">
        <v>39</v>
      </c>
      <c r="D50" s="14" t="s">
        <v>40</v>
      </c>
      <c r="E50" s="15">
        <v>320</v>
      </c>
      <c r="F50" s="16"/>
      <c r="G50" s="16"/>
      <c r="H50" s="16"/>
      <c r="I50" s="16"/>
      <c r="J50" s="16">
        <f>F50+H50</f>
        <v>0</v>
      </c>
      <c r="K50" s="16">
        <f>G50+I50</f>
        <v>0</v>
      </c>
      <c r="L50" s="25"/>
      <c r="M50" s="25"/>
      <c r="N50" s="25"/>
      <c r="O50" s="25"/>
      <c r="P50" s="25"/>
      <c r="Q50" s="35"/>
      <c r="R50" s="25"/>
      <c r="S50" s="25"/>
      <c r="T50" s="25"/>
      <c r="U50" s="25"/>
      <c r="V50" s="25"/>
      <c r="W50" s="25"/>
      <c r="X50" s="35"/>
      <c r="Y50" s="25"/>
      <c r="Z50" s="25">
        <f>22+3</f>
        <v>25</v>
      </c>
      <c r="AA50" s="25"/>
      <c r="AB50" s="25"/>
      <c r="AC50" s="25"/>
      <c r="AD50" s="25"/>
      <c r="AE50" s="33">
        <f>X50+Z50+AA50+AB50+AC50+AD50</f>
        <v>25</v>
      </c>
      <c r="AF50" s="16">
        <f>Y50+AD50</f>
        <v>0</v>
      </c>
      <c r="AG50" s="25"/>
      <c r="AH50" s="25"/>
      <c r="AI50" s="25"/>
      <c r="AJ50" s="25"/>
      <c r="AK50" s="25"/>
      <c r="AL50" s="33">
        <f>AE50+AG50+AH50+AI50+AJ50+AK50</f>
        <v>25</v>
      </c>
      <c r="AM50" s="16">
        <f>AF50+AK50</f>
        <v>0</v>
      </c>
      <c r="AN50" s="25"/>
      <c r="AO50" s="25"/>
      <c r="AP50" s="25"/>
      <c r="AQ50" s="25"/>
      <c r="AR50" s="25"/>
      <c r="AS50" s="33">
        <f>AL50+AN50+AO50+AP50+AQ50+AR50</f>
        <v>25</v>
      </c>
      <c r="AT50" s="16">
        <f>AM50+AR50</f>
        <v>0</v>
      </c>
      <c r="AU50" s="25">
        <v>62</v>
      </c>
      <c r="AV50" s="25"/>
      <c r="AW50" s="25"/>
      <c r="AX50" s="25"/>
      <c r="AY50" s="25"/>
      <c r="AZ50" s="33">
        <f>AS50+AU50+AV50+AW50+AX50+AY50</f>
        <v>87</v>
      </c>
      <c r="BA50" s="16">
        <f>AT50+AY50</f>
        <v>0</v>
      </c>
      <c r="BB50" s="63"/>
      <c r="BC50" s="63"/>
      <c r="BD50" s="63"/>
      <c r="BE50" s="63"/>
      <c r="BF50" s="63"/>
      <c r="BG50" s="33">
        <f>AZ50+BB50+BC50+BD50+BE50+BF50</f>
        <v>87</v>
      </c>
      <c r="BH50" s="16">
        <f>BA50+BF50</f>
        <v>0</v>
      </c>
      <c r="BI50" s="63"/>
      <c r="BJ50" s="63"/>
      <c r="BK50" s="63"/>
      <c r="BL50" s="63"/>
      <c r="BM50" s="63"/>
      <c r="BN50" s="33">
        <f>BG50+BI50+BJ50+BK50+BL50+BM50</f>
        <v>87</v>
      </c>
      <c r="BO50" s="16">
        <f>BH50+BM50</f>
        <v>0</v>
      </c>
      <c r="BP50" s="33">
        <v>87</v>
      </c>
      <c r="BQ50" s="16">
        <f>BJ50+BO50</f>
        <v>0</v>
      </c>
      <c r="BR50" s="165">
        <f t="shared" si="25"/>
        <v>100</v>
      </c>
      <c r="BS50" s="165"/>
      <c r="BT50" s="160"/>
      <c r="BU50" s="160"/>
    </row>
    <row r="51" spans="1:73" s="6" customFormat="1">
      <c r="A51" s="11" t="s">
        <v>35</v>
      </c>
      <c r="B51" s="12" t="s">
        <v>10</v>
      </c>
      <c r="C51" s="12" t="s">
        <v>39</v>
      </c>
      <c r="D51" s="14" t="s">
        <v>40</v>
      </c>
      <c r="E51" s="15">
        <v>800</v>
      </c>
      <c r="F51" s="16">
        <f t="shared" ref="F51:BQ51" si="122">F52</f>
        <v>1</v>
      </c>
      <c r="G51" s="16">
        <f t="shared" si="122"/>
        <v>0</v>
      </c>
      <c r="H51" s="16">
        <f t="shared" si="122"/>
        <v>0</v>
      </c>
      <c r="I51" s="16">
        <f t="shared" si="122"/>
        <v>0</v>
      </c>
      <c r="J51" s="16">
        <f t="shared" si="122"/>
        <v>1</v>
      </c>
      <c r="K51" s="16">
        <f t="shared" si="122"/>
        <v>0</v>
      </c>
      <c r="L51" s="16">
        <f t="shared" si="122"/>
        <v>0</v>
      </c>
      <c r="M51" s="16">
        <f t="shared" si="122"/>
        <v>0</v>
      </c>
      <c r="N51" s="16">
        <f t="shared" si="122"/>
        <v>0</v>
      </c>
      <c r="O51" s="16">
        <f t="shared" si="122"/>
        <v>0</v>
      </c>
      <c r="P51" s="16">
        <f t="shared" si="122"/>
        <v>0</v>
      </c>
      <c r="Q51" s="33">
        <f t="shared" si="122"/>
        <v>1</v>
      </c>
      <c r="R51" s="16">
        <f t="shared" si="122"/>
        <v>0</v>
      </c>
      <c r="S51" s="16">
        <f t="shared" si="122"/>
        <v>0</v>
      </c>
      <c r="T51" s="16">
        <f t="shared" si="122"/>
        <v>0</v>
      </c>
      <c r="U51" s="16">
        <f t="shared" si="122"/>
        <v>0</v>
      </c>
      <c r="V51" s="16">
        <f t="shared" si="122"/>
        <v>0</v>
      </c>
      <c r="W51" s="16">
        <f t="shared" si="122"/>
        <v>0</v>
      </c>
      <c r="X51" s="33">
        <f t="shared" si="122"/>
        <v>1</v>
      </c>
      <c r="Y51" s="16">
        <f t="shared" si="122"/>
        <v>0</v>
      </c>
      <c r="Z51" s="16">
        <f t="shared" si="122"/>
        <v>0</v>
      </c>
      <c r="AA51" s="16">
        <f t="shared" si="122"/>
        <v>0</v>
      </c>
      <c r="AB51" s="16">
        <f t="shared" si="122"/>
        <v>0</v>
      </c>
      <c r="AC51" s="16">
        <f t="shared" si="122"/>
        <v>0</v>
      </c>
      <c r="AD51" s="16">
        <f t="shared" si="122"/>
        <v>0</v>
      </c>
      <c r="AE51" s="33">
        <f t="shared" si="122"/>
        <v>1</v>
      </c>
      <c r="AF51" s="16">
        <f t="shared" si="122"/>
        <v>0</v>
      </c>
      <c r="AG51" s="16">
        <f t="shared" si="122"/>
        <v>0</v>
      </c>
      <c r="AH51" s="16">
        <f t="shared" si="122"/>
        <v>0</v>
      </c>
      <c r="AI51" s="16">
        <f t="shared" si="122"/>
        <v>0</v>
      </c>
      <c r="AJ51" s="16">
        <f t="shared" si="122"/>
        <v>0</v>
      </c>
      <c r="AK51" s="16">
        <f t="shared" si="122"/>
        <v>0</v>
      </c>
      <c r="AL51" s="33">
        <f t="shared" si="122"/>
        <v>1</v>
      </c>
      <c r="AM51" s="16">
        <f t="shared" si="122"/>
        <v>0</v>
      </c>
      <c r="AN51" s="16">
        <f t="shared" si="122"/>
        <v>0</v>
      </c>
      <c r="AO51" s="16">
        <f t="shared" si="122"/>
        <v>0</v>
      </c>
      <c r="AP51" s="16">
        <f t="shared" si="122"/>
        <v>0</v>
      </c>
      <c r="AQ51" s="16">
        <f t="shared" si="122"/>
        <v>0</v>
      </c>
      <c r="AR51" s="16">
        <f t="shared" si="122"/>
        <v>0</v>
      </c>
      <c r="AS51" s="33">
        <f t="shared" si="122"/>
        <v>1</v>
      </c>
      <c r="AT51" s="16">
        <f t="shared" si="122"/>
        <v>0</v>
      </c>
      <c r="AU51" s="16">
        <f t="shared" si="122"/>
        <v>0</v>
      </c>
      <c r="AV51" s="16">
        <f t="shared" si="122"/>
        <v>0</v>
      </c>
      <c r="AW51" s="16">
        <f t="shared" si="122"/>
        <v>0</v>
      </c>
      <c r="AX51" s="16">
        <f t="shared" si="122"/>
        <v>0</v>
      </c>
      <c r="AY51" s="16">
        <f t="shared" si="122"/>
        <v>0</v>
      </c>
      <c r="AZ51" s="33">
        <f t="shared" si="122"/>
        <v>1</v>
      </c>
      <c r="BA51" s="16">
        <f t="shared" si="122"/>
        <v>0</v>
      </c>
      <c r="BB51" s="16">
        <f t="shared" si="122"/>
        <v>0</v>
      </c>
      <c r="BC51" s="16">
        <f t="shared" si="122"/>
        <v>0</v>
      </c>
      <c r="BD51" s="16">
        <f t="shared" si="122"/>
        <v>0</v>
      </c>
      <c r="BE51" s="16">
        <f t="shared" si="122"/>
        <v>0</v>
      </c>
      <c r="BF51" s="16">
        <f t="shared" si="122"/>
        <v>0</v>
      </c>
      <c r="BG51" s="33">
        <f t="shared" si="122"/>
        <v>1</v>
      </c>
      <c r="BH51" s="16">
        <f t="shared" si="122"/>
        <v>0</v>
      </c>
      <c r="BI51" s="16">
        <f t="shared" si="122"/>
        <v>0</v>
      </c>
      <c r="BJ51" s="16">
        <f t="shared" si="122"/>
        <v>0</v>
      </c>
      <c r="BK51" s="16">
        <f t="shared" si="122"/>
        <v>0</v>
      </c>
      <c r="BL51" s="16">
        <f t="shared" si="122"/>
        <v>0</v>
      </c>
      <c r="BM51" s="16">
        <f t="shared" si="122"/>
        <v>0</v>
      </c>
      <c r="BN51" s="33">
        <f t="shared" si="122"/>
        <v>1</v>
      </c>
      <c r="BO51" s="16">
        <f t="shared" si="122"/>
        <v>0</v>
      </c>
      <c r="BP51" s="33">
        <f t="shared" si="122"/>
        <v>0</v>
      </c>
      <c r="BQ51" s="16">
        <f t="shared" si="122"/>
        <v>0</v>
      </c>
      <c r="BR51" s="165">
        <f t="shared" si="25"/>
        <v>0</v>
      </c>
      <c r="BS51" s="165"/>
      <c r="BT51" s="160"/>
      <c r="BU51" s="160"/>
    </row>
    <row r="52" spans="1:73" s="6" customFormat="1">
      <c r="A52" s="11" t="s">
        <v>37</v>
      </c>
      <c r="B52" s="12" t="s">
        <v>10</v>
      </c>
      <c r="C52" s="12" t="s">
        <v>39</v>
      </c>
      <c r="D52" s="14" t="s">
        <v>40</v>
      </c>
      <c r="E52" s="15">
        <v>850</v>
      </c>
      <c r="F52" s="16">
        <v>1</v>
      </c>
      <c r="G52" s="16"/>
      <c r="H52" s="16"/>
      <c r="I52" s="16"/>
      <c r="J52" s="16">
        <f>F52+H52</f>
        <v>1</v>
      </c>
      <c r="K52" s="16">
        <f>G52+I52</f>
        <v>0</v>
      </c>
      <c r="L52" s="25"/>
      <c r="M52" s="25"/>
      <c r="N52" s="25"/>
      <c r="O52" s="25"/>
      <c r="P52" s="25"/>
      <c r="Q52" s="33">
        <f>J52+L52+M52+N52+O52+P52</f>
        <v>1</v>
      </c>
      <c r="R52" s="16">
        <f>K52+P52</f>
        <v>0</v>
      </c>
      <c r="S52" s="25"/>
      <c r="T52" s="25"/>
      <c r="U52" s="25"/>
      <c r="V52" s="25"/>
      <c r="W52" s="25"/>
      <c r="X52" s="33">
        <f>Q52+S52+T52+U52+V52+W52</f>
        <v>1</v>
      </c>
      <c r="Y52" s="16">
        <f>R52+W52</f>
        <v>0</v>
      </c>
      <c r="Z52" s="25"/>
      <c r="AA52" s="25"/>
      <c r="AB52" s="25"/>
      <c r="AC52" s="25"/>
      <c r="AD52" s="25"/>
      <c r="AE52" s="33">
        <f>X52+Z52+AA52+AB52+AC52+AD52</f>
        <v>1</v>
      </c>
      <c r="AF52" s="16">
        <f>Y52+AD52</f>
        <v>0</v>
      </c>
      <c r="AG52" s="25"/>
      <c r="AH52" s="25"/>
      <c r="AI52" s="25"/>
      <c r="AJ52" s="25"/>
      <c r="AK52" s="25"/>
      <c r="AL52" s="33">
        <f>AE52+AG52+AH52+AI52+AJ52+AK52</f>
        <v>1</v>
      </c>
      <c r="AM52" s="16">
        <f>AF52+AK52</f>
        <v>0</v>
      </c>
      <c r="AN52" s="25"/>
      <c r="AO52" s="25"/>
      <c r="AP52" s="25"/>
      <c r="AQ52" s="25"/>
      <c r="AR52" s="25"/>
      <c r="AS52" s="33">
        <f>AL52+AN52+AO52+AP52+AQ52+AR52</f>
        <v>1</v>
      </c>
      <c r="AT52" s="16">
        <f>AM52+AR52</f>
        <v>0</v>
      </c>
      <c r="AU52" s="25"/>
      <c r="AV52" s="25"/>
      <c r="AW52" s="25"/>
      <c r="AX52" s="25"/>
      <c r="AY52" s="25"/>
      <c r="AZ52" s="33">
        <f>AS52+AU52+AV52+AW52+AX52+AY52</f>
        <v>1</v>
      </c>
      <c r="BA52" s="16">
        <f>AT52+AY52</f>
        <v>0</v>
      </c>
      <c r="BB52" s="63"/>
      <c r="BC52" s="63"/>
      <c r="BD52" s="63"/>
      <c r="BE52" s="63"/>
      <c r="BF52" s="63"/>
      <c r="BG52" s="33">
        <f>AZ52+BB52+BC52+BD52+BE52+BF52</f>
        <v>1</v>
      </c>
      <c r="BH52" s="16">
        <f>BA52+BF52</f>
        <v>0</v>
      </c>
      <c r="BI52" s="63"/>
      <c r="BJ52" s="63"/>
      <c r="BK52" s="63"/>
      <c r="BL52" s="63"/>
      <c r="BM52" s="63"/>
      <c r="BN52" s="33">
        <f>BG52+BI52+BJ52+BK52+BL52+BM52</f>
        <v>1</v>
      </c>
      <c r="BO52" s="16">
        <f>BH52+BM52</f>
        <v>0</v>
      </c>
      <c r="BP52" s="33"/>
      <c r="BQ52" s="16">
        <f>BJ52+BO52</f>
        <v>0</v>
      </c>
      <c r="BR52" s="165">
        <f t="shared" si="25"/>
        <v>0</v>
      </c>
      <c r="BS52" s="165"/>
      <c r="BT52" s="160"/>
      <c r="BU52" s="160"/>
    </row>
    <row r="53" spans="1:73" s="6" customFormat="1" ht="66">
      <c r="A53" s="11" t="s">
        <v>45</v>
      </c>
      <c r="B53" s="12" t="s">
        <v>10</v>
      </c>
      <c r="C53" s="12" t="s">
        <v>39</v>
      </c>
      <c r="D53" s="14" t="s">
        <v>837</v>
      </c>
      <c r="E53" s="12"/>
      <c r="F53" s="16"/>
      <c r="G53" s="16"/>
      <c r="H53" s="16">
        <f>H54</f>
        <v>1029</v>
      </c>
      <c r="I53" s="16">
        <f t="shared" ref="I53:Z54" si="123">I54</f>
        <v>1029</v>
      </c>
      <c r="J53" s="16">
        <f t="shared" si="123"/>
        <v>1029</v>
      </c>
      <c r="K53" s="16">
        <f t="shared" si="123"/>
        <v>1029</v>
      </c>
      <c r="L53" s="16">
        <f t="shared" si="123"/>
        <v>0</v>
      </c>
      <c r="M53" s="16">
        <f t="shared" si="123"/>
        <v>0</v>
      </c>
      <c r="N53" s="16">
        <f t="shared" si="123"/>
        <v>0</v>
      </c>
      <c r="O53" s="16">
        <f t="shared" si="123"/>
        <v>0</v>
      </c>
      <c r="P53" s="16">
        <f t="shared" si="123"/>
        <v>0</v>
      </c>
      <c r="Q53" s="33">
        <f t="shared" si="123"/>
        <v>1029</v>
      </c>
      <c r="R53" s="16">
        <f t="shared" si="123"/>
        <v>1029</v>
      </c>
      <c r="S53" s="16">
        <f t="shared" si="123"/>
        <v>0</v>
      </c>
      <c r="T53" s="16">
        <f t="shared" si="123"/>
        <v>0</v>
      </c>
      <c r="U53" s="16">
        <f t="shared" si="123"/>
        <v>0</v>
      </c>
      <c r="V53" s="16">
        <f t="shared" si="123"/>
        <v>0</v>
      </c>
      <c r="W53" s="16">
        <f t="shared" si="123"/>
        <v>0</v>
      </c>
      <c r="X53" s="33">
        <f t="shared" si="123"/>
        <v>1029</v>
      </c>
      <c r="Y53" s="16">
        <f t="shared" ref="S53:Y54" si="124">Y54</f>
        <v>1029</v>
      </c>
      <c r="Z53" s="16">
        <f t="shared" si="123"/>
        <v>0</v>
      </c>
      <c r="AA53" s="16">
        <f t="shared" ref="Z53:AO54" si="125">AA54</f>
        <v>0</v>
      </c>
      <c r="AB53" s="16">
        <f t="shared" si="125"/>
        <v>0</v>
      </c>
      <c r="AC53" s="16">
        <f t="shared" si="125"/>
        <v>0</v>
      </c>
      <c r="AD53" s="33">
        <f>W53+Y53+Z53+AA53+AB53+AC53</f>
        <v>1029</v>
      </c>
      <c r="AE53" s="16">
        <f>X53+AC53</f>
        <v>1029</v>
      </c>
      <c r="AF53" s="16">
        <f t="shared" si="125"/>
        <v>1029</v>
      </c>
      <c r="AG53" s="16">
        <f t="shared" si="125"/>
        <v>0</v>
      </c>
      <c r="AH53" s="16">
        <f t="shared" si="125"/>
        <v>0</v>
      </c>
      <c r="AI53" s="16">
        <f t="shared" si="125"/>
        <v>0</v>
      </c>
      <c r="AJ53" s="16">
        <f t="shared" si="125"/>
        <v>0</v>
      </c>
      <c r="AK53" s="16">
        <f t="shared" si="125"/>
        <v>0</v>
      </c>
      <c r="AL53" s="16">
        <f t="shared" si="125"/>
        <v>1029</v>
      </c>
      <c r="AM53" s="16">
        <f t="shared" si="125"/>
        <v>1029</v>
      </c>
      <c r="AN53" s="16">
        <f t="shared" si="125"/>
        <v>0</v>
      </c>
      <c r="AO53" s="16">
        <f t="shared" si="125"/>
        <v>0</v>
      </c>
      <c r="AP53" s="16">
        <f t="shared" ref="AN53:BC54" si="126">AP54</f>
        <v>0</v>
      </c>
      <c r="AQ53" s="16">
        <f t="shared" si="126"/>
        <v>0</v>
      </c>
      <c r="AR53" s="16">
        <f t="shared" si="126"/>
        <v>43</v>
      </c>
      <c r="AS53" s="16">
        <f t="shared" si="126"/>
        <v>1072</v>
      </c>
      <c r="AT53" s="16">
        <f t="shared" si="126"/>
        <v>1072</v>
      </c>
      <c r="AU53" s="16">
        <f t="shared" si="126"/>
        <v>0</v>
      </c>
      <c r="AV53" s="16">
        <f t="shared" si="126"/>
        <v>0</v>
      </c>
      <c r="AW53" s="16">
        <f t="shared" si="126"/>
        <v>0</v>
      </c>
      <c r="AX53" s="16">
        <f t="shared" si="126"/>
        <v>0</v>
      </c>
      <c r="AY53" s="16">
        <f t="shared" si="126"/>
        <v>0</v>
      </c>
      <c r="AZ53" s="16">
        <f t="shared" si="126"/>
        <v>1072</v>
      </c>
      <c r="BA53" s="16">
        <f t="shared" si="126"/>
        <v>1072</v>
      </c>
      <c r="BB53" s="16">
        <f t="shared" si="126"/>
        <v>0</v>
      </c>
      <c r="BC53" s="16">
        <f t="shared" si="126"/>
        <v>0</v>
      </c>
      <c r="BD53" s="16">
        <f t="shared" ref="BB53:BQ54" si="127">BD54</f>
        <v>0</v>
      </c>
      <c r="BE53" s="16">
        <f t="shared" si="127"/>
        <v>0</v>
      </c>
      <c r="BF53" s="16">
        <f t="shared" si="127"/>
        <v>0</v>
      </c>
      <c r="BG53" s="16">
        <f t="shared" si="127"/>
        <v>1072</v>
      </c>
      <c r="BH53" s="16">
        <f t="shared" si="127"/>
        <v>1072</v>
      </c>
      <c r="BI53" s="16">
        <f t="shared" si="127"/>
        <v>0</v>
      </c>
      <c r="BJ53" s="16">
        <f t="shared" si="127"/>
        <v>0</v>
      </c>
      <c r="BK53" s="16">
        <f t="shared" si="127"/>
        <v>0</v>
      </c>
      <c r="BL53" s="16">
        <f t="shared" si="127"/>
        <v>0</v>
      </c>
      <c r="BM53" s="16">
        <f t="shared" si="127"/>
        <v>0</v>
      </c>
      <c r="BN53" s="16">
        <f t="shared" si="127"/>
        <v>1072</v>
      </c>
      <c r="BO53" s="16">
        <f t="shared" si="127"/>
        <v>1072</v>
      </c>
      <c r="BP53" s="16">
        <f t="shared" si="127"/>
        <v>474</v>
      </c>
      <c r="BQ53" s="16">
        <f t="shared" si="127"/>
        <v>474</v>
      </c>
      <c r="BR53" s="165">
        <f t="shared" si="25"/>
        <v>44.216417910447767</v>
      </c>
      <c r="BS53" s="165">
        <f t="shared" si="97"/>
        <v>44.216417910447767</v>
      </c>
      <c r="BT53" s="160"/>
      <c r="BU53" s="160"/>
    </row>
    <row r="54" spans="1:73" s="6" customFormat="1" ht="82.5">
      <c r="A54" s="11" t="s">
        <v>17</v>
      </c>
      <c r="B54" s="12" t="s">
        <v>10</v>
      </c>
      <c r="C54" s="12" t="s">
        <v>39</v>
      </c>
      <c r="D54" s="14" t="s">
        <v>837</v>
      </c>
      <c r="E54" s="15">
        <v>100</v>
      </c>
      <c r="F54" s="16"/>
      <c r="G54" s="16"/>
      <c r="H54" s="16">
        <f>H55</f>
        <v>1029</v>
      </c>
      <c r="I54" s="16">
        <f t="shared" si="123"/>
        <v>1029</v>
      </c>
      <c r="J54" s="16">
        <f t="shared" si="123"/>
        <v>1029</v>
      </c>
      <c r="K54" s="16">
        <f t="shared" si="123"/>
        <v>1029</v>
      </c>
      <c r="L54" s="16">
        <f t="shared" si="123"/>
        <v>0</v>
      </c>
      <c r="M54" s="16">
        <f t="shared" si="123"/>
        <v>0</v>
      </c>
      <c r="N54" s="16">
        <f t="shared" si="123"/>
        <v>0</v>
      </c>
      <c r="O54" s="16">
        <f t="shared" si="123"/>
        <v>0</v>
      </c>
      <c r="P54" s="16">
        <f t="shared" si="123"/>
        <v>0</v>
      </c>
      <c r="Q54" s="33">
        <f t="shared" si="123"/>
        <v>1029</v>
      </c>
      <c r="R54" s="16">
        <f t="shared" si="123"/>
        <v>1029</v>
      </c>
      <c r="S54" s="16">
        <f t="shared" si="124"/>
        <v>0</v>
      </c>
      <c r="T54" s="16">
        <f t="shared" si="124"/>
        <v>0</v>
      </c>
      <c r="U54" s="16">
        <f t="shared" si="124"/>
        <v>0</v>
      </c>
      <c r="V54" s="16">
        <f t="shared" si="124"/>
        <v>0</v>
      </c>
      <c r="W54" s="16">
        <f t="shared" si="124"/>
        <v>0</v>
      </c>
      <c r="X54" s="33">
        <f t="shared" si="124"/>
        <v>1029</v>
      </c>
      <c r="Y54" s="16">
        <f t="shared" si="124"/>
        <v>1029</v>
      </c>
      <c r="Z54" s="16">
        <f t="shared" si="125"/>
        <v>0</v>
      </c>
      <c r="AA54" s="16">
        <f t="shared" si="125"/>
        <v>0</v>
      </c>
      <c r="AB54" s="16">
        <f t="shared" si="125"/>
        <v>0</v>
      </c>
      <c r="AC54" s="16">
        <f t="shared" si="125"/>
        <v>0</v>
      </c>
      <c r="AD54" s="16">
        <f t="shared" si="125"/>
        <v>0</v>
      </c>
      <c r="AE54" s="33">
        <f t="shared" si="125"/>
        <v>1029</v>
      </c>
      <c r="AF54" s="16">
        <f t="shared" si="125"/>
        <v>1029</v>
      </c>
      <c r="AG54" s="16">
        <f t="shared" si="125"/>
        <v>0</v>
      </c>
      <c r="AH54" s="16">
        <f t="shared" si="125"/>
        <v>0</v>
      </c>
      <c r="AI54" s="16">
        <f t="shared" si="125"/>
        <v>0</v>
      </c>
      <c r="AJ54" s="16">
        <f t="shared" si="125"/>
        <v>0</v>
      </c>
      <c r="AK54" s="16">
        <f t="shared" si="125"/>
        <v>0</v>
      </c>
      <c r="AL54" s="33">
        <f t="shared" si="125"/>
        <v>1029</v>
      </c>
      <c r="AM54" s="16">
        <f t="shared" si="125"/>
        <v>1029</v>
      </c>
      <c r="AN54" s="16">
        <f t="shared" si="126"/>
        <v>0</v>
      </c>
      <c r="AO54" s="16">
        <f t="shared" si="126"/>
        <v>0</v>
      </c>
      <c r="AP54" s="16">
        <f t="shared" si="126"/>
        <v>0</v>
      </c>
      <c r="AQ54" s="16">
        <f t="shared" si="126"/>
        <v>0</v>
      </c>
      <c r="AR54" s="16">
        <f t="shared" si="126"/>
        <v>43</v>
      </c>
      <c r="AS54" s="33">
        <f t="shared" si="126"/>
        <v>1072</v>
      </c>
      <c r="AT54" s="16">
        <f t="shared" si="126"/>
        <v>1072</v>
      </c>
      <c r="AU54" s="16">
        <f t="shared" si="126"/>
        <v>0</v>
      </c>
      <c r="AV54" s="16">
        <f t="shared" si="126"/>
        <v>0</v>
      </c>
      <c r="AW54" s="16">
        <f t="shared" si="126"/>
        <v>0</v>
      </c>
      <c r="AX54" s="16">
        <f t="shared" si="126"/>
        <v>0</v>
      </c>
      <c r="AY54" s="16">
        <f t="shared" si="126"/>
        <v>0</v>
      </c>
      <c r="AZ54" s="33">
        <f t="shared" si="126"/>
        <v>1072</v>
      </c>
      <c r="BA54" s="16">
        <f t="shared" si="126"/>
        <v>1072</v>
      </c>
      <c r="BB54" s="16">
        <f t="shared" si="127"/>
        <v>0</v>
      </c>
      <c r="BC54" s="16">
        <f t="shared" si="127"/>
        <v>0</v>
      </c>
      <c r="BD54" s="16">
        <f t="shared" si="127"/>
        <v>0</v>
      </c>
      <c r="BE54" s="16">
        <f t="shared" si="127"/>
        <v>0</v>
      </c>
      <c r="BF54" s="16">
        <f t="shared" si="127"/>
        <v>0</v>
      </c>
      <c r="BG54" s="33">
        <f t="shared" si="127"/>
        <v>1072</v>
      </c>
      <c r="BH54" s="16">
        <f t="shared" si="127"/>
        <v>1072</v>
      </c>
      <c r="BI54" s="16">
        <f t="shared" si="127"/>
        <v>0</v>
      </c>
      <c r="BJ54" s="16">
        <f t="shared" si="127"/>
        <v>0</v>
      </c>
      <c r="BK54" s="16">
        <f t="shared" si="127"/>
        <v>0</v>
      </c>
      <c r="BL54" s="16">
        <f t="shared" si="127"/>
        <v>0</v>
      </c>
      <c r="BM54" s="16">
        <f t="shared" si="127"/>
        <v>0</v>
      </c>
      <c r="BN54" s="33">
        <f t="shared" si="127"/>
        <v>1072</v>
      </c>
      <c r="BO54" s="16">
        <f t="shared" si="127"/>
        <v>1072</v>
      </c>
      <c r="BP54" s="33">
        <f t="shared" si="127"/>
        <v>474</v>
      </c>
      <c r="BQ54" s="16">
        <f t="shared" si="127"/>
        <v>474</v>
      </c>
      <c r="BR54" s="165">
        <f t="shared" si="25"/>
        <v>44.216417910447767</v>
      </c>
      <c r="BS54" s="165">
        <f t="shared" si="97"/>
        <v>44.216417910447767</v>
      </c>
      <c r="BT54" s="160"/>
      <c r="BU54" s="160"/>
    </row>
    <row r="55" spans="1:73" s="6" customFormat="1" ht="33">
      <c r="A55" s="11" t="s">
        <v>18</v>
      </c>
      <c r="B55" s="12" t="s">
        <v>10</v>
      </c>
      <c r="C55" s="12" t="s">
        <v>39</v>
      </c>
      <c r="D55" s="14" t="s">
        <v>837</v>
      </c>
      <c r="E55" s="15">
        <v>120</v>
      </c>
      <c r="F55" s="16"/>
      <c r="G55" s="16"/>
      <c r="H55" s="16">
        <v>1029</v>
      </c>
      <c r="I55" s="16">
        <v>1029</v>
      </c>
      <c r="J55" s="16">
        <f>F55+H55</f>
        <v>1029</v>
      </c>
      <c r="K55" s="16">
        <f>G55+I55</f>
        <v>1029</v>
      </c>
      <c r="L55" s="25"/>
      <c r="M55" s="25"/>
      <c r="N55" s="25"/>
      <c r="O55" s="25"/>
      <c r="P55" s="25"/>
      <c r="Q55" s="33">
        <f>J55+L55+M55+N55+O55+P55</f>
        <v>1029</v>
      </c>
      <c r="R55" s="16">
        <f>K55+P55</f>
        <v>1029</v>
      </c>
      <c r="S55" s="25"/>
      <c r="T55" s="25"/>
      <c r="U55" s="25"/>
      <c r="V55" s="25"/>
      <c r="W55" s="25"/>
      <c r="X55" s="33">
        <f>Q55+S55+T55+U55+V55+W55</f>
        <v>1029</v>
      </c>
      <c r="Y55" s="16">
        <f>R55+W55</f>
        <v>1029</v>
      </c>
      <c r="Z55" s="25"/>
      <c r="AA55" s="25"/>
      <c r="AB55" s="25"/>
      <c r="AC55" s="25"/>
      <c r="AD55" s="25"/>
      <c r="AE55" s="33">
        <f>X55+Z55+AA55+AB55+AC55+AD55</f>
        <v>1029</v>
      </c>
      <c r="AF55" s="16">
        <f>Y55+AD55</f>
        <v>1029</v>
      </c>
      <c r="AG55" s="25"/>
      <c r="AH55" s="25"/>
      <c r="AI55" s="25"/>
      <c r="AJ55" s="25"/>
      <c r="AK55" s="25"/>
      <c r="AL55" s="33">
        <f>AE55+AG55+AH55+AI55+AJ55+AK55</f>
        <v>1029</v>
      </c>
      <c r="AM55" s="16">
        <f>AF55+AK55</f>
        <v>1029</v>
      </c>
      <c r="AN55" s="25"/>
      <c r="AO55" s="25"/>
      <c r="AP55" s="25"/>
      <c r="AQ55" s="25"/>
      <c r="AR55" s="25">
        <v>43</v>
      </c>
      <c r="AS55" s="33">
        <f>AL55+AN55+AO55+AP55+AQ55+AR55</f>
        <v>1072</v>
      </c>
      <c r="AT55" s="16">
        <f>AM55+AR55</f>
        <v>1072</v>
      </c>
      <c r="AU55" s="25"/>
      <c r="AV55" s="25"/>
      <c r="AW55" s="25"/>
      <c r="AX55" s="25"/>
      <c r="AY55" s="25"/>
      <c r="AZ55" s="33">
        <f>AS55+AU55+AV55+AW55+AX55+AY55</f>
        <v>1072</v>
      </c>
      <c r="BA55" s="16">
        <f>AT55+AY55</f>
        <v>1072</v>
      </c>
      <c r="BB55" s="63"/>
      <c r="BC55" s="63"/>
      <c r="BD55" s="63"/>
      <c r="BE55" s="63"/>
      <c r="BF55" s="63"/>
      <c r="BG55" s="33">
        <f>AZ55+BB55+BC55+BD55+BE55+BF55</f>
        <v>1072</v>
      </c>
      <c r="BH55" s="16">
        <f>BA55+BF55</f>
        <v>1072</v>
      </c>
      <c r="BI55" s="63"/>
      <c r="BJ55" s="63"/>
      <c r="BK55" s="63"/>
      <c r="BL55" s="63"/>
      <c r="BM55" s="63"/>
      <c r="BN55" s="33">
        <f>BG55+BI55+BJ55+BK55+BL55+BM55</f>
        <v>1072</v>
      </c>
      <c r="BO55" s="16">
        <f>BH55+BM55</f>
        <v>1072</v>
      </c>
      <c r="BP55" s="33">
        <v>474</v>
      </c>
      <c r="BQ55" s="16">
        <f>474</f>
        <v>474</v>
      </c>
      <c r="BR55" s="165">
        <f t="shared" si="25"/>
        <v>44.216417910447767</v>
      </c>
      <c r="BS55" s="165">
        <f t="shared" si="97"/>
        <v>44.216417910447767</v>
      </c>
      <c r="BT55" s="160"/>
      <c r="BU55" s="160"/>
    </row>
    <row r="56" spans="1:73" s="6" customFormat="1" ht="33">
      <c r="A56" s="11" t="s">
        <v>41</v>
      </c>
      <c r="B56" s="12" t="s">
        <v>10</v>
      </c>
      <c r="C56" s="12" t="s">
        <v>39</v>
      </c>
      <c r="D56" s="14" t="s">
        <v>42</v>
      </c>
      <c r="E56" s="12"/>
      <c r="F56" s="16">
        <f t="shared" ref="F56:K56" si="128">F57+F59</f>
        <v>0</v>
      </c>
      <c r="G56" s="16">
        <f t="shared" si="128"/>
        <v>0</v>
      </c>
      <c r="H56" s="16">
        <f t="shared" si="128"/>
        <v>887</v>
      </c>
      <c r="I56" s="16">
        <f t="shared" si="128"/>
        <v>887</v>
      </c>
      <c r="J56" s="16">
        <f t="shared" si="128"/>
        <v>887</v>
      </c>
      <c r="K56" s="16">
        <f t="shared" si="128"/>
        <v>887</v>
      </c>
      <c r="L56" s="16">
        <f t="shared" ref="L56:R56" si="129">L57+L59</f>
        <v>0</v>
      </c>
      <c r="M56" s="16">
        <f t="shared" si="129"/>
        <v>0</v>
      </c>
      <c r="N56" s="16">
        <f t="shared" si="129"/>
        <v>0</v>
      </c>
      <c r="O56" s="16">
        <f t="shared" si="129"/>
        <v>0</v>
      </c>
      <c r="P56" s="16">
        <f t="shared" si="129"/>
        <v>0</v>
      </c>
      <c r="Q56" s="33">
        <f t="shared" si="129"/>
        <v>887</v>
      </c>
      <c r="R56" s="16">
        <f t="shared" si="129"/>
        <v>887</v>
      </c>
      <c r="S56" s="16">
        <f t="shared" ref="S56:Y56" si="130">S57+S59</f>
        <v>0</v>
      </c>
      <c r="T56" s="16">
        <f t="shared" si="130"/>
        <v>0</v>
      </c>
      <c r="U56" s="16">
        <f t="shared" si="130"/>
        <v>0</v>
      </c>
      <c r="V56" s="16">
        <f t="shared" si="130"/>
        <v>0</v>
      </c>
      <c r="W56" s="16">
        <f t="shared" si="130"/>
        <v>0</v>
      </c>
      <c r="X56" s="33">
        <f t="shared" si="130"/>
        <v>887</v>
      </c>
      <c r="Y56" s="16">
        <f t="shared" si="130"/>
        <v>887</v>
      </c>
      <c r="Z56" s="16">
        <f t="shared" ref="Z56:AF56" si="131">Z57+Z59</f>
        <v>0</v>
      </c>
      <c r="AA56" s="16">
        <f t="shared" si="131"/>
        <v>0</v>
      </c>
      <c r="AB56" s="16">
        <f t="shared" si="131"/>
        <v>0</v>
      </c>
      <c r="AC56" s="16">
        <f t="shared" si="131"/>
        <v>0</v>
      </c>
      <c r="AD56" s="16">
        <f t="shared" si="131"/>
        <v>0</v>
      </c>
      <c r="AE56" s="33">
        <f t="shared" si="131"/>
        <v>887</v>
      </c>
      <c r="AF56" s="16">
        <f t="shared" si="131"/>
        <v>887</v>
      </c>
      <c r="AG56" s="16">
        <f t="shared" ref="AG56:AM56" si="132">AG57+AG59</f>
        <v>0</v>
      </c>
      <c r="AH56" s="16">
        <f t="shared" si="132"/>
        <v>0</v>
      </c>
      <c r="AI56" s="16">
        <f t="shared" si="132"/>
        <v>0</v>
      </c>
      <c r="AJ56" s="16">
        <f t="shared" si="132"/>
        <v>0</v>
      </c>
      <c r="AK56" s="16">
        <f t="shared" si="132"/>
        <v>0</v>
      </c>
      <c r="AL56" s="33">
        <f t="shared" si="132"/>
        <v>887</v>
      </c>
      <c r="AM56" s="16">
        <f t="shared" si="132"/>
        <v>887</v>
      </c>
      <c r="AN56" s="16">
        <f t="shared" ref="AN56:AT56" si="133">AN57+AN59</f>
        <v>0</v>
      </c>
      <c r="AO56" s="16">
        <f t="shared" si="133"/>
        <v>0</v>
      </c>
      <c r="AP56" s="16">
        <f t="shared" si="133"/>
        <v>0</v>
      </c>
      <c r="AQ56" s="16">
        <f t="shared" si="133"/>
        <v>0</v>
      </c>
      <c r="AR56" s="16">
        <f t="shared" si="133"/>
        <v>2</v>
      </c>
      <c r="AS56" s="33">
        <f t="shared" si="133"/>
        <v>889</v>
      </c>
      <c r="AT56" s="16">
        <f t="shared" si="133"/>
        <v>889</v>
      </c>
      <c r="AU56" s="16">
        <f t="shared" ref="AU56:BA56" si="134">AU57+AU59</f>
        <v>0</v>
      </c>
      <c r="AV56" s="16">
        <f t="shared" si="134"/>
        <v>0</v>
      </c>
      <c r="AW56" s="16">
        <f t="shared" si="134"/>
        <v>0</v>
      </c>
      <c r="AX56" s="16">
        <f t="shared" si="134"/>
        <v>0</v>
      </c>
      <c r="AY56" s="16">
        <f t="shared" si="134"/>
        <v>0</v>
      </c>
      <c r="AZ56" s="33">
        <f t="shared" si="134"/>
        <v>889</v>
      </c>
      <c r="BA56" s="16">
        <f t="shared" si="134"/>
        <v>889</v>
      </c>
      <c r="BB56" s="16">
        <f t="shared" ref="BB56:BH56" si="135">BB57+BB59</f>
        <v>0</v>
      </c>
      <c r="BC56" s="16">
        <f t="shared" si="135"/>
        <v>0</v>
      </c>
      <c r="BD56" s="16">
        <f t="shared" si="135"/>
        <v>0</v>
      </c>
      <c r="BE56" s="16">
        <f t="shared" si="135"/>
        <v>0</v>
      </c>
      <c r="BF56" s="16">
        <f t="shared" si="135"/>
        <v>0</v>
      </c>
      <c r="BG56" s="33">
        <f t="shared" si="135"/>
        <v>889</v>
      </c>
      <c r="BH56" s="16">
        <f t="shared" si="135"/>
        <v>889</v>
      </c>
      <c r="BI56" s="16">
        <f t="shared" ref="BI56:BO56" si="136">BI57+BI59</f>
        <v>0</v>
      </c>
      <c r="BJ56" s="16">
        <f t="shared" si="136"/>
        <v>0</v>
      </c>
      <c r="BK56" s="16">
        <f t="shared" si="136"/>
        <v>0</v>
      </c>
      <c r="BL56" s="16">
        <f t="shared" si="136"/>
        <v>0</v>
      </c>
      <c r="BM56" s="16">
        <f t="shared" si="136"/>
        <v>0</v>
      </c>
      <c r="BN56" s="33">
        <f t="shared" si="136"/>
        <v>889</v>
      </c>
      <c r="BO56" s="16">
        <f t="shared" si="136"/>
        <v>889</v>
      </c>
      <c r="BP56" s="33">
        <f t="shared" ref="BP56:BQ56" si="137">BP57+BP59</f>
        <v>632</v>
      </c>
      <c r="BQ56" s="16">
        <f t="shared" si="137"/>
        <v>632</v>
      </c>
      <c r="BR56" s="165">
        <f t="shared" si="25"/>
        <v>71.091113610798658</v>
      </c>
      <c r="BS56" s="165">
        <f t="shared" si="97"/>
        <v>71.091113610798658</v>
      </c>
      <c r="BT56" s="160"/>
      <c r="BU56" s="160"/>
    </row>
    <row r="57" spans="1:73" s="6" customFormat="1" ht="82.5">
      <c r="A57" s="11" t="s">
        <v>17</v>
      </c>
      <c r="B57" s="12" t="s">
        <v>10</v>
      </c>
      <c r="C57" s="12" t="s">
        <v>39</v>
      </c>
      <c r="D57" s="14" t="s">
        <v>42</v>
      </c>
      <c r="E57" s="15">
        <v>100</v>
      </c>
      <c r="F57" s="16">
        <f t="shared" ref="F57:BQ57" si="138">F58</f>
        <v>0</v>
      </c>
      <c r="G57" s="16">
        <f t="shared" si="138"/>
        <v>0</v>
      </c>
      <c r="H57" s="16">
        <f t="shared" si="138"/>
        <v>884</v>
      </c>
      <c r="I57" s="16">
        <f t="shared" si="138"/>
        <v>884</v>
      </c>
      <c r="J57" s="16">
        <f t="shared" si="138"/>
        <v>884</v>
      </c>
      <c r="K57" s="16">
        <f t="shared" si="138"/>
        <v>884</v>
      </c>
      <c r="L57" s="16">
        <f t="shared" si="138"/>
        <v>0</v>
      </c>
      <c r="M57" s="16">
        <f t="shared" si="138"/>
        <v>0</v>
      </c>
      <c r="N57" s="16">
        <f t="shared" si="138"/>
        <v>0</v>
      </c>
      <c r="O57" s="16">
        <f t="shared" si="138"/>
        <v>0</v>
      </c>
      <c r="P57" s="16">
        <f t="shared" si="138"/>
        <v>0</v>
      </c>
      <c r="Q57" s="33">
        <f t="shared" si="138"/>
        <v>884</v>
      </c>
      <c r="R57" s="16">
        <f t="shared" si="138"/>
        <v>884</v>
      </c>
      <c r="S57" s="16">
        <f t="shared" si="138"/>
        <v>0</v>
      </c>
      <c r="T57" s="16">
        <f t="shared" si="138"/>
        <v>0</v>
      </c>
      <c r="U57" s="16">
        <f t="shared" si="138"/>
        <v>0</v>
      </c>
      <c r="V57" s="16">
        <f t="shared" si="138"/>
        <v>0</v>
      </c>
      <c r="W57" s="16">
        <f t="shared" si="138"/>
        <v>0</v>
      </c>
      <c r="X57" s="33">
        <f t="shared" si="138"/>
        <v>884</v>
      </c>
      <c r="Y57" s="16">
        <f t="shared" si="138"/>
        <v>884</v>
      </c>
      <c r="Z57" s="16">
        <f t="shared" si="138"/>
        <v>0</v>
      </c>
      <c r="AA57" s="16">
        <f t="shared" si="138"/>
        <v>0</v>
      </c>
      <c r="AB57" s="16">
        <f t="shared" si="138"/>
        <v>0</v>
      </c>
      <c r="AC57" s="16">
        <f t="shared" si="138"/>
        <v>0</v>
      </c>
      <c r="AD57" s="16">
        <f t="shared" si="138"/>
        <v>0</v>
      </c>
      <c r="AE57" s="33">
        <f t="shared" si="138"/>
        <v>884</v>
      </c>
      <c r="AF57" s="16">
        <f t="shared" si="138"/>
        <v>884</v>
      </c>
      <c r="AG57" s="16">
        <f t="shared" si="138"/>
        <v>0</v>
      </c>
      <c r="AH57" s="16">
        <f t="shared" si="138"/>
        <v>0</v>
      </c>
      <c r="AI57" s="16">
        <f t="shared" si="138"/>
        <v>0</v>
      </c>
      <c r="AJ57" s="16">
        <f t="shared" si="138"/>
        <v>0</v>
      </c>
      <c r="AK57" s="16">
        <f t="shared" si="138"/>
        <v>0</v>
      </c>
      <c r="AL57" s="33">
        <f t="shared" si="138"/>
        <v>884</v>
      </c>
      <c r="AM57" s="16">
        <f t="shared" si="138"/>
        <v>884</v>
      </c>
      <c r="AN57" s="16">
        <f t="shared" si="138"/>
        <v>0</v>
      </c>
      <c r="AO57" s="16">
        <f t="shared" si="138"/>
        <v>0</v>
      </c>
      <c r="AP57" s="16">
        <f t="shared" si="138"/>
        <v>0</v>
      </c>
      <c r="AQ57" s="16">
        <f t="shared" si="138"/>
        <v>0</v>
      </c>
      <c r="AR57" s="16">
        <f t="shared" si="138"/>
        <v>0</v>
      </c>
      <c r="AS57" s="33">
        <f t="shared" si="138"/>
        <v>884</v>
      </c>
      <c r="AT57" s="16">
        <f t="shared" si="138"/>
        <v>884</v>
      </c>
      <c r="AU57" s="16">
        <f t="shared" si="138"/>
        <v>0</v>
      </c>
      <c r="AV57" s="16">
        <f t="shared" si="138"/>
        <v>0</v>
      </c>
      <c r="AW57" s="16">
        <f t="shared" si="138"/>
        <v>0</v>
      </c>
      <c r="AX57" s="16">
        <f t="shared" si="138"/>
        <v>0</v>
      </c>
      <c r="AY57" s="16">
        <f t="shared" si="138"/>
        <v>0</v>
      </c>
      <c r="AZ57" s="33">
        <f t="shared" si="138"/>
        <v>884</v>
      </c>
      <c r="BA57" s="16">
        <f t="shared" si="138"/>
        <v>884</v>
      </c>
      <c r="BB57" s="16">
        <f t="shared" si="138"/>
        <v>0</v>
      </c>
      <c r="BC57" s="16">
        <f t="shared" si="138"/>
        <v>0</v>
      </c>
      <c r="BD57" s="16">
        <f t="shared" si="138"/>
        <v>0</v>
      </c>
      <c r="BE57" s="16">
        <f t="shared" si="138"/>
        <v>0</v>
      </c>
      <c r="BF57" s="16">
        <f t="shared" si="138"/>
        <v>0</v>
      </c>
      <c r="BG57" s="33">
        <f t="shared" si="138"/>
        <v>884</v>
      </c>
      <c r="BH57" s="16">
        <f t="shared" si="138"/>
        <v>884</v>
      </c>
      <c r="BI57" s="16">
        <f t="shared" si="138"/>
        <v>0</v>
      </c>
      <c r="BJ57" s="16">
        <f t="shared" si="138"/>
        <v>0</v>
      </c>
      <c r="BK57" s="16">
        <f t="shared" si="138"/>
        <v>0</v>
      </c>
      <c r="BL57" s="16">
        <f t="shared" si="138"/>
        <v>0</v>
      </c>
      <c r="BM57" s="16">
        <f t="shared" si="138"/>
        <v>0</v>
      </c>
      <c r="BN57" s="33">
        <f t="shared" si="138"/>
        <v>884</v>
      </c>
      <c r="BO57" s="16">
        <f t="shared" si="138"/>
        <v>884</v>
      </c>
      <c r="BP57" s="33">
        <f t="shared" si="138"/>
        <v>632</v>
      </c>
      <c r="BQ57" s="16">
        <f t="shared" si="138"/>
        <v>632</v>
      </c>
      <c r="BR57" s="165">
        <f t="shared" si="25"/>
        <v>71.49321266968326</v>
      </c>
      <c r="BS57" s="165">
        <f t="shared" si="97"/>
        <v>71.49321266968326</v>
      </c>
      <c r="BT57" s="160"/>
      <c r="BU57" s="160"/>
    </row>
    <row r="58" spans="1:73" s="6" customFormat="1" ht="33">
      <c r="A58" s="11" t="s">
        <v>18</v>
      </c>
      <c r="B58" s="12" t="s">
        <v>10</v>
      </c>
      <c r="C58" s="12" t="s">
        <v>39</v>
      </c>
      <c r="D58" s="14" t="s">
        <v>42</v>
      </c>
      <c r="E58" s="15">
        <v>120</v>
      </c>
      <c r="F58" s="16"/>
      <c r="G58" s="16"/>
      <c r="H58" s="16">
        <v>884</v>
      </c>
      <c r="I58" s="16">
        <v>884</v>
      </c>
      <c r="J58" s="16">
        <f>F58+H58</f>
        <v>884</v>
      </c>
      <c r="K58" s="16">
        <f>G58+I58</f>
        <v>884</v>
      </c>
      <c r="L58" s="25"/>
      <c r="M58" s="25"/>
      <c r="N58" s="25"/>
      <c r="O58" s="25"/>
      <c r="P58" s="25"/>
      <c r="Q58" s="33">
        <f>J58+L58+M58+N58+O58+P58</f>
        <v>884</v>
      </c>
      <c r="R58" s="16">
        <f>K58+P58</f>
        <v>884</v>
      </c>
      <c r="S58" s="25"/>
      <c r="T58" s="25"/>
      <c r="U58" s="25"/>
      <c r="V58" s="25"/>
      <c r="W58" s="25"/>
      <c r="X58" s="33">
        <f>Q58+S58+T58+U58+V58+W58</f>
        <v>884</v>
      </c>
      <c r="Y58" s="16">
        <f>R58+W58</f>
        <v>884</v>
      </c>
      <c r="Z58" s="25"/>
      <c r="AA58" s="25"/>
      <c r="AB58" s="25"/>
      <c r="AC58" s="25"/>
      <c r="AD58" s="25"/>
      <c r="AE58" s="33">
        <f>X58+Z58+AA58+AB58+AC58+AD58</f>
        <v>884</v>
      </c>
      <c r="AF58" s="16">
        <f>Y58+AD58</f>
        <v>884</v>
      </c>
      <c r="AG58" s="25"/>
      <c r="AH58" s="25"/>
      <c r="AI58" s="25"/>
      <c r="AJ58" s="25"/>
      <c r="AK58" s="25"/>
      <c r="AL58" s="33">
        <f>AE58+AG58+AH58+AI58+AJ58+AK58</f>
        <v>884</v>
      </c>
      <c r="AM58" s="16">
        <f>AF58+AK58</f>
        <v>884</v>
      </c>
      <c r="AN58" s="25"/>
      <c r="AO58" s="25"/>
      <c r="AP58" s="25"/>
      <c r="AQ58" s="25"/>
      <c r="AR58" s="25"/>
      <c r="AS58" s="33">
        <f>AL58+AN58+AO58+AP58+AQ58+AR58</f>
        <v>884</v>
      </c>
      <c r="AT58" s="16">
        <f>AM58+AR58</f>
        <v>884</v>
      </c>
      <c r="AU58" s="25"/>
      <c r="AV58" s="25"/>
      <c r="AW58" s="25"/>
      <c r="AX58" s="25"/>
      <c r="AY58" s="25"/>
      <c r="AZ58" s="33">
        <f>AS58+AU58+AV58+AW58+AX58+AY58</f>
        <v>884</v>
      </c>
      <c r="BA58" s="16">
        <f>AT58+AY58</f>
        <v>884</v>
      </c>
      <c r="BB58" s="63"/>
      <c r="BC58" s="63"/>
      <c r="BD58" s="63"/>
      <c r="BE58" s="63"/>
      <c r="BF58" s="63"/>
      <c r="BG58" s="33">
        <f>AZ58+BB58+BC58+BD58+BE58+BF58</f>
        <v>884</v>
      </c>
      <c r="BH58" s="16">
        <f>BA58+BF58</f>
        <v>884</v>
      </c>
      <c r="BI58" s="63"/>
      <c r="BJ58" s="63"/>
      <c r="BK58" s="63"/>
      <c r="BL58" s="63"/>
      <c r="BM58" s="63"/>
      <c r="BN58" s="33">
        <f>BG58+BI58+BJ58+BK58+BL58+BM58</f>
        <v>884</v>
      </c>
      <c r="BO58" s="16">
        <f>BH58+BM58</f>
        <v>884</v>
      </c>
      <c r="BP58" s="33">
        <v>632</v>
      </c>
      <c r="BQ58" s="16">
        <v>632</v>
      </c>
      <c r="BR58" s="165">
        <f t="shared" si="25"/>
        <v>71.49321266968326</v>
      </c>
      <c r="BS58" s="165">
        <f t="shared" si="97"/>
        <v>71.49321266968326</v>
      </c>
      <c r="BT58" s="160"/>
      <c r="BU58" s="160"/>
    </row>
    <row r="59" spans="1:73" s="6" customFormat="1" ht="33">
      <c r="A59" s="11" t="s">
        <v>30</v>
      </c>
      <c r="B59" s="12" t="s">
        <v>10</v>
      </c>
      <c r="C59" s="12" t="s">
        <v>39</v>
      </c>
      <c r="D59" s="14" t="s">
        <v>42</v>
      </c>
      <c r="E59" s="15">
        <v>200</v>
      </c>
      <c r="F59" s="16">
        <f t="shared" ref="F59:BQ59" si="139">F60</f>
        <v>0</v>
      </c>
      <c r="G59" s="16">
        <f t="shared" si="139"/>
        <v>0</v>
      </c>
      <c r="H59" s="16">
        <f t="shared" si="139"/>
        <v>3</v>
      </c>
      <c r="I59" s="16">
        <f t="shared" si="139"/>
        <v>3</v>
      </c>
      <c r="J59" s="16">
        <f t="shared" si="139"/>
        <v>3</v>
      </c>
      <c r="K59" s="16">
        <f t="shared" si="139"/>
        <v>3</v>
      </c>
      <c r="L59" s="16">
        <f t="shared" si="139"/>
        <v>0</v>
      </c>
      <c r="M59" s="16">
        <f t="shared" si="139"/>
        <v>0</v>
      </c>
      <c r="N59" s="16">
        <f t="shared" si="139"/>
        <v>0</v>
      </c>
      <c r="O59" s="16">
        <f t="shared" si="139"/>
        <v>0</v>
      </c>
      <c r="P59" s="16">
        <f t="shared" si="139"/>
        <v>0</v>
      </c>
      <c r="Q59" s="33">
        <f t="shared" si="139"/>
        <v>3</v>
      </c>
      <c r="R59" s="16">
        <f t="shared" si="139"/>
        <v>3</v>
      </c>
      <c r="S59" s="16">
        <f t="shared" si="139"/>
        <v>0</v>
      </c>
      <c r="T59" s="16">
        <f t="shared" si="139"/>
        <v>0</v>
      </c>
      <c r="U59" s="16">
        <f t="shared" si="139"/>
        <v>0</v>
      </c>
      <c r="V59" s="16">
        <f t="shared" si="139"/>
        <v>0</v>
      </c>
      <c r="W59" s="16">
        <f t="shared" si="139"/>
        <v>0</v>
      </c>
      <c r="X59" s="33">
        <f t="shared" si="139"/>
        <v>3</v>
      </c>
      <c r="Y59" s="16">
        <f t="shared" si="139"/>
        <v>3</v>
      </c>
      <c r="Z59" s="16">
        <f t="shared" si="139"/>
        <v>0</v>
      </c>
      <c r="AA59" s="16">
        <f t="shared" si="139"/>
        <v>0</v>
      </c>
      <c r="AB59" s="16">
        <f t="shared" si="139"/>
        <v>0</v>
      </c>
      <c r="AC59" s="16">
        <f t="shared" si="139"/>
        <v>0</v>
      </c>
      <c r="AD59" s="16">
        <f t="shared" si="139"/>
        <v>0</v>
      </c>
      <c r="AE59" s="33">
        <f t="shared" si="139"/>
        <v>3</v>
      </c>
      <c r="AF59" s="16">
        <f t="shared" si="139"/>
        <v>3</v>
      </c>
      <c r="AG59" s="16">
        <f t="shared" si="139"/>
        <v>0</v>
      </c>
      <c r="AH59" s="16">
        <f t="shared" si="139"/>
        <v>0</v>
      </c>
      <c r="AI59" s="16">
        <f t="shared" si="139"/>
        <v>0</v>
      </c>
      <c r="AJ59" s="16">
        <f t="shared" si="139"/>
        <v>0</v>
      </c>
      <c r="AK59" s="16">
        <f t="shared" si="139"/>
        <v>0</v>
      </c>
      <c r="AL59" s="33">
        <f t="shared" si="139"/>
        <v>3</v>
      </c>
      <c r="AM59" s="16">
        <f t="shared" si="139"/>
        <v>3</v>
      </c>
      <c r="AN59" s="16">
        <f t="shared" si="139"/>
        <v>0</v>
      </c>
      <c r="AO59" s="16">
        <f t="shared" si="139"/>
        <v>0</v>
      </c>
      <c r="AP59" s="16">
        <f t="shared" si="139"/>
        <v>0</v>
      </c>
      <c r="AQ59" s="16">
        <f t="shared" si="139"/>
        <v>0</v>
      </c>
      <c r="AR59" s="16">
        <f t="shared" si="139"/>
        <v>2</v>
      </c>
      <c r="AS59" s="33">
        <f t="shared" si="139"/>
        <v>5</v>
      </c>
      <c r="AT59" s="16">
        <f t="shared" si="139"/>
        <v>5</v>
      </c>
      <c r="AU59" s="16">
        <f t="shared" si="139"/>
        <v>0</v>
      </c>
      <c r="AV59" s="16">
        <f t="shared" si="139"/>
        <v>0</v>
      </c>
      <c r="AW59" s="16">
        <f t="shared" si="139"/>
        <v>0</v>
      </c>
      <c r="AX59" s="16">
        <f t="shared" si="139"/>
        <v>0</v>
      </c>
      <c r="AY59" s="16">
        <f t="shared" si="139"/>
        <v>0</v>
      </c>
      <c r="AZ59" s="33">
        <f t="shared" si="139"/>
        <v>5</v>
      </c>
      <c r="BA59" s="16">
        <f t="shared" si="139"/>
        <v>5</v>
      </c>
      <c r="BB59" s="16">
        <f t="shared" si="139"/>
        <v>0</v>
      </c>
      <c r="BC59" s="16">
        <f t="shared" si="139"/>
        <v>0</v>
      </c>
      <c r="BD59" s="16">
        <f t="shared" si="139"/>
        <v>0</v>
      </c>
      <c r="BE59" s="16">
        <f t="shared" si="139"/>
        <v>0</v>
      </c>
      <c r="BF59" s="16">
        <f t="shared" si="139"/>
        <v>0</v>
      </c>
      <c r="BG59" s="33">
        <f t="shared" si="139"/>
        <v>5</v>
      </c>
      <c r="BH59" s="16">
        <f t="shared" si="139"/>
        <v>5</v>
      </c>
      <c r="BI59" s="16">
        <f t="shared" si="139"/>
        <v>0</v>
      </c>
      <c r="BJ59" s="16">
        <f t="shared" si="139"/>
        <v>0</v>
      </c>
      <c r="BK59" s="16">
        <f t="shared" si="139"/>
        <v>0</v>
      </c>
      <c r="BL59" s="16">
        <f t="shared" si="139"/>
        <v>0</v>
      </c>
      <c r="BM59" s="16">
        <f t="shared" si="139"/>
        <v>0</v>
      </c>
      <c r="BN59" s="33">
        <f t="shared" si="139"/>
        <v>5</v>
      </c>
      <c r="BO59" s="16">
        <f t="shared" si="139"/>
        <v>5</v>
      </c>
      <c r="BP59" s="33">
        <f t="shared" si="139"/>
        <v>0</v>
      </c>
      <c r="BQ59" s="16">
        <f t="shared" si="139"/>
        <v>0</v>
      </c>
      <c r="BR59" s="165">
        <f t="shared" si="25"/>
        <v>0</v>
      </c>
      <c r="BS59" s="165">
        <f t="shared" si="97"/>
        <v>0</v>
      </c>
      <c r="BT59" s="160"/>
      <c r="BU59" s="160"/>
    </row>
    <row r="60" spans="1:73" s="6" customFormat="1" ht="55.9" customHeight="1">
      <c r="A60" s="11" t="s">
        <v>31</v>
      </c>
      <c r="B60" s="12" t="s">
        <v>10</v>
      </c>
      <c r="C60" s="12" t="s">
        <v>39</v>
      </c>
      <c r="D60" s="14" t="s">
        <v>42</v>
      </c>
      <c r="E60" s="15">
        <v>240</v>
      </c>
      <c r="F60" s="16"/>
      <c r="G60" s="16"/>
      <c r="H60" s="16">
        <v>3</v>
      </c>
      <c r="I60" s="16">
        <v>3</v>
      </c>
      <c r="J60" s="16">
        <f>F60+H60</f>
        <v>3</v>
      </c>
      <c r="K60" s="16">
        <f>G60+I60</f>
        <v>3</v>
      </c>
      <c r="L60" s="25"/>
      <c r="M60" s="25"/>
      <c r="N60" s="25"/>
      <c r="O60" s="25"/>
      <c r="P60" s="25"/>
      <c r="Q60" s="33">
        <f>J60+L60+M60+N60+O60+P60</f>
        <v>3</v>
      </c>
      <c r="R60" s="16">
        <f>K60+P60</f>
        <v>3</v>
      </c>
      <c r="S60" s="25"/>
      <c r="T60" s="25"/>
      <c r="U60" s="25"/>
      <c r="V60" s="25"/>
      <c r="W60" s="25"/>
      <c r="X60" s="33">
        <f>Q60+S60+T60+U60+V60+W60</f>
        <v>3</v>
      </c>
      <c r="Y60" s="16">
        <f>R60+W60</f>
        <v>3</v>
      </c>
      <c r="Z60" s="25"/>
      <c r="AA60" s="25"/>
      <c r="AB60" s="25"/>
      <c r="AC60" s="25"/>
      <c r="AD60" s="25"/>
      <c r="AE60" s="33">
        <f>X60+Z60+AA60+AB60+AC60+AD60</f>
        <v>3</v>
      </c>
      <c r="AF60" s="16">
        <f>Y60+AD60</f>
        <v>3</v>
      </c>
      <c r="AG60" s="25"/>
      <c r="AH60" s="25"/>
      <c r="AI60" s="25"/>
      <c r="AJ60" s="25"/>
      <c r="AK60" s="25"/>
      <c r="AL60" s="33">
        <f>AE60+AG60+AH60+AI60+AJ60+AK60</f>
        <v>3</v>
      </c>
      <c r="AM60" s="16">
        <f>AF60+AK60</f>
        <v>3</v>
      </c>
      <c r="AN60" s="25"/>
      <c r="AO60" s="25"/>
      <c r="AP60" s="25"/>
      <c r="AQ60" s="25"/>
      <c r="AR60" s="25">
        <v>2</v>
      </c>
      <c r="AS60" s="33">
        <f>AL60+AN60+AO60+AP60+AQ60+AR60</f>
        <v>5</v>
      </c>
      <c r="AT60" s="16">
        <f>AM60+AR60</f>
        <v>5</v>
      </c>
      <c r="AU60" s="25"/>
      <c r="AV60" s="25"/>
      <c r="AW60" s="25"/>
      <c r="AX60" s="25"/>
      <c r="AY60" s="25"/>
      <c r="AZ60" s="33">
        <f>AS60+AU60+AV60+AW60+AX60+AY60</f>
        <v>5</v>
      </c>
      <c r="BA60" s="16">
        <f>AT60+AY60</f>
        <v>5</v>
      </c>
      <c r="BB60" s="63"/>
      <c r="BC60" s="63"/>
      <c r="BD60" s="63"/>
      <c r="BE60" s="63"/>
      <c r="BF60" s="63"/>
      <c r="BG60" s="33">
        <f>AZ60+BB60+BC60+BD60+BE60+BF60</f>
        <v>5</v>
      </c>
      <c r="BH60" s="16">
        <f>BA60+BF60</f>
        <v>5</v>
      </c>
      <c r="BI60" s="63"/>
      <c r="BJ60" s="63"/>
      <c r="BK60" s="63"/>
      <c r="BL60" s="63"/>
      <c r="BM60" s="63"/>
      <c r="BN60" s="33">
        <f>BG60+BI60+BJ60+BK60+BL60+BM60</f>
        <v>5</v>
      </c>
      <c r="BO60" s="16">
        <f>BH60+BM60</f>
        <v>5</v>
      </c>
      <c r="BP60" s="33"/>
      <c r="BQ60" s="16"/>
      <c r="BR60" s="165">
        <f t="shared" si="25"/>
        <v>0</v>
      </c>
      <c r="BS60" s="165">
        <f t="shared" si="97"/>
        <v>0</v>
      </c>
      <c r="BT60" s="160"/>
      <c r="BU60" s="160"/>
    </row>
    <row r="61" spans="1:73" s="6" customFormat="1" ht="33">
      <c r="A61" s="11" t="s">
        <v>43</v>
      </c>
      <c r="B61" s="12" t="s">
        <v>10</v>
      </c>
      <c r="C61" s="12" t="s">
        <v>39</v>
      </c>
      <c r="D61" s="14" t="s">
        <v>44</v>
      </c>
      <c r="E61" s="12"/>
      <c r="F61" s="16">
        <f t="shared" ref="F61:K61" si="140">F62+F64</f>
        <v>0</v>
      </c>
      <c r="G61" s="16">
        <f t="shared" si="140"/>
        <v>0</v>
      </c>
      <c r="H61" s="16">
        <f t="shared" si="140"/>
        <v>6371</v>
      </c>
      <c r="I61" s="16">
        <f t="shared" si="140"/>
        <v>6371</v>
      </c>
      <c r="J61" s="16">
        <f t="shared" si="140"/>
        <v>6371</v>
      </c>
      <c r="K61" s="16">
        <f t="shared" si="140"/>
        <v>6371</v>
      </c>
      <c r="L61" s="16">
        <f t="shared" ref="L61:R61" si="141">L62+L64</f>
        <v>0</v>
      </c>
      <c r="M61" s="16">
        <f t="shared" si="141"/>
        <v>0</v>
      </c>
      <c r="N61" s="16">
        <f t="shared" si="141"/>
        <v>0</v>
      </c>
      <c r="O61" s="16">
        <f t="shared" si="141"/>
        <v>0</v>
      </c>
      <c r="P61" s="16">
        <f t="shared" si="141"/>
        <v>0</v>
      </c>
      <c r="Q61" s="33">
        <f t="shared" si="141"/>
        <v>6371</v>
      </c>
      <c r="R61" s="16">
        <f t="shared" si="141"/>
        <v>6371</v>
      </c>
      <c r="S61" s="16">
        <f t="shared" ref="S61:Y61" si="142">S62+S64</f>
        <v>0</v>
      </c>
      <c r="T61" s="16">
        <f t="shared" si="142"/>
        <v>0</v>
      </c>
      <c r="U61" s="16">
        <f t="shared" si="142"/>
        <v>0</v>
      </c>
      <c r="V61" s="16">
        <f t="shared" si="142"/>
        <v>0</v>
      </c>
      <c r="W61" s="16">
        <f t="shared" si="142"/>
        <v>0</v>
      </c>
      <c r="X61" s="33">
        <f t="shared" si="142"/>
        <v>6371</v>
      </c>
      <c r="Y61" s="16">
        <f t="shared" si="142"/>
        <v>6371</v>
      </c>
      <c r="Z61" s="16">
        <f t="shared" ref="Z61:AF61" si="143">Z62+Z64</f>
        <v>0</v>
      </c>
      <c r="AA61" s="16">
        <f t="shared" si="143"/>
        <v>0</v>
      </c>
      <c r="AB61" s="16">
        <f t="shared" si="143"/>
        <v>0</v>
      </c>
      <c r="AC61" s="16">
        <f t="shared" si="143"/>
        <v>0</v>
      </c>
      <c r="AD61" s="16">
        <f t="shared" si="143"/>
        <v>0</v>
      </c>
      <c r="AE61" s="33">
        <f t="shared" si="143"/>
        <v>6371</v>
      </c>
      <c r="AF61" s="16">
        <f t="shared" si="143"/>
        <v>6371</v>
      </c>
      <c r="AG61" s="16">
        <f t="shared" ref="AG61:AM61" si="144">AG62+AG64</f>
        <v>0</v>
      </c>
      <c r="AH61" s="16">
        <f t="shared" si="144"/>
        <v>0</v>
      </c>
      <c r="AI61" s="16">
        <f t="shared" si="144"/>
        <v>0</v>
      </c>
      <c r="AJ61" s="16">
        <f t="shared" si="144"/>
        <v>0</v>
      </c>
      <c r="AK61" s="16">
        <f t="shared" si="144"/>
        <v>0</v>
      </c>
      <c r="AL61" s="33">
        <f t="shared" si="144"/>
        <v>6371</v>
      </c>
      <c r="AM61" s="16">
        <f t="shared" si="144"/>
        <v>6371</v>
      </c>
      <c r="AN61" s="16">
        <f t="shared" ref="AN61:AT61" si="145">AN62+AN64</f>
        <v>0</v>
      </c>
      <c r="AO61" s="16">
        <f t="shared" si="145"/>
        <v>0</v>
      </c>
      <c r="AP61" s="16">
        <f t="shared" si="145"/>
        <v>0</v>
      </c>
      <c r="AQ61" s="16">
        <f t="shared" si="145"/>
        <v>0</v>
      </c>
      <c r="AR61" s="16">
        <f t="shared" si="145"/>
        <v>0</v>
      </c>
      <c r="AS61" s="33">
        <f t="shared" si="145"/>
        <v>6371</v>
      </c>
      <c r="AT61" s="16">
        <f t="shared" si="145"/>
        <v>6371</v>
      </c>
      <c r="AU61" s="16">
        <f t="shared" ref="AU61:BA61" si="146">AU62+AU64</f>
        <v>0</v>
      </c>
      <c r="AV61" s="16">
        <f t="shared" si="146"/>
        <v>0</v>
      </c>
      <c r="AW61" s="16">
        <f t="shared" si="146"/>
        <v>0</v>
      </c>
      <c r="AX61" s="16">
        <f t="shared" si="146"/>
        <v>0</v>
      </c>
      <c r="AY61" s="16">
        <f t="shared" si="146"/>
        <v>0</v>
      </c>
      <c r="AZ61" s="33">
        <f t="shared" si="146"/>
        <v>6371</v>
      </c>
      <c r="BA61" s="16">
        <f t="shared" si="146"/>
        <v>6371</v>
      </c>
      <c r="BB61" s="16">
        <f t="shared" ref="BB61:BH61" si="147">BB62+BB64</f>
        <v>0</v>
      </c>
      <c r="BC61" s="16">
        <f t="shared" si="147"/>
        <v>0</v>
      </c>
      <c r="BD61" s="16">
        <f t="shared" si="147"/>
        <v>0</v>
      </c>
      <c r="BE61" s="16">
        <f t="shared" si="147"/>
        <v>0</v>
      </c>
      <c r="BF61" s="16">
        <f t="shared" si="147"/>
        <v>0</v>
      </c>
      <c r="BG61" s="33">
        <f t="shared" si="147"/>
        <v>6371</v>
      </c>
      <c r="BH61" s="16">
        <f t="shared" si="147"/>
        <v>6371</v>
      </c>
      <c r="BI61" s="16">
        <f t="shared" ref="BI61:BO61" si="148">BI62+BI64</f>
        <v>0</v>
      </c>
      <c r="BJ61" s="16">
        <f t="shared" si="148"/>
        <v>0</v>
      </c>
      <c r="BK61" s="16">
        <f t="shared" si="148"/>
        <v>0</v>
      </c>
      <c r="BL61" s="16">
        <f t="shared" si="148"/>
        <v>0</v>
      </c>
      <c r="BM61" s="16">
        <f t="shared" si="148"/>
        <v>0</v>
      </c>
      <c r="BN61" s="33">
        <f t="shared" si="148"/>
        <v>6371</v>
      </c>
      <c r="BO61" s="16">
        <f t="shared" si="148"/>
        <v>6371</v>
      </c>
      <c r="BP61" s="33">
        <f t="shared" ref="BP61:BQ61" si="149">BP62+BP64</f>
        <v>4136</v>
      </c>
      <c r="BQ61" s="16">
        <f t="shared" si="149"/>
        <v>4136</v>
      </c>
      <c r="BR61" s="165">
        <f t="shared" si="25"/>
        <v>64.919164966253334</v>
      </c>
      <c r="BS61" s="165">
        <f t="shared" si="97"/>
        <v>64.919164966253334</v>
      </c>
      <c r="BT61" s="160"/>
      <c r="BU61" s="160"/>
    </row>
    <row r="62" spans="1:73" s="6" customFormat="1" ht="82.5">
      <c r="A62" s="11" t="s">
        <v>17</v>
      </c>
      <c r="B62" s="12" t="s">
        <v>10</v>
      </c>
      <c r="C62" s="12" t="s">
        <v>39</v>
      </c>
      <c r="D62" s="14" t="s">
        <v>44</v>
      </c>
      <c r="E62" s="15">
        <v>100</v>
      </c>
      <c r="F62" s="16">
        <f t="shared" ref="F62:BQ62" si="150">F63</f>
        <v>0</v>
      </c>
      <c r="G62" s="16">
        <f t="shared" si="150"/>
        <v>0</v>
      </c>
      <c r="H62" s="16">
        <f t="shared" si="150"/>
        <v>6329</v>
      </c>
      <c r="I62" s="16">
        <f t="shared" si="150"/>
        <v>6329</v>
      </c>
      <c r="J62" s="16">
        <f t="shared" si="150"/>
        <v>6329</v>
      </c>
      <c r="K62" s="16">
        <f t="shared" si="150"/>
        <v>6329</v>
      </c>
      <c r="L62" s="16">
        <f t="shared" si="150"/>
        <v>0</v>
      </c>
      <c r="M62" s="16">
        <f t="shared" si="150"/>
        <v>0</v>
      </c>
      <c r="N62" s="16">
        <f t="shared" si="150"/>
        <v>0</v>
      </c>
      <c r="O62" s="16">
        <f t="shared" si="150"/>
        <v>0</v>
      </c>
      <c r="P62" s="16">
        <f t="shared" si="150"/>
        <v>0</v>
      </c>
      <c r="Q62" s="33">
        <f t="shared" si="150"/>
        <v>6329</v>
      </c>
      <c r="R62" s="16">
        <f t="shared" si="150"/>
        <v>6329</v>
      </c>
      <c r="S62" s="16">
        <f t="shared" si="150"/>
        <v>0</v>
      </c>
      <c r="T62" s="16">
        <f t="shared" si="150"/>
        <v>0</v>
      </c>
      <c r="U62" s="16">
        <f t="shared" si="150"/>
        <v>0</v>
      </c>
      <c r="V62" s="16">
        <f t="shared" si="150"/>
        <v>0</v>
      </c>
      <c r="W62" s="16">
        <f t="shared" si="150"/>
        <v>0</v>
      </c>
      <c r="X62" s="33">
        <f t="shared" si="150"/>
        <v>6329</v>
      </c>
      <c r="Y62" s="16">
        <f t="shared" si="150"/>
        <v>6329</v>
      </c>
      <c r="Z62" s="16">
        <f t="shared" si="150"/>
        <v>0</v>
      </c>
      <c r="AA62" s="16">
        <f t="shared" si="150"/>
        <v>0</v>
      </c>
      <c r="AB62" s="16">
        <f t="shared" si="150"/>
        <v>0</v>
      </c>
      <c r="AC62" s="16">
        <f t="shared" si="150"/>
        <v>0</v>
      </c>
      <c r="AD62" s="16">
        <f t="shared" si="150"/>
        <v>0</v>
      </c>
      <c r="AE62" s="33">
        <f t="shared" si="150"/>
        <v>6329</v>
      </c>
      <c r="AF62" s="16">
        <f t="shared" si="150"/>
        <v>6329</v>
      </c>
      <c r="AG62" s="16">
        <f t="shared" si="150"/>
        <v>0</v>
      </c>
      <c r="AH62" s="16">
        <f t="shared" si="150"/>
        <v>0</v>
      </c>
      <c r="AI62" s="16">
        <f t="shared" si="150"/>
        <v>0</v>
      </c>
      <c r="AJ62" s="16">
        <f t="shared" si="150"/>
        <v>0</v>
      </c>
      <c r="AK62" s="16">
        <f t="shared" si="150"/>
        <v>0</v>
      </c>
      <c r="AL62" s="33">
        <f t="shared" si="150"/>
        <v>6329</v>
      </c>
      <c r="AM62" s="16">
        <f t="shared" si="150"/>
        <v>6329</v>
      </c>
      <c r="AN62" s="16">
        <f t="shared" si="150"/>
        <v>0</v>
      </c>
      <c r="AO62" s="16">
        <f t="shared" si="150"/>
        <v>0</v>
      </c>
      <c r="AP62" s="16">
        <f t="shared" si="150"/>
        <v>0</v>
      </c>
      <c r="AQ62" s="16">
        <f t="shared" si="150"/>
        <v>0</v>
      </c>
      <c r="AR62" s="16">
        <f t="shared" si="150"/>
        <v>0</v>
      </c>
      <c r="AS62" s="33">
        <f t="shared" si="150"/>
        <v>6329</v>
      </c>
      <c r="AT62" s="16">
        <f t="shared" si="150"/>
        <v>6329</v>
      </c>
      <c r="AU62" s="16">
        <f t="shared" si="150"/>
        <v>0</v>
      </c>
      <c r="AV62" s="16">
        <f t="shared" si="150"/>
        <v>0</v>
      </c>
      <c r="AW62" s="16">
        <f t="shared" si="150"/>
        <v>0</v>
      </c>
      <c r="AX62" s="16">
        <f t="shared" si="150"/>
        <v>0</v>
      </c>
      <c r="AY62" s="16">
        <f t="shared" si="150"/>
        <v>0</v>
      </c>
      <c r="AZ62" s="33">
        <f t="shared" si="150"/>
        <v>6329</v>
      </c>
      <c r="BA62" s="16">
        <f t="shared" si="150"/>
        <v>6329</v>
      </c>
      <c r="BB62" s="16">
        <f t="shared" si="150"/>
        <v>0</v>
      </c>
      <c r="BC62" s="16">
        <f t="shared" si="150"/>
        <v>0</v>
      </c>
      <c r="BD62" s="16">
        <f t="shared" si="150"/>
        <v>0</v>
      </c>
      <c r="BE62" s="16">
        <f t="shared" si="150"/>
        <v>0</v>
      </c>
      <c r="BF62" s="16">
        <f t="shared" si="150"/>
        <v>0</v>
      </c>
      <c r="BG62" s="33">
        <f t="shared" si="150"/>
        <v>6329</v>
      </c>
      <c r="BH62" s="16">
        <f t="shared" si="150"/>
        <v>6329</v>
      </c>
      <c r="BI62" s="16">
        <f t="shared" si="150"/>
        <v>0</v>
      </c>
      <c r="BJ62" s="16">
        <f t="shared" si="150"/>
        <v>0</v>
      </c>
      <c r="BK62" s="16">
        <f t="shared" si="150"/>
        <v>0</v>
      </c>
      <c r="BL62" s="16">
        <f t="shared" si="150"/>
        <v>0</v>
      </c>
      <c r="BM62" s="16">
        <f t="shared" si="150"/>
        <v>0</v>
      </c>
      <c r="BN62" s="33">
        <f t="shared" si="150"/>
        <v>6329</v>
      </c>
      <c r="BO62" s="16">
        <f t="shared" si="150"/>
        <v>6329</v>
      </c>
      <c r="BP62" s="33">
        <f t="shared" si="150"/>
        <v>4136</v>
      </c>
      <c r="BQ62" s="16">
        <f t="shared" si="150"/>
        <v>4136</v>
      </c>
      <c r="BR62" s="165">
        <f t="shared" si="25"/>
        <v>65.349976299573385</v>
      </c>
      <c r="BS62" s="165">
        <f t="shared" si="97"/>
        <v>65.349976299573385</v>
      </c>
      <c r="BT62" s="160"/>
      <c r="BU62" s="160"/>
    </row>
    <row r="63" spans="1:73" s="6" customFormat="1" ht="33">
      <c r="A63" s="11" t="s">
        <v>18</v>
      </c>
      <c r="B63" s="12" t="s">
        <v>10</v>
      </c>
      <c r="C63" s="12" t="s">
        <v>39</v>
      </c>
      <c r="D63" s="14" t="s">
        <v>44</v>
      </c>
      <c r="E63" s="15">
        <v>120</v>
      </c>
      <c r="F63" s="16"/>
      <c r="G63" s="16"/>
      <c r="H63" s="16">
        <v>6329</v>
      </c>
      <c r="I63" s="16">
        <v>6329</v>
      </c>
      <c r="J63" s="16">
        <f>F63+H63</f>
        <v>6329</v>
      </c>
      <c r="K63" s="16">
        <f>G63+I63</f>
        <v>6329</v>
      </c>
      <c r="L63" s="25"/>
      <c r="M63" s="25"/>
      <c r="N63" s="25"/>
      <c r="O63" s="25"/>
      <c r="P63" s="25"/>
      <c r="Q63" s="33">
        <f>J63+L63+M63+N63+O63+P63</f>
        <v>6329</v>
      </c>
      <c r="R63" s="16">
        <f>K63+P63</f>
        <v>6329</v>
      </c>
      <c r="S63" s="25"/>
      <c r="T63" s="25"/>
      <c r="U63" s="25"/>
      <c r="V63" s="25"/>
      <c r="W63" s="25"/>
      <c r="X63" s="33">
        <f>Q63+S63+T63+U63+V63+W63</f>
        <v>6329</v>
      </c>
      <c r="Y63" s="16">
        <f>R63+W63</f>
        <v>6329</v>
      </c>
      <c r="Z63" s="25"/>
      <c r="AA63" s="25"/>
      <c r="AB63" s="25"/>
      <c r="AC63" s="25"/>
      <c r="AD63" s="25"/>
      <c r="AE63" s="33">
        <f>X63+Z63+AA63+AB63+AC63+AD63</f>
        <v>6329</v>
      </c>
      <c r="AF63" s="16">
        <f>Y63+AD63</f>
        <v>6329</v>
      </c>
      <c r="AG63" s="25"/>
      <c r="AH63" s="25"/>
      <c r="AI63" s="25"/>
      <c r="AJ63" s="25"/>
      <c r="AK63" s="25"/>
      <c r="AL63" s="33">
        <f>AE63+AG63+AH63+AI63+AJ63+AK63</f>
        <v>6329</v>
      </c>
      <c r="AM63" s="16">
        <f>AF63+AK63</f>
        <v>6329</v>
      </c>
      <c r="AN63" s="25"/>
      <c r="AO63" s="25"/>
      <c r="AP63" s="25"/>
      <c r="AQ63" s="25"/>
      <c r="AR63" s="25"/>
      <c r="AS63" s="33">
        <f>AL63+AN63+AO63+AP63+AQ63+AR63</f>
        <v>6329</v>
      </c>
      <c r="AT63" s="16">
        <f>AM63+AR63</f>
        <v>6329</v>
      </c>
      <c r="AU63" s="25"/>
      <c r="AV63" s="25"/>
      <c r="AW63" s="25"/>
      <c r="AX63" s="25"/>
      <c r="AY63" s="25"/>
      <c r="AZ63" s="33">
        <f>AS63+AU63+AV63+AW63+AX63+AY63</f>
        <v>6329</v>
      </c>
      <c r="BA63" s="16">
        <f>AT63+AY63</f>
        <v>6329</v>
      </c>
      <c r="BB63" s="63"/>
      <c r="BC63" s="63"/>
      <c r="BD63" s="63"/>
      <c r="BE63" s="63"/>
      <c r="BF63" s="63"/>
      <c r="BG63" s="33">
        <f>AZ63+BB63+BC63+BD63+BE63+BF63</f>
        <v>6329</v>
      </c>
      <c r="BH63" s="16">
        <f>BA63+BF63</f>
        <v>6329</v>
      </c>
      <c r="BI63" s="63"/>
      <c r="BJ63" s="63"/>
      <c r="BK63" s="63"/>
      <c r="BL63" s="63"/>
      <c r="BM63" s="63"/>
      <c r="BN63" s="33">
        <f>BG63+BI63+BJ63+BK63+BL63+BM63</f>
        <v>6329</v>
      </c>
      <c r="BO63" s="16">
        <f>BH63+BM63</f>
        <v>6329</v>
      </c>
      <c r="BP63" s="33">
        <v>4136</v>
      </c>
      <c r="BQ63" s="16">
        <v>4136</v>
      </c>
      <c r="BR63" s="165">
        <f t="shared" si="25"/>
        <v>65.349976299573385</v>
      </c>
      <c r="BS63" s="165">
        <f t="shared" si="97"/>
        <v>65.349976299573385</v>
      </c>
      <c r="BT63" s="160"/>
      <c r="BU63" s="160"/>
    </row>
    <row r="64" spans="1:73" s="6" customFormat="1" ht="33">
      <c r="A64" s="11" t="s">
        <v>30</v>
      </c>
      <c r="B64" s="12" t="s">
        <v>10</v>
      </c>
      <c r="C64" s="12" t="s">
        <v>39</v>
      </c>
      <c r="D64" s="14" t="s">
        <v>44</v>
      </c>
      <c r="E64" s="15">
        <v>200</v>
      </c>
      <c r="F64" s="16">
        <f t="shared" ref="F64:BQ64" si="151">F65</f>
        <v>0</v>
      </c>
      <c r="G64" s="16">
        <f t="shared" si="151"/>
        <v>0</v>
      </c>
      <c r="H64" s="16">
        <f t="shared" si="151"/>
        <v>42</v>
      </c>
      <c r="I64" s="16">
        <f t="shared" si="151"/>
        <v>42</v>
      </c>
      <c r="J64" s="16">
        <f t="shared" si="151"/>
        <v>42</v>
      </c>
      <c r="K64" s="16">
        <f t="shared" si="151"/>
        <v>42</v>
      </c>
      <c r="L64" s="16">
        <f t="shared" si="151"/>
        <v>0</v>
      </c>
      <c r="M64" s="16">
        <f t="shared" si="151"/>
        <v>0</v>
      </c>
      <c r="N64" s="16">
        <f t="shared" si="151"/>
        <v>0</v>
      </c>
      <c r="O64" s="16">
        <f t="shared" si="151"/>
        <v>0</v>
      </c>
      <c r="P64" s="16">
        <f t="shared" si="151"/>
        <v>0</v>
      </c>
      <c r="Q64" s="33">
        <f t="shared" si="151"/>
        <v>42</v>
      </c>
      <c r="R64" s="16">
        <f t="shared" si="151"/>
        <v>42</v>
      </c>
      <c r="S64" s="16">
        <f t="shared" si="151"/>
        <v>0</v>
      </c>
      <c r="T64" s="16">
        <f t="shared" si="151"/>
        <v>0</v>
      </c>
      <c r="U64" s="16">
        <f t="shared" si="151"/>
        <v>0</v>
      </c>
      <c r="V64" s="16">
        <f t="shared" si="151"/>
        <v>0</v>
      </c>
      <c r="W64" s="16">
        <f t="shared" si="151"/>
        <v>0</v>
      </c>
      <c r="X64" s="33">
        <f t="shared" si="151"/>
        <v>42</v>
      </c>
      <c r="Y64" s="16">
        <f t="shared" si="151"/>
        <v>42</v>
      </c>
      <c r="Z64" s="16">
        <f t="shared" si="151"/>
        <v>0</v>
      </c>
      <c r="AA64" s="16">
        <f t="shared" si="151"/>
        <v>0</v>
      </c>
      <c r="AB64" s="16">
        <f t="shared" si="151"/>
        <v>0</v>
      </c>
      <c r="AC64" s="16">
        <f t="shared" si="151"/>
        <v>0</v>
      </c>
      <c r="AD64" s="16">
        <f t="shared" si="151"/>
        <v>0</v>
      </c>
      <c r="AE64" s="33">
        <f t="shared" si="151"/>
        <v>42</v>
      </c>
      <c r="AF64" s="16">
        <f t="shared" si="151"/>
        <v>42</v>
      </c>
      <c r="AG64" s="16">
        <f t="shared" si="151"/>
        <v>0</v>
      </c>
      <c r="AH64" s="16">
        <f t="shared" si="151"/>
        <v>0</v>
      </c>
      <c r="AI64" s="16">
        <f t="shared" si="151"/>
        <v>0</v>
      </c>
      <c r="AJ64" s="16">
        <f t="shared" si="151"/>
        <v>0</v>
      </c>
      <c r="AK64" s="16">
        <f t="shared" si="151"/>
        <v>0</v>
      </c>
      <c r="AL64" s="33">
        <f t="shared" si="151"/>
        <v>42</v>
      </c>
      <c r="AM64" s="16">
        <f t="shared" si="151"/>
        <v>42</v>
      </c>
      <c r="AN64" s="16">
        <f t="shared" si="151"/>
        <v>0</v>
      </c>
      <c r="AO64" s="16">
        <f t="shared" si="151"/>
        <v>0</v>
      </c>
      <c r="AP64" s="16">
        <f t="shared" si="151"/>
        <v>0</v>
      </c>
      <c r="AQ64" s="16">
        <f t="shared" si="151"/>
        <v>0</v>
      </c>
      <c r="AR64" s="16">
        <f t="shared" si="151"/>
        <v>0</v>
      </c>
      <c r="AS64" s="33">
        <f t="shared" si="151"/>
        <v>42</v>
      </c>
      <c r="AT64" s="16">
        <f t="shared" si="151"/>
        <v>42</v>
      </c>
      <c r="AU64" s="16">
        <f t="shared" si="151"/>
        <v>0</v>
      </c>
      <c r="AV64" s="16">
        <f t="shared" si="151"/>
        <v>0</v>
      </c>
      <c r="AW64" s="16">
        <f t="shared" si="151"/>
        <v>0</v>
      </c>
      <c r="AX64" s="16">
        <f t="shared" si="151"/>
        <v>0</v>
      </c>
      <c r="AY64" s="16">
        <f t="shared" si="151"/>
        <v>0</v>
      </c>
      <c r="AZ64" s="33">
        <f t="shared" si="151"/>
        <v>42</v>
      </c>
      <c r="BA64" s="16">
        <f t="shared" si="151"/>
        <v>42</v>
      </c>
      <c r="BB64" s="16">
        <f t="shared" si="151"/>
        <v>0</v>
      </c>
      <c r="BC64" s="16">
        <f t="shared" si="151"/>
        <v>0</v>
      </c>
      <c r="BD64" s="16">
        <f t="shared" si="151"/>
        <v>0</v>
      </c>
      <c r="BE64" s="16">
        <f t="shared" si="151"/>
        <v>0</v>
      </c>
      <c r="BF64" s="16">
        <f t="shared" si="151"/>
        <v>0</v>
      </c>
      <c r="BG64" s="33">
        <f t="shared" si="151"/>
        <v>42</v>
      </c>
      <c r="BH64" s="16">
        <f t="shared" si="151"/>
        <v>42</v>
      </c>
      <c r="BI64" s="16">
        <f t="shared" si="151"/>
        <v>0</v>
      </c>
      <c r="BJ64" s="16">
        <f t="shared" si="151"/>
        <v>0</v>
      </c>
      <c r="BK64" s="16">
        <f t="shared" si="151"/>
        <v>0</v>
      </c>
      <c r="BL64" s="16">
        <f t="shared" si="151"/>
        <v>0</v>
      </c>
      <c r="BM64" s="16">
        <f t="shared" si="151"/>
        <v>0</v>
      </c>
      <c r="BN64" s="33">
        <f t="shared" si="151"/>
        <v>42</v>
      </c>
      <c r="BO64" s="16">
        <f t="shared" si="151"/>
        <v>42</v>
      </c>
      <c r="BP64" s="33">
        <f t="shared" si="151"/>
        <v>0</v>
      </c>
      <c r="BQ64" s="16">
        <f t="shared" si="151"/>
        <v>0</v>
      </c>
      <c r="BR64" s="165">
        <f t="shared" si="25"/>
        <v>0</v>
      </c>
      <c r="BS64" s="165">
        <f t="shared" si="97"/>
        <v>0</v>
      </c>
      <c r="BT64" s="160"/>
      <c r="BU64" s="160"/>
    </row>
    <row r="65" spans="1:73" s="6" customFormat="1" ht="56.45" customHeight="1">
      <c r="A65" s="11" t="s">
        <v>31</v>
      </c>
      <c r="B65" s="12" t="s">
        <v>10</v>
      </c>
      <c r="C65" s="12" t="s">
        <v>39</v>
      </c>
      <c r="D65" s="14" t="s">
        <v>44</v>
      </c>
      <c r="E65" s="15">
        <v>240</v>
      </c>
      <c r="F65" s="16"/>
      <c r="G65" s="16"/>
      <c r="H65" s="16">
        <v>42</v>
      </c>
      <c r="I65" s="16">
        <v>42</v>
      </c>
      <c r="J65" s="16">
        <f>F65+H65</f>
        <v>42</v>
      </c>
      <c r="K65" s="16">
        <f>G65+I65</f>
        <v>42</v>
      </c>
      <c r="L65" s="25"/>
      <c r="M65" s="25"/>
      <c r="N65" s="25"/>
      <c r="O65" s="25"/>
      <c r="P65" s="25"/>
      <c r="Q65" s="33">
        <f>J65+L65+M65+N65+O65+P65</f>
        <v>42</v>
      </c>
      <c r="R65" s="16">
        <f>K65+P65</f>
        <v>42</v>
      </c>
      <c r="S65" s="25"/>
      <c r="T65" s="25"/>
      <c r="U65" s="25"/>
      <c r="V65" s="25"/>
      <c r="W65" s="25"/>
      <c r="X65" s="33">
        <f>Q65+S65+T65+U65+V65+W65</f>
        <v>42</v>
      </c>
      <c r="Y65" s="16">
        <f>R65+W65</f>
        <v>42</v>
      </c>
      <c r="Z65" s="25"/>
      <c r="AA65" s="25"/>
      <c r="AB65" s="25"/>
      <c r="AC65" s="25"/>
      <c r="AD65" s="25"/>
      <c r="AE65" s="33">
        <f>X65+Z65+AA65+AB65+AC65+AD65</f>
        <v>42</v>
      </c>
      <c r="AF65" s="16">
        <f>Y65+AD65</f>
        <v>42</v>
      </c>
      <c r="AG65" s="25"/>
      <c r="AH65" s="25"/>
      <c r="AI65" s="25"/>
      <c r="AJ65" s="25"/>
      <c r="AK65" s="25"/>
      <c r="AL65" s="33">
        <f>AE65+AG65+AH65+AI65+AJ65+AK65</f>
        <v>42</v>
      </c>
      <c r="AM65" s="16">
        <f>AF65+AK65</f>
        <v>42</v>
      </c>
      <c r="AN65" s="25"/>
      <c r="AO65" s="25"/>
      <c r="AP65" s="25"/>
      <c r="AQ65" s="25"/>
      <c r="AR65" s="25"/>
      <c r="AS65" s="33">
        <f>AL65+AN65+AO65+AP65+AQ65+AR65</f>
        <v>42</v>
      </c>
      <c r="AT65" s="16">
        <f>AM65+AR65</f>
        <v>42</v>
      </c>
      <c r="AU65" s="25"/>
      <c r="AV65" s="25"/>
      <c r="AW65" s="25"/>
      <c r="AX65" s="25"/>
      <c r="AY65" s="25"/>
      <c r="AZ65" s="33">
        <f>AS65+AU65+AV65+AW65+AX65+AY65</f>
        <v>42</v>
      </c>
      <c r="BA65" s="16">
        <f>AT65+AY65</f>
        <v>42</v>
      </c>
      <c r="BB65" s="63"/>
      <c r="BC65" s="63"/>
      <c r="BD65" s="63"/>
      <c r="BE65" s="63"/>
      <c r="BF65" s="63"/>
      <c r="BG65" s="33">
        <f>AZ65+BB65+BC65+BD65+BE65+BF65</f>
        <v>42</v>
      </c>
      <c r="BH65" s="16">
        <f>BA65+BF65</f>
        <v>42</v>
      </c>
      <c r="BI65" s="63"/>
      <c r="BJ65" s="63"/>
      <c r="BK65" s="63"/>
      <c r="BL65" s="63"/>
      <c r="BM65" s="63"/>
      <c r="BN65" s="33">
        <f>BG65+BI65+BJ65+BK65+BL65+BM65</f>
        <v>42</v>
      </c>
      <c r="BO65" s="16">
        <f>BH65+BM65</f>
        <v>42</v>
      </c>
      <c r="BP65" s="33"/>
      <c r="BQ65" s="16"/>
      <c r="BR65" s="165">
        <f t="shared" si="25"/>
        <v>0</v>
      </c>
      <c r="BS65" s="165">
        <f t="shared" si="97"/>
        <v>0</v>
      </c>
      <c r="BT65" s="160"/>
      <c r="BU65" s="160"/>
    </row>
    <row r="66" spans="1:73" s="6" customFormat="1" ht="66" hidden="1">
      <c r="A66" s="11" t="s">
        <v>45</v>
      </c>
      <c r="B66" s="12" t="s">
        <v>10</v>
      </c>
      <c r="C66" s="12" t="s">
        <v>39</v>
      </c>
      <c r="D66" s="14" t="s">
        <v>46</v>
      </c>
      <c r="E66" s="12"/>
      <c r="F66" s="16">
        <f>F67</f>
        <v>0</v>
      </c>
      <c r="G66" s="16">
        <f>G67</f>
        <v>0</v>
      </c>
      <c r="H66" s="16">
        <f t="shared" ref="H66:K67" si="152">H67</f>
        <v>0</v>
      </c>
      <c r="I66" s="16">
        <f t="shared" si="152"/>
        <v>0</v>
      </c>
      <c r="J66" s="16">
        <f t="shared" si="152"/>
        <v>0</v>
      </c>
      <c r="K66" s="16">
        <f t="shared" si="152"/>
        <v>0</v>
      </c>
      <c r="L66" s="25"/>
      <c r="M66" s="25"/>
      <c r="N66" s="25"/>
      <c r="O66" s="25"/>
      <c r="P66" s="25"/>
      <c r="Q66" s="21"/>
      <c r="R66" s="21"/>
      <c r="S66" s="25"/>
      <c r="T66" s="25"/>
      <c r="U66" s="25"/>
      <c r="V66" s="25"/>
      <c r="W66" s="25"/>
      <c r="X66" s="21"/>
      <c r="Y66" s="21"/>
      <c r="Z66" s="25"/>
      <c r="AA66" s="25"/>
      <c r="AB66" s="25"/>
      <c r="AC66" s="25"/>
      <c r="AD66" s="25"/>
      <c r="AE66" s="137"/>
      <c r="AF66" s="137"/>
      <c r="AG66" s="25"/>
      <c r="AH66" s="25"/>
      <c r="AI66" s="25"/>
      <c r="AJ66" s="25"/>
      <c r="AK66" s="25"/>
      <c r="AL66" s="137"/>
      <c r="AM66" s="137"/>
      <c r="AN66" s="25"/>
      <c r="AO66" s="25"/>
      <c r="AP66" s="25"/>
      <c r="AQ66" s="25"/>
      <c r="AR66" s="25"/>
      <c r="AS66" s="137"/>
      <c r="AT66" s="137"/>
      <c r="AU66" s="25"/>
      <c r="AV66" s="25"/>
      <c r="AW66" s="25"/>
      <c r="AX66" s="25"/>
      <c r="AY66" s="25"/>
      <c r="AZ66" s="137"/>
      <c r="BA66" s="137"/>
      <c r="BB66" s="25"/>
      <c r="BC66" s="25"/>
      <c r="BD66" s="25"/>
      <c r="BE66" s="25"/>
      <c r="BF66" s="25"/>
      <c r="BG66" s="137"/>
      <c r="BH66" s="137"/>
      <c r="BI66" s="25"/>
      <c r="BJ66" s="25"/>
      <c r="BK66" s="25"/>
      <c r="BL66" s="25"/>
      <c r="BM66" s="25"/>
      <c r="BN66" s="137"/>
      <c r="BO66" s="137"/>
      <c r="BP66" s="137"/>
      <c r="BQ66" s="137"/>
      <c r="BR66" s="165" t="e">
        <f t="shared" si="25"/>
        <v>#DIV/0!</v>
      </c>
      <c r="BS66" s="165" t="e">
        <f t="shared" si="97"/>
        <v>#DIV/0!</v>
      </c>
      <c r="BT66" s="160"/>
      <c r="BU66" s="160"/>
    </row>
    <row r="67" spans="1:73" s="6" customFormat="1" ht="82.5" hidden="1">
      <c r="A67" s="11" t="s">
        <v>17</v>
      </c>
      <c r="B67" s="12" t="s">
        <v>10</v>
      </c>
      <c r="C67" s="12" t="s">
        <v>39</v>
      </c>
      <c r="D67" s="14" t="s">
        <v>46</v>
      </c>
      <c r="E67" s="15">
        <v>100</v>
      </c>
      <c r="F67" s="16">
        <f>F68</f>
        <v>0</v>
      </c>
      <c r="G67" s="16">
        <f>G68</f>
        <v>0</v>
      </c>
      <c r="H67" s="16">
        <f t="shared" si="152"/>
        <v>0</v>
      </c>
      <c r="I67" s="16">
        <f t="shared" si="152"/>
        <v>0</v>
      </c>
      <c r="J67" s="16">
        <f t="shared" si="152"/>
        <v>0</v>
      </c>
      <c r="K67" s="16">
        <f t="shared" si="152"/>
        <v>0</v>
      </c>
      <c r="L67" s="25"/>
      <c r="M67" s="25"/>
      <c r="N67" s="25"/>
      <c r="O67" s="25"/>
      <c r="P67" s="25"/>
      <c r="Q67" s="21"/>
      <c r="R67" s="21"/>
      <c r="S67" s="25"/>
      <c r="T67" s="25"/>
      <c r="U67" s="25"/>
      <c r="V67" s="25"/>
      <c r="W67" s="25"/>
      <c r="X67" s="21"/>
      <c r="Y67" s="21"/>
      <c r="Z67" s="25"/>
      <c r="AA67" s="25"/>
      <c r="AB67" s="25"/>
      <c r="AC67" s="25"/>
      <c r="AD67" s="25"/>
      <c r="AE67" s="137"/>
      <c r="AF67" s="137"/>
      <c r="AG67" s="25"/>
      <c r="AH67" s="25"/>
      <c r="AI67" s="25"/>
      <c r="AJ67" s="25"/>
      <c r="AK67" s="25"/>
      <c r="AL67" s="137"/>
      <c r="AM67" s="137"/>
      <c r="AN67" s="25"/>
      <c r="AO67" s="25"/>
      <c r="AP67" s="25"/>
      <c r="AQ67" s="25"/>
      <c r="AR67" s="25"/>
      <c r="AS67" s="137"/>
      <c r="AT67" s="137"/>
      <c r="AU67" s="25"/>
      <c r="AV67" s="25"/>
      <c r="AW67" s="25"/>
      <c r="AX67" s="25"/>
      <c r="AY67" s="25"/>
      <c r="AZ67" s="137"/>
      <c r="BA67" s="137"/>
      <c r="BB67" s="25"/>
      <c r="BC67" s="25"/>
      <c r="BD67" s="25"/>
      <c r="BE67" s="25"/>
      <c r="BF67" s="25"/>
      <c r="BG67" s="137"/>
      <c r="BH67" s="137"/>
      <c r="BI67" s="25"/>
      <c r="BJ67" s="25"/>
      <c r="BK67" s="25"/>
      <c r="BL67" s="25"/>
      <c r="BM67" s="25"/>
      <c r="BN67" s="137"/>
      <c r="BO67" s="137"/>
      <c r="BP67" s="137"/>
      <c r="BQ67" s="137"/>
      <c r="BR67" s="165" t="e">
        <f t="shared" si="25"/>
        <v>#DIV/0!</v>
      </c>
      <c r="BS67" s="165" t="e">
        <f t="shared" si="97"/>
        <v>#DIV/0!</v>
      </c>
      <c r="BT67" s="160"/>
      <c r="BU67" s="160"/>
    </row>
    <row r="68" spans="1:73" s="6" customFormat="1" ht="33" hidden="1">
      <c r="A68" s="11" t="s">
        <v>18</v>
      </c>
      <c r="B68" s="12" t="s">
        <v>10</v>
      </c>
      <c r="C68" s="12" t="s">
        <v>39</v>
      </c>
      <c r="D68" s="14" t="s">
        <v>46</v>
      </c>
      <c r="E68" s="15">
        <v>120</v>
      </c>
      <c r="F68" s="16"/>
      <c r="G68" s="16"/>
      <c r="H68" s="16"/>
      <c r="I68" s="16"/>
      <c r="J68" s="16">
        <f>F68+H68</f>
        <v>0</v>
      </c>
      <c r="K68" s="16">
        <f>G68+I68</f>
        <v>0</v>
      </c>
      <c r="L68" s="25"/>
      <c r="M68" s="25"/>
      <c r="N68" s="25"/>
      <c r="O68" s="25"/>
      <c r="P68" s="25"/>
      <c r="Q68" s="21"/>
      <c r="R68" s="21"/>
      <c r="S68" s="25"/>
      <c r="T68" s="25"/>
      <c r="U68" s="25"/>
      <c r="V68" s="25"/>
      <c r="W68" s="25"/>
      <c r="X68" s="21"/>
      <c r="Y68" s="21"/>
      <c r="Z68" s="25"/>
      <c r="AA68" s="25"/>
      <c r="AB68" s="25"/>
      <c r="AC68" s="25"/>
      <c r="AD68" s="25"/>
      <c r="AE68" s="137"/>
      <c r="AF68" s="137"/>
      <c r="AG68" s="25"/>
      <c r="AH68" s="25"/>
      <c r="AI68" s="25"/>
      <c r="AJ68" s="25"/>
      <c r="AK68" s="25"/>
      <c r="AL68" s="137"/>
      <c r="AM68" s="137"/>
      <c r="AN68" s="25"/>
      <c r="AO68" s="25"/>
      <c r="AP68" s="25"/>
      <c r="AQ68" s="25"/>
      <c r="AR68" s="25"/>
      <c r="AS68" s="137"/>
      <c r="AT68" s="137"/>
      <c r="AU68" s="25"/>
      <c r="AV68" s="25"/>
      <c r="AW68" s="25"/>
      <c r="AX68" s="25"/>
      <c r="AY68" s="25"/>
      <c r="AZ68" s="137"/>
      <c r="BA68" s="137"/>
      <c r="BB68" s="25"/>
      <c r="BC68" s="25"/>
      <c r="BD68" s="25"/>
      <c r="BE68" s="25"/>
      <c r="BF68" s="25"/>
      <c r="BG68" s="137"/>
      <c r="BH68" s="137"/>
      <c r="BI68" s="25"/>
      <c r="BJ68" s="25"/>
      <c r="BK68" s="25"/>
      <c r="BL68" s="25"/>
      <c r="BM68" s="25"/>
      <c r="BN68" s="137"/>
      <c r="BO68" s="137"/>
      <c r="BP68" s="137"/>
      <c r="BQ68" s="137"/>
      <c r="BR68" s="165" t="e">
        <f t="shared" si="25"/>
        <v>#DIV/0!</v>
      </c>
      <c r="BS68" s="165" t="e">
        <f t="shared" si="97"/>
        <v>#DIV/0!</v>
      </c>
      <c r="BT68" s="160"/>
      <c r="BU68" s="160"/>
    </row>
    <row r="69" spans="1:73" s="6" customFormat="1" ht="33">
      <c r="A69" s="11" t="s">
        <v>47</v>
      </c>
      <c r="B69" s="12" t="s">
        <v>10</v>
      </c>
      <c r="C69" s="12" t="s">
        <v>39</v>
      </c>
      <c r="D69" s="14" t="s">
        <v>48</v>
      </c>
      <c r="E69" s="12"/>
      <c r="F69" s="16">
        <f t="shared" ref="F69:K69" si="153">F70+F72</f>
        <v>0</v>
      </c>
      <c r="G69" s="16">
        <f t="shared" si="153"/>
        <v>0</v>
      </c>
      <c r="H69" s="16">
        <f t="shared" si="153"/>
        <v>6975</v>
      </c>
      <c r="I69" s="16">
        <f t="shared" si="153"/>
        <v>6975</v>
      </c>
      <c r="J69" s="16">
        <f t="shared" si="153"/>
        <v>6975</v>
      </c>
      <c r="K69" s="16">
        <f t="shared" si="153"/>
        <v>6975</v>
      </c>
      <c r="L69" s="16">
        <f t="shared" ref="L69:R69" si="154">L70+L72</f>
        <v>0</v>
      </c>
      <c r="M69" s="16">
        <f t="shared" si="154"/>
        <v>0</v>
      </c>
      <c r="N69" s="16">
        <f t="shared" si="154"/>
        <v>0</v>
      </c>
      <c r="O69" s="16">
        <f t="shared" si="154"/>
        <v>0</v>
      </c>
      <c r="P69" s="16">
        <f t="shared" si="154"/>
        <v>0</v>
      </c>
      <c r="Q69" s="33">
        <f t="shared" si="154"/>
        <v>6975</v>
      </c>
      <c r="R69" s="16">
        <f t="shared" si="154"/>
        <v>6975</v>
      </c>
      <c r="S69" s="16">
        <f t="shared" ref="S69:Y69" si="155">S70+S72</f>
        <v>0</v>
      </c>
      <c r="T69" s="16">
        <f t="shared" si="155"/>
        <v>0</v>
      </c>
      <c r="U69" s="16">
        <f t="shared" si="155"/>
        <v>0</v>
      </c>
      <c r="V69" s="16">
        <f t="shared" si="155"/>
        <v>0</v>
      </c>
      <c r="W69" s="16">
        <f t="shared" si="155"/>
        <v>0</v>
      </c>
      <c r="X69" s="33">
        <f t="shared" si="155"/>
        <v>6975</v>
      </c>
      <c r="Y69" s="16">
        <f t="shared" si="155"/>
        <v>6975</v>
      </c>
      <c r="Z69" s="16">
        <f t="shared" ref="Z69:AF69" si="156">Z70+Z72</f>
        <v>0</v>
      </c>
      <c r="AA69" s="16">
        <f t="shared" si="156"/>
        <v>0</v>
      </c>
      <c r="AB69" s="16">
        <f t="shared" si="156"/>
        <v>0</v>
      </c>
      <c r="AC69" s="16">
        <f t="shared" si="156"/>
        <v>0</v>
      </c>
      <c r="AD69" s="16">
        <f t="shared" si="156"/>
        <v>0</v>
      </c>
      <c r="AE69" s="33">
        <f t="shared" si="156"/>
        <v>6975</v>
      </c>
      <c r="AF69" s="16">
        <f t="shared" si="156"/>
        <v>6975</v>
      </c>
      <c r="AG69" s="16">
        <f t="shared" ref="AG69:AM69" si="157">AG70+AG72</f>
        <v>0</v>
      </c>
      <c r="AH69" s="16">
        <f t="shared" si="157"/>
        <v>0</v>
      </c>
      <c r="AI69" s="16">
        <f t="shared" si="157"/>
        <v>0</v>
      </c>
      <c r="AJ69" s="16">
        <f t="shared" si="157"/>
        <v>0</v>
      </c>
      <c r="AK69" s="16">
        <f t="shared" si="157"/>
        <v>0</v>
      </c>
      <c r="AL69" s="33">
        <f t="shared" si="157"/>
        <v>6975</v>
      </c>
      <c r="AM69" s="16">
        <f t="shared" si="157"/>
        <v>6975</v>
      </c>
      <c r="AN69" s="16">
        <f t="shared" ref="AN69:AT69" si="158">AN70+AN72</f>
        <v>0</v>
      </c>
      <c r="AO69" s="16">
        <f t="shared" si="158"/>
        <v>0</v>
      </c>
      <c r="AP69" s="16">
        <f t="shared" si="158"/>
        <v>0</v>
      </c>
      <c r="AQ69" s="16">
        <f t="shared" si="158"/>
        <v>0</v>
      </c>
      <c r="AR69" s="16">
        <f t="shared" si="158"/>
        <v>0</v>
      </c>
      <c r="AS69" s="33">
        <f t="shared" si="158"/>
        <v>6975</v>
      </c>
      <c r="AT69" s="16">
        <f t="shared" si="158"/>
        <v>6975</v>
      </c>
      <c r="AU69" s="16">
        <f t="shared" ref="AU69:BA69" si="159">AU70+AU72</f>
        <v>0</v>
      </c>
      <c r="AV69" s="16">
        <f t="shared" si="159"/>
        <v>0</v>
      </c>
      <c r="AW69" s="16">
        <f t="shared" si="159"/>
        <v>0</v>
      </c>
      <c r="AX69" s="16">
        <f t="shared" si="159"/>
        <v>0</v>
      </c>
      <c r="AY69" s="16">
        <f t="shared" si="159"/>
        <v>0</v>
      </c>
      <c r="AZ69" s="33">
        <f t="shared" si="159"/>
        <v>6975</v>
      </c>
      <c r="BA69" s="16">
        <f t="shared" si="159"/>
        <v>6975</v>
      </c>
      <c r="BB69" s="16">
        <f t="shared" ref="BB69:BH69" si="160">BB70+BB72</f>
        <v>0</v>
      </c>
      <c r="BC69" s="16">
        <f t="shared" si="160"/>
        <v>0</v>
      </c>
      <c r="BD69" s="16">
        <f t="shared" si="160"/>
        <v>0</v>
      </c>
      <c r="BE69" s="16">
        <f t="shared" si="160"/>
        <v>0</v>
      </c>
      <c r="BF69" s="16">
        <f t="shared" si="160"/>
        <v>0</v>
      </c>
      <c r="BG69" s="33">
        <f t="shared" si="160"/>
        <v>6975</v>
      </c>
      <c r="BH69" s="16">
        <f t="shared" si="160"/>
        <v>6975</v>
      </c>
      <c r="BI69" s="16">
        <f t="shared" ref="BI69:BO69" si="161">BI70+BI72</f>
        <v>0</v>
      </c>
      <c r="BJ69" s="16">
        <f t="shared" si="161"/>
        <v>0</v>
      </c>
      <c r="BK69" s="16">
        <f t="shared" si="161"/>
        <v>0</v>
      </c>
      <c r="BL69" s="16">
        <f t="shared" si="161"/>
        <v>0</v>
      </c>
      <c r="BM69" s="16">
        <f t="shared" si="161"/>
        <v>0</v>
      </c>
      <c r="BN69" s="33">
        <f t="shared" si="161"/>
        <v>6975</v>
      </c>
      <c r="BO69" s="16">
        <f t="shared" si="161"/>
        <v>6975</v>
      </c>
      <c r="BP69" s="33">
        <f t="shared" ref="BP69:BQ69" si="162">BP70+BP72</f>
        <v>4854</v>
      </c>
      <c r="BQ69" s="16">
        <f t="shared" si="162"/>
        <v>4854</v>
      </c>
      <c r="BR69" s="165">
        <f t="shared" si="25"/>
        <v>69.591397849462368</v>
      </c>
      <c r="BS69" s="165">
        <f t="shared" si="97"/>
        <v>69.591397849462368</v>
      </c>
      <c r="BT69" s="160"/>
      <c r="BU69" s="160"/>
    </row>
    <row r="70" spans="1:73" s="6" customFormat="1" ht="82.5">
      <c r="A70" s="11" t="s">
        <v>17</v>
      </c>
      <c r="B70" s="12" t="s">
        <v>10</v>
      </c>
      <c r="C70" s="12" t="s">
        <v>39</v>
      </c>
      <c r="D70" s="14" t="s">
        <v>48</v>
      </c>
      <c r="E70" s="15">
        <v>100</v>
      </c>
      <c r="F70" s="16">
        <f t="shared" ref="F70:BQ70" si="163">F71</f>
        <v>0</v>
      </c>
      <c r="G70" s="16">
        <f t="shared" si="163"/>
        <v>0</v>
      </c>
      <c r="H70" s="16">
        <f t="shared" si="163"/>
        <v>6975</v>
      </c>
      <c r="I70" s="16">
        <f t="shared" si="163"/>
        <v>6975</v>
      </c>
      <c r="J70" s="16">
        <f t="shared" si="163"/>
        <v>6975</v>
      </c>
      <c r="K70" s="16">
        <f t="shared" si="163"/>
        <v>6975</v>
      </c>
      <c r="L70" s="16">
        <f t="shared" si="163"/>
        <v>0</v>
      </c>
      <c r="M70" s="16">
        <f t="shared" si="163"/>
        <v>0</v>
      </c>
      <c r="N70" s="16">
        <f t="shared" si="163"/>
        <v>0</v>
      </c>
      <c r="O70" s="16">
        <f t="shared" si="163"/>
        <v>0</v>
      </c>
      <c r="P70" s="16">
        <f t="shared" si="163"/>
        <v>0</v>
      </c>
      <c r="Q70" s="33">
        <f t="shared" si="163"/>
        <v>6975</v>
      </c>
      <c r="R70" s="16">
        <f t="shared" si="163"/>
        <v>6975</v>
      </c>
      <c r="S70" s="16">
        <f t="shared" si="163"/>
        <v>0</v>
      </c>
      <c r="T70" s="16">
        <f t="shared" si="163"/>
        <v>0</v>
      </c>
      <c r="U70" s="16">
        <f t="shared" si="163"/>
        <v>0</v>
      </c>
      <c r="V70" s="16">
        <f t="shared" si="163"/>
        <v>0</v>
      </c>
      <c r="W70" s="16">
        <f t="shared" si="163"/>
        <v>0</v>
      </c>
      <c r="X70" s="33">
        <f t="shared" si="163"/>
        <v>6975</v>
      </c>
      <c r="Y70" s="16">
        <f t="shared" si="163"/>
        <v>6975</v>
      </c>
      <c r="Z70" s="16">
        <f t="shared" si="163"/>
        <v>0</v>
      </c>
      <c r="AA70" s="16">
        <f t="shared" si="163"/>
        <v>0</v>
      </c>
      <c r="AB70" s="16">
        <f t="shared" si="163"/>
        <v>0</v>
      </c>
      <c r="AC70" s="16">
        <f t="shared" si="163"/>
        <v>0</v>
      </c>
      <c r="AD70" s="16">
        <f t="shared" si="163"/>
        <v>0</v>
      </c>
      <c r="AE70" s="33">
        <f t="shared" si="163"/>
        <v>6975</v>
      </c>
      <c r="AF70" s="16">
        <f t="shared" si="163"/>
        <v>6975</v>
      </c>
      <c r="AG70" s="16">
        <f t="shared" si="163"/>
        <v>0</v>
      </c>
      <c r="AH70" s="16">
        <f t="shared" si="163"/>
        <v>0</v>
      </c>
      <c r="AI70" s="16">
        <f t="shared" si="163"/>
        <v>0</v>
      </c>
      <c r="AJ70" s="16">
        <f t="shared" si="163"/>
        <v>0</v>
      </c>
      <c r="AK70" s="16">
        <f t="shared" si="163"/>
        <v>0</v>
      </c>
      <c r="AL70" s="33">
        <f t="shared" si="163"/>
        <v>6975</v>
      </c>
      <c r="AM70" s="16">
        <f t="shared" si="163"/>
        <v>6975</v>
      </c>
      <c r="AN70" s="16">
        <f t="shared" si="163"/>
        <v>0</v>
      </c>
      <c r="AO70" s="16">
        <f t="shared" si="163"/>
        <v>0</v>
      </c>
      <c r="AP70" s="16">
        <f t="shared" si="163"/>
        <v>0</v>
      </c>
      <c r="AQ70" s="16">
        <f t="shared" si="163"/>
        <v>0</v>
      </c>
      <c r="AR70" s="16">
        <f t="shared" si="163"/>
        <v>0</v>
      </c>
      <c r="AS70" s="33">
        <f t="shared" si="163"/>
        <v>6975</v>
      </c>
      <c r="AT70" s="16">
        <f t="shared" si="163"/>
        <v>6975</v>
      </c>
      <c r="AU70" s="16">
        <f t="shared" si="163"/>
        <v>0</v>
      </c>
      <c r="AV70" s="16">
        <f t="shared" si="163"/>
        <v>0</v>
      </c>
      <c r="AW70" s="16">
        <f t="shared" si="163"/>
        <v>0</v>
      </c>
      <c r="AX70" s="16">
        <f t="shared" si="163"/>
        <v>0</v>
      </c>
      <c r="AY70" s="16">
        <f t="shared" si="163"/>
        <v>0</v>
      </c>
      <c r="AZ70" s="33">
        <f t="shared" si="163"/>
        <v>6975</v>
      </c>
      <c r="BA70" s="16">
        <f t="shared" si="163"/>
        <v>6975</v>
      </c>
      <c r="BB70" s="16">
        <f t="shared" si="163"/>
        <v>0</v>
      </c>
      <c r="BC70" s="16">
        <f t="shared" si="163"/>
        <v>0</v>
      </c>
      <c r="BD70" s="16">
        <f t="shared" si="163"/>
        <v>0</v>
      </c>
      <c r="BE70" s="16">
        <f t="shared" si="163"/>
        <v>0</v>
      </c>
      <c r="BF70" s="16">
        <f t="shared" si="163"/>
        <v>0</v>
      </c>
      <c r="BG70" s="33">
        <f t="shared" si="163"/>
        <v>6975</v>
      </c>
      <c r="BH70" s="16">
        <f t="shared" si="163"/>
        <v>6975</v>
      </c>
      <c r="BI70" s="16">
        <f t="shared" si="163"/>
        <v>0</v>
      </c>
      <c r="BJ70" s="16">
        <f t="shared" si="163"/>
        <v>0</v>
      </c>
      <c r="BK70" s="16">
        <f t="shared" si="163"/>
        <v>0</v>
      </c>
      <c r="BL70" s="16">
        <f t="shared" si="163"/>
        <v>0</v>
      </c>
      <c r="BM70" s="16">
        <f t="shared" si="163"/>
        <v>0</v>
      </c>
      <c r="BN70" s="33">
        <f t="shared" si="163"/>
        <v>6975</v>
      </c>
      <c r="BO70" s="16">
        <f t="shared" si="163"/>
        <v>6975</v>
      </c>
      <c r="BP70" s="33">
        <f t="shared" si="163"/>
        <v>4854</v>
      </c>
      <c r="BQ70" s="16">
        <f t="shared" si="163"/>
        <v>4854</v>
      </c>
      <c r="BR70" s="165">
        <f t="shared" si="25"/>
        <v>69.591397849462368</v>
      </c>
      <c r="BS70" s="165">
        <f t="shared" si="97"/>
        <v>69.591397849462368</v>
      </c>
      <c r="BT70" s="160"/>
      <c r="BU70" s="160"/>
    </row>
    <row r="71" spans="1:73" s="6" customFormat="1" ht="33">
      <c r="A71" s="11" t="s">
        <v>18</v>
      </c>
      <c r="B71" s="12" t="s">
        <v>10</v>
      </c>
      <c r="C71" s="12" t="s">
        <v>39</v>
      </c>
      <c r="D71" s="14" t="s">
        <v>48</v>
      </c>
      <c r="E71" s="15">
        <v>120</v>
      </c>
      <c r="F71" s="16"/>
      <c r="G71" s="16"/>
      <c r="H71" s="16">
        <v>6975</v>
      </c>
      <c r="I71" s="16">
        <v>6975</v>
      </c>
      <c r="J71" s="16">
        <f>F71+H71</f>
        <v>6975</v>
      </c>
      <c r="K71" s="16">
        <f>G71+I71</f>
        <v>6975</v>
      </c>
      <c r="L71" s="25"/>
      <c r="M71" s="25"/>
      <c r="N71" s="25"/>
      <c r="O71" s="25"/>
      <c r="P71" s="25"/>
      <c r="Q71" s="33">
        <f>J71+L71+M71+N71+O71+P71</f>
        <v>6975</v>
      </c>
      <c r="R71" s="16">
        <f>K71+P71</f>
        <v>6975</v>
      </c>
      <c r="S71" s="25"/>
      <c r="T71" s="25"/>
      <c r="U71" s="25"/>
      <c r="V71" s="25"/>
      <c r="W71" s="25"/>
      <c r="X71" s="33">
        <f>Q71+S71+T71+U71+V71+W71</f>
        <v>6975</v>
      </c>
      <c r="Y71" s="16">
        <f>R71+W71</f>
        <v>6975</v>
      </c>
      <c r="Z71" s="25"/>
      <c r="AA71" s="25"/>
      <c r="AB71" s="25"/>
      <c r="AC71" s="25"/>
      <c r="AD71" s="25"/>
      <c r="AE71" s="33">
        <f>X71+Z71+AA71+AB71+AC71+AD71</f>
        <v>6975</v>
      </c>
      <c r="AF71" s="16">
        <f>Y71+AD71</f>
        <v>6975</v>
      </c>
      <c r="AG71" s="25"/>
      <c r="AH71" s="25"/>
      <c r="AI71" s="25"/>
      <c r="AJ71" s="25"/>
      <c r="AK71" s="25"/>
      <c r="AL71" s="33">
        <f>AE71+AG71+AH71+AI71+AJ71+AK71</f>
        <v>6975</v>
      </c>
      <c r="AM71" s="16">
        <f>AF71+AK71</f>
        <v>6975</v>
      </c>
      <c r="AN71" s="25"/>
      <c r="AO71" s="25"/>
      <c r="AP71" s="25"/>
      <c r="AQ71" s="25"/>
      <c r="AR71" s="25"/>
      <c r="AS71" s="33">
        <f>AL71+AN71+AO71+AP71+AQ71+AR71</f>
        <v>6975</v>
      </c>
      <c r="AT71" s="16">
        <f>AM71+AR71</f>
        <v>6975</v>
      </c>
      <c r="AU71" s="25"/>
      <c r="AV71" s="25"/>
      <c r="AW71" s="25"/>
      <c r="AX71" s="25"/>
      <c r="AY71" s="25"/>
      <c r="AZ71" s="33">
        <f>AS71+AU71+AV71+AW71+AX71+AY71</f>
        <v>6975</v>
      </c>
      <c r="BA71" s="16">
        <f>AT71+AY71</f>
        <v>6975</v>
      </c>
      <c r="BB71" s="63"/>
      <c r="BC71" s="63"/>
      <c r="BD71" s="63"/>
      <c r="BE71" s="63"/>
      <c r="BF71" s="63"/>
      <c r="BG71" s="33">
        <f>AZ71+BB71+BC71+BD71+BE71+BF71</f>
        <v>6975</v>
      </c>
      <c r="BH71" s="16">
        <f>BA71+BF71</f>
        <v>6975</v>
      </c>
      <c r="BI71" s="63"/>
      <c r="BJ71" s="63"/>
      <c r="BK71" s="63"/>
      <c r="BL71" s="63"/>
      <c r="BM71" s="63"/>
      <c r="BN71" s="33">
        <f>BG71+BI71+BJ71+BK71+BL71+BM71</f>
        <v>6975</v>
      </c>
      <c r="BO71" s="16">
        <f>BH71+BM71</f>
        <v>6975</v>
      </c>
      <c r="BP71" s="33">
        <v>4854</v>
      </c>
      <c r="BQ71" s="16">
        <v>4854</v>
      </c>
      <c r="BR71" s="165">
        <f t="shared" si="25"/>
        <v>69.591397849462368</v>
      </c>
      <c r="BS71" s="165">
        <f t="shared" si="97"/>
        <v>69.591397849462368</v>
      </c>
      <c r="BT71" s="160"/>
      <c r="BU71" s="160"/>
    </row>
    <row r="72" spans="1:73" s="6" customFormat="1" ht="33" hidden="1">
      <c r="A72" s="11" t="s">
        <v>30</v>
      </c>
      <c r="B72" s="12" t="s">
        <v>10</v>
      </c>
      <c r="C72" s="12" t="s">
        <v>39</v>
      </c>
      <c r="D72" s="14" t="s">
        <v>48</v>
      </c>
      <c r="E72" s="15">
        <v>200</v>
      </c>
      <c r="F72" s="25">
        <f t="shared" ref="F72:K72" si="164">F73</f>
        <v>0</v>
      </c>
      <c r="G72" s="25">
        <f t="shared" si="164"/>
        <v>0</v>
      </c>
      <c r="H72" s="25">
        <f t="shared" si="164"/>
        <v>0</v>
      </c>
      <c r="I72" s="25">
        <f t="shared" si="164"/>
        <v>0</v>
      </c>
      <c r="J72" s="25">
        <f t="shared" si="164"/>
        <v>0</v>
      </c>
      <c r="K72" s="25">
        <f t="shared" si="164"/>
        <v>0</v>
      </c>
      <c r="L72" s="25"/>
      <c r="M72" s="25"/>
      <c r="N72" s="25"/>
      <c r="O72" s="25"/>
      <c r="P72" s="25"/>
      <c r="Q72" s="21"/>
      <c r="R72" s="21"/>
      <c r="S72" s="25"/>
      <c r="T72" s="25"/>
      <c r="U72" s="25"/>
      <c r="V72" s="25"/>
      <c r="W72" s="25"/>
      <c r="X72" s="21"/>
      <c r="Y72" s="21"/>
      <c r="Z72" s="25"/>
      <c r="AA72" s="25"/>
      <c r="AB72" s="25"/>
      <c r="AC72" s="25"/>
      <c r="AD72" s="25"/>
      <c r="AE72" s="137"/>
      <c r="AF72" s="137"/>
      <c r="AG72" s="25"/>
      <c r="AH72" s="25"/>
      <c r="AI72" s="25"/>
      <c r="AJ72" s="25"/>
      <c r="AK72" s="25"/>
      <c r="AL72" s="137"/>
      <c r="AM72" s="137"/>
      <c r="AN72" s="25"/>
      <c r="AO72" s="25"/>
      <c r="AP72" s="25"/>
      <c r="AQ72" s="25"/>
      <c r="AR72" s="25"/>
      <c r="AS72" s="137"/>
      <c r="AT72" s="137"/>
      <c r="AU72" s="25"/>
      <c r="AV72" s="25"/>
      <c r="AW72" s="25"/>
      <c r="AX72" s="25"/>
      <c r="AY72" s="25"/>
      <c r="AZ72" s="137"/>
      <c r="BA72" s="137"/>
      <c r="BB72" s="25"/>
      <c r="BC72" s="25"/>
      <c r="BD72" s="25"/>
      <c r="BE72" s="25"/>
      <c r="BF72" s="25"/>
      <c r="BG72" s="137"/>
      <c r="BH72" s="137"/>
      <c r="BI72" s="25"/>
      <c r="BJ72" s="25"/>
      <c r="BK72" s="25"/>
      <c r="BL72" s="25"/>
      <c r="BM72" s="25"/>
      <c r="BN72" s="137"/>
      <c r="BO72" s="137"/>
      <c r="BP72" s="137"/>
      <c r="BQ72" s="137"/>
      <c r="BR72" s="165" t="e">
        <f t="shared" ref="BR72:BR115" si="165">BP72/BN72*100</f>
        <v>#DIV/0!</v>
      </c>
      <c r="BS72" s="165" t="e">
        <f t="shared" ref="BS72:BS105" si="166">BQ72/BO72*100</f>
        <v>#DIV/0!</v>
      </c>
      <c r="BT72" s="160"/>
      <c r="BU72" s="160"/>
    </row>
    <row r="73" spans="1:73" s="6" customFormat="1" ht="49.5" hidden="1">
      <c r="A73" s="11" t="s">
        <v>31</v>
      </c>
      <c r="B73" s="12" t="s">
        <v>10</v>
      </c>
      <c r="C73" s="12" t="s">
        <v>39</v>
      </c>
      <c r="D73" s="14" t="s">
        <v>48</v>
      </c>
      <c r="E73" s="15">
        <v>240</v>
      </c>
      <c r="F73" s="16"/>
      <c r="G73" s="16"/>
      <c r="H73" s="16"/>
      <c r="I73" s="16"/>
      <c r="J73" s="16">
        <f>F73+H73</f>
        <v>0</v>
      </c>
      <c r="K73" s="16">
        <f>G73+I73</f>
        <v>0</v>
      </c>
      <c r="L73" s="25"/>
      <c r="M73" s="25"/>
      <c r="N73" s="25"/>
      <c r="O73" s="25"/>
      <c r="P73" s="25"/>
      <c r="Q73" s="21"/>
      <c r="R73" s="21"/>
      <c r="S73" s="25"/>
      <c r="T73" s="25"/>
      <c r="U73" s="25"/>
      <c r="V73" s="25"/>
      <c r="W73" s="25"/>
      <c r="X73" s="21"/>
      <c r="Y73" s="21"/>
      <c r="Z73" s="25"/>
      <c r="AA73" s="25"/>
      <c r="AB73" s="25"/>
      <c r="AC73" s="25"/>
      <c r="AD73" s="25"/>
      <c r="AE73" s="137"/>
      <c r="AF73" s="137"/>
      <c r="AG73" s="25"/>
      <c r="AH73" s="25"/>
      <c r="AI73" s="25"/>
      <c r="AJ73" s="25"/>
      <c r="AK73" s="25"/>
      <c r="AL73" s="137"/>
      <c r="AM73" s="137"/>
      <c r="AN73" s="25"/>
      <c r="AO73" s="25"/>
      <c r="AP73" s="25"/>
      <c r="AQ73" s="25"/>
      <c r="AR73" s="25"/>
      <c r="AS73" s="137"/>
      <c r="AT73" s="137"/>
      <c r="AU73" s="25"/>
      <c r="AV73" s="25"/>
      <c r="AW73" s="25"/>
      <c r="AX73" s="25"/>
      <c r="AY73" s="25"/>
      <c r="AZ73" s="137"/>
      <c r="BA73" s="137"/>
      <c r="BB73" s="25"/>
      <c r="BC73" s="25"/>
      <c r="BD73" s="25"/>
      <c r="BE73" s="25"/>
      <c r="BF73" s="25"/>
      <c r="BG73" s="137"/>
      <c r="BH73" s="137"/>
      <c r="BI73" s="25"/>
      <c r="BJ73" s="25"/>
      <c r="BK73" s="25"/>
      <c r="BL73" s="25"/>
      <c r="BM73" s="25"/>
      <c r="BN73" s="137"/>
      <c r="BO73" s="137"/>
      <c r="BP73" s="137"/>
      <c r="BQ73" s="137"/>
      <c r="BR73" s="165" t="e">
        <f t="shared" si="165"/>
        <v>#DIV/0!</v>
      </c>
      <c r="BS73" s="165" t="e">
        <f t="shared" si="166"/>
        <v>#DIV/0!</v>
      </c>
      <c r="BT73" s="160"/>
      <c r="BU73" s="160"/>
    </row>
    <row r="74" spans="1:73" s="6" customFormat="1" ht="66.599999999999994" customHeight="1">
      <c r="A74" s="11" t="s">
        <v>49</v>
      </c>
      <c r="B74" s="12" t="s">
        <v>10</v>
      </c>
      <c r="C74" s="12" t="s">
        <v>39</v>
      </c>
      <c r="D74" s="14" t="s">
        <v>50</v>
      </c>
      <c r="E74" s="12"/>
      <c r="F74" s="16">
        <f t="shared" ref="F74:K74" si="167">F75+F77+F79</f>
        <v>0</v>
      </c>
      <c r="G74" s="16">
        <f t="shared" si="167"/>
        <v>0</v>
      </c>
      <c r="H74" s="16">
        <f t="shared" si="167"/>
        <v>42245</v>
      </c>
      <c r="I74" s="16">
        <f t="shared" si="167"/>
        <v>42245</v>
      </c>
      <c r="J74" s="16">
        <f t="shared" si="167"/>
        <v>42245</v>
      </c>
      <c r="K74" s="16">
        <f t="shared" si="167"/>
        <v>42245</v>
      </c>
      <c r="L74" s="16">
        <f t="shared" ref="L74:R74" si="168">L75+L77+L79</f>
        <v>0</v>
      </c>
      <c r="M74" s="16">
        <f t="shared" si="168"/>
        <v>0</v>
      </c>
      <c r="N74" s="16">
        <f t="shared" si="168"/>
        <v>0</v>
      </c>
      <c r="O74" s="16">
        <f t="shared" si="168"/>
        <v>0</v>
      </c>
      <c r="P74" s="16">
        <f t="shared" si="168"/>
        <v>0</v>
      </c>
      <c r="Q74" s="33">
        <f t="shared" si="168"/>
        <v>42245</v>
      </c>
      <c r="R74" s="16">
        <f t="shared" si="168"/>
        <v>42245</v>
      </c>
      <c r="S74" s="16">
        <f t="shared" ref="S74:Y74" si="169">S75+S77+S79</f>
        <v>0</v>
      </c>
      <c r="T74" s="16">
        <f t="shared" si="169"/>
        <v>0</v>
      </c>
      <c r="U74" s="16">
        <f t="shared" si="169"/>
        <v>0</v>
      </c>
      <c r="V74" s="16">
        <f t="shared" si="169"/>
        <v>0</v>
      </c>
      <c r="W74" s="16">
        <f t="shared" si="169"/>
        <v>0</v>
      </c>
      <c r="X74" s="33">
        <f t="shared" si="169"/>
        <v>42245</v>
      </c>
      <c r="Y74" s="16">
        <f t="shared" si="169"/>
        <v>42245</v>
      </c>
      <c r="Z74" s="16">
        <f t="shared" ref="Z74:AF74" si="170">Z75+Z77+Z79</f>
        <v>0</v>
      </c>
      <c r="AA74" s="16">
        <f t="shared" si="170"/>
        <v>0</v>
      </c>
      <c r="AB74" s="16">
        <f t="shared" si="170"/>
        <v>0</v>
      </c>
      <c r="AC74" s="16">
        <f t="shared" si="170"/>
        <v>0</v>
      </c>
      <c r="AD74" s="16">
        <f t="shared" si="170"/>
        <v>0</v>
      </c>
      <c r="AE74" s="33">
        <f t="shared" si="170"/>
        <v>42245</v>
      </c>
      <c r="AF74" s="16">
        <f t="shared" si="170"/>
        <v>42245</v>
      </c>
      <c r="AG74" s="16">
        <f t="shared" ref="AG74:AM74" si="171">AG75+AG77+AG79</f>
        <v>0</v>
      </c>
      <c r="AH74" s="16">
        <f t="shared" si="171"/>
        <v>0</v>
      </c>
      <c r="AI74" s="16">
        <f t="shared" si="171"/>
        <v>0</v>
      </c>
      <c r="AJ74" s="16">
        <f t="shared" si="171"/>
        <v>0</v>
      </c>
      <c r="AK74" s="16">
        <f t="shared" si="171"/>
        <v>0</v>
      </c>
      <c r="AL74" s="33">
        <f t="shared" si="171"/>
        <v>42245</v>
      </c>
      <c r="AM74" s="16">
        <f t="shared" si="171"/>
        <v>42245</v>
      </c>
      <c r="AN74" s="16">
        <f t="shared" ref="AN74:AT74" si="172">AN75+AN77+AN79</f>
        <v>0</v>
      </c>
      <c r="AO74" s="16">
        <f t="shared" si="172"/>
        <v>0</v>
      </c>
      <c r="AP74" s="16">
        <f t="shared" si="172"/>
        <v>0</v>
      </c>
      <c r="AQ74" s="16">
        <f t="shared" si="172"/>
        <v>0</v>
      </c>
      <c r="AR74" s="16">
        <f t="shared" si="172"/>
        <v>333</v>
      </c>
      <c r="AS74" s="33">
        <f t="shared" si="172"/>
        <v>42578</v>
      </c>
      <c r="AT74" s="16">
        <f t="shared" si="172"/>
        <v>42578</v>
      </c>
      <c r="AU74" s="16">
        <f t="shared" ref="AU74:BA74" si="173">AU75+AU77+AU79</f>
        <v>0</v>
      </c>
      <c r="AV74" s="16">
        <f t="shared" si="173"/>
        <v>0</v>
      </c>
      <c r="AW74" s="16">
        <f t="shared" si="173"/>
        <v>0</v>
      </c>
      <c r="AX74" s="16">
        <f t="shared" si="173"/>
        <v>0</v>
      </c>
      <c r="AY74" s="16">
        <f t="shared" si="173"/>
        <v>0</v>
      </c>
      <c r="AZ74" s="33">
        <f t="shared" si="173"/>
        <v>42578</v>
      </c>
      <c r="BA74" s="16">
        <f t="shared" si="173"/>
        <v>42578</v>
      </c>
      <c r="BB74" s="16">
        <f t="shared" ref="BB74:BH74" si="174">BB75+BB77+BB79</f>
        <v>0</v>
      </c>
      <c r="BC74" s="16">
        <f t="shared" si="174"/>
        <v>0</v>
      </c>
      <c r="BD74" s="16">
        <f t="shared" si="174"/>
        <v>0</v>
      </c>
      <c r="BE74" s="16">
        <f t="shared" si="174"/>
        <v>0</v>
      </c>
      <c r="BF74" s="16">
        <f t="shared" si="174"/>
        <v>0</v>
      </c>
      <c r="BG74" s="33">
        <f t="shared" si="174"/>
        <v>42578</v>
      </c>
      <c r="BH74" s="16">
        <f t="shared" si="174"/>
        <v>42578</v>
      </c>
      <c r="BI74" s="16">
        <f t="shared" ref="BI74:BO74" si="175">BI75+BI77+BI79</f>
        <v>0</v>
      </c>
      <c r="BJ74" s="16">
        <f t="shared" si="175"/>
        <v>0</v>
      </c>
      <c r="BK74" s="16">
        <f t="shared" si="175"/>
        <v>0</v>
      </c>
      <c r="BL74" s="16">
        <f t="shared" si="175"/>
        <v>0</v>
      </c>
      <c r="BM74" s="16">
        <f t="shared" si="175"/>
        <v>0</v>
      </c>
      <c r="BN74" s="33">
        <f t="shared" si="175"/>
        <v>42578</v>
      </c>
      <c r="BO74" s="16">
        <f t="shared" si="175"/>
        <v>42578</v>
      </c>
      <c r="BP74" s="33">
        <f t="shared" ref="BP74:BQ74" si="176">BP75+BP77+BP79</f>
        <v>28303</v>
      </c>
      <c r="BQ74" s="16">
        <f t="shared" si="176"/>
        <v>28303</v>
      </c>
      <c r="BR74" s="165">
        <f t="shared" si="165"/>
        <v>66.473296068392131</v>
      </c>
      <c r="BS74" s="165">
        <f t="shared" si="166"/>
        <v>66.473296068392131</v>
      </c>
      <c r="BT74" s="160"/>
      <c r="BU74" s="160"/>
    </row>
    <row r="75" spans="1:73" s="6" customFormat="1" ht="82.5">
      <c r="A75" s="11" t="s">
        <v>17</v>
      </c>
      <c r="B75" s="12" t="s">
        <v>10</v>
      </c>
      <c r="C75" s="12" t="s">
        <v>39</v>
      </c>
      <c r="D75" s="14" t="s">
        <v>50</v>
      </c>
      <c r="E75" s="15">
        <v>100</v>
      </c>
      <c r="F75" s="16">
        <f t="shared" ref="F75:BQ75" si="177">F76</f>
        <v>0</v>
      </c>
      <c r="G75" s="16">
        <f t="shared" si="177"/>
        <v>0</v>
      </c>
      <c r="H75" s="16">
        <f t="shared" si="177"/>
        <v>42085</v>
      </c>
      <c r="I75" s="16">
        <f t="shared" si="177"/>
        <v>42085</v>
      </c>
      <c r="J75" s="16">
        <f t="shared" si="177"/>
        <v>42085</v>
      </c>
      <c r="K75" s="16">
        <f t="shared" si="177"/>
        <v>42085</v>
      </c>
      <c r="L75" s="16">
        <f t="shared" si="177"/>
        <v>0</v>
      </c>
      <c r="M75" s="16">
        <f t="shared" si="177"/>
        <v>0</v>
      </c>
      <c r="N75" s="16">
        <f t="shared" si="177"/>
        <v>0</v>
      </c>
      <c r="O75" s="16">
        <f t="shared" si="177"/>
        <v>0</v>
      </c>
      <c r="P75" s="16">
        <f t="shared" si="177"/>
        <v>0</v>
      </c>
      <c r="Q75" s="33">
        <f t="shared" si="177"/>
        <v>42085</v>
      </c>
      <c r="R75" s="16">
        <f t="shared" si="177"/>
        <v>42085</v>
      </c>
      <c r="S75" s="16">
        <f t="shared" si="177"/>
        <v>0</v>
      </c>
      <c r="T75" s="16">
        <f t="shared" si="177"/>
        <v>0</v>
      </c>
      <c r="U75" s="16">
        <f t="shared" si="177"/>
        <v>0</v>
      </c>
      <c r="V75" s="16">
        <f t="shared" si="177"/>
        <v>0</v>
      </c>
      <c r="W75" s="16">
        <f t="shared" si="177"/>
        <v>0</v>
      </c>
      <c r="X75" s="33">
        <f t="shared" si="177"/>
        <v>42085</v>
      </c>
      <c r="Y75" s="16">
        <f t="shared" si="177"/>
        <v>42085</v>
      </c>
      <c r="Z75" s="16">
        <f t="shared" si="177"/>
        <v>0</v>
      </c>
      <c r="AA75" s="16">
        <f t="shared" si="177"/>
        <v>0</v>
      </c>
      <c r="AB75" s="16">
        <f t="shared" si="177"/>
        <v>0</v>
      </c>
      <c r="AC75" s="16">
        <f t="shared" si="177"/>
        <v>0</v>
      </c>
      <c r="AD75" s="16">
        <f t="shared" si="177"/>
        <v>0</v>
      </c>
      <c r="AE75" s="33">
        <f t="shared" si="177"/>
        <v>42085</v>
      </c>
      <c r="AF75" s="16">
        <f t="shared" si="177"/>
        <v>42085</v>
      </c>
      <c r="AG75" s="16">
        <f t="shared" si="177"/>
        <v>0</v>
      </c>
      <c r="AH75" s="16">
        <f t="shared" si="177"/>
        <v>0</v>
      </c>
      <c r="AI75" s="16">
        <f t="shared" si="177"/>
        <v>0</v>
      </c>
      <c r="AJ75" s="16">
        <f t="shared" si="177"/>
        <v>0</v>
      </c>
      <c r="AK75" s="16">
        <f t="shared" si="177"/>
        <v>0</v>
      </c>
      <c r="AL75" s="33">
        <f t="shared" si="177"/>
        <v>42085</v>
      </c>
      <c r="AM75" s="16">
        <f t="shared" si="177"/>
        <v>42085</v>
      </c>
      <c r="AN75" s="16">
        <f t="shared" si="177"/>
        <v>0</v>
      </c>
      <c r="AO75" s="16">
        <f t="shared" si="177"/>
        <v>0</v>
      </c>
      <c r="AP75" s="16">
        <f t="shared" si="177"/>
        <v>0</v>
      </c>
      <c r="AQ75" s="16">
        <f t="shared" si="177"/>
        <v>0</v>
      </c>
      <c r="AR75" s="16">
        <f t="shared" si="177"/>
        <v>333</v>
      </c>
      <c r="AS75" s="33">
        <f t="shared" si="177"/>
        <v>42418</v>
      </c>
      <c r="AT75" s="16">
        <f t="shared" si="177"/>
        <v>42418</v>
      </c>
      <c r="AU75" s="16">
        <f t="shared" si="177"/>
        <v>0</v>
      </c>
      <c r="AV75" s="16">
        <f t="shared" si="177"/>
        <v>0</v>
      </c>
      <c r="AW75" s="16">
        <f t="shared" si="177"/>
        <v>0</v>
      </c>
      <c r="AX75" s="16">
        <f t="shared" si="177"/>
        <v>0</v>
      </c>
      <c r="AY75" s="16">
        <f t="shared" si="177"/>
        <v>-2</v>
      </c>
      <c r="AZ75" s="33">
        <f t="shared" si="177"/>
        <v>42416</v>
      </c>
      <c r="BA75" s="16">
        <f t="shared" si="177"/>
        <v>42416</v>
      </c>
      <c r="BB75" s="16">
        <f t="shared" si="177"/>
        <v>0</v>
      </c>
      <c r="BC75" s="16">
        <f t="shared" si="177"/>
        <v>0</v>
      </c>
      <c r="BD75" s="16">
        <f t="shared" si="177"/>
        <v>0</v>
      </c>
      <c r="BE75" s="16">
        <f t="shared" si="177"/>
        <v>0</v>
      </c>
      <c r="BF75" s="16">
        <f t="shared" si="177"/>
        <v>0</v>
      </c>
      <c r="BG75" s="33">
        <f t="shared" si="177"/>
        <v>42416</v>
      </c>
      <c r="BH75" s="16">
        <f t="shared" si="177"/>
        <v>42416</v>
      </c>
      <c r="BI75" s="16">
        <f t="shared" si="177"/>
        <v>0</v>
      </c>
      <c r="BJ75" s="16">
        <f t="shared" si="177"/>
        <v>0</v>
      </c>
      <c r="BK75" s="16">
        <f t="shared" si="177"/>
        <v>0</v>
      </c>
      <c r="BL75" s="16">
        <f t="shared" si="177"/>
        <v>0</v>
      </c>
      <c r="BM75" s="16">
        <f t="shared" si="177"/>
        <v>0</v>
      </c>
      <c r="BN75" s="33">
        <f t="shared" si="177"/>
        <v>42416</v>
      </c>
      <c r="BO75" s="16">
        <f t="shared" si="177"/>
        <v>42416</v>
      </c>
      <c r="BP75" s="33">
        <f t="shared" si="177"/>
        <v>28301</v>
      </c>
      <c r="BQ75" s="16">
        <f t="shared" si="177"/>
        <v>28301</v>
      </c>
      <c r="BR75" s="165">
        <f t="shared" si="165"/>
        <v>66.722463221425869</v>
      </c>
      <c r="BS75" s="165">
        <f t="shared" si="166"/>
        <v>66.722463221425869</v>
      </c>
      <c r="BT75" s="160"/>
      <c r="BU75" s="160"/>
    </row>
    <row r="76" spans="1:73" s="6" customFormat="1" ht="33">
      <c r="A76" s="11" t="s">
        <v>18</v>
      </c>
      <c r="B76" s="12" t="s">
        <v>10</v>
      </c>
      <c r="C76" s="12" t="s">
        <v>39</v>
      </c>
      <c r="D76" s="14" t="s">
        <v>50</v>
      </c>
      <c r="E76" s="15">
        <v>120</v>
      </c>
      <c r="F76" s="16"/>
      <c r="G76" s="16"/>
      <c r="H76" s="16">
        <v>42085</v>
      </c>
      <c r="I76" s="16">
        <v>42085</v>
      </c>
      <c r="J76" s="16">
        <f>F76+H76</f>
        <v>42085</v>
      </c>
      <c r="K76" s="16">
        <f>G76+I76</f>
        <v>42085</v>
      </c>
      <c r="L76" s="25"/>
      <c r="M76" s="25"/>
      <c r="N76" s="25"/>
      <c r="O76" s="25"/>
      <c r="P76" s="25"/>
      <c r="Q76" s="33">
        <f>J76+L76+M76+N76+O76+P76</f>
        <v>42085</v>
      </c>
      <c r="R76" s="16">
        <f>K76+P76</f>
        <v>42085</v>
      </c>
      <c r="S76" s="25"/>
      <c r="T76" s="25"/>
      <c r="U76" s="25"/>
      <c r="V76" s="25"/>
      <c r="W76" s="25"/>
      <c r="X76" s="33">
        <f>Q76+S76+T76+U76+V76+W76</f>
        <v>42085</v>
      </c>
      <c r="Y76" s="16">
        <f>R76+W76</f>
        <v>42085</v>
      </c>
      <c r="Z76" s="25"/>
      <c r="AA76" s="25"/>
      <c r="AB76" s="25"/>
      <c r="AC76" s="25"/>
      <c r="AD76" s="25"/>
      <c r="AE76" s="33">
        <f>X76+Z76+AA76+AB76+AC76+AD76</f>
        <v>42085</v>
      </c>
      <c r="AF76" s="16">
        <f>Y76+AD76</f>
        <v>42085</v>
      </c>
      <c r="AG76" s="25"/>
      <c r="AH76" s="25"/>
      <c r="AI76" s="25"/>
      <c r="AJ76" s="25"/>
      <c r="AK76" s="25"/>
      <c r="AL76" s="33">
        <f>AE76+AG76+AH76+AI76+AJ76+AK76</f>
        <v>42085</v>
      </c>
      <c r="AM76" s="16">
        <f>AF76+AK76</f>
        <v>42085</v>
      </c>
      <c r="AN76" s="25"/>
      <c r="AO76" s="25"/>
      <c r="AP76" s="25"/>
      <c r="AQ76" s="25"/>
      <c r="AR76" s="25">
        <v>333</v>
      </c>
      <c r="AS76" s="33">
        <f>AL76+AN76+AO76+AP76+AQ76+AR76</f>
        <v>42418</v>
      </c>
      <c r="AT76" s="16">
        <f>AM76+AR76</f>
        <v>42418</v>
      </c>
      <c r="AU76" s="25"/>
      <c r="AV76" s="25"/>
      <c r="AW76" s="25"/>
      <c r="AX76" s="25"/>
      <c r="AY76" s="25">
        <v>-2</v>
      </c>
      <c r="AZ76" s="33">
        <f>AS76+AU76+AV76+AW76+AX76+AY76</f>
        <v>42416</v>
      </c>
      <c r="BA76" s="16">
        <f>AT76+AY76</f>
        <v>42416</v>
      </c>
      <c r="BB76" s="63"/>
      <c r="BC76" s="63"/>
      <c r="BD76" s="63"/>
      <c r="BE76" s="63"/>
      <c r="BF76" s="63"/>
      <c r="BG76" s="33">
        <f>AZ76+BB76+BC76+BD76+BE76+BF76</f>
        <v>42416</v>
      </c>
      <c r="BH76" s="16">
        <f>BA76+BF76</f>
        <v>42416</v>
      </c>
      <c r="BI76" s="63"/>
      <c r="BJ76" s="63"/>
      <c r="BK76" s="63"/>
      <c r="BL76" s="63"/>
      <c r="BM76" s="63"/>
      <c r="BN76" s="33">
        <f>BG76+BI76+BJ76+BK76+BL76+BM76</f>
        <v>42416</v>
      </c>
      <c r="BO76" s="16">
        <f>BH76+BM76</f>
        <v>42416</v>
      </c>
      <c r="BP76" s="33">
        <v>28301</v>
      </c>
      <c r="BQ76" s="16">
        <v>28301</v>
      </c>
      <c r="BR76" s="165">
        <f t="shared" si="165"/>
        <v>66.722463221425869</v>
      </c>
      <c r="BS76" s="165">
        <f t="shared" si="166"/>
        <v>66.722463221425869</v>
      </c>
      <c r="BT76" s="160"/>
      <c r="BU76" s="160"/>
    </row>
    <row r="77" spans="1:73" s="6" customFormat="1" ht="33">
      <c r="A77" s="11" t="s">
        <v>30</v>
      </c>
      <c r="B77" s="12" t="s">
        <v>10</v>
      </c>
      <c r="C77" s="12" t="s">
        <v>39</v>
      </c>
      <c r="D77" s="14" t="s">
        <v>50</v>
      </c>
      <c r="E77" s="15">
        <v>200</v>
      </c>
      <c r="F77" s="16">
        <f t="shared" ref="F77:BQ77" si="178">F78</f>
        <v>0</v>
      </c>
      <c r="G77" s="16">
        <f t="shared" si="178"/>
        <v>0</v>
      </c>
      <c r="H77" s="16">
        <f t="shared" si="178"/>
        <v>160</v>
      </c>
      <c r="I77" s="16">
        <f t="shared" si="178"/>
        <v>160</v>
      </c>
      <c r="J77" s="16">
        <f t="shared" si="178"/>
        <v>160</v>
      </c>
      <c r="K77" s="16">
        <f t="shared" si="178"/>
        <v>160</v>
      </c>
      <c r="L77" s="16">
        <f t="shared" si="178"/>
        <v>0</v>
      </c>
      <c r="M77" s="16">
        <f t="shared" si="178"/>
        <v>0</v>
      </c>
      <c r="N77" s="16">
        <f t="shared" si="178"/>
        <v>0</v>
      </c>
      <c r="O77" s="16">
        <f t="shared" si="178"/>
        <v>0</v>
      </c>
      <c r="P77" s="16">
        <f t="shared" si="178"/>
        <v>0</v>
      </c>
      <c r="Q77" s="33">
        <f t="shared" si="178"/>
        <v>160</v>
      </c>
      <c r="R77" s="16">
        <f t="shared" si="178"/>
        <v>160</v>
      </c>
      <c r="S77" s="16">
        <f t="shared" si="178"/>
        <v>0</v>
      </c>
      <c r="T77" s="16">
        <f t="shared" si="178"/>
        <v>0</v>
      </c>
      <c r="U77" s="16">
        <f t="shared" si="178"/>
        <v>0</v>
      </c>
      <c r="V77" s="16">
        <f t="shared" si="178"/>
        <v>0</v>
      </c>
      <c r="W77" s="16">
        <f t="shared" si="178"/>
        <v>0</v>
      </c>
      <c r="X77" s="33">
        <f t="shared" si="178"/>
        <v>160</v>
      </c>
      <c r="Y77" s="16">
        <f t="shared" si="178"/>
        <v>160</v>
      </c>
      <c r="Z77" s="16">
        <f t="shared" si="178"/>
        <v>0</v>
      </c>
      <c r="AA77" s="16">
        <f t="shared" si="178"/>
        <v>0</v>
      </c>
      <c r="AB77" s="16">
        <f t="shared" si="178"/>
        <v>0</v>
      </c>
      <c r="AC77" s="16">
        <f t="shared" si="178"/>
        <v>0</v>
      </c>
      <c r="AD77" s="16">
        <f t="shared" si="178"/>
        <v>0</v>
      </c>
      <c r="AE77" s="33">
        <f t="shared" si="178"/>
        <v>160</v>
      </c>
      <c r="AF77" s="16">
        <f t="shared" si="178"/>
        <v>160</v>
      </c>
      <c r="AG77" s="16">
        <f t="shared" si="178"/>
        <v>0</v>
      </c>
      <c r="AH77" s="16">
        <f t="shared" si="178"/>
        <v>0</v>
      </c>
      <c r="AI77" s="16">
        <f t="shared" si="178"/>
        <v>0</v>
      </c>
      <c r="AJ77" s="16">
        <f t="shared" si="178"/>
        <v>0</v>
      </c>
      <c r="AK77" s="16">
        <f t="shared" si="178"/>
        <v>0</v>
      </c>
      <c r="AL77" s="33">
        <f t="shared" si="178"/>
        <v>160</v>
      </c>
      <c r="AM77" s="16">
        <f t="shared" si="178"/>
        <v>160</v>
      </c>
      <c r="AN77" s="16">
        <f t="shared" si="178"/>
        <v>0</v>
      </c>
      <c r="AO77" s="16">
        <f t="shared" si="178"/>
        <v>0</v>
      </c>
      <c r="AP77" s="16">
        <f t="shared" si="178"/>
        <v>0</v>
      </c>
      <c r="AQ77" s="16">
        <f t="shared" si="178"/>
        <v>0</v>
      </c>
      <c r="AR77" s="16">
        <f t="shared" si="178"/>
        <v>0</v>
      </c>
      <c r="AS77" s="33">
        <f t="shared" si="178"/>
        <v>160</v>
      </c>
      <c r="AT77" s="16">
        <f t="shared" si="178"/>
        <v>160</v>
      </c>
      <c r="AU77" s="16">
        <f t="shared" si="178"/>
        <v>0</v>
      </c>
      <c r="AV77" s="16">
        <f t="shared" si="178"/>
        <v>0</v>
      </c>
      <c r="AW77" s="16">
        <f t="shared" si="178"/>
        <v>0</v>
      </c>
      <c r="AX77" s="16">
        <f t="shared" si="178"/>
        <v>0</v>
      </c>
      <c r="AY77" s="16">
        <f t="shared" si="178"/>
        <v>0</v>
      </c>
      <c r="AZ77" s="33">
        <f t="shared" si="178"/>
        <v>160</v>
      </c>
      <c r="BA77" s="16">
        <f t="shared" si="178"/>
        <v>160</v>
      </c>
      <c r="BB77" s="16">
        <f t="shared" si="178"/>
        <v>0</v>
      </c>
      <c r="BC77" s="16">
        <f t="shared" si="178"/>
        <v>0</v>
      </c>
      <c r="BD77" s="16">
        <f t="shared" si="178"/>
        <v>0</v>
      </c>
      <c r="BE77" s="16">
        <f t="shared" si="178"/>
        <v>0</v>
      </c>
      <c r="BF77" s="16">
        <f t="shared" si="178"/>
        <v>0</v>
      </c>
      <c r="BG77" s="33">
        <f t="shared" si="178"/>
        <v>160</v>
      </c>
      <c r="BH77" s="16">
        <f t="shared" si="178"/>
        <v>160</v>
      </c>
      <c r="BI77" s="16">
        <f t="shared" si="178"/>
        <v>0</v>
      </c>
      <c r="BJ77" s="16">
        <f t="shared" si="178"/>
        <v>0</v>
      </c>
      <c r="BK77" s="16">
        <f t="shared" si="178"/>
        <v>0</v>
      </c>
      <c r="BL77" s="16">
        <f t="shared" si="178"/>
        <v>0</v>
      </c>
      <c r="BM77" s="16">
        <f t="shared" si="178"/>
        <v>0</v>
      </c>
      <c r="BN77" s="33">
        <f t="shared" si="178"/>
        <v>160</v>
      </c>
      <c r="BO77" s="16">
        <f t="shared" si="178"/>
        <v>160</v>
      </c>
      <c r="BP77" s="33">
        <f t="shared" si="178"/>
        <v>0</v>
      </c>
      <c r="BQ77" s="16">
        <f t="shared" si="178"/>
        <v>0</v>
      </c>
      <c r="BR77" s="165">
        <f t="shared" si="165"/>
        <v>0</v>
      </c>
      <c r="BS77" s="165">
        <f t="shared" si="166"/>
        <v>0</v>
      </c>
      <c r="BT77" s="160"/>
      <c r="BU77" s="160"/>
    </row>
    <row r="78" spans="1:73" s="6" customFormat="1" ht="49.5">
      <c r="A78" s="11" t="s">
        <v>31</v>
      </c>
      <c r="B78" s="12" t="s">
        <v>10</v>
      </c>
      <c r="C78" s="12" t="s">
        <v>39</v>
      </c>
      <c r="D78" s="14" t="s">
        <v>50</v>
      </c>
      <c r="E78" s="15">
        <v>240</v>
      </c>
      <c r="F78" s="16"/>
      <c r="G78" s="16"/>
      <c r="H78" s="16">
        <v>160</v>
      </c>
      <c r="I78" s="16">
        <v>160</v>
      </c>
      <c r="J78" s="16">
        <f>F78+H78</f>
        <v>160</v>
      </c>
      <c r="K78" s="16">
        <f>G78+I78</f>
        <v>160</v>
      </c>
      <c r="L78" s="25"/>
      <c r="M78" s="25"/>
      <c r="N78" s="25"/>
      <c r="O78" s="25"/>
      <c r="P78" s="25"/>
      <c r="Q78" s="33">
        <f>J78+L78+M78+N78+O78+P78</f>
        <v>160</v>
      </c>
      <c r="R78" s="16">
        <f>K78+P78</f>
        <v>160</v>
      </c>
      <c r="S78" s="25"/>
      <c r="T78" s="25"/>
      <c r="U78" s="25"/>
      <c r="V78" s="25"/>
      <c r="W78" s="25"/>
      <c r="X78" s="33">
        <f>Q78+S78+T78+U78+V78+W78</f>
        <v>160</v>
      </c>
      <c r="Y78" s="16">
        <f>R78+W78</f>
        <v>160</v>
      </c>
      <c r="Z78" s="25"/>
      <c r="AA78" s="25"/>
      <c r="AB78" s="25"/>
      <c r="AC78" s="25"/>
      <c r="AD78" s="25"/>
      <c r="AE78" s="33">
        <f>X78+Z78+AA78+AB78+AC78+AD78</f>
        <v>160</v>
      </c>
      <c r="AF78" s="16">
        <f>Y78+AD78</f>
        <v>160</v>
      </c>
      <c r="AG78" s="25"/>
      <c r="AH78" s="25"/>
      <c r="AI78" s="25"/>
      <c r="AJ78" s="25"/>
      <c r="AK78" s="25"/>
      <c r="AL78" s="33">
        <f>AE78+AG78+AH78+AI78+AJ78+AK78</f>
        <v>160</v>
      </c>
      <c r="AM78" s="16">
        <f>AF78+AK78</f>
        <v>160</v>
      </c>
      <c r="AN78" s="25"/>
      <c r="AO78" s="25"/>
      <c r="AP78" s="25"/>
      <c r="AQ78" s="25"/>
      <c r="AR78" s="25"/>
      <c r="AS78" s="33">
        <f>AL78+AN78+AO78+AP78+AQ78+AR78</f>
        <v>160</v>
      </c>
      <c r="AT78" s="16">
        <f>AM78+AR78</f>
        <v>160</v>
      </c>
      <c r="AU78" s="25"/>
      <c r="AV78" s="25"/>
      <c r="AW78" s="25"/>
      <c r="AX78" s="25"/>
      <c r="AY78" s="25"/>
      <c r="AZ78" s="33">
        <f>AS78+AU78+AV78+AW78+AX78+AY78</f>
        <v>160</v>
      </c>
      <c r="BA78" s="16">
        <f>AT78+AY78</f>
        <v>160</v>
      </c>
      <c r="BB78" s="63"/>
      <c r="BC78" s="63"/>
      <c r="BD78" s="63"/>
      <c r="BE78" s="63"/>
      <c r="BF78" s="63"/>
      <c r="BG78" s="33">
        <f>AZ78+BB78+BC78+BD78+BE78+BF78</f>
        <v>160</v>
      </c>
      <c r="BH78" s="16">
        <f>BA78+BF78</f>
        <v>160</v>
      </c>
      <c r="BI78" s="63"/>
      <c r="BJ78" s="63"/>
      <c r="BK78" s="63"/>
      <c r="BL78" s="63"/>
      <c r="BM78" s="63"/>
      <c r="BN78" s="33">
        <f>BG78+BI78+BJ78+BK78+BL78+BM78</f>
        <v>160</v>
      </c>
      <c r="BO78" s="16">
        <f>BH78+BM78</f>
        <v>160</v>
      </c>
      <c r="BP78" s="33"/>
      <c r="BQ78" s="16"/>
      <c r="BR78" s="165">
        <f t="shared" si="165"/>
        <v>0</v>
      </c>
      <c r="BS78" s="165">
        <f t="shared" si="166"/>
        <v>0</v>
      </c>
      <c r="BT78" s="160"/>
      <c r="BU78" s="160"/>
    </row>
    <row r="79" spans="1:73" s="6" customFormat="1" ht="33">
      <c r="A79" s="78" t="s">
        <v>32</v>
      </c>
      <c r="B79" s="12" t="s">
        <v>10</v>
      </c>
      <c r="C79" s="12" t="s">
        <v>39</v>
      </c>
      <c r="D79" s="14" t="s">
        <v>50</v>
      </c>
      <c r="E79" s="15">
        <v>300</v>
      </c>
      <c r="F79" s="86"/>
      <c r="G79" s="86"/>
      <c r="H79" s="86"/>
      <c r="I79" s="86"/>
      <c r="J79" s="86"/>
      <c r="K79" s="86"/>
      <c r="L79" s="25"/>
      <c r="M79" s="25"/>
      <c r="N79" s="25"/>
      <c r="O79" s="25"/>
      <c r="P79" s="25"/>
      <c r="Q79" s="21"/>
      <c r="R79" s="21"/>
      <c r="S79" s="25"/>
      <c r="T79" s="25"/>
      <c r="U79" s="25"/>
      <c r="V79" s="25"/>
      <c r="W79" s="25"/>
      <c r="X79" s="21"/>
      <c r="Y79" s="21"/>
      <c r="Z79" s="25"/>
      <c r="AA79" s="25"/>
      <c r="AB79" s="25"/>
      <c r="AC79" s="25"/>
      <c r="AD79" s="25"/>
      <c r="AE79" s="137"/>
      <c r="AF79" s="137"/>
      <c r="AG79" s="25"/>
      <c r="AH79" s="25"/>
      <c r="AI79" s="25"/>
      <c r="AJ79" s="25"/>
      <c r="AK79" s="25"/>
      <c r="AL79" s="137"/>
      <c r="AM79" s="137"/>
      <c r="AN79" s="25"/>
      <c r="AO79" s="25"/>
      <c r="AP79" s="25"/>
      <c r="AQ79" s="25"/>
      <c r="AR79" s="25"/>
      <c r="AS79" s="137"/>
      <c r="AT79" s="137"/>
      <c r="AU79" s="25"/>
      <c r="AV79" s="25"/>
      <c r="AW79" s="25"/>
      <c r="AX79" s="25"/>
      <c r="AY79" s="25">
        <f>AY80</f>
        <v>2</v>
      </c>
      <c r="AZ79" s="33">
        <f t="shared" ref="AZ79:BA79" si="179">AZ80</f>
        <v>2</v>
      </c>
      <c r="BA79" s="16">
        <f t="shared" si="179"/>
        <v>2</v>
      </c>
      <c r="BB79" s="25"/>
      <c r="BC79" s="25"/>
      <c r="BD79" s="25"/>
      <c r="BE79" s="25"/>
      <c r="BF79" s="25">
        <f>BF80</f>
        <v>0</v>
      </c>
      <c r="BG79" s="33">
        <f t="shared" ref="BG79:BH79" si="180">BG80</f>
        <v>2</v>
      </c>
      <c r="BH79" s="16">
        <f t="shared" si="180"/>
        <v>2</v>
      </c>
      <c r="BI79" s="25"/>
      <c r="BJ79" s="25"/>
      <c r="BK79" s="25"/>
      <c r="BL79" s="25"/>
      <c r="BM79" s="25">
        <f>BM80</f>
        <v>0</v>
      </c>
      <c r="BN79" s="33">
        <f t="shared" ref="BN79:BQ79" si="181">BN80</f>
        <v>2</v>
      </c>
      <c r="BO79" s="16">
        <f t="shared" si="181"/>
        <v>2</v>
      </c>
      <c r="BP79" s="33">
        <f t="shared" si="181"/>
        <v>2</v>
      </c>
      <c r="BQ79" s="16">
        <f t="shared" si="181"/>
        <v>2</v>
      </c>
      <c r="BR79" s="165">
        <f>BP79/BN79*100</f>
        <v>100</v>
      </c>
      <c r="BS79" s="165">
        <f>BQ79/BO79*100</f>
        <v>100</v>
      </c>
      <c r="BT79" s="160"/>
      <c r="BU79" s="160"/>
    </row>
    <row r="80" spans="1:73" s="6" customFormat="1" ht="33">
      <c r="A80" s="42" t="s">
        <v>33</v>
      </c>
      <c r="B80" s="12" t="s">
        <v>10</v>
      </c>
      <c r="C80" s="12" t="s">
        <v>39</v>
      </c>
      <c r="D80" s="14" t="s">
        <v>50</v>
      </c>
      <c r="E80" s="15">
        <v>320</v>
      </c>
      <c r="F80" s="16"/>
      <c r="G80" s="16"/>
      <c r="H80" s="16"/>
      <c r="I80" s="16"/>
      <c r="J80" s="16">
        <f>F80+H80</f>
        <v>0</v>
      </c>
      <c r="K80" s="16">
        <f>G80+I80</f>
        <v>0</v>
      </c>
      <c r="L80" s="25"/>
      <c r="M80" s="25"/>
      <c r="N80" s="25"/>
      <c r="O80" s="25"/>
      <c r="P80" s="25"/>
      <c r="Q80" s="21"/>
      <c r="R80" s="21"/>
      <c r="S80" s="25"/>
      <c r="T80" s="25"/>
      <c r="U80" s="25"/>
      <c r="V80" s="25"/>
      <c r="W80" s="25"/>
      <c r="X80" s="21"/>
      <c r="Y80" s="21"/>
      <c r="Z80" s="25"/>
      <c r="AA80" s="25"/>
      <c r="AB80" s="25"/>
      <c r="AC80" s="25"/>
      <c r="AD80" s="25"/>
      <c r="AE80" s="137"/>
      <c r="AF80" s="137"/>
      <c r="AG80" s="25"/>
      <c r="AH80" s="25"/>
      <c r="AI80" s="25"/>
      <c r="AJ80" s="25"/>
      <c r="AK80" s="25"/>
      <c r="AL80" s="137"/>
      <c r="AM80" s="137"/>
      <c r="AN80" s="25"/>
      <c r="AO80" s="25"/>
      <c r="AP80" s="25"/>
      <c r="AQ80" s="25"/>
      <c r="AR80" s="25"/>
      <c r="AS80" s="137"/>
      <c r="AT80" s="137"/>
      <c r="AU80" s="25"/>
      <c r="AV80" s="25"/>
      <c r="AW80" s="25"/>
      <c r="AX80" s="25"/>
      <c r="AY80" s="25">
        <v>2</v>
      </c>
      <c r="AZ80" s="33">
        <f>AS80+AU80+AV80+AW80+AX80+AY80</f>
        <v>2</v>
      </c>
      <c r="BA80" s="16">
        <f>AT80+AY80</f>
        <v>2</v>
      </c>
      <c r="BB80" s="63"/>
      <c r="BC80" s="63"/>
      <c r="BD80" s="63"/>
      <c r="BE80" s="63"/>
      <c r="BF80" s="63"/>
      <c r="BG80" s="33">
        <f>AZ80+BB80+BC80+BD80+BE80+BF80</f>
        <v>2</v>
      </c>
      <c r="BH80" s="16">
        <f>BA80+BF80</f>
        <v>2</v>
      </c>
      <c r="BI80" s="63"/>
      <c r="BJ80" s="63"/>
      <c r="BK80" s="63"/>
      <c r="BL80" s="63"/>
      <c r="BM80" s="63"/>
      <c r="BN80" s="33">
        <f>BG80+BI80+BJ80+BK80+BL80+BM80</f>
        <v>2</v>
      </c>
      <c r="BO80" s="16">
        <f>BH80+BM80</f>
        <v>2</v>
      </c>
      <c r="BP80" s="33">
        <v>2</v>
      </c>
      <c r="BQ80" s="16">
        <v>2</v>
      </c>
      <c r="BR80" s="165">
        <f t="shared" ref="BR80:BS81" si="182">BP80/BN80*100</f>
        <v>100</v>
      </c>
      <c r="BS80" s="165">
        <f t="shared" si="182"/>
        <v>100</v>
      </c>
      <c r="BT80" s="160"/>
      <c r="BU80" s="160"/>
    </row>
    <row r="81" spans="1:73" s="6" customFormat="1" ht="49.5">
      <c r="A81" s="11" t="s">
        <v>51</v>
      </c>
      <c r="B81" s="12" t="s">
        <v>10</v>
      </c>
      <c r="C81" s="12" t="s">
        <v>39</v>
      </c>
      <c r="D81" s="14" t="s">
        <v>52</v>
      </c>
      <c r="E81" s="12"/>
      <c r="F81" s="16">
        <f t="shared" ref="F81:K81" si="183">F82+F84</f>
        <v>0</v>
      </c>
      <c r="G81" s="16">
        <f t="shared" si="183"/>
        <v>0</v>
      </c>
      <c r="H81" s="16">
        <f t="shared" si="183"/>
        <v>5854</v>
      </c>
      <c r="I81" s="16">
        <f t="shared" si="183"/>
        <v>5854</v>
      </c>
      <c r="J81" s="16">
        <f t="shared" si="183"/>
        <v>5854</v>
      </c>
      <c r="K81" s="16">
        <f t="shared" si="183"/>
        <v>5854</v>
      </c>
      <c r="L81" s="16">
        <f t="shared" ref="L81:R81" si="184">L82+L84</f>
        <v>0</v>
      </c>
      <c r="M81" s="16">
        <f t="shared" si="184"/>
        <v>0</v>
      </c>
      <c r="N81" s="16">
        <f t="shared" si="184"/>
        <v>0</v>
      </c>
      <c r="O81" s="16">
        <f t="shared" si="184"/>
        <v>0</v>
      </c>
      <c r="P81" s="16">
        <f t="shared" si="184"/>
        <v>0</v>
      </c>
      <c r="Q81" s="33">
        <f t="shared" si="184"/>
        <v>5854</v>
      </c>
      <c r="R81" s="16">
        <f t="shared" si="184"/>
        <v>5854</v>
      </c>
      <c r="S81" s="16">
        <f t="shared" ref="S81:Y81" si="185">S82+S84</f>
        <v>0</v>
      </c>
      <c r="T81" s="16">
        <f t="shared" si="185"/>
        <v>0</v>
      </c>
      <c r="U81" s="16">
        <f t="shared" si="185"/>
        <v>0</v>
      </c>
      <c r="V81" s="16">
        <f t="shared" si="185"/>
        <v>0</v>
      </c>
      <c r="W81" s="16">
        <f t="shared" si="185"/>
        <v>0</v>
      </c>
      <c r="X81" s="33">
        <f t="shared" si="185"/>
        <v>5854</v>
      </c>
      <c r="Y81" s="16">
        <f t="shared" si="185"/>
        <v>5854</v>
      </c>
      <c r="Z81" s="16">
        <f t="shared" ref="Z81:AF81" si="186">Z82+Z84</f>
        <v>0</v>
      </c>
      <c r="AA81" s="16">
        <f t="shared" si="186"/>
        <v>0</v>
      </c>
      <c r="AB81" s="16">
        <f t="shared" si="186"/>
        <v>0</v>
      </c>
      <c r="AC81" s="16">
        <f t="shared" si="186"/>
        <v>0</v>
      </c>
      <c r="AD81" s="16">
        <f t="shared" si="186"/>
        <v>0</v>
      </c>
      <c r="AE81" s="33">
        <f t="shared" si="186"/>
        <v>5854</v>
      </c>
      <c r="AF81" s="16">
        <f t="shared" si="186"/>
        <v>5854</v>
      </c>
      <c r="AG81" s="16">
        <f t="shared" ref="AG81:AM81" si="187">AG82+AG84</f>
        <v>0</v>
      </c>
      <c r="AH81" s="16">
        <f t="shared" si="187"/>
        <v>0</v>
      </c>
      <c r="AI81" s="16">
        <f t="shared" si="187"/>
        <v>0</v>
      </c>
      <c r="AJ81" s="16">
        <f t="shared" si="187"/>
        <v>0</v>
      </c>
      <c r="AK81" s="16">
        <f t="shared" si="187"/>
        <v>0</v>
      </c>
      <c r="AL81" s="33">
        <f t="shared" si="187"/>
        <v>5854</v>
      </c>
      <c r="AM81" s="16">
        <f t="shared" si="187"/>
        <v>5854</v>
      </c>
      <c r="AN81" s="16">
        <f t="shared" ref="AN81:AT81" si="188">AN82+AN84</f>
        <v>0</v>
      </c>
      <c r="AO81" s="16">
        <f t="shared" si="188"/>
        <v>0</v>
      </c>
      <c r="AP81" s="16">
        <f t="shared" si="188"/>
        <v>0</v>
      </c>
      <c r="AQ81" s="16">
        <f t="shared" si="188"/>
        <v>0</v>
      </c>
      <c r="AR81" s="16">
        <f t="shared" si="188"/>
        <v>0</v>
      </c>
      <c r="AS81" s="33">
        <f t="shared" si="188"/>
        <v>5854</v>
      </c>
      <c r="AT81" s="16">
        <f t="shared" si="188"/>
        <v>5854</v>
      </c>
      <c r="AU81" s="16">
        <f t="shared" ref="AU81:BA81" si="189">AU82+AU84</f>
        <v>0</v>
      </c>
      <c r="AV81" s="16">
        <f t="shared" si="189"/>
        <v>0</v>
      </c>
      <c r="AW81" s="16">
        <f t="shared" si="189"/>
        <v>0</v>
      </c>
      <c r="AX81" s="16">
        <f t="shared" si="189"/>
        <v>0</v>
      </c>
      <c r="AY81" s="16">
        <f t="shared" si="189"/>
        <v>0</v>
      </c>
      <c r="AZ81" s="33">
        <f t="shared" si="189"/>
        <v>5854</v>
      </c>
      <c r="BA81" s="16">
        <f t="shared" si="189"/>
        <v>5854</v>
      </c>
      <c r="BB81" s="16">
        <f t="shared" ref="BB81:BH81" si="190">BB82+BB84</f>
        <v>0</v>
      </c>
      <c r="BC81" s="16">
        <f t="shared" si="190"/>
        <v>0</v>
      </c>
      <c r="BD81" s="16">
        <f t="shared" si="190"/>
        <v>0</v>
      </c>
      <c r="BE81" s="16">
        <f t="shared" si="190"/>
        <v>0</v>
      </c>
      <c r="BF81" s="16">
        <f t="shared" si="190"/>
        <v>0</v>
      </c>
      <c r="BG81" s="33">
        <f t="shared" si="190"/>
        <v>5854</v>
      </c>
      <c r="BH81" s="16">
        <f t="shared" si="190"/>
        <v>5854</v>
      </c>
      <c r="BI81" s="16">
        <f t="shared" ref="BI81:BO81" si="191">BI82+BI84</f>
        <v>0</v>
      </c>
      <c r="BJ81" s="16">
        <f t="shared" si="191"/>
        <v>0</v>
      </c>
      <c r="BK81" s="16">
        <f t="shared" si="191"/>
        <v>0</v>
      </c>
      <c r="BL81" s="16">
        <f t="shared" si="191"/>
        <v>0</v>
      </c>
      <c r="BM81" s="16">
        <f t="shared" si="191"/>
        <v>0</v>
      </c>
      <c r="BN81" s="33">
        <f t="shared" si="191"/>
        <v>5854</v>
      </c>
      <c r="BO81" s="16">
        <f t="shared" si="191"/>
        <v>5854</v>
      </c>
      <c r="BP81" s="33">
        <f t="shared" ref="BP81:BQ81" si="192">BP82+BP84</f>
        <v>3926</v>
      </c>
      <c r="BQ81" s="16">
        <f t="shared" si="192"/>
        <v>3926</v>
      </c>
      <c r="BR81" s="165">
        <f t="shared" si="182"/>
        <v>67.065254526819274</v>
      </c>
      <c r="BS81" s="165">
        <f t="shared" si="182"/>
        <v>67.065254526819274</v>
      </c>
      <c r="BT81" s="160"/>
      <c r="BU81" s="160"/>
    </row>
    <row r="82" spans="1:73" s="6" customFormat="1" ht="82.5">
      <c r="A82" s="11" t="s">
        <v>17</v>
      </c>
      <c r="B82" s="12" t="s">
        <v>10</v>
      </c>
      <c r="C82" s="12" t="s">
        <v>39</v>
      </c>
      <c r="D82" s="14" t="s">
        <v>52</v>
      </c>
      <c r="E82" s="15">
        <v>100</v>
      </c>
      <c r="F82" s="16">
        <f t="shared" ref="F82:BQ82" si="193">F83</f>
        <v>0</v>
      </c>
      <c r="G82" s="16">
        <f t="shared" si="193"/>
        <v>0</v>
      </c>
      <c r="H82" s="16">
        <f t="shared" si="193"/>
        <v>5854</v>
      </c>
      <c r="I82" s="16">
        <f t="shared" si="193"/>
        <v>5854</v>
      </c>
      <c r="J82" s="16">
        <f t="shared" si="193"/>
        <v>5854</v>
      </c>
      <c r="K82" s="16">
        <f t="shared" si="193"/>
        <v>5854</v>
      </c>
      <c r="L82" s="16">
        <f t="shared" si="193"/>
        <v>0</v>
      </c>
      <c r="M82" s="16">
        <f t="shared" si="193"/>
        <v>0</v>
      </c>
      <c r="N82" s="16">
        <f t="shared" si="193"/>
        <v>0</v>
      </c>
      <c r="O82" s="16">
        <f t="shared" si="193"/>
        <v>0</v>
      </c>
      <c r="P82" s="16">
        <f t="shared" si="193"/>
        <v>0</v>
      </c>
      <c r="Q82" s="33">
        <f t="shared" si="193"/>
        <v>5854</v>
      </c>
      <c r="R82" s="16">
        <f t="shared" si="193"/>
        <v>5854</v>
      </c>
      <c r="S82" s="16">
        <f t="shared" si="193"/>
        <v>0</v>
      </c>
      <c r="T82" s="16">
        <f t="shared" si="193"/>
        <v>0</v>
      </c>
      <c r="U82" s="16">
        <f t="shared" si="193"/>
        <v>0</v>
      </c>
      <c r="V82" s="16">
        <f t="shared" si="193"/>
        <v>0</v>
      </c>
      <c r="W82" s="16">
        <f t="shared" si="193"/>
        <v>0</v>
      </c>
      <c r="X82" s="33">
        <f t="shared" si="193"/>
        <v>5854</v>
      </c>
      <c r="Y82" s="16">
        <f t="shared" si="193"/>
        <v>5854</v>
      </c>
      <c r="Z82" s="16">
        <f t="shared" si="193"/>
        <v>0</v>
      </c>
      <c r="AA82" s="16">
        <f t="shared" si="193"/>
        <v>0</v>
      </c>
      <c r="AB82" s="16">
        <f t="shared" si="193"/>
        <v>0</v>
      </c>
      <c r="AC82" s="16">
        <f t="shared" si="193"/>
        <v>0</v>
      </c>
      <c r="AD82" s="16">
        <f t="shared" si="193"/>
        <v>0</v>
      </c>
      <c r="AE82" s="33">
        <f t="shared" si="193"/>
        <v>5854</v>
      </c>
      <c r="AF82" s="16">
        <f t="shared" si="193"/>
        <v>5854</v>
      </c>
      <c r="AG82" s="16">
        <f t="shared" si="193"/>
        <v>0</v>
      </c>
      <c r="AH82" s="16">
        <f t="shared" si="193"/>
        <v>0</v>
      </c>
      <c r="AI82" s="16">
        <f t="shared" si="193"/>
        <v>0</v>
      </c>
      <c r="AJ82" s="16">
        <f t="shared" si="193"/>
        <v>0</v>
      </c>
      <c r="AK82" s="16">
        <f t="shared" si="193"/>
        <v>0</v>
      </c>
      <c r="AL82" s="33">
        <f t="shared" si="193"/>
        <v>5854</v>
      </c>
      <c r="AM82" s="16">
        <f t="shared" si="193"/>
        <v>5854</v>
      </c>
      <c r="AN82" s="16">
        <f t="shared" si="193"/>
        <v>0</v>
      </c>
      <c r="AO82" s="16">
        <f t="shared" si="193"/>
        <v>0</v>
      </c>
      <c r="AP82" s="16">
        <f t="shared" si="193"/>
        <v>0</v>
      </c>
      <c r="AQ82" s="16">
        <f t="shared" si="193"/>
        <v>0</v>
      </c>
      <c r="AR82" s="16">
        <f t="shared" si="193"/>
        <v>0</v>
      </c>
      <c r="AS82" s="33">
        <f t="shared" si="193"/>
        <v>5854</v>
      </c>
      <c r="AT82" s="16">
        <f t="shared" si="193"/>
        <v>5854</v>
      </c>
      <c r="AU82" s="16">
        <f t="shared" si="193"/>
        <v>0</v>
      </c>
      <c r="AV82" s="16">
        <f t="shared" si="193"/>
        <v>0</v>
      </c>
      <c r="AW82" s="16">
        <f t="shared" si="193"/>
        <v>0</v>
      </c>
      <c r="AX82" s="16">
        <f t="shared" si="193"/>
        <v>0</v>
      </c>
      <c r="AY82" s="16">
        <f t="shared" si="193"/>
        <v>0</v>
      </c>
      <c r="AZ82" s="33">
        <f t="shared" si="193"/>
        <v>5854</v>
      </c>
      <c r="BA82" s="16">
        <f t="shared" si="193"/>
        <v>5854</v>
      </c>
      <c r="BB82" s="16">
        <f t="shared" si="193"/>
        <v>0</v>
      </c>
      <c r="BC82" s="16">
        <f t="shared" si="193"/>
        <v>0</v>
      </c>
      <c r="BD82" s="16">
        <f t="shared" si="193"/>
        <v>0</v>
      </c>
      <c r="BE82" s="16">
        <f t="shared" si="193"/>
        <v>0</v>
      </c>
      <c r="BF82" s="16">
        <f t="shared" si="193"/>
        <v>0</v>
      </c>
      <c r="BG82" s="33">
        <f t="shared" si="193"/>
        <v>5854</v>
      </c>
      <c r="BH82" s="16">
        <f t="shared" si="193"/>
        <v>5854</v>
      </c>
      <c r="BI82" s="16">
        <f t="shared" si="193"/>
        <v>0</v>
      </c>
      <c r="BJ82" s="16">
        <f t="shared" si="193"/>
        <v>0</v>
      </c>
      <c r="BK82" s="16">
        <f t="shared" si="193"/>
        <v>0</v>
      </c>
      <c r="BL82" s="16">
        <f t="shared" si="193"/>
        <v>0</v>
      </c>
      <c r="BM82" s="16">
        <f t="shared" si="193"/>
        <v>0</v>
      </c>
      <c r="BN82" s="33">
        <f t="shared" si="193"/>
        <v>5854</v>
      </c>
      <c r="BO82" s="16">
        <f t="shared" si="193"/>
        <v>5854</v>
      </c>
      <c r="BP82" s="33">
        <f t="shared" si="193"/>
        <v>3926</v>
      </c>
      <c r="BQ82" s="16">
        <f t="shared" si="193"/>
        <v>3926</v>
      </c>
      <c r="BR82" s="165">
        <f t="shared" si="165"/>
        <v>67.065254526819274</v>
      </c>
      <c r="BS82" s="165">
        <f t="shared" si="166"/>
        <v>67.065254526819274</v>
      </c>
      <c r="BT82" s="160"/>
      <c r="BU82" s="160"/>
    </row>
    <row r="83" spans="1:73" s="6" customFormat="1" ht="33">
      <c r="A83" s="11" t="s">
        <v>18</v>
      </c>
      <c r="B83" s="12" t="s">
        <v>10</v>
      </c>
      <c r="C83" s="12" t="s">
        <v>39</v>
      </c>
      <c r="D83" s="14" t="s">
        <v>52</v>
      </c>
      <c r="E83" s="15">
        <v>120</v>
      </c>
      <c r="F83" s="16"/>
      <c r="G83" s="16"/>
      <c r="H83" s="16">
        <v>5854</v>
      </c>
      <c r="I83" s="16">
        <v>5854</v>
      </c>
      <c r="J83" s="16">
        <f>F83+H83</f>
        <v>5854</v>
      </c>
      <c r="K83" s="16">
        <f>G83+I83</f>
        <v>5854</v>
      </c>
      <c r="L83" s="25"/>
      <c r="M83" s="25"/>
      <c r="N83" s="25"/>
      <c r="O83" s="25"/>
      <c r="P83" s="25"/>
      <c r="Q83" s="33">
        <f>J83+L83+M83+N83+O83+P83</f>
        <v>5854</v>
      </c>
      <c r="R83" s="16">
        <f>K83+P83</f>
        <v>5854</v>
      </c>
      <c r="S83" s="25"/>
      <c r="T83" s="25"/>
      <c r="U83" s="25"/>
      <c r="V83" s="25"/>
      <c r="W83" s="25"/>
      <c r="X83" s="33">
        <f>Q83+S83+T83+U83+V83+W83</f>
        <v>5854</v>
      </c>
      <c r="Y83" s="16">
        <f>R83+W83</f>
        <v>5854</v>
      </c>
      <c r="Z83" s="25"/>
      <c r="AA83" s="25"/>
      <c r="AB83" s="25"/>
      <c r="AC83" s="25"/>
      <c r="AD83" s="25"/>
      <c r="AE83" s="33">
        <f>X83+Z83+AA83+AB83+AC83+AD83</f>
        <v>5854</v>
      </c>
      <c r="AF83" s="16">
        <f>Y83+AD83</f>
        <v>5854</v>
      </c>
      <c r="AG83" s="25"/>
      <c r="AH83" s="25"/>
      <c r="AI83" s="25"/>
      <c r="AJ83" s="25"/>
      <c r="AK83" s="25"/>
      <c r="AL83" s="33">
        <f>AE83+AG83+AH83+AI83+AJ83+AK83</f>
        <v>5854</v>
      </c>
      <c r="AM83" s="16">
        <f>AF83+AK83</f>
        <v>5854</v>
      </c>
      <c r="AN83" s="25"/>
      <c r="AO83" s="25"/>
      <c r="AP83" s="25"/>
      <c r="AQ83" s="25"/>
      <c r="AR83" s="25"/>
      <c r="AS83" s="33">
        <f>AL83+AN83+AO83+AP83+AQ83+AR83</f>
        <v>5854</v>
      </c>
      <c r="AT83" s="16">
        <f>AM83+AR83</f>
        <v>5854</v>
      </c>
      <c r="AU83" s="25"/>
      <c r="AV83" s="25"/>
      <c r="AW83" s="25"/>
      <c r="AX83" s="25"/>
      <c r="AY83" s="25"/>
      <c r="AZ83" s="33">
        <f>AS83+AU83+AV83+AW83+AX83+AY83</f>
        <v>5854</v>
      </c>
      <c r="BA83" s="16">
        <f>AT83+AY83</f>
        <v>5854</v>
      </c>
      <c r="BB83" s="63"/>
      <c r="BC83" s="63"/>
      <c r="BD83" s="63"/>
      <c r="BE83" s="63"/>
      <c r="BF83" s="63"/>
      <c r="BG83" s="33">
        <f>AZ83+BB83+BC83+BD83+BE83+BF83</f>
        <v>5854</v>
      </c>
      <c r="BH83" s="16">
        <f>BA83+BF83</f>
        <v>5854</v>
      </c>
      <c r="BI83" s="63"/>
      <c r="BJ83" s="63"/>
      <c r="BK83" s="63"/>
      <c r="BL83" s="63"/>
      <c r="BM83" s="63"/>
      <c r="BN83" s="33">
        <f>BG83+BI83+BJ83+BK83+BL83+BM83</f>
        <v>5854</v>
      </c>
      <c r="BO83" s="16">
        <f>BH83+BM83</f>
        <v>5854</v>
      </c>
      <c r="BP83" s="33">
        <v>3926</v>
      </c>
      <c r="BQ83" s="16">
        <v>3926</v>
      </c>
      <c r="BR83" s="165">
        <f t="shared" si="165"/>
        <v>67.065254526819274</v>
      </c>
      <c r="BS83" s="165">
        <f t="shared" si="166"/>
        <v>67.065254526819274</v>
      </c>
      <c r="BT83" s="160"/>
      <c r="BU83" s="160"/>
    </row>
    <row r="84" spans="1:73" s="6" customFormat="1" ht="33" hidden="1">
      <c r="A84" s="11" t="s">
        <v>30</v>
      </c>
      <c r="B84" s="12" t="s">
        <v>10</v>
      </c>
      <c r="C84" s="12" t="s">
        <v>39</v>
      </c>
      <c r="D84" s="14" t="s">
        <v>52</v>
      </c>
      <c r="E84" s="15">
        <v>200</v>
      </c>
      <c r="F84" s="16">
        <f t="shared" ref="F84:K84" si="194">F85</f>
        <v>0</v>
      </c>
      <c r="G84" s="16">
        <f t="shared" si="194"/>
        <v>0</v>
      </c>
      <c r="H84" s="16">
        <f t="shared" si="194"/>
        <v>0</v>
      </c>
      <c r="I84" s="16">
        <f t="shared" si="194"/>
        <v>0</v>
      </c>
      <c r="J84" s="16">
        <f t="shared" si="194"/>
        <v>0</v>
      </c>
      <c r="K84" s="16">
        <f t="shared" si="194"/>
        <v>0</v>
      </c>
      <c r="L84" s="25"/>
      <c r="M84" s="25"/>
      <c r="N84" s="25"/>
      <c r="O84" s="25"/>
      <c r="P84" s="25"/>
      <c r="Q84" s="21"/>
      <c r="R84" s="21"/>
      <c r="S84" s="25"/>
      <c r="T84" s="25"/>
      <c r="U84" s="25"/>
      <c r="V84" s="25"/>
      <c r="W84" s="25"/>
      <c r="X84" s="21"/>
      <c r="Y84" s="21"/>
      <c r="Z84" s="25"/>
      <c r="AA84" s="25"/>
      <c r="AB84" s="25"/>
      <c r="AC84" s="25"/>
      <c r="AD84" s="25"/>
      <c r="AE84" s="137"/>
      <c r="AF84" s="137"/>
      <c r="AG84" s="25"/>
      <c r="AH84" s="25"/>
      <c r="AI84" s="25"/>
      <c r="AJ84" s="25"/>
      <c r="AK84" s="25"/>
      <c r="AL84" s="137"/>
      <c r="AM84" s="137"/>
      <c r="AN84" s="25"/>
      <c r="AO84" s="25"/>
      <c r="AP84" s="25"/>
      <c r="AQ84" s="25"/>
      <c r="AR84" s="25"/>
      <c r="AS84" s="137"/>
      <c r="AT84" s="137"/>
      <c r="AU84" s="25"/>
      <c r="AV84" s="25"/>
      <c r="AW84" s="25"/>
      <c r="AX84" s="25"/>
      <c r="AY84" s="25"/>
      <c r="AZ84" s="137"/>
      <c r="BA84" s="137"/>
      <c r="BB84" s="25"/>
      <c r="BC84" s="25"/>
      <c r="BD84" s="25"/>
      <c r="BE84" s="25"/>
      <c r="BF84" s="25"/>
      <c r="BG84" s="137"/>
      <c r="BH84" s="137"/>
      <c r="BI84" s="25"/>
      <c r="BJ84" s="25"/>
      <c r="BK84" s="25"/>
      <c r="BL84" s="25"/>
      <c r="BM84" s="25"/>
      <c r="BN84" s="137"/>
      <c r="BO84" s="137"/>
      <c r="BP84" s="137"/>
      <c r="BQ84" s="137"/>
      <c r="BR84" s="165" t="e">
        <f t="shared" si="165"/>
        <v>#DIV/0!</v>
      </c>
      <c r="BS84" s="165" t="e">
        <f t="shared" si="166"/>
        <v>#DIV/0!</v>
      </c>
      <c r="BT84" s="160"/>
      <c r="BU84" s="160"/>
    </row>
    <row r="85" spans="1:73" s="6" customFormat="1" ht="49.5" hidden="1">
      <c r="A85" s="11" t="s">
        <v>31</v>
      </c>
      <c r="B85" s="12" t="s">
        <v>10</v>
      </c>
      <c r="C85" s="12" t="s">
        <v>39</v>
      </c>
      <c r="D85" s="14" t="s">
        <v>52</v>
      </c>
      <c r="E85" s="15">
        <v>240</v>
      </c>
      <c r="F85" s="16"/>
      <c r="G85" s="16"/>
      <c r="H85" s="16"/>
      <c r="I85" s="16"/>
      <c r="J85" s="16">
        <f>F85+H85</f>
        <v>0</v>
      </c>
      <c r="K85" s="16">
        <f>G85+I85</f>
        <v>0</v>
      </c>
      <c r="L85" s="25"/>
      <c r="M85" s="25"/>
      <c r="N85" s="25"/>
      <c r="O85" s="25"/>
      <c r="P85" s="25"/>
      <c r="Q85" s="21"/>
      <c r="R85" s="21"/>
      <c r="S85" s="25"/>
      <c r="T85" s="25"/>
      <c r="U85" s="25"/>
      <c r="V85" s="25"/>
      <c r="W85" s="25"/>
      <c r="X85" s="21"/>
      <c r="Y85" s="21"/>
      <c r="Z85" s="25"/>
      <c r="AA85" s="25"/>
      <c r="AB85" s="25"/>
      <c r="AC85" s="25"/>
      <c r="AD85" s="25"/>
      <c r="AE85" s="137"/>
      <c r="AF85" s="137"/>
      <c r="AG85" s="25"/>
      <c r="AH85" s="25"/>
      <c r="AI85" s="25"/>
      <c r="AJ85" s="25"/>
      <c r="AK85" s="25"/>
      <c r="AL85" s="137"/>
      <c r="AM85" s="137"/>
      <c r="AN85" s="25"/>
      <c r="AO85" s="25"/>
      <c r="AP85" s="25"/>
      <c r="AQ85" s="25"/>
      <c r="AR85" s="25"/>
      <c r="AS85" s="137"/>
      <c r="AT85" s="137"/>
      <c r="AU85" s="25"/>
      <c r="AV85" s="25"/>
      <c r="AW85" s="25"/>
      <c r="AX85" s="25"/>
      <c r="AY85" s="25"/>
      <c r="AZ85" s="137"/>
      <c r="BA85" s="137"/>
      <c r="BB85" s="25"/>
      <c r="BC85" s="25"/>
      <c r="BD85" s="25"/>
      <c r="BE85" s="25"/>
      <c r="BF85" s="25"/>
      <c r="BG85" s="137"/>
      <c r="BH85" s="137"/>
      <c r="BI85" s="25"/>
      <c r="BJ85" s="25"/>
      <c r="BK85" s="25"/>
      <c r="BL85" s="25"/>
      <c r="BM85" s="25"/>
      <c r="BN85" s="137"/>
      <c r="BO85" s="137"/>
      <c r="BP85" s="137"/>
      <c r="BQ85" s="137"/>
      <c r="BR85" s="165" t="e">
        <f t="shared" si="165"/>
        <v>#DIV/0!</v>
      </c>
      <c r="BS85" s="165" t="e">
        <f t="shared" si="166"/>
        <v>#DIV/0!</v>
      </c>
      <c r="BT85" s="160"/>
      <c r="BU85" s="160"/>
    </row>
    <row r="86" spans="1:73" s="6" customFormat="1">
      <c r="A86" s="11" t="s">
        <v>53</v>
      </c>
      <c r="B86" s="12" t="s">
        <v>10</v>
      </c>
      <c r="C86" s="12" t="s">
        <v>39</v>
      </c>
      <c r="D86" s="14" t="s">
        <v>54</v>
      </c>
      <c r="E86" s="12"/>
      <c r="F86" s="16">
        <f t="shared" ref="F86:K86" si="195">F87+F89</f>
        <v>0</v>
      </c>
      <c r="G86" s="16">
        <f t="shared" si="195"/>
        <v>0</v>
      </c>
      <c r="H86" s="16">
        <f t="shared" si="195"/>
        <v>2142</v>
      </c>
      <c r="I86" s="16">
        <f t="shared" si="195"/>
        <v>2142</v>
      </c>
      <c r="J86" s="16">
        <f t="shared" si="195"/>
        <v>2142</v>
      </c>
      <c r="K86" s="16">
        <f t="shared" si="195"/>
        <v>2142</v>
      </c>
      <c r="L86" s="16">
        <f t="shared" ref="L86:R86" si="196">L87+L89</f>
        <v>0</v>
      </c>
      <c r="M86" s="16">
        <f t="shared" si="196"/>
        <v>0</v>
      </c>
      <c r="N86" s="16">
        <f t="shared" si="196"/>
        <v>0</v>
      </c>
      <c r="O86" s="16">
        <f t="shared" si="196"/>
        <v>0</v>
      </c>
      <c r="P86" s="16">
        <f t="shared" si="196"/>
        <v>0</v>
      </c>
      <c r="Q86" s="33">
        <f t="shared" si="196"/>
        <v>2142</v>
      </c>
      <c r="R86" s="16">
        <f t="shared" si="196"/>
        <v>2142</v>
      </c>
      <c r="S86" s="16">
        <f t="shared" ref="S86:Y86" si="197">S87+S89</f>
        <v>0</v>
      </c>
      <c r="T86" s="16">
        <f t="shared" si="197"/>
        <v>0</v>
      </c>
      <c r="U86" s="16">
        <f t="shared" si="197"/>
        <v>0</v>
      </c>
      <c r="V86" s="16">
        <f t="shared" si="197"/>
        <v>0</v>
      </c>
      <c r="W86" s="16">
        <f t="shared" si="197"/>
        <v>0</v>
      </c>
      <c r="X86" s="33">
        <f t="shared" si="197"/>
        <v>2142</v>
      </c>
      <c r="Y86" s="16">
        <f t="shared" si="197"/>
        <v>2142</v>
      </c>
      <c r="Z86" s="16">
        <f t="shared" ref="Z86:AF86" si="198">Z87+Z89</f>
        <v>0</v>
      </c>
      <c r="AA86" s="16">
        <f t="shared" si="198"/>
        <v>0</v>
      </c>
      <c r="AB86" s="16">
        <f t="shared" si="198"/>
        <v>0</v>
      </c>
      <c r="AC86" s="16">
        <f t="shared" si="198"/>
        <v>0</v>
      </c>
      <c r="AD86" s="16">
        <f t="shared" si="198"/>
        <v>-56</v>
      </c>
      <c r="AE86" s="33">
        <f t="shared" si="198"/>
        <v>2086</v>
      </c>
      <c r="AF86" s="16">
        <f t="shared" si="198"/>
        <v>2086</v>
      </c>
      <c r="AG86" s="16">
        <f t="shared" ref="AG86:AM86" si="199">AG87+AG89</f>
        <v>0</v>
      </c>
      <c r="AH86" s="16">
        <f t="shared" si="199"/>
        <v>0</v>
      </c>
      <c r="AI86" s="16">
        <f t="shared" si="199"/>
        <v>0</v>
      </c>
      <c r="AJ86" s="16">
        <f t="shared" si="199"/>
        <v>0</v>
      </c>
      <c r="AK86" s="16">
        <f t="shared" si="199"/>
        <v>0</v>
      </c>
      <c r="AL86" s="33">
        <f t="shared" si="199"/>
        <v>2086</v>
      </c>
      <c r="AM86" s="16">
        <f t="shared" si="199"/>
        <v>2086</v>
      </c>
      <c r="AN86" s="16">
        <f t="shared" ref="AN86:AT86" si="200">AN87+AN89</f>
        <v>0</v>
      </c>
      <c r="AO86" s="16">
        <f t="shared" si="200"/>
        <v>0</v>
      </c>
      <c r="AP86" s="16">
        <f t="shared" si="200"/>
        <v>0</v>
      </c>
      <c r="AQ86" s="16">
        <f t="shared" si="200"/>
        <v>0</v>
      </c>
      <c r="AR86" s="16">
        <f t="shared" si="200"/>
        <v>0</v>
      </c>
      <c r="AS86" s="33">
        <f t="shared" si="200"/>
        <v>2086</v>
      </c>
      <c r="AT86" s="16">
        <f t="shared" si="200"/>
        <v>2086</v>
      </c>
      <c r="AU86" s="16">
        <f t="shared" ref="AU86:BA86" si="201">AU87+AU89</f>
        <v>0</v>
      </c>
      <c r="AV86" s="16">
        <f t="shared" si="201"/>
        <v>0</v>
      </c>
      <c r="AW86" s="16">
        <f t="shared" si="201"/>
        <v>0</v>
      </c>
      <c r="AX86" s="16">
        <f t="shared" si="201"/>
        <v>0</v>
      </c>
      <c r="AY86" s="16">
        <f t="shared" si="201"/>
        <v>0</v>
      </c>
      <c r="AZ86" s="33">
        <f t="shared" si="201"/>
        <v>2086</v>
      </c>
      <c r="BA86" s="16">
        <f t="shared" si="201"/>
        <v>2086</v>
      </c>
      <c r="BB86" s="16">
        <f t="shared" ref="BB86:BH86" si="202">BB87+BB89</f>
        <v>0</v>
      </c>
      <c r="BC86" s="16">
        <f t="shared" si="202"/>
        <v>0</v>
      </c>
      <c r="BD86" s="16">
        <f t="shared" si="202"/>
        <v>0</v>
      </c>
      <c r="BE86" s="16">
        <f t="shared" si="202"/>
        <v>0</v>
      </c>
      <c r="BF86" s="16">
        <f t="shared" si="202"/>
        <v>0</v>
      </c>
      <c r="BG86" s="33">
        <f t="shared" si="202"/>
        <v>2086</v>
      </c>
      <c r="BH86" s="16">
        <f t="shared" si="202"/>
        <v>2086</v>
      </c>
      <c r="BI86" s="16">
        <f t="shared" ref="BI86:BO86" si="203">BI87+BI89</f>
        <v>0</v>
      </c>
      <c r="BJ86" s="16">
        <f t="shared" si="203"/>
        <v>0</v>
      </c>
      <c r="BK86" s="16">
        <f t="shared" si="203"/>
        <v>0</v>
      </c>
      <c r="BL86" s="16">
        <f t="shared" si="203"/>
        <v>0</v>
      </c>
      <c r="BM86" s="16">
        <f t="shared" si="203"/>
        <v>0</v>
      </c>
      <c r="BN86" s="33">
        <f t="shared" si="203"/>
        <v>2086</v>
      </c>
      <c r="BO86" s="16">
        <f t="shared" si="203"/>
        <v>2086</v>
      </c>
      <c r="BP86" s="33">
        <f t="shared" ref="BP86:BQ86" si="204">BP87+BP89</f>
        <v>1236</v>
      </c>
      <c r="BQ86" s="16">
        <f t="shared" si="204"/>
        <v>1236</v>
      </c>
      <c r="BR86" s="165">
        <f t="shared" si="165"/>
        <v>59.252157238734412</v>
      </c>
      <c r="BS86" s="165">
        <f t="shared" si="166"/>
        <v>59.252157238734412</v>
      </c>
      <c r="BT86" s="160"/>
      <c r="BU86" s="160"/>
    </row>
    <row r="87" spans="1:73" s="6" customFormat="1" ht="82.5">
      <c r="A87" s="11" t="s">
        <v>17</v>
      </c>
      <c r="B87" s="12" t="s">
        <v>10</v>
      </c>
      <c r="C87" s="12" t="s">
        <v>39</v>
      </c>
      <c r="D87" s="14" t="s">
        <v>54</v>
      </c>
      <c r="E87" s="15">
        <v>100</v>
      </c>
      <c r="F87" s="16">
        <f t="shared" ref="F87:BQ87" si="205">F88</f>
        <v>0</v>
      </c>
      <c r="G87" s="16">
        <f t="shared" si="205"/>
        <v>0</v>
      </c>
      <c r="H87" s="16">
        <f t="shared" si="205"/>
        <v>2132</v>
      </c>
      <c r="I87" s="16">
        <f t="shared" si="205"/>
        <v>2132</v>
      </c>
      <c r="J87" s="16">
        <f t="shared" si="205"/>
        <v>2132</v>
      </c>
      <c r="K87" s="16">
        <f t="shared" si="205"/>
        <v>2132</v>
      </c>
      <c r="L87" s="16">
        <f t="shared" si="205"/>
        <v>0</v>
      </c>
      <c r="M87" s="16">
        <f t="shared" si="205"/>
        <v>0</v>
      </c>
      <c r="N87" s="16">
        <f t="shared" si="205"/>
        <v>0</v>
      </c>
      <c r="O87" s="16">
        <f t="shared" si="205"/>
        <v>0</v>
      </c>
      <c r="P87" s="16">
        <f t="shared" si="205"/>
        <v>0</v>
      </c>
      <c r="Q87" s="33">
        <f t="shared" si="205"/>
        <v>2132</v>
      </c>
      <c r="R87" s="16">
        <f t="shared" si="205"/>
        <v>2132</v>
      </c>
      <c r="S87" s="16">
        <f t="shared" si="205"/>
        <v>0</v>
      </c>
      <c r="T87" s="16">
        <f t="shared" si="205"/>
        <v>0</v>
      </c>
      <c r="U87" s="16">
        <f t="shared" si="205"/>
        <v>0</v>
      </c>
      <c r="V87" s="16">
        <f t="shared" si="205"/>
        <v>0</v>
      </c>
      <c r="W87" s="16">
        <f t="shared" si="205"/>
        <v>0</v>
      </c>
      <c r="X87" s="33">
        <f t="shared" si="205"/>
        <v>2132</v>
      </c>
      <c r="Y87" s="16">
        <f t="shared" si="205"/>
        <v>2132</v>
      </c>
      <c r="Z87" s="16">
        <f t="shared" si="205"/>
        <v>0</v>
      </c>
      <c r="AA87" s="16">
        <f t="shared" si="205"/>
        <v>0</v>
      </c>
      <c r="AB87" s="16">
        <f t="shared" si="205"/>
        <v>0</v>
      </c>
      <c r="AC87" s="16">
        <f t="shared" si="205"/>
        <v>0</v>
      </c>
      <c r="AD87" s="16">
        <f t="shared" si="205"/>
        <v>-118</v>
      </c>
      <c r="AE87" s="33">
        <f t="shared" si="205"/>
        <v>2014</v>
      </c>
      <c r="AF87" s="16">
        <f t="shared" si="205"/>
        <v>2014</v>
      </c>
      <c r="AG87" s="16">
        <f t="shared" si="205"/>
        <v>0</v>
      </c>
      <c r="AH87" s="16">
        <f t="shared" si="205"/>
        <v>0</v>
      </c>
      <c r="AI87" s="16">
        <f t="shared" si="205"/>
        <v>0</v>
      </c>
      <c r="AJ87" s="16">
        <f t="shared" si="205"/>
        <v>0</v>
      </c>
      <c r="AK87" s="16">
        <f t="shared" si="205"/>
        <v>0</v>
      </c>
      <c r="AL87" s="33">
        <f t="shared" si="205"/>
        <v>2014</v>
      </c>
      <c r="AM87" s="16">
        <f t="shared" si="205"/>
        <v>2014</v>
      </c>
      <c r="AN87" s="16">
        <f t="shared" si="205"/>
        <v>0</v>
      </c>
      <c r="AO87" s="16">
        <f t="shared" si="205"/>
        <v>0</v>
      </c>
      <c r="AP87" s="16">
        <f t="shared" si="205"/>
        <v>0</v>
      </c>
      <c r="AQ87" s="16">
        <f t="shared" si="205"/>
        <v>0</v>
      </c>
      <c r="AR87" s="16">
        <f t="shared" si="205"/>
        <v>0</v>
      </c>
      <c r="AS87" s="33">
        <f t="shared" si="205"/>
        <v>2014</v>
      </c>
      <c r="AT87" s="16">
        <f t="shared" si="205"/>
        <v>2014</v>
      </c>
      <c r="AU87" s="16">
        <f t="shared" si="205"/>
        <v>0</v>
      </c>
      <c r="AV87" s="16">
        <f t="shared" si="205"/>
        <v>0</v>
      </c>
      <c r="AW87" s="16">
        <f t="shared" si="205"/>
        <v>0</v>
      </c>
      <c r="AX87" s="16">
        <f t="shared" si="205"/>
        <v>0</v>
      </c>
      <c r="AY87" s="16">
        <f t="shared" si="205"/>
        <v>0</v>
      </c>
      <c r="AZ87" s="33">
        <f t="shared" si="205"/>
        <v>2014</v>
      </c>
      <c r="BA87" s="16">
        <f t="shared" si="205"/>
        <v>2014</v>
      </c>
      <c r="BB87" s="16">
        <f t="shared" si="205"/>
        <v>0</v>
      </c>
      <c r="BC87" s="16">
        <f t="shared" si="205"/>
        <v>0</v>
      </c>
      <c r="BD87" s="16">
        <f t="shared" si="205"/>
        <v>0</v>
      </c>
      <c r="BE87" s="16">
        <f t="shared" si="205"/>
        <v>0</v>
      </c>
      <c r="BF87" s="16">
        <f t="shared" si="205"/>
        <v>0</v>
      </c>
      <c r="BG87" s="33">
        <f t="shared" si="205"/>
        <v>2014</v>
      </c>
      <c r="BH87" s="16">
        <f t="shared" si="205"/>
        <v>2014</v>
      </c>
      <c r="BI87" s="16">
        <f t="shared" si="205"/>
        <v>0</v>
      </c>
      <c r="BJ87" s="16">
        <f t="shared" si="205"/>
        <v>0</v>
      </c>
      <c r="BK87" s="16">
        <f t="shared" si="205"/>
        <v>0</v>
      </c>
      <c r="BL87" s="16">
        <f t="shared" si="205"/>
        <v>0</v>
      </c>
      <c r="BM87" s="16">
        <f t="shared" si="205"/>
        <v>0</v>
      </c>
      <c r="BN87" s="33">
        <f t="shared" si="205"/>
        <v>2014</v>
      </c>
      <c r="BO87" s="16">
        <f t="shared" si="205"/>
        <v>2014</v>
      </c>
      <c r="BP87" s="33">
        <f t="shared" si="205"/>
        <v>1184</v>
      </c>
      <c r="BQ87" s="16">
        <f t="shared" si="205"/>
        <v>1184</v>
      </c>
      <c r="BR87" s="165">
        <f t="shared" si="165"/>
        <v>58.788480635551146</v>
      </c>
      <c r="BS87" s="165">
        <f t="shared" si="166"/>
        <v>58.788480635551146</v>
      </c>
      <c r="BT87" s="160"/>
      <c r="BU87" s="160"/>
    </row>
    <row r="88" spans="1:73" s="6" customFormat="1" ht="33">
      <c r="A88" s="11" t="s">
        <v>18</v>
      </c>
      <c r="B88" s="12" t="s">
        <v>10</v>
      </c>
      <c r="C88" s="12" t="s">
        <v>39</v>
      </c>
      <c r="D88" s="14" t="s">
        <v>54</v>
      </c>
      <c r="E88" s="15">
        <v>120</v>
      </c>
      <c r="F88" s="16"/>
      <c r="G88" s="16"/>
      <c r="H88" s="16">
        <v>2132</v>
      </c>
      <c r="I88" s="16">
        <v>2132</v>
      </c>
      <c r="J88" s="16">
        <f>F88+H88</f>
        <v>2132</v>
      </c>
      <c r="K88" s="16">
        <f>G88+I88</f>
        <v>2132</v>
      </c>
      <c r="L88" s="25"/>
      <c r="M88" s="25"/>
      <c r="N88" s="25"/>
      <c r="O88" s="25"/>
      <c r="P88" s="25"/>
      <c r="Q88" s="33">
        <f>J88+L88+M88+N88+O88+P88</f>
        <v>2132</v>
      </c>
      <c r="R88" s="16">
        <f>K88+P88</f>
        <v>2132</v>
      </c>
      <c r="S88" s="25"/>
      <c r="T88" s="25"/>
      <c r="U88" s="25"/>
      <c r="V88" s="25"/>
      <c r="W88" s="25"/>
      <c r="X88" s="33">
        <f>Q88+S88+T88+U88+V88+W88</f>
        <v>2132</v>
      </c>
      <c r="Y88" s="16">
        <f>R88+W88</f>
        <v>2132</v>
      </c>
      <c r="Z88" s="25"/>
      <c r="AA88" s="25"/>
      <c r="AB88" s="25"/>
      <c r="AC88" s="25"/>
      <c r="AD88" s="25">
        <v>-118</v>
      </c>
      <c r="AE88" s="33">
        <f>X88+Z88+AA88+AB88+AC88+AD88</f>
        <v>2014</v>
      </c>
      <c r="AF88" s="16">
        <f>Y88+AD88</f>
        <v>2014</v>
      </c>
      <c r="AG88" s="25"/>
      <c r="AH88" s="25"/>
      <c r="AI88" s="25"/>
      <c r="AJ88" s="25"/>
      <c r="AK88" s="25"/>
      <c r="AL88" s="33">
        <f>AE88+AG88+AH88+AI88+AJ88+AK88</f>
        <v>2014</v>
      </c>
      <c r="AM88" s="16">
        <f>AF88+AK88</f>
        <v>2014</v>
      </c>
      <c r="AN88" s="25"/>
      <c r="AO88" s="25"/>
      <c r="AP88" s="25"/>
      <c r="AQ88" s="25"/>
      <c r="AR88" s="25"/>
      <c r="AS88" s="33">
        <f>AL88+AN88+AO88+AP88+AQ88+AR88</f>
        <v>2014</v>
      </c>
      <c r="AT88" s="16">
        <f>AM88+AR88</f>
        <v>2014</v>
      </c>
      <c r="AU88" s="25"/>
      <c r="AV88" s="25"/>
      <c r="AW88" s="25"/>
      <c r="AX88" s="25"/>
      <c r="AY88" s="25"/>
      <c r="AZ88" s="33">
        <f>AS88+AU88+AV88+AW88+AX88+AY88</f>
        <v>2014</v>
      </c>
      <c r="BA88" s="16">
        <f>AT88+AY88</f>
        <v>2014</v>
      </c>
      <c r="BB88" s="63"/>
      <c r="BC88" s="63"/>
      <c r="BD88" s="63"/>
      <c r="BE88" s="63"/>
      <c r="BF88" s="63"/>
      <c r="BG88" s="33">
        <f>AZ88+BB88+BC88+BD88+BE88+BF88</f>
        <v>2014</v>
      </c>
      <c r="BH88" s="16">
        <f>BA88+BF88</f>
        <v>2014</v>
      </c>
      <c r="BI88" s="63"/>
      <c r="BJ88" s="63"/>
      <c r="BK88" s="63"/>
      <c r="BL88" s="63"/>
      <c r="BM88" s="63"/>
      <c r="BN88" s="33">
        <f>BG88+BI88+BJ88+BK88+BL88+BM88</f>
        <v>2014</v>
      </c>
      <c r="BO88" s="16">
        <f>BH88+BM88</f>
        <v>2014</v>
      </c>
      <c r="BP88" s="33">
        <v>1184</v>
      </c>
      <c r="BQ88" s="16">
        <v>1184</v>
      </c>
      <c r="BR88" s="165">
        <f t="shared" si="165"/>
        <v>58.788480635551146</v>
      </c>
      <c r="BS88" s="165">
        <f t="shared" si="166"/>
        <v>58.788480635551146</v>
      </c>
      <c r="BT88" s="160"/>
      <c r="BU88" s="160"/>
    </row>
    <row r="89" spans="1:73" s="6" customFormat="1" ht="33">
      <c r="A89" s="11" t="s">
        <v>30</v>
      </c>
      <c r="B89" s="12" t="s">
        <v>10</v>
      </c>
      <c r="C89" s="12" t="s">
        <v>39</v>
      </c>
      <c r="D89" s="14" t="s">
        <v>54</v>
      </c>
      <c r="E89" s="15">
        <v>200</v>
      </c>
      <c r="F89" s="16">
        <f t="shared" ref="F89:BP89" si="206">F90</f>
        <v>0</v>
      </c>
      <c r="G89" s="16">
        <f t="shared" si="206"/>
        <v>0</v>
      </c>
      <c r="H89" s="16">
        <f t="shared" si="206"/>
        <v>10</v>
      </c>
      <c r="I89" s="16">
        <f t="shared" si="206"/>
        <v>10</v>
      </c>
      <c r="J89" s="16">
        <f t="shared" si="206"/>
        <v>10</v>
      </c>
      <c r="K89" s="16">
        <f t="shared" si="206"/>
        <v>10</v>
      </c>
      <c r="L89" s="16">
        <f t="shared" si="206"/>
        <v>0</v>
      </c>
      <c r="M89" s="16">
        <f t="shared" si="206"/>
        <v>0</v>
      </c>
      <c r="N89" s="16">
        <f t="shared" si="206"/>
        <v>0</v>
      </c>
      <c r="O89" s="16">
        <f t="shared" si="206"/>
        <v>0</v>
      </c>
      <c r="P89" s="16">
        <f t="shared" si="206"/>
        <v>0</v>
      </c>
      <c r="Q89" s="33">
        <f t="shared" si="206"/>
        <v>10</v>
      </c>
      <c r="R89" s="16">
        <f t="shared" si="206"/>
        <v>10</v>
      </c>
      <c r="S89" s="16">
        <f t="shared" si="206"/>
        <v>0</v>
      </c>
      <c r="T89" s="16">
        <f t="shared" si="206"/>
        <v>0</v>
      </c>
      <c r="U89" s="16">
        <f t="shared" si="206"/>
        <v>0</v>
      </c>
      <c r="V89" s="16">
        <f t="shared" si="206"/>
        <v>0</v>
      </c>
      <c r="W89" s="16">
        <f t="shared" si="206"/>
        <v>0</v>
      </c>
      <c r="X89" s="33">
        <f t="shared" si="206"/>
        <v>10</v>
      </c>
      <c r="Y89" s="16">
        <f t="shared" si="206"/>
        <v>10</v>
      </c>
      <c r="Z89" s="16">
        <f t="shared" si="206"/>
        <v>0</v>
      </c>
      <c r="AA89" s="16">
        <f t="shared" si="206"/>
        <v>0</v>
      </c>
      <c r="AB89" s="16">
        <f t="shared" si="206"/>
        <v>0</v>
      </c>
      <c r="AC89" s="16">
        <f t="shared" si="206"/>
        <v>0</v>
      </c>
      <c r="AD89" s="16">
        <f t="shared" si="206"/>
        <v>62</v>
      </c>
      <c r="AE89" s="33">
        <f t="shared" si="206"/>
        <v>72</v>
      </c>
      <c r="AF89" s="16">
        <f t="shared" si="206"/>
        <v>72</v>
      </c>
      <c r="AG89" s="16">
        <f t="shared" si="206"/>
        <v>0</v>
      </c>
      <c r="AH89" s="16">
        <f t="shared" si="206"/>
        <v>0</v>
      </c>
      <c r="AI89" s="16">
        <f t="shared" si="206"/>
        <v>0</v>
      </c>
      <c r="AJ89" s="16">
        <f t="shared" si="206"/>
        <v>0</v>
      </c>
      <c r="AK89" s="16">
        <f t="shared" si="206"/>
        <v>0</v>
      </c>
      <c r="AL89" s="33">
        <f t="shared" si="206"/>
        <v>72</v>
      </c>
      <c r="AM89" s="16">
        <f t="shared" si="206"/>
        <v>72</v>
      </c>
      <c r="AN89" s="16">
        <f t="shared" si="206"/>
        <v>0</v>
      </c>
      <c r="AO89" s="16">
        <f t="shared" si="206"/>
        <v>0</v>
      </c>
      <c r="AP89" s="16">
        <f t="shared" si="206"/>
        <v>0</v>
      </c>
      <c r="AQ89" s="16">
        <f t="shared" si="206"/>
        <v>0</v>
      </c>
      <c r="AR89" s="16">
        <f t="shared" si="206"/>
        <v>0</v>
      </c>
      <c r="AS89" s="33">
        <f t="shared" si="206"/>
        <v>72</v>
      </c>
      <c r="AT89" s="16">
        <f t="shared" si="206"/>
        <v>72</v>
      </c>
      <c r="AU89" s="16">
        <f t="shared" si="206"/>
        <v>0</v>
      </c>
      <c r="AV89" s="16">
        <f t="shared" si="206"/>
        <v>0</v>
      </c>
      <c r="AW89" s="16">
        <f t="shared" si="206"/>
        <v>0</v>
      </c>
      <c r="AX89" s="16">
        <f t="shared" si="206"/>
        <v>0</v>
      </c>
      <c r="AY89" s="16">
        <f t="shared" si="206"/>
        <v>0</v>
      </c>
      <c r="AZ89" s="33">
        <f t="shared" si="206"/>
        <v>72</v>
      </c>
      <c r="BA89" s="16">
        <f t="shared" si="206"/>
        <v>72</v>
      </c>
      <c r="BB89" s="16">
        <f t="shared" si="206"/>
        <v>0</v>
      </c>
      <c r="BC89" s="16">
        <f t="shared" si="206"/>
        <v>0</v>
      </c>
      <c r="BD89" s="16">
        <f t="shared" si="206"/>
        <v>0</v>
      </c>
      <c r="BE89" s="16">
        <f t="shared" si="206"/>
        <v>0</v>
      </c>
      <c r="BF89" s="16">
        <f t="shared" si="206"/>
        <v>0</v>
      </c>
      <c r="BG89" s="33">
        <f t="shared" si="206"/>
        <v>72</v>
      </c>
      <c r="BH89" s="16">
        <f t="shared" si="206"/>
        <v>72</v>
      </c>
      <c r="BI89" s="16">
        <f t="shared" si="206"/>
        <v>0</v>
      </c>
      <c r="BJ89" s="16">
        <f t="shared" si="206"/>
        <v>0</v>
      </c>
      <c r="BK89" s="16">
        <f t="shared" si="206"/>
        <v>0</v>
      </c>
      <c r="BL89" s="16">
        <f t="shared" si="206"/>
        <v>0</v>
      </c>
      <c r="BM89" s="16">
        <f t="shared" si="206"/>
        <v>0</v>
      </c>
      <c r="BN89" s="33">
        <f t="shared" si="206"/>
        <v>72</v>
      </c>
      <c r="BO89" s="16">
        <f t="shared" si="206"/>
        <v>72</v>
      </c>
      <c r="BP89" s="33">
        <f t="shared" si="206"/>
        <v>52</v>
      </c>
      <c r="BQ89" s="16">
        <f>BQ90</f>
        <v>52</v>
      </c>
      <c r="BR89" s="165">
        <f t="shared" si="165"/>
        <v>72.222222222222214</v>
      </c>
      <c r="BS89" s="165">
        <f t="shared" si="166"/>
        <v>72.222222222222214</v>
      </c>
      <c r="BT89" s="160"/>
      <c r="BU89" s="160"/>
    </row>
    <row r="90" spans="1:73" s="6" customFormat="1" ht="56.25" customHeight="1">
      <c r="A90" s="11" t="s">
        <v>31</v>
      </c>
      <c r="B90" s="12" t="s">
        <v>10</v>
      </c>
      <c r="C90" s="12" t="s">
        <v>39</v>
      </c>
      <c r="D90" s="14" t="s">
        <v>54</v>
      </c>
      <c r="E90" s="15">
        <v>240</v>
      </c>
      <c r="F90" s="16"/>
      <c r="G90" s="16"/>
      <c r="H90" s="16">
        <v>10</v>
      </c>
      <c r="I90" s="16">
        <v>10</v>
      </c>
      <c r="J90" s="16">
        <f>F90+H90</f>
        <v>10</v>
      </c>
      <c r="K90" s="16">
        <f>G90+I90</f>
        <v>10</v>
      </c>
      <c r="L90" s="25"/>
      <c r="M90" s="25"/>
      <c r="N90" s="25"/>
      <c r="O90" s="25"/>
      <c r="P90" s="25"/>
      <c r="Q90" s="33">
        <f>J90+L90+M90+N90+O90+P90</f>
        <v>10</v>
      </c>
      <c r="R90" s="16">
        <f>K90+P90</f>
        <v>10</v>
      </c>
      <c r="S90" s="25"/>
      <c r="T90" s="25"/>
      <c r="U90" s="25"/>
      <c r="V90" s="25"/>
      <c r="W90" s="25"/>
      <c r="X90" s="33">
        <f>Q90+S90+T90+U90+V90+W90</f>
        <v>10</v>
      </c>
      <c r="Y90" s="16">
        <f>R90+W90</f>
        <v>10</v>
      </c>
      <c r="Z90" s="25"/>
      <c r="AA90" s="25"/>
      <c r="AB90" s="25"/>
      <c r="AC90" s="25"/>
      <c r="AD90" s="25">
        <v>62</v>
      </c>
      <c r="AE90" s="33">
        <f>X90+Z90+AA90+AB90+AC90+AD90</f>
        <v>72</v>
      </c>
      <c r="AF90" s="16">
        <f>Y90+AD90</f>
        <v>72</v>
      </c>
      <c r="AG90" s="25"/>
      <c r="AH90" s="25"/>
      <c r="AI90" s="25"/>
      <c r="AJ90" s="25"/>
      <c r="AK90" s="25"/>
      <c r="AL90" s="33">
        <f>AE90+AG90+AH90+AI90+AJ90+AK90</f>
        <v>72</v>
      </c>
      <c r="AM90" s="16">
        <f>AF90+AK90</f>
        <v>72</v>
      </c>
      <c r="AN90" s="25"/>
      <c r="AO90" s="25"/>
      <c r="AP90" s="25"/>
      <c r="AQ90" s="25"/>
      <c r="AR90" s="25"/>
      <c r="AS90" s="33">
        <f>AL90+AN90+AO90+AP90+AQ90+AR90</f>
        <v>72</v>
      </c>
      <c r="AT90" s="16">
        <f>AM90+AR90</f>
        <v>72</v>
      </c>
      <c r="AU90" s="25"/>
      <c r="AV90" s="25"/>
      <c r="AW90" s="25"/>
      <c r="AX90" s="25"/>
      <c r="AY90" s="25"/>
      <c r="AZ90" s="33">
        <f>AS90+AU90+AV90+AW90+AX90+AY90</f>
        <v>72</v>
      </c>
      <c r="BA90" s="16">
        <f>AT90+AY90</f>
        <v>72</v>
      </c>
      <c r="BB90" s="25"/>
      <c r="BC90" s="25"/>
      <c r="BD90" s="25"/>
      <c r="BE90" s="25"/>
      <c r="BF90" s="25"/>
      <c r="BG90" s="33">
        <f>AZ90+BB90+BC90+BD90+BE90+BF90</f>
        <v>72</v>
      </c>
      <c r="BH90" s="16">
        <f>BA90+BF90</f>
        <v>72</v>
      </c>
      <c r="BI90" s="25"/>
      <c r="BJ90" s="25"/>
      <c r="BK90" s="25"/>
      <c r="BL90" s="25"/>
      <c r="BM90" s="25"/>
      <c r="BN90" s="33">
        <f>BG90+BI90+BJ90+BK90+BL90+BM90</f>
        <v>72</v>
      </c>
      <c r="BO90" s="16">
        <f>BH90+BM90</f>
        <v>72</v>
      </c>
      <c r="BP90" s="33">
        <v>52</v>
      </c>
      <c r="BQ90" s="16">
        <v>52</v>
      </c>
      <c r="BR90" s="165">
        <f t="shared" si="165"/>
        <v>72.222222222222214</v>
      </c>
      <c r="BS90" s="165">
        <f t="shared" si="166"/>
        <v>72.222222222222214</v>
      </c>
      <c r="BT90" s="160"/>
      <c r="BU90" s="160"/>
    </row>
    <row r="91" spans="1:73" s="6" customFormat="1" ht="49.5">
      <c r="A91" s="11" t="s">
        <v>55</v>
      </c>
      <c r="B91" s="12" t="s">
        <v>10</v>
      </c>
      <c r="C91" s="12" t="s">
        <v>39</v>
      </c>
      <c r="D91" s="14" t="s">
        <v>56</v>
      </c>
      <c r="E91" s="12"/>
      <c r="F91" s="16">
        <f>F92</f>
        <v>0</v>
      </c>
      <c r="G91" s="16">
        <f>G92</f>
        <v>0</v>
      </c>
      <c r="H91" s="16">
        <f t="shared" ref="H91:W92" si="207">H92</f>
        <v>63</v>
      </c>
      <c r="I91" s="16">
        <f t="shared" si="207"/>
        <v>63</v>
      </c>
      <c r="J91" s="16">
        <f t="shared" si="207"/>
        <v>63</v>
      </c>
      <c r="K91" s="16">
        <f t="shared" si="207"/>
        <v>63</v>
      </c>
      <c r="L91" s="16">
        <f t="shared" si="207"/>
        <v>0</v>
      </c>
      <c r="M91" s="16">
        <f t="shared" si="207"/>
        <v>0</v>
      </c>
      <c r="N91" s="16">
        <f t="shared" si="207"/>
        <v>0</v>
      </c>
      <c r="O91" s="16">
        <f t="shared" si="207"/>
        <v>0</v>
      </c>
      <c r="P91" s="16">
        <f t="shared" si="207"/>
        <v>0</v>
      </c>
      <c r="Q91" s="33">
        <f t="shared" si="207"/>
        <v>63</v>
      </c>
      <c r="R91" s="16">
        <f t="shared" si="207"/>
        <v>63</v>
      </c>
      <c r="S91" s="16">
        <f t="shared" si="207"/>
        <v>0</v>
      </c>
      <c r="T91" s="16">
        <f t="shared" si="207"/>
        <v>0</v>
      </c>
      <c r="U91" s="16">
        <f t="shared" si="207"/>
        <v>0</v>
      </c>
      <c r="V91" s="16">
        <f t="shared" si="207"/>
        <v>0</v>
      </c>
      <c r="W91" s="16">
        <f t="shared" si="207"/>
        <v>0</v>
      </c>
      <c r="X91" s="33">
        <f t="shared" ref="S91:AH92" si="208">X92</f>
        <v>63</v>
      </c>
      <c r="Y91" s="16">
        <f t="shared" si="208"/>
        <v>63</v>
      </c>
      <c r="Z91" s="16">
        <f t="shared" si="208"/>
        <v>0</v>
      </c>
      <c r="AA91" s="16">
        <f t="shared" si="208"/>
        <v>0</v>
      </c>
      <c r="AB91" s="16">
        <f t="shared" si="208"/>
        <v>0</v>
      </c>
      <c r="AC91" s="16">
        <f t="shared" si="208"/>
        <v>0</v>
      </c>
      <c r="AD91" s="16">
        <f t="shared" si="208"/>
        <v>0</v>
      </c>
      <c r="AE91" s="33">
        <f t="shared" si="208"/>
        <v>63</v>
      </c>
      <c r="AF91" s="16">
        <f t="shared" si="208"/>
        <v>63</v>
      </c>
      <c r="AG91" s="16">
        <f t="shared" si="208"/>
        <v>0</v>
      </c>
      <c r="AH91" s="16">
        <f t="shared" si="208"/>
        <v>0</v>
      </c>
      <c r="AI91" s="16">
        <f t="shared" ref="AG91:AV92" si="209">AI92</f>
        <v>0</v>
      </c>
      <c r="AJ91" s="16">
        <f t="shared" si="209"/>
        <v>0</v>
      </c>
      <c r="AK91" s="16">
        <f t="shared" si="209"/>
        <v>0</v>
      </c>
      <c r="AL91" s="33">
        <f t="shared" si="209"/>
        <v>63</v>
      </c>
      <c r="AM91" s="16">
        <f t="shared" si="209"/>
        <v>63</v>
      </c>
      <c r="AN91" s="16">
        <f t="shared" si="209"/>
        <v>0</v>
      </c>
      <c r="AO91" s="16">
        <f t="shared" si="209"/>
        <v>0</v>
      </c>
      <c r="AP91" s="16">
        <f t="shared" si="209"/>
        <v>0</v>
      </c>
      <c r="AQ91" s="16">
        <f t="shared" si="209"/>
        <v>0</v>
      </c>
      <c r="AR91" s="16">
        <f t="shared" si="209"/>
        <v>0</v>
      </c>
      <c r="AS91" s="33">
        <f t="shared" si="209"/>
        <v>63</v>
      </c>
      <c r="AT91" s="16">
        <f t="shared" si="209"/>
        <v>63</v>
      </c>
      <c r="AU91" s="16">
        <f t="shared" si="209"/>
        <v>0</v>
      </c>
      <c r="AV91" s="16">
        <f t="shared" si="209"/>
        <v>0</v>
      </c>
      <c r="AW91" s="16">
        <f t="shared" ref="AU91:BJ92" si="210">AW92</f>
        <v>0</v>
      </c>
      <c r="AX91" s="16">
        <f t="shared" si="210"/>
        <v>0</v>
      </c>
      <c r="AY91" s="16">
        <f t="shared" si="210"/>
        <v>0</v>
      </c>
      <c r="AZ91" s="33">
        <f t="shared" si="210"/>
        <v>63</v>
      </c>
      <c r="BA91" s="16">
        <f t="shared" si="210"/>
        <v>63</v>
      </c>
      <c r="BB91" s="16">
        <f t="shared" si="210"/>
        <v>0</v>
      </c>
      <c r="BC91" s="16">
        <f t="shared" si="210"/>
        <v>0</v>
      </c>
      <c r="BD91" s="16">
        <f t="shared" si="210"/>
        <v>0</v>
      </c>
      <c r="BE91" s="16">
        <f t="shared" si="210"/>
        <v>0</v>
      </c>
      <c r="BF91" s="16">
        <f t="shared" si="210"/>
        <v>0</v>
      </c>
      <c r="BG91" s="33">
        <f t="shared" si="210"/>
        <v>63</v>
      </c>
      <c r="BH91" s="16">
        <f t="shared" si="210"/>
        <v>63</v>
      </c>
      <c r="BI91" s="16">
        <f t="shared" si="210"/>
        <v>0</v>
      </c>
      <c r="BJ91" s="16">
        <f t="shared" si="210"/>
        <v>0</v>
      </c>
      <c r="BK91" s="16">
        <f t="shared" ref="BI91:BQ92" si="211">BK92</f>
        <v>0</v>
      </c>
      <c r="BL91" s="16">
        <f t="shared" si="211"/>
        <v>0</v>
      </c>
      <c r="BM91" s="16">
        <f t="shared" si="211"/>
        <v>0</v>
      </c>
      <c r="BN91" s="33">
        <f t="shared" si="211"/>
        <v>63</v>
      </c>
      <c r="BO91" s="16">
        <f t="shared" si="211"/>
        <v>63</v>
      </c>
      <c r="BP91" s="33">
        <f t="shared" si="211"/>
        <v>0</v>
      </c>
      <c r="BQ91" s="16">
        <f t="shared" si="211"/>
        <v>0</v>
      </c>
      <c r="BR91" s="165">
        <f t="shared" si="165"/>
        <v>0</v>
      </c>
      <c r="BS91" s="165">
        <f t="shared" si="166"/>
        <v>0</v>
      </c>
      <c r="BT91" s="160"/>
      <c r="BU91" s="160"/>
    </row>
    <row r="92" spans="1:73" s="6" customFormat="1" ht="82.5">
      <c r="A92" s="11" t="s">
        <v>17</v>
      </c>
      <c r="B92" s="12" t="s">
        <v>10</v>
      </c>
      <c r="C92" s="12" t="s">
        <v>39</v>
      </c>
      <c r="D92" s="14" t="s">
        <v>56</v>
      </c>
      <c r="E92" s="15">
        <v>100</v>
      </c>
      <c r="F92" s="16">
        <f>F93</f>
        <v>0</v>
      </c>
      <c r="G92" s="16">
        <f>G93</f>
        <v>0</v>
      </c>
      <c r="H92" s="16">
        <f t="shared" si="207"/>
        <v>63</v>
      </c>
      <c r="I92" s="16">
        <f t="shared" si="207"/>
        <v>63</v>
      </c>
      <c r="J92" s="16">
        <f t="shared" si="207"/>
        <v>63</v>
      </c>
      <c r="K92" s="16">
        <f t="shared" si="207"/>
        <v>63</v>
      </c>
      <c r="L92" s="16">
        <f t="shared" si="207"/>
        <v>0</v>
      </c>
      <c r="M92" s="16">
        <f t="shared" si="207"/>
        <v>0</v>
      </c>
      <c r="N92" s="16">
        <f t="shared" si="207"/>
        <v>0</v>
      </c>
      <c r="O92" s="16">
        <f t="shared" si="207"/>
        <v>0</v>
      </c>
      <c r="P92" s="16">
        <f t="shared" si="207"/>
        <v>0</v>
      </c>
      <c r="Q92" s="33">
        <f t="shared" si="207"/>
        <v>63</v>
      </c>
      <c r="R92" s="16">
        <f t="shared" si="207"/>
        <v>63</v>
      </c>
      <c r="S92" s="16">
        <f t="shared" si="208"/>
        <v>0</v>
      </c>
      <c r="T92" s="16">
        <f t="shared" si="208"/>
        <v>0</v>
      </c>
      <c r="U92" s="16">
        <f t="shared" si="208"/>
        <v>0</v>
      </c>
      <c r="V92" s="16">
        <f t="shared" si="208"/>
        <v>0</v>
      </c>
      <c r="W92" s="16">
        <f t="shared" si="208"/>
        <v>0</v>
      </c>
      <c r="X92" s="33">
        <f t="shared" si="208"/>
        <v>63</v>
      </c>
      <c r="Y92" s="16">
        <f t="shared" si="208"/>
        <v>63</v>
      </c>
      <c r="Z92" s="16">
        <f t="shared" si="208"/>
        <v>0</v>
      </c>
      <c r="AA92" s="16">
        <f t="shared" si="208"/>
        <v>0</v>
      </c>
      <c r="AB92" s="16">
        <f t="shared" si="208"/>
        <v>0</v>
      </c>
      <c r="AC92" s="16">
        <f t="shared" si="208"/>
        <v>0</v>
      </c>
      <c r="AD92" s="16">
        <f t="shared" si="208"/>
        <v>0</v>
      </c>
      <c r="AE92" s="33">
        <f t="shared" si="208"/>
        <v>63</v>
      </c>
      <c r="AF92" s="16">
        <f t="shared" si="208"/>
        <v>63</v>
      </c>
      <c r="AG92" s="16">
        <f t="shared" si="209"/>
        <v>0</v>
      </c>
      <c r="AH92" s="16">
        <f t="shared" si="209"/>
        <v>0</v>
      </c>
      <c r="AI92" s="16">
        <f t="shared" si="209"/>
        <v>0</v>
      </c>
      <c r="AJ92" s="16">
        <f t="shared" si="209"/>
        <v>0</v>
      </c>
      <c r="AK92" s="16">
        <f t="shared" si="209"/>
        <v>0</v>
      </c>
      <c r="AL92" s="33">
        <f t="shared" si="209"/>
        <v>63</v>
      </c>
      <c r="AM92" s="16">
        <f t="shared" si="209"/>
        <v>63</v>
      </c>
      <c r="AN92" s="16">
        <f t="shared" si="209"/>
        <v>0</v>
      </c>
      <c r="AO92" s="16">
        <f t="shared" si="209"/>
        <v>0</v>
      </c>
      <c r="AP92" s="16">
        <f t="shared" si="209"/>
        <v>0</v>
      </c>
      <c r="AQ92" s="16">
        <f t="shared" si="209"/>
        <v>0</v>
      </c>
      <c r="AR92" s="16">
        <f t="shared" si="209"/>
        <v>0</v>
      </c>
      <c r="AS92" s="33">
        <f t="shared" si="209"/>
        <v>63</v>
      </c>
      <c r="AT92" s="16">
        <f t="shared" si="209"/>
        <v>63</v>
      </c>
      <c r="AU92" s="16">
        <f t="shared" si="210"/>
        <v>0</v>
      </c>
      <c r="AV92" s="16">
        <f t="shared" si="210"/>
        <v>0</v>
      </c>
      <c r="AW92" s="16">
        <f t="shared" si="210"/>
        <v>0</v>
      </c>
      <c r="AX92" s="16">
        <f t="shared" si="210"/>
        <v>0</v>
      </c>
      <c r="AY92" s="16">
        <f t="shared" si="210"/>
        <v>0</v>
      </c>
      <c r="AZ92" s="33">
        <f t="shared" si="210"/>
        <v>63</v>
      </c>
      <c r="BA92" s="16">
        <f t="shared" si="210"/>
        <v>63</v>
      </c>
      <c r="BB92" s="16">
        <f t="shared" si="210"/>
        <v>0</v>
      </c>
      <c r="BC92" s="16">
        <f t="shared" si="210"/>
        <v>0</v>
      </c>
      <c r="BD92" s="16">
        <f t="shared" si="210"/>
        <v>0</v>
      </c>
      <c r="BE92" s="16">
        <f t="shared" si="210"/>
        <v>0</v>
      </c>
      <c r="BF92" s="16">
        <f t="shared" si="210"/>
        <v>0</v>
      </c>
      <c r="BG92" s="33">
        <f t="shared" si="210"/>
        <v>63</v>
      </c>
      <c r="BH92" s="16">
        <f t="shared" si="210"/>
        <v>63</v>
      </c>
      <c r="BI92" s="16">
        <f t="shared" si="211"/>
        <v>0</v>
      </c>
      <c r="BJ92" s="16">
        <f t="shared" si="211"/>
        <v>0</v>
      </c>
      <c r="BK92" s="16">
        <f t="shared" si="211"/>
        <v>0</v>
      </c>
      <c r="BL92" s="16">
        <f t="shared" si="211"/>
        <v>0</v>
      </c>
      <c r="BM92" s="16">
        <f t="shared" si="211"/>
        <v>0</v>
      </c>
      <c r="BN92" s="33">
        <f t="shared" si="211"/>
        <v>63</v>
      </c>
      <c r="BO92" s="16">
        <f t="shared" si="211"/>
        <v>63</v>
      </c>
      <c r="BP92" s="33">
        <f t="shared" si="211"/>
        <v>0</v>
      </c>
      <c r="BQ92" s="16">
        <f t="shared" si="211"/>
        <v>0</v>
      </c>
      <c r="BR92" s="165">
        <f t="shared" si="165"/>
        <v>0</v>
      </c>
      <c r="BS92" s="165">
        <f t="shared" si="166"/>
        <v>0</v>
      </c>
      <c r="BT92" s="160"/>
      <c r="BU92" s="160"/>
    </row>
    <row r="93" spans="1:73" s="6" customFormat="1" ht="33">
      <c r="A93" s="11" t="s">
        <v>18</v>
      </c>
      <c r="B93" s="12" t="s">
        <v>10</v>
      </c>
      <c r="C93" s="12" t="s">
        <v>39</v>
      </c>
      <c r="D93" s="14" t="s">
        <v>56</v>
      </c>
      <c r="E93" s="15">
        <v>120</v>
      </c>
      <c r="F93" s="16"/>
      <c r="G93" s="16"/>
      <c r="H93" s="16">
        <v>63</v>
      </c>
      <c r="I93" s="16">
        <v>63</v>
      </c>
      <c r="J93" s="16">
        <f>F93+H93</f>
        <v>63</v>
      </c>
      <c r="K93" s="16">
        <f>G93+I93</f>
        <v>63</v>
      </c>
      <c r="L93" s="25"/>
      <c r="M93" s="25"/>
      <c r="N93" s="25"/>
      <c r="O93" s="25"/>
      <c r="P93" s="25"/>
      <c r="Q93" s="33">
        <f>J93+L93+M93+N93+O93+P93</f>
        <v>63</v>
      </c>
      <c r="R93" s="16">
        <f>K93+P93</f>
        <v>63</v>
      </c>
      <c r="S93" s="25"/>
      <c r="T93" s="25"/>
      <c r="U93" s="25"/>
      <c r="V93" s="25"/>
      <c r="W93" s="25"/>
      <c r="X93" s="33">
        <f>Q93+S93+T93+U93+V93+W93</f>
        <v>63</v>
      </c>
      <c r="Y93" s="16">
        <f>R93+W93</f>
        <v>63</v>
      </c>
      <c r="Z93" s="25"/>
      <c r="AA93" s="25"/>
      <c r="AB93" s="25"/>
      <c r="AC93" s="25"/>
      <c r="AD93" s="25"/>
      <c r="AE93" s="33">
        <f>X93+Z93+AA93+AB93+AC93+AD93</f>
        <v>63</v>
      </c>
      <c r="AF93" s="16">
        <f>Y93+AD93</f>
        <v>63</v>
      </c>
      <c r="AG93" s="25"/>
      <c r="AH93" s="25"/>
      <c r="AI93" s="25"/>
      <c r="AJ93" s="25"/>
      <c r="AK93" s="25"/>
      <c r="AL93" s="33">
        <f>AE93+AG93+AH93+AI93+AJ93+AK93</f>
        <v>63</v>
      </c>
      <c r="AM93" s="16">
        <f>AF93+AK93</f>
        <v>63</v>
      </c>
      <c r="AN93" s="25"/>
      <c r="AO93" s="25"/>
      <c r="AP93" s="25"/>
      <c r="AQ93" s="25"/>
      <c r="AR93" s="25"/>
      <c r="AS93" s="33">
        <f>AL93+AN93+AO93+AP93+AQ93+AR93</f>
        <v>63</v>
      </c>
      <c r="AT93" s="16">
        <f>AM93+AR93</f>
        <v>63</v>
      </c>
      <c r="AU93" s="25"/>
      <c r="AV93" s="25"/>
      <c r="AW93" s="25"/>
      <c r="AX93" s="25"/>
      <c r="AY93" s="25"/>
      <c r="AZ93" s="33">
        <f>AS93+AU93+AV93+AW93+AX93+AY93</f>
        <v>63</v>
      </c>
      <c r="BA93" s="16">
        <f>AT93+AY93</f>
        <v>63</v>
      </c>
      <c r="BB93" s="25"/>
      <c r="BC93" s="25"/>
      <c r="BD93" s="25"/>
      <c r="BE93" s="25"/>
      <c r="BF93" s="25"/>
      <c r="BG93" s="33">
        <f>AZ93+BB93+BC93+BD93+BE93+BF93</f>
        <v>63</v>
      </c>
      <c r="BH93" s="16">
        <f>BA93+BF93</f>
        <v>63</v>
      </c>
      <c r="BI93" s="25"/>
      <c r="BJ93" s="25"/>
      <c r="BK93" s="25"/>
      <c r="BL93" s="25"/>
      <c r="BM93" s="25"/>
      <c r="BN93" s="33">
        <f>BG93+BI93+BJ93+BK93+BL93+BM93</f>
        <v>63</v>
      </c>
      <c r="BO93" s="16">
        <f>BH93+BM93</f>
        <v>63</v>
      </c>
      <c r="BP93" s="33"/>
      <c r="BQ93" s="16"/>
      <c r="BR93" s="165">
        <f t="shared" si="165"/>
        <v>0</v>
      </c>
      <c r="BS93" s="165">
        <f t="shared" si="166"/>
        <v>0</v>
      </c>
      <c r="BT93" s="160"/>
      <c r="BU93" s="160"/>
    </row>
    <row r="94" spans="1:73" s="6" customFormat="1" ht="20.25" hidden="1">
      <c r="A94" s="11" t="s">
        <v>21</v>
      </c>
      <c r="B94" s="12" t="s">
        <v>10</v>
      </c>
      <c r="C94" s="12" t="s">
        <v>39</v>
      </c>
      <c r="D94" s="43" t="s">
        <v>22</v>
      </c>
      <c r="E94" s="15"/>
      <c r="F94" s="16">
        <f>F95</f>
        <v>0</v>
      </c>
      <c r="G94" s="16">
        <f>G103</f>
        <v>0</v>
      </c>
      <c r="H94" s="16">
        <f>H95</f>
        <v>0</v>
      </c>
      <c r="I94" s="16">
        <f>I103</f>
        <v>0</v>
      </c>
      <c r="J94" s="16">
        <f>J95</f>
        <v>0</v>
      </c>
      <c r="K94" s="16">
        <f>K103</f>
        <v>0</v>
      </c>
      <c r="L94" s="25"/>
      <c r="M94" s="25"/>
      <c r="N94" s="25"/>
      <c r="O94" s="25"/>
      <c r="P94" s="25"/>
      <c r="Q94" s="21"/>
      <c r="R94" s="21"/>
      <c r="S94" s="25"/>
      <c r="T94" s="25"/>
      <c r="U94" s="25"/>
      <c r="V94" s="25"/>
      <c r="W94" s="25"/>
      <c r="X94" s="21"/>
      <c r="Y94" s="21"/>
      <c r="Z94" s="25"/>
      <c r="AA94" s="25"/>
      <c r="AB94" s="25"/>
      <c r="AC94" s="25"/>
      <c r="AD94" s="25"/>
      <c r="AE94" s="137"/>
      <c r="AF94" s="137"/>
      <c r="AG94" s="25"/>
      <c r="AH94" s="25"/>
      <c r="AI94" s="25"/>
      <c r="AJ94" s="25"/>
      <c r="AK94" s="25"/>
      <c r="AL94" s="137"/>
      <c r="AM94" s="137"/>
      <c r="AN94" s="25"/>
      <c r="AO94" s="25"/>
      <c r="AP94" s="25"/>
      <c r="AQ94" s="25"/>
      <c r="AR94" s="25"/>
      <c r="AS94" s="137"/>
      <c r="AT94" s="137"/>
      <c r="AU94" s="25"/>
      <c r="AV94" s="25"/>
      <c r="AW94" s="25"/>
      <c r="AX94" s="25"/>
      <c r="AY94" s="25"/>
      <c r="AZ94" s="137"/>
      <c r="BA94" s="137"/>
      <c r="BB94" s="25"/>
      <c r="BC94" s="25"/>
      <c r="BD94" s="25"/>
      <c r="BE94" s="25"/>
      <c r="BF94" s="25"/>
      <c r="BG94" s="137"/>
      <c r="BH94" s="137"/>
      <c r="BI94" s="25"/>
      <c r="BJ94" s="25"/>
      <c r="BK94" s="25"/>
      <c r="BL94" s="25"/>
      <c r="BM94" s="25"/>
      <c r="BN94" s="137"/>
      <c r="BO94" s="137"/>
      <c r="BP94" s="137"/>
      <c r="BQ94" s="137"/>
      <c r="BR94" s="163" t="e">
        <f t="shared" si="165"/>
        <v>#DIV/0!</v>
      </c>
      <c r="BS94" s="163" t="e">
        <f t="shared" si="166"/>
        <v>#DIV/0!</v>
      </c>
      <c r="BT94" s="160"/>
      <c r="BU94" s="160"/>
    </row>
    <row r="95" spans="1:73" s="6" customFormat="1" ht="33.75" hidden="1">
      <c r="A95" s="11" t="s">
        <v>13</v>
      </c>
      <c r="B95" s="12" t="s">
        <v>10</v>
      </c>
      <c r="C95" s="12" t="s">
        <v>39</v>
      </c>
      <c r="D95" s="14" t="s">
        <v>23</v>
      </c>
      <c r="E95" s="15"/>
      <c r="F95" s="16">
        <f>F96</f>
        <v>0</v>
      </c>
      <c r="G95" s="16"/>
      <c r="H95" s="16">
        <f>H96</f>
        <v>0</v>
      </c>
      <c r="I95" s="16"/>
      <c r="J95" s="16">
        <f>J96</f>
        <v>0</v>
      </c>
      <c r="K95" s="16"/>
      <c r="L95" s="25"/>
      <c r="M95" s="25"/>
      <c r="N95" s="25"/>
      <c r="O95" s="25"/>
      <c r="P95" s="25"/>
      <c r="Q95" s="21"/>
      <c r="R95" s="21"/>
      <c r="S95" s="25"/>
      <c r="T95" s="25"/>
      <c r="U95" s="25"/>
      <c r="V95" s="25"/>
      <c r="W95" s="25"/>
      <c r="X95" s="21"/>
      <c r="Y95" s="21"/>
      <c r="Z95" s="25"/>
      <c r="AA95" s="25"/>
      <c r="AB95" s="25"/>
      <c r="AC95" s="25"/>
      <c r="AD95" s="25"/>
      <c r="AE95" s="137"/>
      <c r="AF95" s="137"/>
      <c r="AG95" s="25"/>
      <c r="AH95" s="25"/>
      <c r="AI95" s="25"/>
      <c r="AJ95" s="25"/>
      <c r="AK95" s="25"/>
      <c r="AL95" s="137"/>
      <c r="AM95" s="137"/>
      <c r="AN95" s="25"/>
      <c r="AO95" s="25"/>
      <c r="AP95" s="25"/>
      <c r="AQ95" s="25"/>
      <c r="AR95" s="25"/>
      <c r="AS95" s="137"/>
      <c r="AT95" s="137"/>
      <c r="AU95" s="25"/>
      <c r="AV95" s="25"/>
      <c r="AW95" s="25"/>
      <c r="AX95" s="25"/>
      <c r="AY95" s="25"/>
      <c r="AZ95" s="137"/>
      <c r="BA95" s="137"/>
      <c r="BB95" s="25"/>
      <c r="BC95" s="25"/>
      <c r="BD95" s="25"/>
      <c r="BE95" s="25"/>
      <c r="BF95" s="25"/>
      <c r="BG95" s="137"/>
      <c r="BH95" s="137"/>
      <c r="BI95" s="25"/>
      <c r="BJ95" s="25"/>
      <c r="BK95" s="25"/>
      <c r="BL95" s="25"/>
      <c r="BM95" s="25"/>
      <c r="BN95" s="137"/>
      <c r="BO95" s="137"/>
      <c r="BP95" s="137"/>
      <c r="BQ95" s="137"/>
      <c r="BR95" s="163" t="e">
        <f t="shared" si="165"/>
        <v>#DIV/0!</v>
      </c>
      <c r="BS95" s="163" t="e">
        <f t="shared" si="166"/>
        <v>#DIV/0!</v>
      </c>
      <c r="BT95" s="160"/>
      <c r="BU95" s="160"/>
    </row>
    <row r="96" spans="1:73" s="6" customFormat="1" ht="20.25" hidden="1">
      <c r="A96" s="11" t="s">
        <v>28</v>
      </c>
      <c r="B96" s="12" t="s">
        <v>10</v>
      </c>
      <c r="C96" s="12" t="s">
        <v>39</v>
      </c>
      <c r="D96" s="64" t="s">
        <v>29</v>
      </c>
      <c r="E96" s="12"/>
      <c r="F96" s="16">
        <f t="shared" ref="F96:K96" si="212">F97+F99+F101</f>
        <v>0</v>
      </c>
      <c r="G96" s="16">
        <f t="shared" si="212"/>
        <v>0</v>
      </c>
      <c r="H96" s="16">
        <f t="shared" si="212"/>
        <v>0</v>
      </c>
      <c r="I96" s="16">
        <f t="shared" si="212"/>
        <v>0</v>
      </c>
      <c r="J96" s="16">
        <f t="shared" si="212"/>
        <v>0</v>
      </c>
      <c r="K96" s="16">
        <f t="shared" si="212"/>
        <v>0</v>
      </c>
      <c r="L96" s="25"/>
      <c r="M96" s="25"/>
      <c r="N96" s="25"/>
      <c r="O96" s="25"/>
      <c r="P96" s="25"/>
      <c r="Q96" s="21"/>
      <c r="R96" s="21"/>
      <c r="S96" s="25"/>
      <c r="T96" s="25"/>
      <c r="U96" s="25"/>
      <c r="V96" s="25"/>
      <c r="W96" s="25"/>
      <c r="X96" s="21"/>
      <c r="Y96" s="21"/>
      <c r="Z96" s="25"/>
      <c r="AA96" s="25"/>
      <c r="AB96" s="25"/>
      <c r="AC96" s="25"/>
      <c r="AD96" s="25"/>
      <c r="AE96" s="137"/>
      <c r="AF96" s="137"/>
      <c r="AG96" s="25"/>
      <c r="AH96" s="25"/>
      <c r="AI96" s="25"/>
      <c r="AJ96" s="25"/>
      <c r="AK96" s="25"/>
      <c r="AL96" s="137"/>
      <c r="AM96" s="137"/>
      <c r="AN96" s="25"/>
      <c r="AO96" s="25"/>
      <c r="AP96" s="25"/>
      <c r="AQ96" s="25"/>
      <c r="AR96" s="25"/>
      <c r="AS96" s="137"/>
      <c r="AT96" s="137"/>
      <c r="AU96" s="25"/>
      <c r="AV96" s="25"/>
      <c r="AW96" s="25"/>
      <c r="AX96" s="25"/>
      <c r="AY96" s="25"/>
      <c r="AZ96" s="137"/>
      <c r="BA96" s="137"/>
      <c r="BB96" s="25"/>
      <c r="BC96" s="25"/>
      <c r="BD96" s="25"/>
      <c r="BE96" s="25"/>
      <c r="BF96" s="25"/>
      <c r="BG96" s="137"/>
      <c r="BH96" s="137"/>
      <c r="BI96" s="25"/>
      <c r="BJ96" s="25"/>
      <c r="BK96" s="25"/>
      <c r="BL96" s="25"/>
      <c r="BM96" s="25"/>
      <c r="BN96" s="137"/>
      <c r="BO96" s="137"/>
      <c r="BP96" s="137"/>
      <c r="BQ96" s="137"/>
      <c r="BR96" s="163" t="e">
        <f t="shared" si="165"/>
        <v>#DIV/0!</v>
      </c>
      <c r="BS96" s="163" t="e">
        <f t="shared" si="166"/>
        <v>#DIV/0!</v>
      </c>
      <c r="BT96" s="160"/>
      <c r="BU96" s="160"/>
    </row>
    <row r="97" spans="1:73" s="6" customFormat="1" ht="83.25" hidden="1">
      <c r="A97" s="11" t="s">
        <v>17</v>
      </c>
      <c r="B97" s="12" t="s">
        <v>10</v>
      </c>
      <c r="C97" s="12" t="s">
        <v>39</v>
      </c>
      <c r="D97" s="64" t="s">
        <v>29</v>
      </c>
      <c r="E97" s="15">
        <v>100</v>
      </c>
      <c r="F97" s="16">
        <f>F98</f>
        <v>0</v>
      </c>
      <c r="G97" s="16"/>
      <c r="H97" s="16">
        <f>H98</f>
        <v>0</v>
      </c>
      <c r="I97" s="16"/>
      <c r="J97" s="16">
        <f>J98</f>
        <v>0</v>
      </c>
      <c r="K97" s="16"/>
      <c r="L97" s="25"/>
      <c r="M97" s="25"/>
      <c r="N97" s="25"/>
      <c r="O97" s="25"/>
      <c r="P97" s="25"/>
      <c r="Q97" s="21"/>
      <c r="R97" s="21"/>
      <c r="S97" s="25"/>
      <c r="T97" s="25"/>
      <c r="U97" s="25"/>
      <c r="V97" s="25"/>
      <c r="W97" s="25"/>
      <c r="X97" s="21"/>
      <c r="Y97" s="21"/>
      <c r="Z97" s="25"/>
      <c r="AA97" s="25"/>
      <c r="AB97" s="25"/>
      <c r="AC97" s="25"/>
      <c r="AD97" s="25"/>
      <c r="AE97" s="137"/>
      <c r="AF97" s="137"/>
      <c r="AG97" s="25"/>
      <c r="AH97" s="25"/>
      <c r="AI97" s="25"/>
      <c r="AJ97" s="25"/>
      <c r="AK97" s="25"/>
      <c r="AL97" s="137"/>
      <c r="AM97" s="137"/>
      <c r="AN97" s="25"/>
      <c r="AO97" s="25"/>
      <c r="AP97" s="25"/>
      <c r="AQ97" s="25"/>
      <c r="AR97" s="25"/>
      <c r="AS97" s="137"/>
      <c r="AT97" s="137"/>
      <c r="AU97" s="25"/>
      <c r="AV97" s="25"/>
      <c r="AW97" s="25"/>
      <c r="AX97" s="25"/>
      <c r="AY97" s="25"/>
      <c r="AZ97" s="137"/>
      <c r="BA97" s="137"/>
      <c r="BB97" s="25"/>
      <c r="BC97" s="25"/>
      <c r="BD97" s="25"/>
      <c r="BE97" s="25"/>
      <c r="BF97" s="25"/>
      <c r="BG97" s="137"/>
      <c r="BH97" s="137"/>
      <c r="BI97" s="25"/>
      <c r="BJ97" s="25"/>
      <c r="BK97" s="25"/>
      <c r="BL97" s="25"/>
      <c r="BM97" s="25"/>
      <c r="BN97" s="137"/>
      <c r="BO97" s="137"/>
      <c r="BP97" s="137"/>
      <c r="BQ97" s="137"/>
      <c r="BR97" s="163" t="e">
        <f t="shared" si="165"/>
        <v>#DIV/0!</v>
      </c>
      <c r="BS97" s="163" t="e">
        <f t="shared" si="166"/>
        <v>#DIV/0!</v>
      </c>
      <c r="BT97" s="160"/>
      <c r="BU97" s="160"/>
    </row>
    <row r="98" spans="1:73" s="6" customFormat="1" ht="33.75" hidden="1">
      <c r="A98" s="78" t="s">
        <v>18</v>
      </c>
      <c r="B98" s="12" t="s">
        <v>10</v>
      </c>
      <c r="C98" s="12" t="s">
        <v>39</v>
      </c>
      <c r="D98" s="64" t="s">
        <v>29</v>
      </c>
      <c r="E98" s="15">
        <v>120</v>
      </c>
      <c r="F98" s="16"/>
      <c r="G98" s="16"/>
      <c r="H98" s="16"/>
      <c r="I98" s="16"/>
      <c r="J98" s="16">
        <f>F98+H98</f>
        <v>0</v>
      </c>
      <c r="K98" s="16">
        <f>G98+I98</f>
        <v>0</v>
      </c>
      <c r="L98" s="25"/>
      <c r="M98" s="25"/>
      <c r="N98" s="25"/>
      <c r="O98" s="25"/>
      <c r="P98" s="25"/>
      <c r="Q98" s="21"/>
      <c r="R98" s="21"/>
      <c r="S98" s="25"/>
      <c r="T98" s="25"/>
      <c r="U98" s="25"/>
      <c r="V98" s="25"/>
      <c r="W98" s="25"/>
      <c r="X98" s="21"/>
      <c r="Y98" s="21"/>
      <c r="Z98" s="25"/>
      <c r="AA98" s="25"/>
      <c r="AB98" s="25"/>
      <c r="AC98" s="25"/>
      <c r="AD98" s="25"/>
      <c r="AE98" s="137"/>
      <c r="AF98" s="137"/>
      <c r="AG98" s="25"/>
      <c r="AH98" s="25"/>
      <c r="AI98" s="25"/>
      <c r="AJ98" s="25"/>
      <c r="AK98" s="25"/>
      <c r="AL98" s="137"/>
      <c r="AM98" s="137"/>
      <c r="AN98" s="25"/>
      <c r="AO98" s="25"/>
      <c r="AP98" s="25"/>
      <c r="AQ98" s="25"/>
      <c r="AR98" s="25"/>
      <c r="AS98" s="137"/>
      <c r="AT98" s="137"/>
      <c r="AU98" s="25"/>
      <c r="AV98" s="25"/>
      <c r="AW98" s="25"/>
      <c r="AX98" s="25"/>
      <c r="AY98" s="25"/>
      <c r="AZ98" s="137"/>
      <c r="BA98" s="137"/>
      <c r="BB98" s="25"/>
      <c r="BC98" s="25"/>
      <c r="BD98" s="25"/>
      <c r="BE98" s="25"/>
      <c r="BF98" s="25"/>
      <c r="BG98" s="137"/>
      <c r="BH98" s="137"/>
      <c r="BI98" s="25"/>
      <c r="BJ98" s="25"/>
      <c r="BK98" s="25"/>
      <c r="BL98" s="25"/>
      <c r="BM98" s="25"/>
      <c r="BN98" s="137"/>
      <c r="BO98" s="137"/>
      <c r="BP98" s="137"/>
      <c r="BQ98" s="137"/>
      <c r="BR98" s="163" t="e">
        <f t="shared" si="165"/>
        <v>#DIV/0!</v>
      </c>
      <c r="BS98" s="163" t="e">
        <f t="shared" si="166"/>
        <v>#DIV/0!</v>
      </c>
      <c r="BT98" s="160"/>
      <c r="BU98" s="160"/>
    </row>
    <row r="99" spans="1:73" s="6" customFormat="1" ht="33.75" hidden="1">
      <c r="A99" s="11" t="s">
        <v>30</v>
      </c>
      <c r="B99" s="12" t="s">
        <v>10</v>
      </c>
      <c r="C99" s="12" t="s">
        <v>39</v>
      </c>
      <c r="D99" s="64" t="s">
        <v>29</v>
      </c>
      <c r="E99" s="15">
        <v>200</v>
      </c>
      <c r="F99" s="16">
        <f t="shared" ref="F99:K99" si="213">F100</f>
        <v>0</v>
      </c>
      <c r="G99" s="16">
        <f t="shared" si="213"/>
        <v>0</v>
      </c>
      <c r="H99" s="16">
        <f t="shared" si="213"/>
        <v>0</v>
      </c>
      <c r="I99" s="16">
        <f t="shared" si="213"/>
        <v>0</v>
      </c>
      <c r="J99" s="16">
        <f t="shared" si="213"/>
        <v>0</v>
      </c>
      <c r="K99" s="16">
        <f t="shared" si="213"/>
        <v>0</v>
      </c>
      <c r="L99" s="25"/>
      <c r="M99" s="25"/>
      <c r="N99" s="25"/>
      <c r="O99" s="25"/>
      <c r="P99" s="25"/>
      <c r="Q99" s="21"/>
      <c r="R99" s="21"/>
      <c r="S99" s="25"/>
      <c r="T99" s="25"/>
      <c r="U99" s="25"/>
      <c r="V99" s="25"/>
      <c r="W99" s="25"/>
      <c r="X99" s="21"/>
      <c r="Y99" s="21"/>
      <c r="Z99" s="25"/>
      <c r="AA99" s="25"/>
      <c r="AB99" s="25"/>
      <c r="AC99" s="25"/>
      <c r="AD99" s="25"/>
      <c r="AE99" s="137"/>
      <c r="AF99" s="137"/>
      <c r="AG99" s="25"/>
      <c r="AH99" s="25"/>
      <c r="AI99" s="25"/>
      <c r="AJ99" s="25"/>
      <c r="AK99" s="25"/>
      <c r="AL99" s="137"/>
      <c r="AM99" s="137"/>
      <c r="AN99" s="25"/>
      <c r="AO99" s="25"/>
      <c r="AP99" s="25"/>
      <c r="AQ99" s="25"/>
      <c r="AR99" s="25"/>
      <c r="AS99" s="137"/>
      <c r="AT99" s="137"/>
      <c r="AU99" s="25"/>
      <c r="AV99" s="25"/>
      <c r="AW99" s="25"/>
      <c r="AX99" s="25"/>
      <c r="AY99" s="25"/>
      <c r="AZ99" s="137"/>
      <c r="BA99" s="137"/>
      <c r="BB99" s="25"/>
      <c r="BC99" s="25"/>
      <c r="BD99" s="25"/>
      <c r="BE99" s="25"/>
      <c r="BF99" s="25"/>
      <c r="BG99" s="137"/>
      <c r="BH99" s="137"/>
      <c r="BI99" s="25"/>
      <c r="BJ99" s="25"/>
      <c r="BK99" s="25"/>
      <c r="BL99" s="25"/>
      <c r="BM99" s="25"/>
      <c r="BN99" s="137"/>
      <c r="BO99" s="137"/>
      <c r="BP99" s="137"/>
      <c r="BQ99" s="137"/>
      <c r="BR99" s="163" t="e">
        <f t="shared" si="165"/>
        <v>#DIV/0!</v>
      </c>
      <c r="BS99" s="163" t="e">
        <f t="shared" si="166"/>
        <v>#DIV/0!</v>
      </c>
      <c r="BT99" s="160"/>
      <c r="BU99" s="160"/>
    </row>
    <row r="100" spans="1:73" s="6" customFormat="1" ht="50.25" hidden="1">
      <c r="A100" s="78" t="s">
        <v>31</v>
      </c>
      <c r="B100" s="12" t="s">
        <v>10</v>
      </c>
      <c r="C100" s="12" t="s">
        <v>39</v>
      </c>
      <c r="D100" s="64" t="s">
        <v>29</v>
      </c>
      <c r="E100" s="15">
        <v>240</v>
      </c>
      <c r="F100" s="16"/>
      <c r="G100" s="16"/>
      <c r="H100" s="16"/>
      <c r="I100" s="16"/>
      <c r="J100" s="16">
        <f>F100+H100</f>
        <v>0</v>
      </c>
      <c r="K100" s="16">
        <f>G100+I100</f>
        <v>0</v>
      </c>
      <c r="L100" s="25"/>
      <c r="M100" s="25"/>
      <c r="N100" s="25"/>
      <c r="O100" s="25"/>
      <c r="P100" s="25"/>
      <c r="Q100" s="21"/>
      <c r="R100" s="21"/>
      <c r="S100" s="25"/>
      <c r="T100" s="25"/>
      <c r="U100" s="25"/>
      <c r="V100" s="25"/>
      <c r="W100" s="25"/>
      <c r="X100" s="21"/>
      <c r="Y100" s="21"/>
      <c r="Z100" s="25"/>
      <c r="AA100" s="25"/>
      <c r="AB100" s="25"/>
      <c r="AC100" s="25"/>
      <c r="AD100" s="25"/>
      <c r="AE100" s="137"/>
      <c r="AF100" s="137"/>
      <c r="AG100" s="25"/>
      <c r="AH100" s="25"/>
      <c r="AI100" s="25"/>
      <c r="AJ100" s="25"/>
      <c r="AK100" s="25"/>
      <c r="AL100" s="137"/>
      <c r="AM100" s="137"/>
      <c r="AN100" s="25"/>
      <c r="AO100" s="25"/>
      <c r="AP100" s="25"/>
      <c r="AQ100" s="25"/>
      <c r="AR100" s="25"/>
      <c r="AS100" s="137"/>
      <c r="AT100" s="137"/>
      <c r="AU100" s="25"/>
      <c r="AV100" s="25"/>
      <c r="AW100" s="25"/>
      <c r="AX100" s="25"/>
      <c r="AY100" s="25"/>
      <c r="AZ100" s="137"/>
      <c r="BA100" s="137"/>
      <c r="BB100" s="25"/>
      <c r="BC100" s="25"/>
      <c r="BD100" s="25"/>
      <c r="BE100" s="25"/>
      <c r="BF100" s="25"/>
      <c r="BG100" s="137"/>
      <c r="BH100" s="137"/>
      <c r="BI100" s="25"/>
      <c r="BJ100" s="25"/>
      <c r="BK100" s="25"/>
      <c r="BL100" s="25"/>
      <c r="BM100" s="25"/>
      <c r="BN100" s="137"/>
      <c r="BO100" s="137"/>
      <c r="BP100" s="137"/>
      <c r="BQ100" s="137"/>
      <c r="BR100" s="163" t="e">
        <f t="shared" si="165"/>
        <v>#DIV/0!</v>
      </c>
      <c r="BS100" s="163" t="e">
        <f t="shared" si="166"/>
        <v>#DIV/0!</v>
      </c>
      <c r="BT100" s="160"/>
      <c r="BU100" s="160"/>
    </row>
    <row r="101" spans="1:73" s="6" customFormat="1" ht="20.25" hidden="1">
      <c r="A101" s="11" t="s">
        <v>35</v>
      </c>
      <c r="B101" s="12" t="s">
        <v>10</v>
      </c>
      <c r="C101" s="12" t="s">
        <v>39</v>
      </c>
      <c r="D101" s="64" t="s">
        <v>29</v>
      </c>
      <c r="E101" s="15">
        <v>800</v>
      </c>
      <c r="F101" s="16">
        <f>F102</f>
        <v>0</v>
      </c>
      <c r="G101" s="16"/>
      <c r="H101" s="16">
        <f>H102</f>
        <v>0</v>
      </c>
      <c r="I101" s="16"/>
      <c r="J101" s="16">
        <f>J102</f>
        <v>0</v>
      </c>
      <c r="K101" s="16"/>
      <c r="L101" s="25"/>
      <c r="M101" s="25"/>
      <c r="N101" s="25"/>
      <c r="O101" s="25"/>
      <c r="P101" s="25"/>
      <c r="Q101" s="21"/>
      <c r="R101" s="21"/>
      <c r="S101" s="25"/>
      <c r="T101" s="25"/>
      <c r="U101" s="25"/>
      <c r="V101" s="25"/>
      <c r="W101" s="25"/>
      <c r="X101" s="21"/>
      <c r="Y101" s="21"/>
      <c r="Z101" s="25"/>
      <c r="AA101" s="25"/>
      <c r="AB101" s="25"/>
      <c r="AC101" s="25"/>
      <c r="AD101" s="25"/>
      <c r="AE101" s="137"/>
      <c r="AF101" s="137"/>
      <c r="AG101" s="25"/>
      <c r="AH101" s="25"/>
      <c r="AI101" s="25"/>
      <c r="AJ101" s="25"/>
      <c r="AK101" s="25"/>
      <c r="AL101" s="137"/>
      <c r="AM101" s="137"/>
      <c r="AN101" s="25"/>
      <c r="AO101" s="25"/>
      <c r="AP101" s="25"/>
      <c r="AQ101" s="25"/>
      <c r="AR101" s="25"/>
      <c r="AS101" s="137"/>
      <c r="AT101" s="137"/>
      <c r="AU101" s="25"/>
      <c r="AV101" s="25"/>
      <c r="AW101" s="25"/>
      <c r="AX101" s="25"/>
      <c r="AY101" s="25"/>
      <c r="AZ101" s="137"/>
      <c r="BA101" s="137"/>
      <c r="BB101" s="25"/>
      <c r="BC101" s="25"/>
      <c r="BD101" s="25"/>
      <c r="BE101" s="25"/>
      <c r="BF101" s="25"/>
      <c r="BG101" s="137"/>
      <c r="BH101" s="137"/>
      <c r="BI101" s="25"/>
      <c r="BJ101" s="25"/>
      <c r="BK101" s="25"/>
      <c r="BL101" s="25"/>
      <c r="BM101" s="25"/>
      <c r="BN101" s="137"/>
      <c r="BO101" s="137"/>
      <c r="BP101" s="137"/>
      <c r="BQ101" s="137"/>
      <c r="BR101" s="163" t="e">
        <f t="shared" si="165"/>
        <v>#DIV/0!</v>
      </c>
      <c r="BS101" s="163" t="e">
        <f t="shared" si="166"/>
        <v>#DIV/0!</v>
      </c>
      <c r="BT101" s="160"/>
      <c r="BU101" s="160"/>
    </row>
    <row r="102" spans="1:73" s="6" customFormat="1" ht="20.25" hidden="1">
      <c r="A102" s="11" t="s">
        <v>37</v>
      </c>
      <c r="B102" s="12" t="s">
        <v>10</v>
      </c>
      <c r="C102" s="12" t="s">
        <v>39</v>
      </c>
      <c r="D102" s="64" t="s">
        <v>29</v>
      </c>
      <c r="E102" s="15">
        <v>850</v>
      </c>
      <c r="F102" s="16"/>
      <c r="G102" s="16"/>
      <c r="H102" s="16"/>
      <c r="I102" s="16"/>
      <c r="J102" s="16">
        <f>F102+H102</f>
        <v>0</v>
      </c>
      <c r="K102" s="16">
        <f>G102+I102</f>
        <v>0</v>
      </c>
      <c r="L102" s="25"/>
      <c r="M102" s="25"/>
      <c r="N102" s="25"/>
      <c r="O102" s="25"/>
      <c r="P102" s="25"/>
      <c r="Q102" s="21"/>
      <c r="R102" s="21"/>
      <c r="S102" s="25"/>
      <c r="T102" s="25"/>
      <c r="U102" s="25"/>
      <c r="V102" s="25"/>
      <c r="W102" s="25"/>
      <c r="X102" s="21"/>
      <c r="Y102" s="21"/>
      <c r="Z102" s="25"/>
      <c r="AA102" s="25"/>
      <c r="AB102" s="25"/>
      <c r="AC102" s="25"/>
      <c r="AD102" s="25"/>
      <c r="AE102" s="137"/>
      <c r="AF102" s="137"/>
      <c r="AG102" s="25"/>
      <c r="AH102" s="25"/>
      <c r="AI102" s="25"/>
      <c r="AJ102" s="25"/>
      <c r="AK102" s="25"/>
      <c r="AL102" s="137"/>
      <c r="AM102" s="137"/>
      <c r="AN102" s="25"/>
      <c r="AO102" s="25"/>
      <c r="AP102" s="25"/>
      <c r="AQ102" s="25"/>
      <c r="AR102" s="25"/>
      <c r="AS102" s="137"/>
      <c r="AT102" s="137"/>
      <c r="AU102" s="25"/>
      <c r="AV102" s="25"/>
      <c r="AW102" s="25"/>
      <c r="AX102" s="25"/>
      <c r="AY102" s="25"/>
      <c r="AZ102" s="137"/>
      <c r="BA102" s="137"/>
      <c r="BB102" s="25"/>
      <c r="BC102" s="25"/>
      <c r="BD102" s="25"/>
      <c r="BE102" s="25"/>
      <c r="BF102" s="25"/>
      <c r="BG102" s="137"/>
      <c r="BH102" s="137"/>
      <c r="BI102" s="25"/>
      <c r="BJ102" s="25"/>
      <c r="BK102" s="25"/>
      <c r="BL102" s="25"/>
      <c r="BM102" s="25"/>
      <c r="BN102" s="137"/>
      <c r="BO102" s="137"/>
      <c r="BP102" s="137"/>
      <c r="BQ102" s="137"/>
      <c r="BR102" s="163" t="e">
        <f t="shared" si="165"/>
        <v>#DIV/0!</v>
      </c>
      <c r="BS102" s="163" t="e">
        <f t="shared" si="166"/>
        <v>#DIV/0!</v>
      </c>
      <c r="BT102" s="160"/>
      <c r="BU102" s="160"/>
    </row>
    <row r="103" spans="1:73" s="6" customFormat="1" ht="83.25" hidden="1">
      <c r="A103" s="11" t="s">
        <v>803</v>
      </c>
      <c r="B103" s="12" t="s">
        <v>10</v>
      </c>
      <c r="C103" s="12" t="s">
        <v>39</v>
      </c>
      <c r="D103" s="43" t="s">
        <v>804</v>
      </c>
      <c r="E103" s="15"/>
      <c r="F103" s="16">
        <f>F104</f>
        <v>0</v>
      </c>
      <c r="G103" s="16">
        <f>G104</f>
        <v>0</v>
      </c>
      <c r="H103" s="16">
        <f t="shared" ref="H103:K104" si="214">H104</f>
        <v>0</v>
      </c>
      <c r="I103" s="16">
        <f t="shared" si="214"/>
        <v>0</v>
      </c>
      <c r="J103" s="16">
        <f t="shared" si="214"/>
        <v>0</v>
      </c>
      <c r="K103" s="16">
        <f t="shared" si="214"/>
        <v>0</v>
      </c>
      <c r="L103" s="25"/>
      <c r="M103" s="25"/>
      <c r="N103" s="25"/>
      <c r="O103" s="25"/>
      <c r="P103" s="25"/>
      <c r="Q103" s="21"/>
      <c r="R103" s="21"/>
      <c r="S103" s="25"/>
      <c r="T103" s="25"/>
      <c r="U103" s="25"/>
      <c r="V103" s="25"/>
      <c r="W103" s="25"/>
      <c r="X103" s="21"/>
      <c r="Y103" s="21"/>
      <c r="Z103" s="25"/>
      <c r="AA103" s="25"/>
      <c r="AB103" s="25"/>
      <c r="AC103" s="25"/>
      <c r="AD103" s="25"/>
      <c r="AE103" s="137"/>
      <c r="AF103" s="137"/>
      <c r="AG103" s="25"/>
      <c r="AH103" s="25"/>
      <c r="AI103" s="25"/>
      <c r="AJ103" s="25"/>
      <c r="AK103" s="25"/>
      <c r="AL103" s="137"/>
      <c r="AM103" s="137"/>
      <c r="AN103" s="25"/>
      <c r="AO103" s="25"/>
      <c r="AP103" s="25"/>
      <c r="AQ103" s="25"/>
      <c r="AR103" s="25"/>
      <c r="AS103" s="137"/>
      <c r="AT103" s="137"/>
      <c r="AU103" s="25"/>
      <c r="AV103" s="25"/>
      <c r="AW103" s="25"/>
      <c r="AX103" s="25"/>
      <c r="AY103" s="25"/>
      <c r="AZ103" s="137"/>
      <c r="BA103" s="137"/>
      <c r="BB103" s="25"/>
      <c r="BC103" s="25"/>
      <c r="BD103" s="25"/>
      <c r="BE103" s="25"/>
      <c r="BF103" s="25"/>
      <c r="BG103" s="137"/>
      <c r="BH103" s="137"/>
      <c r="BI103" s="25"/>
      <c r="BJ103" s="25"/>
      <c r="BK103" s="25"/>
      <c r="BL103" s="25"/>
      <c r="BM103" s="25"/>
      <c r="BN103" s="137"/>
      <c r="BO103" s="137"/>
      <c r="BP103" s="137"/>
      <c r="BQ103" s="137"/>
      <c r="BR103" s="163" t="e">
        <f t="shared" si="165"/>
        <v>#DIV/0!</v>
      </c>
      <c r="BS103" s="163" t="e">
        <f t="shared" si="166"/>
        <v>#DIV/0!</v>
      </c>
      <c r="BT103" s="160"/>
      <c r="BU103" s="160"/>
    </row>
    <row r="104" spans="1:73" s="6" customFormat="1" ht="83.25" hidden="1">
      <c r="A104" s="11" t="s">
        <v>17</v>
      </c>
      <c r="B104" s="12" t="s">
        <v>10</v>
      </c>
      <c r="C104" s="12" t="s">
        <v>39</v>
      </c>
      <c r="D104" s="43" t="s">
        <v>804</v>
      </c>
      <c r="E104" s="15">
        <v>100</v>
      </c>
      <c r="F104" s="16">
        <f>F105</f>
        <v>0</v>
      </c>
      <c r="G104" s="16">
        <f>G105</f>
        <v>0</v>
      </c>
      <c r="H104" s="16">
        <f t="shared" si="214"/>
        <v>0</v>
      </c>
      <c r="I104" s="16">
        <f t="shared" si="214"/>
        <v>0</v>
      </c>
      <c r="J104" s="16">
        <f t="shared" si="214"/>
        <v>0</v>
      </c>
      <c r="K104" s="16">
        <f t="shared" si="214"/>
        <v>0</v>
      </c>
      <c r="L104" s="25"/>
      <c r="M104" s="25"/>
      <c r="N104" s="25"/>
      <c r="O104" s="25"/>
      <c r="P104" s="25"/>
      <c r="Q104" s="21"/>
      <c r="R104" s="21"/>
      <c r="S104" s="25"/>
      <c r="T104" s="25"/>
      <c r="U104" s="25"/>
      <c r="V104" s="25"/>
      <c r="W104" s="25"/>
      <c r="X104" s="21"/>
      <c r="Y104" s="21"/>
      <c r="Z104" s="25"/>
      <c r="AA104" s="25"/>
      <c r="AB104" s="25"/>
      <c r="AC104" s="25"/>
      <c r="AD104" s="25"/>
      <c r="AE104" s="137"/>
      <c r="AF104" s="137"/>
      <c r="AG104" s="25"/>
      <c r="AH104" s="25"/>
      <c r="AI104" s="25"/>
      <c r="AJ104" s="25"/>
      <c r="AK104" s="25"/>
      <c r="AL104" s="137"/>
      <c r="AM104" s="137"/>
      <c r="AN104" s="25"/>
      <c r="AO104" s="25"/>
      <c r="AP104" s="25"/>
      <c r="AQ104" s="25"/>
      <c r="AR104" s="25"/>
      <c r="AS104" s="137"/>
      <c r="AT104" s="137"/>
      <c r="AU104" s="25"/>
      <c r="AV104" s="25"/>
      <c r="AW104" s="25"/>
      <c r="AX104" s="25"/>
      <c r="AY104" s="25"/>
      <c r="AZ104" s="137"/>
      <c r="BA104" s="137"/>
      <c r="BB104" s="25"/>
      <c r="BC104" s="25"/>
      <c r="BD104" s="25"/>
      <c r="BE104" s="25"/>
      <c r="BF104" s="25"/>
      <c r="BG104" s="137"/>
      <c r="BH104" s="137"/>
      <c r="BI104" s="25"/>
      <c r="BJ104" s="25"/>
      <c r="BK104" s="25"/>
      <c r="BL104" s="25"/>
      <c r="BM104" s="25"/>
      <c r="BN104" s="137"/>
      <c r="BO104" s="137"/>
      <c r="BP104" s="137"/>
      <c r="BQ104" s="137"/>
      <c r="BR104" s="163" t="e">
        <f t="shared" si="165"/>
        <v>#DIV/0!</v>
      </c>
      <c r="BS104" s="163" t="e">
        <f t="shared" si="166"/>
        <v>#DIV/0!</v>
      </c>
      <c r="BT104" s="160"/>
      <c r="BU104" s="160"/>
    </row>
    <row r="105" spans="1:73" s="6" customFormat="1" ht="33.75" hidden="1">
      <c r="A105" s="11" t="s">
        <v>18</v>
      </c>
      <c r="B105" s="12" t="s">
        <v>10</v>
      </c>
      <c r="C105" s="12" t="s">
        <v>39</v>
      </c>
      <c r="D105" s="43" t="s">
        <v>804</v>
      </c>
      <c r="E105" s="15">
        <v>120</v>
      </c>
      <c r="F105" s="16"/>
      <c r="G105" s="16"/>
      <c r="H105" s="16"/>
      <c r="I105" s="16"/>
      <c r="J105" s="16">
        <f>F105+H105</f>
        <v>0</v>
      </c>
      <c r="K105" s="16">
        <f>G105+I105</f>
        <v>0</v>
      </c>
      <c r="L105" s="25"/>
      <c r="M105" s="25"/>
      <c r="N105" s="25"/>
      <c r="O105" s="25"/>
      <c r="P105" s="25"/>
      <c r="Q105" s="21"/>
      <c r="R105" s="21"/>
      <c r="S105" s="25"/>
      <c r="T105" s="25"/>
      <c r="U105" s="25"/>
      <c r="V105" s="25"/>
      <c r="W105" s="25"/>
      <c r="X105" s="21"/>
      <c r="Y105" s="21"/>
      <c r="Z105" s="25"/>
      <c r="AA105" s="25"/>
      <c r="AB105" s="25"/>
      <c r="AC105" s="25"/>
      <c r="AD105" s="25"/>
      <c r="AE105" s="137"/>
      <c r="AF105" s="137"/>
      <c r="AG105" s="25"/>
      <c r="AH105" s="25"/>
      <c r="AI105" s="25"/>
      <c r="AJ105" s="25"/>
      <c r="AK105" s="25"/>
      <c r="AL105" s="137"/>
      <c r="AM105" s="137"/>
      <c r="AN105" s="25"/>
      <c r="AO105" s="25"/>
      <c r="AP105" s="25"/>
      <c r="AQ105" s="25"/>
      <c r="AR105" s="25"/>
      <c r="AS105" s="137"/>
      <c r="AT105" s="137"/>
      <c r="AU105" s="25"/>
      <c r="AV105" s="25"/>
      <c r="AW105" s="25"/>
      <c r="AX105" s="25"/>
      <c r="AY105" s="25"/>
      <c r="AZ105" s="137"/>
      <c r="BA105" s="137"/>
      <c r="BB105" s="25"/>
      <c r="BC105" s="25"/>
      <c r="BD105" s="25"/>
      <c r="BE105" s="25"/>
      <c r="BF105" s="25"/>
      <c r="BG105" s="137"/>
      <c r="BH105" s="137"/>
      <c r="BI105" s="25"/>
      <c r="BJ105" s="25"/>
      <c r="BK105" s="25"/>
      <c r="BL105" s="25"/>
      <c r="BM105" s="25"/>
      <c r="BN105" s="137"/>
      <c r="BO105" s="137"/>
      <c r="BP105" s="137"/>
      <c r="BQ105" s="137"/>
      <c r="BR105" s="163" t="e">
        <f t="shared" si="165"/>
        <v>#DIV/0!</v>
      </c>
      <c r="BS105" s="163" t="e">
        <f t="shared" si="166"/>
        <v>#DIV/0!</v>
      </c>
      <c r="BT105" s="160"/>
      <c r="BU105" s="160"/>
    </row>
    <row r="106" spans="1:73" s="6" customFormat="1" ht="20.25">
      <c r="A106" s="78"/>
      <c r="B106" s="12"/>
      <c r="C106" s="12"/>
      <c r="D106" s="14"/>
      <c r="E106" s="12"/>
      <c r="F106" s="86">
        <v>0</v>
      </c>
      <c r="G106" s="86"/>
      <c r="H106" s="86">
        <v>0</v>
      </c>
      <c r="I106" s="86"/>
      <c r="J106" s="86">
        <v>0</v>
      </c>
      <c r="K106" s="86"/>
      <c r="L106" s="25"/>
      <c r="M106" s="25"/>
      <c r="N106" s="25"/>
      <c r="O106" s="25"/>
      <c r="P106" s="25"/>
      <c r="Q106" s="35"/>
      <c r="R106" s="25"/>
      <c r="S106" s="25"/>
      <c r="T106" s="25"/>
      <c r="U106" s="25"/>
      <c r="V106" s="25"/>
      <c r="W106" s="25"/>
      <c r="X106" s="35"/>
      <c r="Y106" s="25"/>
      <c r="Z106" s="25"/>
      <c r="AA106" s="25"/>
      <c r="AB106" s="25"/>
      <c r="AC106" s="25"/>
      <c r="AD106" s="25"/>
      <c r="AE106" s="33"/>
      <c r="AF106" s="16"/>
      <c r="AG106" s="25"/>
      <c r="AH106" s="25"/>
      <c r="AI106" s="25"/>
      <c r="AJ106" s="25"/>
      <c r="AK106" s="25"/>
      <c r="AL106" s="33"/>
      <c r="AM106" s="16"/>
      <c r="AN106" s="25"/>
      <c r="AO106" s="25"/>
      <c r="AP106" s="25"/>
      <c r="AQ106" s="25"/>
      <c r="AR106" s="25"/>
      <c r="AS106" s="33"/>
      <c r="AT106" s="16"/>
      <c r="AU106" s="25"/>
      <c r="AV106" s="25"/>
      <c r="AW106" s="25"/>
      <c r="AX106" s="25"/>
      <c r="AY106" s="25"/>
      <c r="AZ106" s="33"/>
      <c r="BA106" s="16"/>
      <c r="BB106" s="25"/>
      <c r="BC106" s="25"/>
      <c r="BD106" s="25"/>
      <c r="BE106" s="25"/>
      <c r="BF106" s="25"/>
      <c r="BG106" s="33"/>
      <c r="BH106" s="16"/>
      <c r="BI106" s="25"/>
      <c r="BJ106" s="25"/>
      <c r="BK106" s="25"/>
      <c r="BL106" s="25"/>
      <c r="BM106" s="25"/>
      <c r="BN106" s="33"/>
      <c r="BO106" s="16"/>
      <c r="BP106" s="33"/>
      <c r="BQ106" s="16"/>
      <c r="BR106" s="163"/>
      <c r="BS106" s="163"/>
      <c r="BT106" s="160"/>
      <c r="BU106" s="160"/>
    </row>
    <row r="107" spans="1:73" s="6" customFormat="1" ht="75">
      <c r="A107" s="75" t="s">
        <v>57</v>
      </c>
      <c r="B107" s="76" t="s">
        <v>10</v>
      </c>
      <c r="C107" s="76" t="s">
        <v>58</v>
      </c>
      <c r="D107" s="87"/>
      <c r="E107" s="76"/>
      <c r="F107" s="18">
        <f>F108</f>
        <v>24489</v>
      </c>
      <c r="G107" s="18">
        <f>G108</f>
        <v>0</v>
      </c>
      <c r="H107" s="18">
        <f t="shared" ref="H107:W108" si="215">H108</f>
        <v>0</v>
      </c>
      <c r="I107" s="18">
        <f t="shared" si="215"/>
        <v>0</v>
      </c>
      <c r="J107" s="18">
        <f t="shared" si="215"/>
        <v>24489</v>
      </c>
      <c r="K107" s="18">
        <f t="shared" si="215"/>
        <v>0</v>
      </c>
      <c r="L107" s="18">
        <f t="shared" si="215"/>
        <v>0</v>
      </c>
      <c r="M107" s="18">
        <f t="shared" si="215"/>
        <v>0</v>
      </c>
      <c r="N107" s="18">
        <f t="shared" si="215"/>
        <v>1658</v>
      </c>
      <c r="O107" s="18">
        <f t="shared" si="215"/>
        <v>0</v>
      </c>
      <c r="P107" s="18">
        <f t="shared" si="215"/>
        <v>0</v>
      </c>
      <c r="Q107" s="32">
        <f t="shared" si="215"/>
        <v>26147</v>
      </c>
      <c r="R107" s="18">
        <f t="shared" si="215"/>
        <v>0</v>
      </c>
      <c r="S107" s="18">
        <f t="shared" si="215"/>
        <v>0</v>
      </c>
      <c r="T107" s="18">
        <f t="shared" si="215"/>
        <v>0</v>
      </c>
      <c r="U107" s="18">
        <f t="shared" si="215"/>
        <v>0</v>
      </c>
      <c r="V107" s="18">
        <f t="shared" si="215"/>
        <v>0</v>
      </c>
      <c r="W107" s="18">
        <f t="shared" si="215"/>
        <v>0</v>
      </c>
      <c r="X107" s="32">
        <f t="shared" ref="S107:AH108" si="216">X108</f>
        <v>26147</v>
      </c>
      <c r="Y107" s="18">
        <f t="shared" si="216"/>
        <v>0</v>
      </c>
      <c r="Z107" s="18">
        <f t="shared" si="216"/>
        <v>0</v>
      </c>
      <c r="AA107" s="18">
        <f t="shared" si="216"/>
        <v>0</v>
      </c>
      <c r="AB107" s="18">
        <f t="shared" si="216"/>
        <v>0</v>
      </c>
      <c r="AC107" s="18">
        <f t="shared" si="216"/>
        <v>0</v>
      </c>
      <c r="AD107" s="18">
        <f t="shared" si="216"/>
        <v>0</v>
      </c>
      <c r="AE107" s="32">
        <f t="shared" si="216"/>
        <v>26147</v>
      </c>
      <c r="AF107" s="18">
        <f t="shared" si="216"/>
        <v>0</v>
      </c>
      <c r="AG107" s="18">
        <f t="shared" si="216"/>
        <v>0</v>
      </c>
      <c r="AH107" s="18">
        <f t="shared" si="216"/>
        <v>0</v>
      </c>
      <c r="AI107" s="18">
        <f t="shared" ref="AG107:AV108" si="217">AI108</f>
        <v>0</v>
      </c>
      <c r="AJ107" s="18">
        <f t="shared" si="217"/>
        <v>0</v>
      </c>
      <c r="AK107" s="18">
        <f t="shared" si="217"/>
        <v>0</v>
      </c>
      <c r="AL107" s="32">
        <f t="shared" si="217"/>
        <v>26147</v>
      </c>
      <c r="AM107" s="18">
        <f t="shared" si="217"/>
        <v>0</v>
      </c>
      <c r="AN107" s="18">
        <f t="shared" si="217"/>
        <v>0</v>
      </c>
      <c r="AO107" s="18">
        <f t="shared" si="217"/>
        <v>0</v>
      </c>
      <c r="AP107" s="18">
        <f t="shared" si="217"/>
        <v>0</v>
      </c>
      <c r="AQ107" s="18">
        <f t="shared" si="217"/>
        <v>0</v>
      </c>
      <c r="AR107" s="18">
        <f t="shared" si="217"/>
        <v>0</v>
      </c>
      <c r="AS107" s="32">
        <f t="shared" si="217"/>
        <v>26147</v>
      </c>
      <c r="AT107" s="18">
        <f t="shared" si="217"/>
        <v>0</v>
      </c>
      <c r="AU107" s="18">
        <f t="shared" si="217"/>
        <v>-3</v>
      </c>
      <c r="AV107" s="18">
        <f t="shared" si="217"/>
        <v>0</v>
      </c>
      <c r="AW107" s="18">
        <f t="shared" ref="AU107:BJ108" si="218">AW108</f>
        <v>0</v>
      </c>
      <c r="AX107" s="18">
        <f t="shared" si="218"/>
        <v>0</v>
      </c>
      <c r="AY107" s="18">
        <f t="shared" si="218"/>
        <v>0</v>
      </c>
      <c r="AZ107" s="32">
        <f t="shared" si="218"/>
        <v>26144</v>
      </c>
      <c r="BA107" s="18">
        <f t="shared" si="218"/>
        <v>0</v>
      </c>
      <c r="BB107" s="18">
        <f t="shared" si="218"/>
        <v>0</v>
      </c>
      <c r="BC107" s="18">
        <f t="shared" si="218"/>
        <v>0</v>
      </c>
      <c r="BD107" s="18">
        <f t="shared" si="218"/>
        <v>156</v>
      </c>
      <c r="BE107" s="18">
        <f t="shared" si="218"/>
        <v>0</v>
      </c>
      <c r="BF107" s="18">
        <f t="shared" si="218"/>
        <v>0</v>
      </c>
      <c r="BG107" s="32">
        <f t="shared" si="218"/>
        <v>26300</v>
      </c>
      <c r="BH107" s="18">
        <f t="shared" si="218"/>
        <v>0</v>
      </c>
      <c r="BI107" s="18">
        <f t="shared" si="218"/>
        <v>0</v>
      </c>
      <c r="BJ107" s="18">
        <f t="shared" si="218"/>
        <v>0</v>
      </c>
      <c r="BK107" s="18">
        <f t="shared" ref="BI107:BQ108" si="219">BK108</f>
        <v>0</v>
      </c>
      <c r="BL107" s="18">
        <f t="shared" si="219"/>
        <v>0</v>
      </c>
      <c r="BM107" s="18">
        <f t="shared" si="219"/>
        <v>0</v>
      </c>
      <c r="BN107" s="32">
        <f t="shared" si="219"/>
        <v>26300</v>
      </c>
      <c r="BO107" s="18">
        <f t="shared" si="219"/>
        <v>0</v>
      </c>
      <c r="BP107" s="32">
        <f t="shared" si="219"/>
        <v>17759</v>
      </c>
      <c r="BQ107" s="18">
        <f t="shared" si="219"/>
        <v>0</v>
      </c>
      <c r="BR107" s="164">
        <f t="shared" si="165"/>
        <v>67.524714828897331</v>
      </c>
      <c r="BS107" s="164"/>
      <c r="BT107" s="160"/>
      <c r="BU107" s="160"/>
    </row>
    <row r="108" spans="1:73" s="6" customFormat="1">
      <c r="A108" s="11" t="s">
        <v>21</v>
      </c>
      <c r="B108" s="12" t="s">
        <v>10</v>
      </c>
      <c r="C108" s="12" t="s">
        <v>58</v>
      </c>
      <c r="D108" s="43" t="s">
        <v>22</v>
      </c>
      <c r="E108" s="80"/>
      <c r="F108" s="16">
        <f>F109</f>
        <v>24489</v>
      </c>
      <c r="G108" s="16">
        <f>G109</f>
        <v>0</v>
      </c>
      <c r="H108" s="16">
        <f t="shared" si="215"/>
        <v>0</v>
      </c>
      <c r="I108" s="16">
        <f t="shared" si="215"/>
        <v>0</v>
      </c>
      <c r="J108" s="16">
        <f t="shared" si="215"/>
        <v>24489</v>
      </c>
      <c r="K108" s="16">
        <f t="shared" si="215"/>
        <v>0</v>
      </c>
      <c r="L108" s="16">
        <f t="shared" si="215"/>
        <v>0</v>
      </c>
      <c r="M108" s="16">
        <f t="shared" si="215"/>
        <v>0</v>
      </c>
      <c r="N108" s="16">
        <f t="shared" si="215"/>
        <v>1658</v>
      </c>
      <c r="O108" s="16">
        <f t="shared" si="215"/>
        <v>0</v>
      </c>
      <c r="P108" s="16">
        <f t="shared" si="215"/>
        <v>0</v>
      </c>
      <c r="Q108" s="33">
        <f t="shared" si="215"/>
        <v>26147</v>
      </c>
      <c r="R108" s="16">
        <f t="shared" si="215"/>
        <v>0</v>
      </c>
      <c r="S108" s="16">
        <f t="shared" si="216"/>
        <v>0</v>
      </c>
      <c r="T108" s="16">
        <f t="shared" si="216"/>
        <v>0</v>
      </c>
      <c r="U108" s="16">
        <f t="shared" si="216"/>
        <v>0</v>
      </c>
      <c r="V108" s="16">
        <f t="shared" si="216"/>
        <v>0</v>
      </c>
      <c r="W108" s="16">
        <f t="shared" si="216"/>
        <v>0</v>
      </c>
      <c r="X108" s="33">
        <f t="shared" si="216"/>
        <v>26147</v>
      </c>
      <c r="Y108" s="16">
        <f t="shared" si="216"/>
        <v>0</v>
      </c>
      <c r="Z108" s="16">
        <f t="shared" si="216"/>
        <v>0</v>
      </c>
      <c r="AA108" s="16">
        <f t="shared" si="216"/>
        <v>0</v>
      </c>
      <c r="AB108" s="16">
        <f t="shared" si="216"/>
        <v>0</v>
      </c>
      <c r="AC108" s="16">
        <f t="shared" si="216"/>
        <v>0</v>
      </c>
      <c r="AD108" s="16">
        <f t="shared" si="216"/>
        <v>0</v>
      </c>
      <c r="AE108" s="33">
        <f t="shared" si="216"/>
        <v>26147</v>
      </c>
      <c r="AF108" s="16">
        <f t="shared" si="216"/>
        <v>0</v>
      </c>
      <c r="AG108" s="16">
        <f t="shared" si="217"/>
        <v>0</v>
      </c>
      <c r="AH108" s="16">
        <f t="shared" si="217"/>
        <v>0</v>
      </c>
      <c r="AI108" s="16">
        <f t="shared" si="217"/>
        <v>0</v>
      </c>
      <c r="AJ108" s="16">
        <f t="shared" si="217"/>
        <v>0</v>
      </c>
      <c r="AK108" s="16">
        <f t="shared" si="217"/>
        <v>0</v>
      </c>
      <c r="AL108" s="33">
        <f t="shared" si="217"/>
        <v>26147</v>
      </c>
      <c r="AM108" s="16">
        <f t="shared" si="217"/>
        <v>0</v>
      </c>
      <c r="AN108" s="16">
        <f t="shared" si="217"/>
        <v>0</v>
      </c>
      <c r="AO108" s="16">
        <f t="shared" si="217"/>
        <v>0</v>
      </c>
      <c r="AP108" s="16">
        <f t="shared" si="217"/>
        <v>0</v>
      </c>
      <c r="AQ108" s="16">
        <f t="shared" si="217"/>
        <v>0</v>
      </c>
      <c r="AR108" s="16">
        <f t="shared" si="217"/>
        <v>0</v>
      </c>
      <c r="AS108" s="33">
        <f t="shared" si="217"/>
        <v>26147</v>
      </c>
      <c r="AT108" s="16">
        <f t="shared" si="217"/>
        <v>0</v>
      </c>
      <c r="AU108" s="16">
        <f t="shared" si="218"/>
        <v>-3</v>
      </c>
      <c r="AV108" s="16">
        <f t="shared" si="218"/>
        <v>0</v>
      </c>
      <c r="AW108" s="16">
        <f t="shared" si="218"/>
        <v>0</v>
      </c>
      <c r="AX108" s="16">
        <f t="shared" si="218"/>
        <v>0</v>
      </c>
      <c r="AY108" s="16">
        <f t="shared" si="218"/>
        <v>0</v>
      </c>
      <c r="AZ108" s="33">
        <f t="shared" si="218"/>
        <v>26144</v>
      </c>
      <c r="BA108" s="16">
        <f t="shared" si="218"/>
        <v>0</v>
      </c>
      <c r="BB108" s="16">
        <f t="shared" si="218"/>
        <v>0</v>
      </c>
      <c r="BC108" s="16">
        <f t="shared" si="218"/>
        <v>0</v>
      </c>
      <c r="BD108" s="16">
        <f t="shared" si="218"/>
        <v>156</v>
      </c>
      <c r="BE108" s="16">
        <f t="shared" si="218"/>
        <v>0</v>
      </c>
      <c r="BF108" s="16">
        <f t="shared" si="218"/>
        <v>0</v>
      </c>
      <c r="BG108" s="33">
        <f t="shared" si="218"/>
        <v>26300</v>
      </c>
      <c r="BH108" s="16">
        <f t="shared" si="218"/>
        <v>0</v>
      </c>
      <c r="BI108" s="16">
        <f t="shared" si="219"/>
        <v>0</v>
      </c>
      <c r="BJ108" s="16">
        <f t="shared" si="219"/>
        <v>0</v>
      </c>
      <c r="BK108" s="16">
        <f t="shared" si="219"/>
        <v>0</v>
      </c>
      <c r="BL108" s="16">
        <f t="shared" si="219"/>
        <v>0</v>
      </c>
      <c r="BM108" s="16">
        <f t="shared" si="219"/>
        <v>0</v>
      </c>
      <c r="BN108" s="33">
        <f t="shared" si="219"/>
        <v>26300</v>
      </c>
      <c r="BO108" s="16">
        <f t="shared" si="219"/>
        <v>0</v>
      </c>
      <c r="BP108" s="33">
        <f t="shared" si="219"/>
        <v>17759</v>
      </c>
      <c r="BQ108" s="16">
        <f t="shared" si="219"/>
        <v>0</v>
      </c>
      <c r="BR108" s="165">
        <f t="shared" si="165"/>
        <v>67.524714828897331</v>
      </c>
      <c r="BS108" s="165"/>
      <c r="BT108" s="160"/>
      <c r="BU108" s="160"/>
    </row>
    <row r="109" spans="1:73" s="6" customFormat="1" ht="33">
      <c r="A109" s="11" t="s">
        <v>13</v>
      </c>
      <c r="B109" s="12" t="s">
        <v>10</v>
      </c>
      <c r="C109" s="12" t="s">
        <v>58</v>
      </c>
      <c r="D109" s="14" t="s">
        <v>23</v>
      </c>
      <c r="E109" s="80"/>
      <c r="F109" s="16">
        <f t="shared" ref="F109:K109" si="220">F110+F118</f>
        <v>24489</v>
      </c>
      <c r="G109" s="16">
        <f t="shared" si="220"/>
        <v>0</v>
      </c>
      <c r="H109" s="16">
        <f t="shared" si="220"/>
        <v>0</v>
      </c>
      <c r="I109" s="16">
        <f t="shared" si="220"/>
        <v>0</v>
      </c>
      <c r="J109" s="16">
        <f t="shared" si="220"/>
        <v>24489</v>
      </c>
      <c r="K109" s="16">
        <f t="shared" si="220"/>
        <v>0</v>
      </c>
      <c r="L109" s="16">
        <f t="shared" ref="L109:R109" si="221">L110+L118</f>
        <v>0</v>
      </c>
      <c r="M109" s="16">
        <f t="shared" si="221"/>
        <v>0</v>
      </c>
      <c r="N109" s="16">
        <f t="shared" si="221"/>
        <v>1658</v>
      </c>
      <c r="O109" s="16">
        <f t="shared" si="221"/>
        <v>0</v>
      </c>
      <c r="P109" s="16">
        <f t="shared" si="221"/>
        <v>0</v>
      </c>
      <c r="Q109" s="33">
        <f t="shared" si="221"/>
        <v>26147</v>
      </c>
      <c r="R109" s="16">
        <f t="shared" si="221"/>
        <v>0</v>
      </c>
      <c r="S109" s="16">
        <f t="shared" ref="S109:Y109" si="222">S110+S118</f>
        <v>0</v>
      </c>
      <c r="T109" s="16">
        <f t="shared" si="222"/>
        <v>0</v>
      </c>
      <c r="U109" s="16">
        <f t="shared" si="222"/>
        <v>0</v>
      </c>
      <c r="V109" s="16">
        <f t="shared" si="222"/>
        <v>0</v>
      </c>
      <c r="W109" s="16">
        <f t="shared" si="222"/>
        <v>0</v>
      </c>
      <c r="X109" s="33">
        <f t="shared" si="222"/>
        <v>26147</v>
      </c>
      <c r="Y109" s="16">
        <f t="shared" si="222"/>
        <v>0</v>
      </c>
      <c r="Z109" s="16">
        <f t="shared" ref="Z109:AF109" si="223">Z110+Z118</f>
        <v>0</v>
      </c>
      <c r="AA109" s="16">
        <f t="shared" si="223"/>
        <v>0</v>
      </c>
      <c r="AB109" s="16">
        <f t="shared" si="223"/>
        <v>0</v>
      </c>
      <c r="AC109" s="16">
        <f t="shared" si="223"/>
        <v>0</v>
      </c>
      <c r="AD109" s="16">
        <f t="shared" si="223"/>
        <v>0</v>
      </c>
      <c r="AE109" s="33">
        <f t="shared" si="223"/>
        <v>26147</v>
      </c>
      <c r="AF109" s="16">
        <f t="shared" si="223"/>
        <v>0</v>
      </c>
      <c r="AG109" s="16">
        <f t="shared" ref="AG109:AM109" si="224">AG110+AG118</f>
        <v>0</v>
      </c>
      <c r="AH109" s="16">
        <f t="shared" si="224"/>
        <v>0</v>
      </c>
      <c r="AI109" s="16">
        <f t="shared" si="224"/>
        <v>0</v>
      </c>
      <c r="AJ109" s="16">
        <f t="shared" si="224"/>
        <v>0</v>
      </c>
      <c r="AK109" s="16">
        <f t="shared" si="224"/>
        <v>0</v>
      </c>
      <c r="AL109" s="33">
        <f t="shared" si="224"/>
        <v>26147</v>
      </c>
      <c r="AM109" s="16">
        <f t="shared" si="224"/>
        <v>0</v>
      </c>
      <c r="AN109" s="16">
        <f t="shared" ref="AN109:AT109" si="225">AN110+AN118</f>
        <v>0</v>
      </c>
      <c r="AO109" s="16">
        <f t="shared" si="225"/>
        <v>0</v>
      </c>
      <c r="AP109" s="16">
        <f t="shared" si="225"/>
        <v>0</v>
      </c>
      <c r="AQ109" s="16">
        <f t="shared" si="225"/>
        <v>0</v>
      </c>
      <c r="AR109" s="16">
        <f t="shared" si="225"/>
        <v>0</v>
      </c>
      <c r="AS109" s="33">
        <f t="shared" si="225"/>
        <v>26147</v>
      </c>
      <c r="AT109" s="16">
        <f t="shared" si="225"/>
        <v>0</v>
      </c>
      <c r="AU109" s="16">
        <f t="shared" ref="AU109:BA109" si="226">AU110+AU118</f>
        <v>-3</v>
      </c>
      <c r="AV109" s="16">
        <f t="shared" si="226"/>
        <v>0</v>
      </c>
      <c r="AW109" s="16">
        <f t="shared" si="226"/>
        <v>0</v>
      </c>
      <c r="AX109" s="16">
        <f t="shared" si="226"/>
        <v>0</v>
      </c>
      <c r="AY109" s="16">
        <f t="shared" si="226"/>
        <v>0</v>
      </c>
      <c r="AZ109" s="33">
        <f t="shared" si="226"/>
        <v>26144</v>
      </c>
      <c r="BA109" s="16">
        <f t="shared" si="226"/>
        <v>0</v>
      </c>
      <c r="BB109" s="16">
        <f t="shared" ref="BB109:BH109" si="227">BB110+BB118</f>
        <v>0</v>
      </c>
      <c r="BC109" s="16">
        <f t="shared" si="227"/>
        <v>0</v>
      </c>
      <c r="BD109" s="16">
        <f t="shared" si="227"/>
        <v>156</v>
      </c>
      <c r="BE109" s="16">
        <f t="shared" si="227"/>
        <v>0</v>
      </c>
      <c r="BF109" s="16">
        <f t="shared" si="227"/>
        <v>0</v>
      </c>
      <c r="BG109" s="33">
        <f t="shared" si="227"/>
        <v>26300</v>
      </c>
      <c r="BH109" s="16">
        <f t="shared" si="227"/>
        <v>0</v>
      </c>
      <c r="BI109" s="16">
        <f t="shared" ref="BI109:BO109" si="228">BI110+BI118</f>
        <v>0</v>
      </c>
      <c r="BJ109" s="16">
        <f t="shared" si="228"/>
        <v>0</v>
      </c>
      <c r="BK109" s="16">
        <f t="shared" si="228"/>
        <v>0</v>
      </c>
      <c r="BL109" s="16">
        <f t="shared" si="228"/>
        <v>0</v>
      </c>
      <c r="BM109" s="16">
        <f t="shared" si="228"/>
        <v>0</v>
      </c>
      <c r="BN109" s="33">
        <f t="shared" si="228"/>
        <v>26300</v>
      </c>
      <c r="BO109" s="16">
        <f t="shared" si="228"/>
        <v>0</v>
      </c>
      <c r="BP109" s="33">
        <f t="shared" ref="BP109:BQ109" si="229">BP110+BP118</f>
        <v>17759</v>
      </c>
      <c r="BQ109" s="16">
        <f t="shared" si="229"/>
        <v>0</v>
      </c>
      <c r="BR109" s="165">
        <f t="shared" si="165"/>
        <v>67.524714828897331</v>
      </c>
      <c r="BS109" s="165"/>
      <c r="BT109" s="160"/>
      <c r="BU109" s="160"/>
    </row>
    <row r="110" spans="1:73" s="6" customFormat="1">
      <c r="A110" s="11" t="s">
        <v>28</v>
      </c>
      <c r="B110" s="12" t="s">
        <v>10</v>
      </c>
      <c r="C110" s="12" t="s">
        <v>58</v>
      </c>
      <c r="D110" s="64" t="s">
        <v>29</v>
      </c>
      <c r="E110" s="12"/>
      <c r="F110" s="16">
        <f t="shared" ref="F110:K110" si="230">F111+F113+F115</f>
        <v>17795</v>
      </c>
      <c r="G110" s="16">
        <f t="shared" si="230"/>
        <v>0</v>
      </c>
      <c r="H110" s="16">
        <f t="shared" si="230"/>
        <v>0</v>
      </c>
      <c r="I110" s="16">
        <f t="shared" si="230"/>
        <v>0</v>
      </c>
      <c r="J110" s="16">
        <f t="shared" si="230"/>
        <v>17795</v>
      </c>
      <c r="K110" s="16">
        <f t="shared" si="230"/>
        <v>0</v>
      </c>
      <c r="L110" s="16">
        <f t="shared" ref="L110:R110" si="231">L111+L113+L115</f>
        <v>0</v>
      </c>
      <c r="M110" s="16">
        <f t="shared" si="231"/>
        <v>0</v>
      </c>
      <c r="N110" s="16">
        <f t="shared" si="231"/>
        <v>1444</v>
      </c>
      <c r="O110" s="16">
        <f t="shared" si="231"/>
        <v>0</v>
      </c>
      <c r="P110" s="16">
        <f t="shared" si="231"/>
        <v>0</v>
      </c>
      <c r="Q110" s="33">
        <f t="shared" si="231"/>
        <v>19239</v>
      </c>
      <c r="R110" s="16">
        <f t="shared" si="231"/>
        <v>0</v>
      </c>
      <c r="S110" s="16">
        <f t="shared" ref="S110:Y110" si="232">S111+S113+S115</f>
        <v>0</v>
      </c>
      <c r="T110" s="16">
        <f t="shared" si="232"/>
        <v>0</v>
      </c>
      <c r="U110" s="16">
        <f t="shared" si="232"/>
        <v>0</v>
      </c>
      <c r="V110" s="16">
        <f t="shared" si="232"/>
        <v>0</v>
      </c>
      <c r="W110" s="16">
        <f t="shared" si="232"/>
        <v>0</v>
      </c>
      <c r="X110" s="33">
        <f t="shared" si="232"/>
        <v>19239</v>
      </c>
      <c r="Y110" s="16">
        <f t="shared" si="232"/>
        <v>0</v>
      </c>
      <c r="Z110" s="16">
        <f t="shared" ref="Z110:AF110" si="233">Z111+Z113+Z115</f>
        <v>0</v>
      </c>
      <c r="AA110" s="16">
        <f t="shared" si="233"/>
        <v>0</v>
      </c>
      <c r="AB110" s="16">
        <f t="shared" si="233"/>
        <v>0</v>
      </c>
      <c r="AC110" s="16">
        <f t="shared" si="233"/>
        <v>0</v>
      </c>
      <c r="AD110" s="16">
        <f t="shared" si="233"/>
        <v>0</v>
      </c>
      <c r="AE110" s="33">
        <f t="shared" si="233"/>
        <v>19239</v>
      </c>
      <c r="AF110" s="16">
        <f t="shared" si="233"/>
        <v>0</v>
      </c>
      <c r="AG110" s="16">
        <f t="shared" ref="AG110:AM110" si="234">AG111+AG113+AG115</f>
        <v>0</v>
      </c>
      <c r="AH110" s="16">
        <f t="shared" si="234"/>
        <v>0</v>
      </c>
      <c r="AI110" s="16">
        <f t="shared" si="234"/>
        <v>0</v>
      </c>
      <c r="AJ110" s="16">
        <f t="shared" si="234"/>
        <v>0</v>
      </c>
      <c r="AK110" s="16">
        <f t="shared" si="234"/>
        <v>0</v>
      </c>
      <c r="AL110" s="33">
        <f t="shared" si="234"/>
        <v>19239</v>
      </c>
      <c r="AM110" s="16">
        <f t="shared" si="234"/>
        <v>0</v>
      </c>
      <c r="AN110" s="16">
        <f t="shared" ref="AN110:AT110" si="235">AN111+AN113+AN115</f>
        <v>0</v>
      </c>
      <c r="AO110" s="16">
        <f t="shared" si="235"/>
        <v>0</v>
      </c>
      <c r="AP110" s="16">
        <f t="shared" si="235"/>
        <v>0</v>
      </c>
      <c r="AQ110" s="16">
        <f t="shared" si="235"/>
        <v>0</v>
      </c>
      <c r="AR110" s="16">
        <f t="shared" si="235"/>
        <v>0</v>
      </c>
      <c r="AS110" s="33">
        <f t="shared" si="235"/>
        <v>19239</v>
      </c>
      <c r="AT110" s="16">
        <f t="shared" si="235"/>
        <v>0</v>
      </c>
      <c r="AU110" s="16">
        <f t="shared" ref="AU110:BA110" si="236">AU111+AU113+AU115</f>
        <v>-3</v>
      </c>
      <c r="AV110" s="16">
        <f t="shared" si="236"/>
        <v>0</v>
      </c>
      <c r="AW110" s="16">
        <f t="shared" si="236"/>
        <v>0</v>
      </c>
      <c r="AX110" s="16">
        <f t="shared" si="236"/>
        <v>0</v>
      </c>
      <c r="AY110" s="16">
        <f t="shared" si="236"/>
        <v>0</v>
      </c>
      <c r="AZ110" s="33">
        <f t="shared" si="236"/>
        <v>19236</v>
      </c>
      <c r="BA110" s="16">
        <f t="shared" si="236"/>
        <v>0</v>
      </c>
      <c r="BB110" s="16">
        <f t="shared" ref="BB110:BH110" si="237">BB111+BB113+BB115</f>
        <v>0</v>
      </c>
      <c r="BC110" s="16">
        <f t="shared" si="237"/>
        <v>0</v>
      </c>
      <c r="BD110" s="16">
        <f t="shared" si="237"/>
        <v>156</v>
      </c>
      <c r="BE110" s="16">
        <f t="shared" si="237"/>
        <v>0</v>
      </c>
      <c r="BF110" s="16">
        <f t="shared" si="237"/>
        <v>0</v>
      </c>
      <c r="BG110" s="33">
        <f t="shared" si="237"/>
        <v>19392</v>
      </c>
      <c r="BH110" s="16">
        <f t="shared" si="237"/>
        <v>0</v>
      </c>
      <c r="BI110" s="16">
        <f t="shared" ref="BI110:BO110" si="238">BI111+BI113+BI115</f>
        <v>0</v>
      </c>
      <c r="BJ110" s="16">
        <f t="shared" si="238"/>
        <v>0</v>
      </c>
      <c r="BK110" s="16">
        <f t="shared" si="238"/>
        <v>0</v>
      </c>
      <c r="BL110" s="16">
        <f t="shared" si="238"/>
        <v>0</v>
      </c>
      <c r="BM110" s="16">
        <f t="shared" si="238"/>
        <v>0</v>
      </c>
      <c r="BN110" s="33">
        <f t="shared" si="238"/>
        <v>19392</v>
      </c>
      <c r="BO110" s="16">
        <f t="shared" si="238"/>
        <v>0</v>
      </c>
      <c r="BP110" s="33">
        <f>BP111+BP113+BP115</f>
        <v>12858</v>
      </c>
      <c r="BQ110" s="16">
        <f t="shared" ref="BQ110" si="239">BQ111+BQ113+BQ115</f>
        <v>0</v>
      </c>
      <c r="BR110" s="165">
        <f t="shared" si="165"/>
        <v>66.305693069306926</v>
      </c>
      <c r="BS110" s="165"/>
      <c r="BT110" s="162"/>
      <c r="BU110" s="160"/>
    </row>
    <row r="111" spans="1:73" s="6" customFormat="1" ht="82.5">
      <c r="A111" s="11" t="s">
        <v>17</v>
      </c>
      <c r="B111" s="12" t="s">
        <v>10</v>
      </c>
      <c r="C111" s="12" t="s">
        <v>58</v>
      </c>
      <c r="D111" s="64" t="s">
        <v>29</v>
      </c>
      <c r="E111" s="15">
        <v>100</v>
      </c>
      <c r="F111" s="16">
        <f t="shared" ref="F111:BQ111" si="240">F112</f>
        <v>15182</v>
      </c>
      <c r="G111" s="16">
        <f t="shared" si="240"/>
        <v>0</v>
      </c>
      <c r="H111" s="16">
        <f t="shared" si="240"/>
        <v>0</v>
      </c>
      <c r="I111" s="16">
        <f t="shared" si="240"/>
        <v>0</v>
      </c>
      <c r="J111" s="16">
        <f t="shared" si="240"/>
        <v>15182</v>
      </c>
      <c r="K111" s="16">
        <f t="shared" si="240"/>
        <v>0</v>
      </c>
      <c r="L111" s="16">
        <f t="shared" si="240"/>
        <v>0</v>
      </c>
      <c r="M111" s="16">
        <f t="shared" si="240"/>
        <v>0</v>
      </c>
      <c r="N111" s="16">
        <f t="shared" si="240"/>
        <v>1444</v>
      </c>
      <c r="O111" s="16">
        <f t="shared" si="240"/>
        <v>0</v>
      </c>
      <c r="P111" s="16">
        <f t="shared" si="240"/>
        <v>0</v>
      </c>
      <c r="Q111" s="33">
        <f t="shared" si="240"/>
        <v>16626</v>
      </c>
      <c r="R111" s="16">
        <f t="shared" si="240"/>
        <v>0</v>
      </c>
      <c r="S111" s="16">
        <f t="shared" si="240"/>
        <v>0</v>
      </c>
      <c r="T111" s="16">
        <f t="shared" si="240"/>
        <v>0</v>
      </c>
      <c r="U111" s="16">
        <f t="shared" si="240"/>
        <v>0</v>
      </c>
      <c r="V111" s="16">
        <f t="shared" si="240"/>
        <v>0</v>
      </c>
      <c r="W111" s="16">
        <f t="shared" si="240"/>
        <v>0</v>
      </c>
      <c r="X111" s="33">
        <f t="shared" si="240"/>
        <v>16626</v>
      </c>
      <c r="Y111" s="16">
        <f t="shared" si="240"/>
        <v>0</v>
      </c>
      <c r="Z111" s="16">
        <f t="shared" si="240"/>
        <v>0</v>
      </c>
      <c r="AA111" s="16">
        <f t="shared" si="240"/>
        <v>0</v>
      </c>
      <c r="AB111" s="16">
        <f t="shared" si="240"/>
        <v>0</v>
      </c>
      <c r="AC111" s="16">
        <f t="shared" si="240"/>
        <v>0</v>
      </c>
      <c r="AD111" s="16">
        <f t="shared" si="240"/>
        <v>0</v>
      </c>
      <c r="AE111" s="33">
        <f t="shared" si="240"/>
        <v>16626</v>
      </c>
      <c r="AF111" s="16">
        <f t="shared" si="240"/>
        <v>0</v>
      </c>
      <c r="AG111" s="16">
        <f t="shared" si="240"/>
        <v>0</v>
      </c>
      <c r="AH111" s="16">
        <f t="shared" si="240"/>
        <v>0</v>
      </c>
      <c r="AI111" s="16">
        <f t="shared" si="240"/>
        <v>0</v>
      </c>
      <c r="AJ111" s="16">
        <f t="shared" si="240"/>
        <v>0</v>
      </c>
      <c r="AK111" s="16">
        <f t="shared" si="240"/>
        <v>0</v>
      </c>
      <c r="AL111" s="33">
        <f t="shared" si="240"/>
        <v>16626</v>
      </c>
      <c r="AM111" s="16">
        <f t="shared" si="240"/>
        <v>0</v>
      </c>
      <c r="AN111" s="16">
        <f t="shared" si="240"/>
        <v>0</v>
      </c>
      <c r="AO111" s="16">
        <f t="shared" si="240"/>
        <v>0</v>
      </c>
      <c r="AP111" s="16">
        <f t="shared" si="240"/>
        <v>0</v>
      </c>
      <c r="AQ111" s="16">
        <f t="shared" si="240"/>
        <v>0</v>
      </c>
      <c r="AR111" s="16">
        <f t="shared" si="240"/>
        <v>0</v>
      </c>
      <c r="AS111" s="33">
        <f t="shared" si="240"/>
        <v>16626</v>
      </c>
      <c r="AT111" s="16">
        <f t="shared" si="240"/>
        <v>0</v>
      </c>
      <c r="AU111" s="16">
        <f t="shared" si="240"/>
        <v>0</v>
      </c>
      <c r="AV111" s="16">
        <f t="shared" si="240"/>
        <v>0</v>
      </c>
      <c r="AW111" s="16">
        <f t="shared" si="240"/>
        <v>0</v>
      </c>
      <c r="AX111" s="16">
        <f t="shared" si="240"/>
        <v>0</v>
      </c>
      <c r="AY111" s="16">
        <f t="shared" si="240"/>
        <v>0</v>
      </c>
      <c r="AZ111" s="33">
        <f t="shared" si="240"/>
        <v>16626</v>
      </c>
      <c r="BA111" s="16">
        <f t="shared" si="240"/>
        <v>0</v>
      </c>
      <c r="BB111" s="16">
        <f t="shared" si="240"/>
        <v>0</v>
      </c>
      <c r="BC111" s="16">
        <f t="shared" si="240"/>
        <v>0</v>
      </c>
      <c r="BD111" s="16">
        <f t="shared" si="240"/>
        <v>156</v>
      </c>
      <c r="BE111" s="16">
        <f t="shared" si="240"/>
        <v>0</v>
      </c>
      <c r="BF111" s="16">
        <f t="shared" si="240"/>
        <v>0</v>
      </c>
      <c r="BG111" s="33">
        <f t="shared" si="240"/>
        <v>16782</v>
      </c>
      <c r="BH111" s="16">
        <f t="shared" si="240"/>
        <v>0</v>
      </c>
      <c r="BI111" s="16">
        <f t="shared" si="240"/>
        <v>0</v>
      </c>
      <c r="BJ111" s="16">
        <f t="shared" si="240"/>
        <v>0</v>
      </c>
      <c r="BK111" s="16">
        <f t="shared" si="240"/>
        <v>0</v>
      </c>
      <c r="BL111" s="16">
        <f t="shared" si="240"/>
        <v>0</v>
      </c>
      <c r="BM111" s="16">
        <f t="shared" si="240"/>
        <v>0</v>
      </c>
      <c r="BN111" s="33">
        <f t="shared" si="240"/>
        <v>16782</v>
      </c>
      <c r="BO111" s="16">
        <f t="shared" si="240"/>
        <v>0</v>
      </c>
      <c r="BP111" s="33">
        <f t="shared" si="240"/>
        <v>11012</v>
      </c>
      <c r="BQ111" s="16">
        <f t="shared" si="240"/>
        <v>0</v>
      </c>
      <c r="BR111" s="165">
        <f t="shared" si="165"/>
        <v>65.617923966154208</v>
      </c>
      <c r="BS111" s="165"/>
      <c r="BT111" s="160"/>
      <c r="BU111" s="160"/>
    </row>
    <row r="112" spans="1:73" s="6" customFormat="1" ht="33">
      <c r="A112" s="78" t="s">
        <v>18</v>
      </c>
      <c r="B112" s="12" t="s">
        <v>10</v>
      </c>
      <c r="C112" s="12" t="s">
        <v>58</v>
      </c>
      <c r="D112" s="64" t="s">
        <v>29</v>
      </c>
      <c r="E112" s="15">
        <v>120</v>
      </c>
      <c r="F112" s="16">
        <v>15182</v>
      </c>
      <c r="G112" s="16"/>
      <c r="H112" s="16"/>
      <c r="I112" s="16"/>
      <c r="J112" s="16">
        <f>F112+H112</f>
        <v>15182</v>
      </c>
      <c r="K112" s="16">
        <f>G112+I112</f>
        <v>0</v>
      </c>
      <c r="L112" s="25"/>
      <c r="M112" s="25"/>
      <c r="N112" s="25">
        <v>1444</v>
      </c>
      <c r="O112" s="25"/>
      <c r="P112" s="25"/>
      <c r="Q112" s="33">
        <f>J112+L112+M112+N112+O112+P112</f>
        <v>16626</v>
      </c>
      <c r="R112" s="16">
        <f>K112+P112</f>
        <v>0</v>
      </c>
      <c r="S112" s="25"/>
      <c r="T112" s="25"/>
      <c r="U112" s="25"/>
      <c r="V112" s="25"/>
      <c r="W112" s="25"/>
      <c r="X112" s="33">
        <f>Q112+S112+T112+U112+V112+W112</f>
        <v>16626</v>
      </c>
      <c r="Y112" s="16">
        <f>R112+W112</f>
        <v>0</v>
      </c>
      <c r="Z112" s="25"/>
      <c r="AA112" s="25"/>
      <c r="AB112" s="25"/>
      <c r="AC112" s="25"/>
      <c r="AD112" s="25"/>
      <c r="AE112" s="33">
        <f>X112+Z112+AA112+AB112+AC112+AD112</f>
        <v>16626</v>
      </c>
      <c r="AF112" s="16">
        <f>Y112+AD112</f>
        <v>0</v>
      </c>
      <c r="AG112" s="25"/>
      <c r="AH112" s="25"/>
      <c r="AI112" s="25"/>
      <c r="AJ112" s="25"/>
      <c r="AK112" s="25"/>
      <c r="AL112" s="33">
        <f>AE112+AG112+AH112+AI112+AJ112+AK112</f>
        <v>16626</v>
      </c>
      <c r="AM112" s="16">
        <f>AF112+AK112</f>
        <v>0</v>
      </c>
      <c r="AN112" s="25"/>
      <c r="AO112" s="25"/>
      <c r="AP112" s="25"/>
      <c r="AQ112" s="25"/>
      <c r="AR112" s="25"/>
      <c r="AS112" s="33">
        <f>AL112+AN112+AO112+AP112+AQ112+AR112</f>
        <v>16626</v>
      </c>
      <c r="AT112" s="16">
        <f>AM112+AR112</f>
        <v>0</v>
      </c>
      <c r="AU112" s="25"/>
      <c r="AV112" s="25"/>
      <c r="AW112" s="25"/>
      <c r="AX112" s="25"/>
      <c r="AY112" s="25"/>
      <c r="AZ112" s="33">
        <f>AS112+AU112+AV112+AW112+AX112+AY112</f>
        <v>16626</v>
      </c>
      <c r="BA112" s="16">
        <f>AT112+AY112</f>
        <v>0</v>
      </c>
      <c r="BB112" s="25"/>
      <c r="BC112" s="25"/>
      <c r="BD112" s="25">
        <f>156</f>
        <v>156</v>
      </c>
      <c r="BE112" s="25"/>
      <c r="BF112" s="25"/>
      <c r="BG112" s="33">
        <f>AZ112+BB112+BC112+BD112+BE112+BF112</f>
        <v>16782</v>
      </c>
      <c r="BH112" s="16">
        <f>BA112+BF112</f>
        <v>0</v>
      </c>
      <c r="BI112" s="25"/>
      <c r="BJ112" s="25"/>
      <c r="BK112" s="25"/>
      <c r="BL112" s="25"/>
      <c r="BM112" s="25"/>
      <c r="BN112" s="33">
        <f>BG112+BI112+BJ112+BK112+BL112+BM112</f>
        <v>16782</v>
      </c>
      <c r="BO112" s="16">
        <f>BH112+BM112</f>
        <v>0</v>
      </c>
      <c r="BP112" s="33">
        <v>11012</v>
      </c>
      <c r="BQ112" s="16">
        <f>BJ112+BO112</f>
        <v>0</v>
      </c>
      <c r="BR112" s="165">
        <f t="shared" si="165"/>
        <v>65.617923966154208</v>
      </c>
      <c r="BS112" s="165"/>
      <c r="BT112" s="162"/>
      <c r="BU112" s="160"/>
    </row>
    <row r="113" spans="1:73" s="6" customFormat="1" ht="33">
      <c r="A113" s="78" t="s">
        <v>30</v>
      </c>
      <c r="B113" s="12" t="s">
        <v>10</v>
      </c>
      <c r="C113" s="12" t="s">
        <v>58</v>
      </c>
      <c r="D113" s="64" t="s">
        <v>29</v>
      </c>
      <c r="E113" s="15">
        <v>200</v>
      </c>
      <c r="F113" s="16">
        <f t="shared" ref="F113:BQ113" si="241">F114</f>
        <v>2610</v>
      </c>
      <c r="G113" s="16">
        <f t="shared" si="241"/>
        <v>0</v>
      </c>
      <c r="H113" s="16">
        <f t="shared" si="241"/>
        <v>0</v>
      </c>
      <c r="I113" s="16">
        <f t="shared" si="241"/>
        <v>0</v>
      </c>
      <c r="J113" s="16">
        <f t="shared" si="241"/>
        <v>2610</v>
      </c>
      <c r="K113" s="16">
        <f t="shared" si="241"/>
        <v>0</v>
      </c>
      <c r="L113" s="16">
        <f t="shared" si="241"/>
        <v>0</v>
      </c>
      <c r="M113" s="16">
        <f t="shared" si="241"/>
        <v>0</v>
      </c>
      <c r="N113" s="16">
        <f t="shared" si="241"/>
        <v>0</v>
      </c>
      <c r="O113" s="16">
        <f t="shared" si="241"/>
        <v>0</v>
      </c>
      <c r="P113" s="16">
        <f t="shared" si="241"/>
        <v>0</v>
      </c>
      <c r="Q113" s="33">
        <f t="shared" si="241"/>
        <v>2610</v>
      </c>
      <c r="R113" s="16">
        <f t="shared" si="241"/>
        <v>0</v>
      </c>
      <c r="S113" s="16">
        <f t="shared" si="241"/>
        <v>0</v>
      </c>
      <c r="T113" s="16">
        <f t="shared" si="241"/>
        <v>0</v>
      </c>
      <c r="U113" s="16">
        <f t="shared" si="241"/>
        <v>0</v>
      </c>
      <c r="V113" s="16">
        <f t="shared" si="241"/>
        <v>0</v>
      </c>
      <c r="W113" s="16">
        <f t="shared" si="241"/>
        <v>0</v>
      </c>
      <c r="X113" s="33">
        <f t="shared" si="241"/>
        <v>2610</v>
      </c>
      <c r="Y113" s="16">
        <f t="shared" si="241"/>
        <v>0</v>
      </c>
      <c r="Z113" s="16">
        <f t="shared" si="241"/>
        <v>0</v>
      </c>
      <c r="AA113" s="16">
        <f t="shared" si="241"/>
        <v>0</v>
      </c>
      <c r="AB113" s="16">
        <f t="shared" si="241"/>
        <v>0</v>
      </c>
      <c r="AC113" s="16">
        <f t="shared" si="241"/>
        <v>0</v>
      </c>
      <c r="AD113" s="16">
        <f t="shared" si="241"/>
        <v>0</v>
      </c>
      <c r="AE113" s="33">
        <f t="shared" si="241"/>
        <v>2610</v>
      </c>
      <c r="AF113" s="16">
        <f t="shared" si="241"/>
        <v>0</v>
      </c>
      <c r="AG113" s="16">
        <f t="shared" si="241"/>
        <v>0</v>
      </c>
      <c r="AH113" s="16">
        <f t="shared" si="241"/>
        <v>0</v>
      </c>
      <c r="AI113" s="16">
        <f t="shared" si="241"/>
        <v>0</v>
      </c>
      <c r="AJ113" s="16">
        <f t="shared" si="241"/>
        <v>0</v>
      </c>
      <c r="AK113" s="16">
        <f t="shared" si="241"/>
        <v>0</v>
      </c>
      <c r="AL113" s="33">
        <f t="shared" si="241"/>
        <v>2610</v>
      </c>
      <c r="AM113" s="16">
        <f t="shared" si="241"/>
        <v>0</v>
      </c>
      <c r="AN113" s="16">
        <f t="shared" si="241"/>
        <v>0</v>
      </c>
      <c r="AO113" s="16">
        <f t="shared" si="241"/>
        <v>0</v>
      </c>
      <c r="AP113" s="16">
        <f t="shared" si="241"/>
        <v>0</v>
      </c>
      <c r="AQ113" s="16">
        <f t="shared" si="241"/>
        <v>0</v>
      </c>
      <c r="AR113" s="16">
        <f t="shared" si="241"/>
        <v>0</v>
      </c>
      <c r="AS113" s="33">
        <f t="shared" si="241"/>
        <v>2610</v>
      </c>
      <c r="AT113" s="16">
        <f t="shared" si="241"/>
        <v>0</v>
      </c>
      <c r="AU113" s="16">
        <f t="shared" si="241"/>
        <v>-2</v>
      </c>
      <c r="AV113" s="16">
        <f t="shared" si="241"/>
        <v>0</v>
      </c>
      <c r="AW113" s="16">
        <f t="shared" si="241"/>
        <v>0</v>
      </c>
      <c r="AX113" s="16">
        <f t="shared" si="241"/>
        <v>0</v>
      </c>
      <c r="AY113" s="16">
        <f t="shared" si="241"/>
        <v>0</v>
      </c>
      <c r="AZ113" s="33">
        <f t="shared" si="241"/>
        <v>2608</v>
      </c>
      <c r="BA113" s="16">
        <f t="shared" si="241"/>
        <v>0</v>
      </c>
      <c r="BB113" s="16">
        <f t="shared" si="241"/>
        <v>0</v>
      </c>
      <c r="BC113" s="16">
        <f t="shared" si="241"/>
        <v>0</v>
      </c>
      <c r="BD113" s="16">
        <f t="shared" si="241"/>
        <v>0</v>
      </c>
      <c r="BE113" s="16">
        <f t="shared" si="241"/>
        <v>0</v>
      </c>
      <c r="BF113" s="16">
        <f t="shared" si="241"/>
        <v>0</v>
      </c>
      <c r="BG113" s="33">
        <f t="shared" si="241"/>
        <v>2608</v>
      </c>
      <c r="BH113" s="16">
        <f t="shared" si="241"/>
        <v>0</v>
      </c>
      <c r="BI113" s="16">
        <f t="shared" si="241"/>
        <v>0</v>
      </c>
      <c r="BJ113" s="16">
        <f t="shared" si="241"/>
        <v>0</v>
      </c>
      <c r="BK113" s="16">
        <f t="shared" si="241"/>
        <v>0</v>
      </c>
      <c r="BL113" s="16">
        <f t="shared" si="241"/>
        <v>0</v>
      </c>
      <c r="BM113" s="16">
        <f t="shared" si="241"/>
        <v>0</v>
      </c>
      <c r="BN113" s="33">
        <f t="shared" si="241"/>
        <v>2608</v>
      </c>
      <c r="BO113" s="16">
        <f t="shared" si="241"/>
        <v>0</v>
      </c>
      <c r="BP113" s="33">
        <f t="shared" si="241"/>
        <v>1844</v>
      </c>
      <c r="BQ113" s="16">
        <f t="shared" si="241"/>
        <v>0</v>
      </c>
      <c r="BR113" s="165">
        <f t="shared" si="165"/>
        <v>70.705521472392647</v>
      </c>
      <c r="BS113" s="165"/>
      <c r="BT113" s="160"/>
      <c r="BU113" s="160"/>
    </row>
    <row r="114" spans="1:73" s="6" customFormat="1" ht="49.5">
      <c r="A114" s="78" t="s">
        <v>31</v>
      </c>
      <c r="B114" s="12" t="s">
        <v>10</v>
      </c>
      <c r="C114" s="12" t="s">
        <v>58</v>
      </c>
      <c r="D114" s="64" t="s">
        <v>29</v>
      </c>
      <c r="E114" s="15">
        <v>240</v>
      </c>
      <c r="F114" s="16">
        <v>2610</v>
      </c>
      <c r="G114" s="16"/>
      <c r="H114" s="16"/>
      <c r="I114" s="16"/>
      <c r="J114" s="16">
        <f>F114+H114</f>
        <v>2610</v>
      </c>
      <c r="K114" s="16">
        <f>G114+I114</f>
        <v>0</v>
      </c>
      <c r="L114" s="25"/>
      <c r="M114" s="25"/>
      <c r="N114" s="25"/>
      <c r="O114" s="25"/>
      <c r="P114" s="25"/>
      <c r="Q114" s="33">
        <f>J114+L114+M114+N114+O114+P114</f>
        <v>2610</v>
      </c>
      <c r="R114" s="16">
        <f>K114+P114</f>
        <v>0</v>
      </c>
      <c r="S114" s="25"/>
      <c r="T114" s="25"/>
      <c r="U114" s="25"/>
      <c r="V114" s="25"/>
      <c r="W114" s="25"/>
      <c r="X114" s="33">
        <f>Q114+S114+T114+U114+V114+W114</f>
        <v>2610</v>
      </c>
      <c r="Y114" s="16">
        <f>R114+W114</f>
        <v>0</v>
      </c>
      <c r="Z114" s="25"/>
      <c r="AA114" s="25"/>
      <c r="AB114" s="25"/>
      <c r="AC114" s="25"/>
      <c r="AD114" s="25"/>
      <c r="AE114" s="33">
        <f>X114+Z114+AA114+AB114+AC114+AD114</f>
        <v>2610</v>
      </c>
      <c r="AF114" s="16">
        <f>Y114+AD114</f>
        <v>0</v>
      </c>
      <c r="AG114" s="25"/>
      <c r="AH114" s="25"/>
      <c r="AI114" s="25"/>
      <c r="AJ114" s="25"/>
      <c r="AK114" s="25"/>
      <c r="AL114" s="33">
        <f>AE114+AG114+AH114+AI114+AJ114+AK114</f>
        <v>2610</v>
      </c>
      <c r="AM114" s="16">
        <f>AF114+AK114</f>
        <v>0</v>
      </c>
      <c r="AN114" s="25"/>
      <c r="AO114" s="25"/>
      <c r="AP114" s="25"/>
      <c r="AQ114" s="25"/>
      <c r="AR114" s="25"/>
      <c r="AS114" s="33">
        <f>AL114+AN114+AO114+AP114+AQ114+AR114</f>
        <v>2610</v>
      </c>
      <c r="AT114" s="16">
        <f>AM114+AR114</f>
        <v>0</v>
      </c>
      <c r="AU114" s="25">
        <v>-2</v>
      </c>
      <c r="AV114" s="25"/>
      <c r="AW114" s="25"/>
      <c r="AX114" s="25"/>
      <c r="AY114" s="25"/>
      <c r="AZ114" s="33">
        <f>AS114+AU114+AV114+AW114+AX114+AY114</f>
        <v>2608</v>
      </c>
      <c r="BA114" s="16">
        <f>AT114+AY114</f>
        <v>0</v>
      </c>
      <c r="BB114" s="25"/>
      <c r="BC114" s="25"/>
      <c r="BD114" s="25"/>
      <c r="BE114" s="25"/>
      <c r="BF114" s="25"/>
      <c r="BG114" s="33">
        <f>AZ114+BB114+BC114+BD114+BE114+BF114</f>
        <v>2608</v>
      </c>
      <c r="BH114" s="16">
        <f>BA114+BF114</f>
        <v>0</v>
      </c>
      <c r="BI114" s="25"/>
      <c r="BJ114" s="25"/>
      <c r="BK114" s="25"/>
      <c r="BL114" s="25"/>
      <c r="BM114" s="25"/>
      <c r="BN114" s="33">
        <f>BG114+BI114+BJ114+BK114+BL114+BM114</f>
        <v>2608</v>
      </c>
      <c r="BO114" s="16">
        <f>BH114+BM114</f>
        <v>0</v>
      </c>
      <c r="BP114" s="33">
        <v>1844</v>
      </c>
      <c r="BQ114" s="16">
        <f>BJ114+BO114</f>
        <v>0</v>
      </c>
      <c r="BR114" s="165">
        <f t="shared" si="165"/>
        <v>70.705521472392647</v>
      </c>
      <c r="BS114" s="165"/>
      <c r="BT114" s="160"/>
      <c r="BU114" s="160"/>
    </row>
    <row r="115" spans="1:73" s="6" customFormat="1">
      <c r="A115" s="11" t="s">
        <v>35</v>
      </c>
      <c r="B115" s="12" t="s">
        <v>10</v>
      </c>
      <c r="C115" s="12" t="s">
        <v>58</v>
      </c>
      <c r="D115" s="64" t="s">
        <v>29</v>
      </c>
      <c r="E115" s="15">
        <v>800</v>
      </c>
      <c r="F115" s="16">
        <f t="shared" ref="F115:R115" si="242">F117</f>
        <v>3</v>
      </c>
      <c r="G115" s="16">
        <f t="shared" si="242"/>
        <v>0</v>
      </c>
      <c r="H115" s="16">
        <f t="shared" si="242"/>
        <v>0</v>
      </c>
      <c r="I115" s="16">
        <f t="shared" si="242"/>
        <v>0</v>
      </c>
      <c r="J115" s="16">
        <f t="shared" si="242"/>
        <v>3</v>
      </c>
      <c r="K115" s="16">
        <f t="shared" si="242"/>
        <v>0</v>
      </c>
      <c r="L115" s="16">
        <f t="shared" si="242"/>
        <v>0</v>
      </c>
      <c r="M115" s="16">
        <f t="shared" si="242"/>
        <v>0</v>
      </c>
      <c r="N115" s="16">
        <f t="shared" si="242"/>
        <v>0</v>
      </c>
      <c r="O115" s="16">
        <f t="shared" si="242"/>
        <v>0</v>
      </c>
      <c r="P115" s="16">
        <f t="shared" si="242"/>
        <v>0</v>
      </c>
      <c r="Q115" s="33">
        <f t="shared" si="242"/>
        <v>3</v>
      </c>
      <c r="R115" s="16">
        <f t="shared" si="242"/>
        <v>0</v>
      </c>
      <c r="S115" s="16">
        <f t="shared" ref="S115:Y115" si="243">S117</f>
        <v>0</v>
      </c>
      <c r="T115" s="16">
        <f t="shared" si="243"/>
        <v>0</v>
      </c>
      <c r="U115" s="16">
        <f t="shared" si="243"/>
        <v>0</v>
      </c>
      <c r="V115" s="16">
        <f t="shared" si="243"/>
        <v>0</v>
      </c>
      <c r="W115" s="16">
        <f t="shared" si="243"/>
        <v>0</v>
      </c>
      <c r="X115" s="33">
        <f t="shared" si="243"/>
        <v>3</v>
      </c>
      <c r="Y115" s="16">
        <f t="shared" si="243"/>
        <v>0</v>
      </c>
      <c r="Z115" s="16">
        <f t="shared" ref="Z115:AF115" si="244">Z117</f>
        <v>0</v>
      </c>
      <c r="AA115" s="16">
        <f t="shared" si="244"/>
        <v>0</v>
      </c>
      <c r="AB115" s="16">
        <f t="shared" si="244"/>
        <v>0</v>
      </c>
      <c r="AC115" s="16">
        <f t="shared" si="244"/>
        <v>0</v>
      </c>
      <c r="AD115" s="16">
        <f t="shared" si="244"/>
        <v>0</v>
      </c>
      <c r="AE115" s="33">
        <f t="shared" si="244"/>
        <v>3</v>
      </c>
      <c r="AF115" s="16">
        <f t="shared" si="244"/>
        <v>0</v>
      </c>
      <c r="AG115" s="16">
        <f t="shared" ref="AG115:AM115" si="245">AG117</f>
        <v>0</v>
      </c>
      <c r="AH115" s="16">
        <f t="shared" si="245"/>
        <v>0</v>
      </c>
      <c r="AI115" s="16">
        <f t="shared" si="245"/>
        <v>0</v>
      </c>
      <c r="AJ115" s="16">
        <f t="shared" si="245"/>
        <v>0</v>
      </c>
      <c r="AK115" s="16">
        <f t="shared" si="245"/>
        <v>0</v>
      </c>
      <c r="AL115" s="33">
        <f t="shared" si="245"/>
        <v>3</v>
      </c>
      <c r="AM115" s="16">
        <f t="shared" si="245"/>
        <v>0</v>
      </c>
      <c r="AN115" s="16">
        <f t="shared" ref="AN115:AT115" si="246">AN117</f>
        <v>0</v>
      </c>
      <c r="AO115" s="16">
        <f t="shared" si="246"/>
        <v>0</v>
      </c>
      <c r="AP115" s="16">
        <f t="shared" si="246"/>
        <v>0</v>
      </c>
      <c r="AQ115" s="16">
        <f t="shared" si="246"/>
        <v>0</v>
      </c>
      <c r="AR115" s="16">
        <f t="shared" si="246"/>
        <v>0</v>
      </c>
      <c r="AS115" s="33">
        <f t="shared" si="246"/>
        <v>3</v>
      </c>
      <c r="AT115" s="16">
        <f t="shared" si="246"/>
        <v>0</v>
      </c>
      <c r="AU115" s="16">
        <f t="shared" ref="AU115:BA115" si="247">AU117</f>
        <v>-1</v>
      </c>
      <c r="AV115" s="16">
        <f t="shared" si="247"/>
        <v>0</v>
      </c>
      <c r="AW115" s="16">
        <f t="shared" si="247"/>
        <v>0</v>
      </c>
      <c r="AX115" s="16">
        <f t="shared" si="247"/>
        <v>0</v>
      </c>
      <c r="AY115" s="16">
        <f t="shared" si="247"/>
        <v>0</v>
      </c>
      <c r="AZ115" s="33">
        <f t="shared" si="247"/>
        <v>2</v>
      </c>
      <c r="BA115" s="16">
        <f t="shared" si="247"/>
        <v>0</v>
      </c>
      <c r="BB115" s="16">
        <f t="shared" ref="BB115:BH115" si="248">BB117</f>
        <v>0</v>
      </c>
      <c r="BC115" s="16">
        <f t="shared" si="248"/>
        <v>0</v>
      </c>
      <c r="BD115" s="16">
        <f t="shared" si="248"/>
        <v>0</v>
      </c>
      <c r="BE115" s="16">
        <f t="shared" si="248"/>
        <v>0</v>
      </c>
      <c r="BF115" s="16">
        <f t="shared" si="248"/>
        <v>0</v>
      </c>
      <c r="BG115" s="33">
        <f t="shared" si="248"/>
        <v>2</v>
      </c>
      <c r="BH115" s="16">
        <f t="shared" si="248"/>
        <v>0</v>
      </c>
      <c r="BI115" s="16">
        <f t="shared" ref="BI115:BO115" si="249">BI117</f>
        <v>0</v>
      </c>
      <c r="BJ115" s="16">
        <f t="shared" si="249"/>
        <v>0</v>
      </c>
      <c r="BK115" s="16">
        <f t="shared" si="249"/>
        <v>0</v>
      </c>
      <c r="BL115" s="16">
        <f t="shared" si="249"/>
        <v>0</v>
      </c>
      <c r="BM115" s="16">
        <f t="shared" si="249"/>
        <v>0</v>
      </c>
      <c r="BN115" s="33">
        <f t="shared" si="249"/>
        <v>2</v>
      </c>
      <c r="BO115" s="16">
        <f t="shared" si="249"/>
        <v>0</v>
      </c>
      <c r="BP115" s="33">
        <f t="shared" ref="BP115:BQ115" si="250">BP117</f>
        <v>2</v>
      </c>
      <c r="BQ115" s="16">
        <f t="shared" si="250"/>
        <v>0</v>
      </c>
      <c r="BR115" s="165">
        <f t="shared" si="165"/>
        <v>100</v>
      </c>
      <c r="BS115" s="165"/>
      <c r="BT115" s="160"/>
      <c r="BU115" s="160"/>
    </row>
    <row r="116" spans="1:73" s="6" customFormat="1" hidden="1">
      <c r="A116" s="42" t="s">
        <v>36</v>
      </c>
      <c r="B116" s="12" t="s">
        <v>10</v>
      </c>
      <c r="C116" s="12" t="s">
        <v>58</v>
      </c>
      <c r="D116" s="64" t="s">
        <v>29</v>
      </c>
      <c r="E116" s="15">
        <v>830</v>
      </c>
      <c r="F116" s="16"/>
      <c r="G116" s="16"/>
      <c r="H116" s="16"/>
      <c r="I116" s="16"/>
      <c r="J116" s="16">
        <f>F116+H116</f>
        <v>0</v>
      </c>
      <c r="K116" s="16">
        <f>G116+I116</f>
        <v>0</v>
      </c>
      <c r="L116" s="25"/>
      <c r="M116" s="25"/>
      <c r="N116" s="25"/>
      <c r="O116" s="25"/>
      <c r="P116" s="25"/>
      <c r="Q116" s="21"/>
      <c r="R116" s="21"/>
      <c r="S116" s="25"/>
      <c r="T116" s="25"/>
      <c r="U116" s="25"/>
      <c r="V116" s="25"/>
      <c r="W116" s="25"/>
      <c r="X116" s="21"/>
      <c r="Y116" s="21"/>
      <c r="Z116" s="25"/>
      <c r="AA116" s="25"/>
      <c r="AB116" s="25"/>
      <c r="AC116" s="25"/>
      <c r="AD116" s="25"/>
      <c r="AE116" s="137"/>
      <c r="AF116" s="137"/>
      <c r="AG116" s="25"/>
      <c r="AH116" s="25"/>
      <c r="AI116" s="25"/>
      <c r="AJ116" s="25"/>
      <c r="AK116" s="25"/>
      <c r="AL116" s="137"/>
      <c r="AM116" s="137"/>
      <c r="AN116" s="25"/>
      <c r="AO116" s="25"/>
      <c r="AP116" s="25"/>
      <c r="AQ116" s="25"/>
      <c r="AR116" s="25"/>
      <c r="AS116" s="137"/>
      <c r="AT116" s="137"/>
      <c r="AU116" s="25"/>
      <c r="AV116" s="25"/>
      <c r="AW116" s="25"/>
      <c r="AX116" s="25"/>
      <c r="AY116" s="25"/>
      <c r="AZ116" s="137"/>
      <c r="BA116" s="137"/>
      <c r="BB116" s="25"/>
      <c r="BC116" s="25"/>
      <c r="BD116" s="25"/>
      <c r="BE116" s="25"/>
      <c r="BF116" s="25"/>
      <c r="BG116" s="137"/>
      <c r="BH116" s="137"/>
      <c r="BI116" s="25"/>
      <c r="BJ116" s="25"/>
      <c r="BK116" s="25"/>
      <c r="BL116" s="25"/>
      <c r="BM116" s="25"/>
      <c r="BN116" s="137"/>
      <c r="BO116" s="137"/>
      <c r="BP116" s="137"/>
      <c r="BQ116" s="137"/>
      <c r="BR116" s="165" t="e">
        <f t="shared" ref="BR116:BR179" si="251">BP116/BN116*100</f>
        <v>#DIV/0!</v>
      </c>
      <c r="BS116" s="165"/>
      <c r="BT116" s="160"/>
      <c r="BU116" s="160"/>
    </row>
    <row r="117" spans="1:73" s="6" customFormat="1">
      <c r="A117" s="11" t="s">
        <v>37</v>
      </c>
      <c r="B117" s="12" t="s">
        <v>10</v>
      </c>
      <c r="C117" s="12" t="s">
        <v>58</v>
      </c>
      <c r="D117" s="64" t="s">
        <v>29</v>
      </c>
      <c r="E117" s="15">
        <v>850</v>
      </c>
      <c r="F117" s="16">
        <v>3</v>
      </c>
      <c r="G117" s="16"/>
      <c r="H117" s="16"/>
      <c r="I117" s="16"/>
      <c r="J117" s="16">
        <f>F117+H117</f>
        <v>3</v>
      </c>
      <c r="K117" s="16">
        <f>G117+I117</f>
        <v>0</v>
      </c>
      <c r="L117" s="25"/>
      <c r="M117" s="25"/>
      <c r="N117" s="25"/>
      <c r="O117" s="25"/>
      <c r="P117" s="25"/>
      <c r="Q117" s="33">
        <f>J117+L117+M117+N117+O117+P117</f>
        <v>3</v>
      </c>
      <c r="R117" s="16">
        <f>K117+P117</f>
        <v>0</v>
      </c>
      <c r="S117" s="25"/>
      <c r="T117" s="25"/>
      <c r="U117" s="25"/>
      <c r="V117" s="25"/>
      <c r="W117" s="25"/>
      <c r="X117" s="33">
        <f>Q117+S117+T117+U117+V117+W117</f>
        <v>3</v>
      </c>
      <c r="Y117" s="16">
        <f>R117+W117</f>
        <v>0</v>
      </c>
      <c r="Z117" s="25"/>
      <c r="AA117" s="25"/>
      <c r="AB117" s="25"/>
      <c r="AC117" s="25"/>
      <c r="AD117" s="25"/>
      <c r="AE117" s="33">
        <f>X117+Z117+AA117+AB117+AC117+AD117</f>
        <v>3</v>
      </c>
      <c r="AF117" s="16">
        <f>Y117+AD117</f>
        <v>0</v>
      </c>
      <c r="AG117" s="25"/>
      <c r="AH117" s="25"/>
      <c r="AI117" s="25"/>
      <c r="AJ117" s="25"/>
      <c r="AK117" s="25"/>
      <c r="AL117" s="33">
        <f>AE117+AG117+AH117+AI117+AJ117+AK117</f>
        <v>3</v>
      </c>
      <c r="AM117" s="16">
        <f>AF117+AK117</f>
        <v>0</v>
      </c>
      <c r="AN117" s="25"/>
      <c r="AO117" s="25"/>
      <c r="AP117" s="25"/>
      <c r="AQ117" s="25"/>
      <c r="AR117" s="25"/>
      <c r="AS117" s="33">
        <f>AL117+AN117+AO117+AP117+AQ117+AR117</f>
        <v>3</v>
      </c>
      <c r="AT117" s="16">
        <f>AM117+AR117</f>
        <v>0</v>
      </c>
      <c r="AU117" s="25">
        <v>-1</v>
      </c>
      <c r="AV117" s="25"/>
      <c r="AW117" s="25"/>
      <c r="AX117" s="25"/>
      <c r="AY117" s="25"/>
      <c r="AZ117" s="33">
        <f>AS117+AU117+AV117+AW117+AX117+AY117</f>
        <v>2</v>
      </c>
      <c r="BA117" s="16">
        <f>AT117+AY117</f>
        <v>0</v>
      </c>
      <c r="BB117" s="25"/>
      <c r="BC117" s="25"/>
      <c r="BD117" s="25"/>
      <c r="BE117" s="25"/>
      <c r="BF117" s="25"/>
      <c r="BG117" s="33">
        <f>AZ117+BB117+BC117+BD117+BE117+BF117</f>
        <v>2</v>
      </c>
      <c r="BH117" s="16">
        <f>BA117+BF117</f>
        <v>0</v>
      </c>
      <c r="BI117" s="25"/>
      <c r="BJ117" s="25"/>
      <c r="BK117" s="25"/>
      <c r="BL117" s="25"/>
      <c r="BM117" s="25"/>
      <c r="BN117" s="33">
        <f>BG117+BI117+BJ117+BK117+BL117+BM117</f>
        <v>2</v>
      </c>
      <c r="BO117" s="16">
        <f>BH117+BM117</f>
        <v>0</v>
      </c>
      <c r="BP117" s="33">
        <v>2</v>
      </c>
      <c r="BQ117" s="16">
        <f>BJ117+BO117</f>
        <v>0</v>
      </c>
      <c r="BR117" s="165">
        <f t="shared" si="251"/>
        <v>100</v>
      </c>
      <c r="BS117" s="165"/>
      <c r="BT117" s="160"/>
      <c r="BU117" s="160"/>
    </row>
    <row r="118" spans="1:73" s="6" customFormat="1" ht="33">
      <c r="A118" s="11" t="s">
        <v>59</v>
      </c>
      <c r="B118" s="12" t="s">
        <v>10</v>
      </c>
      <c r="C118" s="12" t="s">
        <v>58</v>
      </c>
      <c r="D118" s="64" t="s">
        <v>60</v>
      </c>
      <c r="E118" s="15"/>
      <c r="F118" s="16">
        <f>F119</f>
        <v>6694</v>
      </c>
      <c r="G118" s="16">
        <f>G119</f>
        <v>0</v>
      </c>
      <c r="H118" s="16">
        <f t="shared" ref="H118:W119" si="252">H119</f>
        <v>0</v>
      </c>
      <c r="I118" s="16">
        <f t="shared" si="252"/>
        <v>0</v>
      </c>
      <c r="J118" s="16">
        <f t="shared" si="252"/>
        <v>6694</v>
      </c>
      <c r="K118" s="16">
        <f t="shared" si="252"/>
        <v>0</v>
      </c>
      <c r="L118" s="16">
        <f t="shared" si="252"/>
        <v>0</v>
      </c>
      <c r="M118" s="16">
        <f t="shared" si="252"/>
        <v>0</v>
      </c>
      <c r="N118" s="16">
        <f t="shared" si="252"/>
        <v>214</v>
      </c>
      <c r="O118" s="16">
        <f t="shared" si="252"/>
        <v>0</v>
      </c>
      <c r="P118" s="16">
        <f t="shared" si="252"/>
        <v>0</v>
      </c>
      <c r="Q118" s="33">
        <f t="shared" si="252"/>
        <v>6908</v>
      </c>
      <c r="R118" s="16">
        <f t="shared" si="252"/>
        <v>0</v>
      </c>
      <c r="S118" s="16">
        <f t="shared" si="252"/>
        <v>0</v>
      </c>
      <c r="T118" s="16">
        <f t="shared" si="252"/>
        <v>0</v>
      </c>
      <c r="U118" s="16">
        <f t="shared" si="252"/>
        <v>0</v>
      </c>
      <c r="V118" s="16">
        <f t="shared" si="252"/>
        <v>0</v>
      </c>
      <c r="W118" s="16">
        <f t="shared" si="252"/>
        <v>0</v>
      </c>
      <c r="X118" s="33">
        <f t="shared" ref="S118:AH119" si="253">X119</f>
        <v>6908</v>
      </c>
      <c r="Y118" s="16">
        <f t="shared" si="253"/>
        <v>0</v>
      </c>
      <c r="Z118" s="16">
        <f t="shared" si="253"/>
        <v>0</v>
      </c>
      <c r="AA118" s="16">
        <f t="shared" si="253"/>
        <v>0</v>
      </c>
      <c r="AB118" s="16">
        <f t="shared" si="253"/>
        <v>0</v>
      </c>
      <c r="AC118" s="16">
        <f t="shared" si="253"/>
        <v>0</v>
      </c>
      <c r="AD118" s="16">
        <f t="shared" si="253"/>
        <v>0</v>
      </c>
      <c r="AE118" s="33">
        <f t="shared" si="253"/>
        <v>6908</v>
      </c>
      <c r="AF118" s="16">
        <f t="shared" si="253"/>
        <v>0</v>
      </c>
      <c r="AG118" s="16">
        <f t="shared" si="253"/>
        <v>0</v>
      </c>
      <c r="AH118" s="16">
        <f t="shared" si="253"/>
        <v>0</v>
      </c>
      <c r="AI118" s="16">
        <f t="shared" ref="AG118:AV119" si="254">AI119</f>
        <v>0</v>
      </c>
      <c r="AJ118" s="16">
        <f t="shared" si="254"/>
        <v>0</v>
      </c>
      <c r="AK118" s="16">
        <f t="shared" si="254"/>
        <v>0</v>
      </c>
      <c r="AL118" s="33">
        <f t="shared" si="254"/>
        <v>6908</v>
      </c>
      <c r="AM118" s="16">
        <f t="shared" si="254"/>
        <v>0</v>
      </c>
      <c r="AN118" s="16">
        <f t="shared" si="254"/>
        <v>0</v>
      </c>
      <c r="AO118" s="16">
        <f t="shared" si="254"/>
        <v>0</v>
      </c>
      <c r="AP118" s="16">
        <f t="shared" si="254"/>
        <v>0</v>
      </c>
      <c r="AQ118" s="16">
        <f t="shared" si="254"/>
        <v>0</v>
      </c>
      <c r="AR118" s="16">
        <f t="shared" si="254"/>
        <v>0</v>
      </c>
      <c r="AS118" s="33">
        <f t="shared" si="254"/>
        <v>6908</v>
      </c>
      <c r="AT118" s="16">
        <f t="shared" si="254"/>
        <v>0</v>
      </c>
      <c r="AU118" s="16">
        <f t="shared" si="254"/>
        <v>0</v>
      </c>
      <c r="AV118" s="16">
        <f t="shared" si="254"/>
        <v>0</v>
      </c>
      <c r="AW118" s="16">
        <f t="shared" ref="AU118:BJ119" si="255">AW119</f>
        <v>0</v>
      </c>
      <c r="AX118" s="16">
        <f t="shared" si="255"/>
        <v>0</v>
      </c>
      <c r="AY118" s="16">
        <f t="shared" si="255"/>
        <v>0</v>
      </c>
      <c r="AZ118" s="33">
        <f t="shared" si="255"/>
        <v>6908</v>
      </c>
      <c r="BA118" s="16">
        <f t="shared" si="255"/>
        <v>0</v>
      </c>
      <c r="BB118" s="16">
        <f t="shared" si="255"/>
        <v>0</v>
      </c>
      <c r="BC118" s="16">
        <f t="shared" si="255"/>
        <v>0</v>
      </c>
      <c r="BD118" s="16">
        <f t="shared" si="255"/>
        <v>0</v>
      </c>
      <c r="BE118" s="16">
        <f t="shared" si="255"/>
        <v>0</v>
      </c>
      <c r="BF118" s="16">
        <f t="shared" si="255"/>
        <v>0</v>
      </c>
      <c r="BG118" s="33">
        <f t="shared" si="255"/>
        <v>6908</v>
      </c>
      <c r="BH118" s="16">
        <f t="shared" si="255"/>
        <v>0</v>
      </c>
      <c r="BI118" s="16">
        <f t="shared" si="255"/>
        <v>0</v>
      </c>
      <c r="BJ118" s="16">
        <f t="shared" si="255"/>
        <v>0</v>
      </c>
      <c r="BK118" s="16">
        <f t="shared" ref="BI118:BQ119" si="256">BK119</f>
        <v>0</v>
      </c>
      <c r="BL118" s="16">
        <f t="shared" si="256"/>
        <v>0</v>
      </c>
      <c r="BM118" s="16">
        <f t="shared" si="256"/>
        <v>0</v>
      </c>
      <c r="BN118" s="33">
        <f t="shared" si="256"/>
        <v>6908</v>
      </c>
      <c r="BO118" s="16">
        <f t="shared" si="256"/>
        <v>0</v>
      </c>
      <c r="BP118" s="33">
        <f t="shared" si="256"/>
        <v>4901</v>
      </c>
      <c r="BQ118" s="16">
        <f t="shared" si="256"/>
        <v>0</v>
      </c>
      <c r="BR118" s="165">
        <f t="shared" si="251"/>
        <v>70.946728430804868</v>
      </c>
      <c r="BS118" s="165"/>
      <c r="BT118" s="160"/>
      <c r="BU118" s="160"/>
    </row>
    <row r="119" spans="1:73" s="6" customFormat="1" ht="82.5">
      <c r="A119" s="11" t="s">
        <v>17</v>
      </c>
      <c r="B119" s="12" t="s">
        <v>10</v>
      </c>
      <c r="C119" s="12" t="s">
        <v>58</v>
      </c>
      <c r="D119" s="64" t="s">
        <v>60</v>
      </c>
      <c r="E119" s="15">
        <v>100</v>
      </c>
      <c r="F119" s="16">
        <f>F120</f>
        <v>6694</v>
      </c>
      <c r="G119" s="16">
        <f>G120</f>
        <v>0</v>
      </c>
      <c r="H119" s="16">
        <f t="shared" si="252"/>
        <v>0</v>
      </c>
      <c r="I119" s="16">
        <f t="shared" si="252"/>
        <v>0</v>
      </c>
      <c r="J119" s="16">
        <f t="shared" si="252"/>
        <v>6694</v>
      </c>
      <c r="K119" s="16">
        <f t="shared" si="252"/>
        <v>0</v>
      </c>
      <c r="L119" s="16">
        <f t="shared" si="252"/>
        <v>0</v>
      </c>
      <c r="M119" s="16">
        <f t="shared" si="252"/>
        <v>0</v>
      </c>
      <c r="N119" s="16">
        <f t="shared" si="252"/>
        <v>214</v>
      </c>
      <c r="O119" s="16">
        <f t="shared" si="252"/>
        <v>0</v>
      </c>
      <c r="P119" s="16">
        <f t="shared" si="252"/>
        <v>0</v>
      </c>
      <c r="Q119" s="33">
        <f t="shared" si="252"/>
        <v>6908</v>
      </c>
      <c r="R119" s="16">
        <f t="shared" si="252"/>
        <v>0</v>
      </c>
      <c r="S119" s="16">
        <f t="shared" si="253"/>
        <v>0</v>
      </c>
      <c r="T119" s="16">
        <f t="shared" si="253"/>
        <v>0</v>
      </c>
      <c r="U119" s="16">
        <f t="shared" si="253"/>
        <v>0</v>
      </c>
      <c r="V119" s="16">
        <f t="shared" si="253"/>
        <v>0</v>
      </c>
      <c r="W119" s="16">
        <f t="shared" si="253"/>
        <v>0</v>
      </c>
      <c r="X119" s="33">
        <f t="shared" si="253"/>
        <v>6908</v>
      </c>
      <c r="Y119" s="16">
        <f t="shared" si="253"/>
        <v>0</v>
      </c>
      <c r="Z119" s="16">
        <f t="shared" si="253"/>
        <v>0</v>
      </c>
      <c r="AA119" s="16">
        <f t="shared" si="253"/>
        <v>0</v>
      </c>
      <c r="AB119" s="16">
        <f t="shared" si="253"/>
        <v>0</v>
      </c>
      <c r="AC119" s="16">
        <f t="shared" si="253"/>
        <v>0</v>
      </c>
      <c r="AD119" s="16">
        <f t="shared" si="253"/>
        <v>0</v>
      </c>
      <c r="AE119" s="33">
        <f t="shared" si="253"/>
        <v>6908</v>
      </c>
      <c r="AF119" s="16">
        <f t="shared" si="253"/>
        <v>0</v>
      </c>
      <c r="AG119" s="16">
        <f t="shared" si="254"/>
        <v>0</v>
      </c>
      <c r="AH119" s="16">
        <f t="shared" si="254"/>
        <v>0</v>
      </c>
      <c r="AI119" s="16">
        <f t="shared" si="254"/>
        <v>0</v>
      </c>
      <c r="AJ119" s="16">
        <f t="shared" si="254"/>
        <v>0</v>
      </c>
      <c r="AK119" s="16">
        <f t="shared" si="254"/>
        <v>0</v>
      </c>
      <c r="AL119" s="33">
        <f t="shared" si="254"/>
        <v>6908</v>
      </c>
      <c r="AM119" s="16">
        <f t="shared" si="254"/>
        <v>0</v>
      </c>
      <c r="AN119" s="16">
        <f t="shared" si="254"/>
        <v>0</v>
      </c>
      <c r="AO119" s="16">
        <f t="shared" si="254"/>
        <v>0</v>
      </c>
      <c r="AP119" s="16">
        <f t="shared" si="254"/>
        <v>0</v>
      </c>
      <c r="AQ119" s="16">
        <f t="shared" si="254"/>
        <v>0</v>
      </c>
      <c r="AR119" s="16">
        <f t="shared" si="254"/>
        <v>0</v>
      </c>
      <c r="AS119" s="33">
        <f t="shared" si="254"/>
        <v>6908</v>
      </c>
      <c r="AT119" s="16">
        <f t="shared" si="254"/>
        <v>0</v>
      </c>
      <c r="AU119" s="16">
        <f t="shared" si="255"/>
        <v>0</v>
      </c>
      <c r="AV119" s="16">
        <f t="shared" si="255"/>
        <v>0</v>
      </c>
      <c r="AW119" s="16">
        <f t="shared" si="255"/>
        <v>0</v>
      </c>
      <c r="AX119" s="16">
        <f t="shared" si="255"/>
        <v>0</v>
      </c>
      <c r="AY119" s="16">
        <f t="shared" si="255"/>
        <v>0</v>
      </c>
      <c r="AZ119" s="33">
        <f t="shared" si="255"/>
        <v>6908</v>
      </c>
      <c r="BA119" s="16">
        <f t="shared" si="255"/>
        <v>0</v>
      </c>
      <c r="BB119" s="16">
        <f t="shared" si="255"/>
        <v>0</v>
      </c>
      <c r="BC119" s="16">
        <f t="shared" si="255"/>
        <v>0</v>
      </c>
      <c r="BD119" s="16">
        <f t="shared" si="255"/>
        <v>0</v>
      </c>
      <c r="BE119" s="16">
        <f t="shared" si="255"/>
        <v>0</v>
      </c>
      <c r="BF119" s="16">
        <f t="shared" si="255"/>
        <v>0</v>
      </c>
      <c r="BG119" s="33">
        <f t="shared" si="255"/>
        <v>6908</v>
      </c>
      <c r="BH119" s="16">
        <f t="shared" si="255"/>
        <v>0</v>
      </c>
      <c r="BI119" s="16">
        <f t="shared" si="256"/>
        <v>0</v>
      </c>
      <c r="BJ119" s="16">
        <f t="shared" si="256"/>
        <v>0</v>
      </c>
      <c r="BK119" s="16">
        <f t="shared" si="256"/>
        <v>0</v>
      </c>
      <c r="BL119" s="16">
        <f t="shared" si="256"/>
        <v>0</v>
      </c>
      <c r="BM119" s="16">
        <f t="shared" si="256"/>
        <v>0</v>
      </c>
      <c r="BN119" s="33">
        <f t="shared" si="256"/>
        <v>6908</v>
      </c>
      <c r="BO119" s="16">
        <f t="shared" si="256"/>
        <v>0</v>
      </c>
      <c r="BP119" s="33">
        <f t="shared" si="256"/>
        <v>4901</v>
      </c>
      <c r="BQ119" s="16">
        <f t="shared" si="256"/>
        <v>0</v>
      </c>
      <c r="BR119" s="165">
        <f t="shared" si="251"/>
        <v>70.946728430804868</v>
      </c>
      <c r="BS119" s="165"/>
      <c r="BT119" s="160"/>
      <c r="BU119" s="160"/>
    </row>
    <row r="120" spans="1:73" s="6" customFormat="1" ht="33">
      <c r="A120" s="11" t="s">
        <v>18</v>
      </c>
      <c r="B120" s="12" t="s">
        <v>10</v>
      </c>
      <c r="C120" s="12" t="s">
        <v>58</v>
      </c>
      <c r="D120" s="64" t="s">
        <v>60</v>
      </c>
      <c r="E120" s="15">
        <v>120</v>
      </c>
      <c r="F120" s="16">
        <v>6694</v>
      </c>
      <c r="G120" s="16"/>
      <c r="H120" s="16"/>
      <c r="I120" s="16"/>
      <c r="J120" s="16">
        <f>F120+H120</f>
        <v>6694</v>
      </c>
      <c r="K120" s="16">
        <f>G120+I120</f>
        <v>0</v>
      </c>
      <c r="L120" s="25"/>
      <c r="M120" s="25"/>
      <c r="N120" s="25">
        <v>214</v>
      </c>
      <c r="O120" s="25"/>
      <c r="P120" s="25"/>
      <c r="Q120" s="33">
        <f>J120+L120+M120+N120+O120+P120</f>
        <v>6908</v>
      </c>
      <c r="R120" s="16">
        <f>K120+P120</f>
        <v>0</v>
      </c>
      <c r="S120" s="25"/>
      <c r="T120" s="25"/>
      <c r="U120" s="25"/>
      <c r="V120" s="25"/>
      <c r="W120" s="25"/>
      <c r="X120" s="33">
        <f>Q120+S120+T120+U120+V120+W120</f>
        <v>6908</v>
      </c>
      <c r="Y120" s="16">
        <f>R120+W120</f>
        <v>0</v>
      </c>
      <c r="Z120" s="25"/>
      <c r="AA120" s="25"/>
      <c r="AB120" s="25"/>
      <c r="AC120" s="25"/>
      <c r="AD120" s="25"/>
      <c r="AE120" s="33">
        <f>X120+Z120+AA120+AB120+AC120+AD120</f>
        <v>6908</v>
      </c>
      <c r="AF120" s="16">
        <f>Y120+AD120</f>
        <v>0</v>
      </c>
      <c r="AG120" s="25"/>
      <c r="AH120" s="25"/>
      <c r="AI120" s="25"/>
      <c r="AJ120" s="25"/>
      <c r="AK120" s="25"/>
      <c r="AL120" s="33">
        <f>AE120+AG120+AH120+AI120+AJ120+AK120</f>
        <v>6908</v>
      </c>
      <c r="AM120" s="16">
        <f>AF120+AK120</f>
        <v>0</v>
      </c>
      <c r="AN120" s="25"/>
      <c r="AO120" s="25"/>
      <c r="AP120" s="25"/>
      <c r="AQ120" s="25"/>
      <c r="AR120" s="25"/>
      <c r="AS120" s="33">
        <f>AL120+AN120+AO120+AP120+AQ120+AR120</f>
        <v>6908</v>
      </c>
      <c r="AT120" s="16">
        <f>AM120+AR120</f>
        <v>0</v>
      </c>
      <c r="AU120" s="25"/>
      <c r="AV120" s="25"/>
      <c r="AW120" s="25"/>
      <c r="AX120" s="25"/>
      <c r="AY120" s="25"/>
      <c r="AZ120" s="33">
        <f>AS120+AU120+AV120+AW120+AX120+AY120</f>
        <v>6908</v>
      </c>
      <c r="BA120" s="16">
        <f>AT120+AY120</f>
        <v>0</v>
      </c>
      <c r="BB120" s="25"/>
      <c r="BC120" s="25"/>
      <c r="BD120" s="25"/>
      <c r="BE120" s="25"/>
      <c r="BF120" s="25"/>
      <c r="BG120" s="33">
        <f>AZ120+BB120+BC120+BD120+BE120+BF120</f>
        <v>6908</v>
      </c>
      <c r="BH120" s="16">
        <f>BA120+BF120</f>
        <v>0</v>
      </c>
      <c r="BI120" s="25"/>
      <c r="BJ120" s="25"/>
      <c r="BK120" s="25"/>
      <c r="BL120" s="25"/>
      <c r="BM120" s="25"/>
      <c r="BN120" s="33">
        <f>BG120+BI120+BJ120+BK120+BL120+BM120</f>
        <v>6908</v>
      </c>
      <c r="BO120" s="16">
        <f>BH120+BM120</f>
        <v>0</v>
      </c>
      <c r="BP120" s="33">
        <v>4901</v>
      </c>
      <c r="BQ120" s="16">
        <f>BJ120+BO120</f>
        <v>0</v>
      </c>
      <c r="BR120" s="165">
        <f t="shared" si="251"/>
        <v>70.946728430804868</v>
      </c>
      <c r="BS120" s="165"/>
      <c r="BT120" s="160"/>
      <c r="BU120" s="160"/>
    </row>
    <row r="121" spans="1:73" s="6" customFormat="1" ht="20.25">
      <c r="A121" s="11"/>
      <c r="B121" s="12"/>
      <c r="C121" s="12"/>
      <c r="D121" s="64"/>
      <c r="E121" s="15"/>
      <c r="F121" s="16">
        <v>0</v>
      </c>
      <c r="G121" s="16"/>
      <c r="H121" s="16">
        <v>0</v>
      </c>
      <c r="I121" s="16"/>
      <c r="J121" s="16">
        <v>0</v>
      </c>
      <c r="K121" s="16"/>
      <c r="L121" s="25"/>
      <c r="M121" s="25"/>
      <c r="N121" s="25"/>
      <c r="O121" s="25"/>
      <c r="P121" s="25"/>
      <c r="Q121" s="35"/>
      <c r="R121" s="25"/>
      <c r="S121" s="25"/>
      <c r="T121" s="25"/>
      <c r="U121" s="25"/>
      <c r="V121" s="25"/>
      <c r="W121" s="25"/>
      <c r="X121" s="35"/>
      <c r="Y121" s="25"/>
      <c r="Z121" s="25"/>
      <c r="AA121" s="25"/>
      <c r="AB121" s="25"/>
      <c r="AC121" s="25"/>
      <c r="AD121" s="25"/>
      <c r="AE121" s="33"/>
      <c r="AF121" s="16"/>
      <c r="AG121" s="25"/>
      <c r="AH121" s="25"/>
      <c r="AI121" s="25"/>
      <c r="AJ121" s="25"/>
      <c r="AK121" s="25"/>
      <c r="AL121" s="33"/>
      <c r="AM121" s="16"/>
      <c r="AN121" s="25"/>
      <c r="AO121" s="25"/>
      <c r="AP121" s="25"/>
      <c r="AQ121" s="25"/>
      <c r="AR121" s="25"/>
      <c r="AS121" s="33"/>
      <c r="AT121" s="16"/>
      <c r="AU121" s="25"/>
      <c r="AV121" s="25"/>
      <c r="AW121" s="25"/>
      <c r="AX121" s="25"/>
      <c r="AY121" s="25"/>
      <c r="AZ121" s="33"/>
      <c r="BA121" s="16"/>
      <c r="BB121" s="25"/>
      <c r="BC121" s="25"/>
      <c r="BD121" s="25"/>
      <c r="BE121" s="25"/>
      <c r="BF121" s="25"/>
      <c r="BG121" s="33"/>
      <c r="BH121" s="16"/>
      <c r="BI121" s="25"/>
      <c r="BJ121" s="25"/>
      <c r="BK121" s="25"/>
      <c r="BL121" s="25"/>
      <c r="BM121" s="25"/>
      <c r="BN121" s="33"/>
      <c r="BO121" s="16"/>
      <c r="BP121" s="33"/>
      <c r="BQ121" s="16"/>
      <c r="BR121" s="163"/>
      <c r="BS121" s="163"/>
      <c r="BT121" s="160"/>
      <c r="BU121" s="160"/>
    </row>
    <row r="122" spans="1:73" s="6" customFormat="1" ht="37.5">
      <c r="A122" s="88" t="s">
        <v>726</v>
      </c>
      <c r="B122" s="76" t="s">
        <v>10</v>
      </c>
      <c r="C122" s="76" t="s">
        <v>191</v>
      </c>
      <c r="D122" s="79"/>
      <c r="E122" s="15"/>
      <c r="F122" s="18">
        <f t="shared" ref="F122:U126" si="257">F123</f>
        <v>35941</v>
      </c>
      <c r="G122" s="18">
        <f t="shared" si="257"/>
        <v>0</v>
      </c>
      <c r="H122" s="18">
        <f t="shared" si="257"/>
        <v>0</v>
      </c>
      <c r="I122" s="18">
        <f t="shared" si="257"/>
        <v>0</v>
      </c>
      <c r="J122" s="18">
        <f t="shared" si="257"/>
        <v>35941</v>
      </c>
      <c r="K122" s="18">
        <f t="shared" si="257"/>
        <v>0</v>
      </c>
      <c r="L122" s="18">
        <f t="shared" si="257"/>
        <v>0</v>
      </c>
      <c r="M122" s="18">
        <f t="shared" si="257"/>
        <v>0</v>
      </c>
      <c r="N122" s="18">
        <f t="shared" si="257"/>
        <v>0</v>
      </c>
      <c r="O122" s="18">
        <f t="shared" si="257"/>
        <v>0</v>
      </c>
      <c r="P122" s="18">
        <f t="shared" si="257"/>
        <v>0</v>
      </c>
      <c r="Q122" s="32">
        <f t="shared" si="257"/>
        <v>35941</v>
      </c>
      <c r="R122" s="18">
        <f t="shared" si="257"/>
        <v>0</v>
      </c>
      <c r="S122" s="18">
        <f t="shared" si="257"/>
        <v>0</v>
      </c>
      <c r="T122" s="18">
        <f t="shared" si="257"/>
        <v>0</v>
      </c>
      <c r="U122" s="18">
        <f t="shared" si="257"/>
        <v>0</v>
      </c>
      <c r="V122" s="18">
        <f t="shared" ref="S122:AH126" si="258">V123</f>
        <v>0</v>
      </c>
      <c r="W122" s="18">
        <f t="shared" si="258"/>
        <v>0</v>
      </c>
      <c r="X122" s="32">
        <f t="shared" si="258"/>
        <v>35941</v>
      </c>
      <c r="Y122" s="18">
        <f t="shared" si="258"/>
        <v>0</v>
      </c>
      <c r="Z122" s="18">
        <f t="shared" si="258"/>
        <v>0</v>
      </c>
      <c r="AA122" s="18">
        <f t="shared" si="258"/>
        <v>0</v>
      </c>
      <c r="AB122" s="18">
        <f t="shared" si="258"/>
        <v>0</v>
      </c>
      <c r="AC122" s="18">
        <f t="shared" si="258"/>
        <v>0</v>
      </c>
      <c r="AD122" s="18">
        <f t="shared" si="258"/>
        <v>0</v>
      </c>
      <c r="AE122" s="32">
        <f t="shared" si="258"/>
        <v>35941</v>
      </c>
      <c r="AF122" s="18">
        <f t="shared" si="258"/>
        <v>0</v>
      </c>
      <c r="AG122" s="18">
        <f t="shared" si="258"/>
        <v>0</v>
      </c>
      <c r="AH122" s="18">
        <f t="shared" si="258"/>
        <v>0</v>
      </c>
      <c r="AI122" s="18">
        <f t="shared" ref="AG122:AV126" si="259">AI123</f>
        <v>0</v>
      </c>
      <c r="AJ122" s="18">
        <f t="shared" si="259"/>
        <v>0</v>
      </c>
      <c r="AK122" s="18">
        <f t="shared" si="259"/>
        <v>0</v>
      </c>
      <c r="AL122" s="32">
        <f t="shared" si="259"/>
        <v>35941</v>
      </c>
      <c r="AM122" s="18">
        <f t="shared" si="259"/>
        <v>0</v>
      </c>
      <c r="AN122" s="18">
        <f t="shared" si="259"/>
        <v>0</v>
      </c>
      <c r="AO122" s="18">
        <f t="shared" si="259"/>
        <v>0</v>
      </c>
      <c r="AP122" s="18">
        <f t="shared" si="259"/>
        <v>0</v>
      </c>
      <c r="AQ122" s="18">
        <f t="shared" si="259"/>
        <v>0</v>
      </c>
      <c r="AR122" s="18">
        <f t="shared" si="259"/>
        <v>0</v>
      </c>
      <c r="AS122" s="32">
        <f t="shared" si="259"/>
        <v>35941</v>
      </c>
      <c r="AT122" s="18">
        <f t="shared" si="259"/>
        <v>0</v>
      </c>
      <c r="AU122" s="18">
        <f t="shared" si="259"/>
        <v>0</v>
      </c>
      <c r="AV122" s="18">
        <f t="shared" si="259"/>
        <v>0</v>
      </c>
      <c r="AW122" s="18">
        <f t="shared" ref="AU122:BJ126" si="260">AW123</f>
        <v>0</v>
      </c>
      <c r="AX122" s="18">
        <f t="shared" si="260"/>
        <v>0</v>
      </c>
      <c r="AY122" s="18">
        <f t="shared" si="260"/>
        <v>0</v>
      </c>
      <c r="AZ122" s="32">
        <f t="shared" si="260"/>
        <v>35941</v>
      </c>
      <c r="BA122" s="18">
        <f t="shared" si="260"/>
        <v>0</v>
      </c>
      <c r="BB122" s="18">
        <f t="shared" si="260"/>
        <v>0</v>
      </c>
      <c r="BC122" s="18">
        <f t="shared" si="260"/>
        <v>0</v>
      </c>
      <c r="BD122" s="18">
        <f t="shared" si="260"/>
        <v>0</v>
      </c>
      <c r="BE122" s="18">
        <f t="shared" si="260"/>
        <v>0</v>
      </c>
      <c r="BF122" s="18">
        <f t="shared" si="260"/>
        <v>0</v>
      </c>
      <c r="BG122" s="32">
        <f t="shared" si="260"/>
        <v>35941</v>
      </c>
      <c r="BH122" s="18">
        <f t="shared" si="260"/>
        <v>0</v>
      </c>
      <c r="BI122" s="18">
        <f t="shared" si="260"/>
        <v>0</v>
      </c>
      <c r="BJ122" s="18">
        <f t="shared" si="260"/>
        <v>0</v>
      </c>
      <c r="BK122" s="18">
        <f t="shared" ref="BI122:BQ126" si="261">BK123</f>
        <v>0</v>
      </c>
      <c r="BL122" s="18">
        <f t="shared" si="261"/>
        <v>0</v>
      </c>
      <c r="BM122" s="18">
        <f t="shared" si="261"/>
        <v>0</v>
      </c>
      <c r="BN122" s="32">
        <f t="shared" si="261"/>
        <v>35941</v>
      </c>
      <c r="BO122" s="18">
        <f t="shared" si="261"/>
        <v>0</v>
      </c>
      <c r="BP122" s="32">
        <f t="shared" si="261"/>
        <v>35541</v>
      </c>
      <c r="BQ122" s="18">
        <f t="shared" si="261"/>
        <v>0</v>
      </c>
      <c r="BR122" s="164">
        <f t="shared" si="251"/>
        <v>98.887064911939021</v>
      </c>
      <c r="BS122" s="164"/>
      <c r="BT122" s="160"/>
      <c r="BU122" s="160"/>
    </row>
    <row r="123" spans="1:73" s="6" customFormat="1">
      <c r="A123" s="11" t="s">
        <v>21</v>
      </c>
      <c r="B123" s="12" t="s">
        <v>10</v>
      </c>
      <c r="C123" s="12" t="s">
        <v>191</v>
      </c>
      <c r="D123" s="43" t="s">
        <v>22</v>
      </c>
      <c r="E123" s="15"/>
      <c r="F123" s="16">
        <f t="shared" si="257"/>
        <v>35941</v>
      </c>
      <c r="G123" s="16">
        <f t="shared" si="257"/>
        <v>0</v>
      </c>
      <c r="H123" s="16">
        <f t="shared" si="257"/>
        <v>0</v>
      </c>
      <c r="I123" s="16">
        <f t="shared" si="257"/>
        <v>0</v>
      </c>
      <c r="J123" s="16">
        <f t="shared" si="257"/>
        <v>35941</v>
      </c>
      <c r="K123" s="16">
        <f t="shared" si="257"/>
        <v>0</v>
      </c>
      <c r="L123" s="16">
        <f t="shared" si="257"/>
        <v>0</v>
      </c>
      <c r="M123" s="16">
        <f t="shared" si="257"/>
        <v>0</v>
      </c>
      <c r="N123" s="16">
        <f t="shared" si="257"/>
        <v>0</v>
      </c>
      <c r="O123" s="16">
        <f t="shared" si="257"/>
        <v>0</v>
      </c>
      <c r="P123" s="16">
        <f t="shared" si="257"/>
        <v>0</v>
      </c>
      <c r="Q123" s="33">
        <f t="shared" si="257"/>
        <v>35941</v>
      </c>
      <c r="R123" s="16">
        <f t="shared" si="257"/>
        <v>0</v>
      </c>
      <c r="S123" s="16">
        <f t="shared" si="258"/>
        <v>0</v>
      </c>
      <c r="T123" s="16">
        <f t="shared" si="258"/>
        <v>0</v>
      </c>
      <c r="U123" s="16">
        <f t="shared" si="258"/>
        <v>0</v>
      </c>
      <c r="V123" s="16">
        <f t="shared" si="258"/>
        <v>0</v>
      </c>
      <c r="W123" s="16">
        <f t="shared" si="258"/>
        <v>0</v>
      </c>
      <c r="X123" s="33">
        <f t="shared" si="258"/>
        <v>35941</v>
      </c>
      <c r="Y123" s="16">
        <f t="shared" si="258"/>
        <v>0</v>
      </c>
      <c r="Z123" s="16">
        <f t="shared" si="258"/>
        <v>0</v>
      </c>
      <c r="AA123" s="16">
        <f t="shared" si="258"/>
        <v>0</v>
      </c>
      <c r="AB123" s="16">
        <f t="shared" si="258"/>
        <v>0</v>
      </c>
      <c r="AC123" s="16">
        <f t="shared" si="258"/>
        <v>0</v>
      </c>
      <c r="AD123" s="16">
        <f t="shared" si="258"/>
        <v>0</v>
      </c>
      <c r="AE123" s="33">
        <f t="shared" si="258"/>
        <v>35941</v>
      </c>
      <c r="AF123" s="16">
        <f t="shared" si="258"/>
        <v>0</v>
      </c>
      <c r="AG123" s="16">
        <f t="shared" si="259"/>
        <v>0</v>
      </c>
      <c r="AH123" s="16">
        <f t="shared" si="259"/>
        <v>0</v>
      </c>
      <c r="AI123" s="16">
        <f t="shared" si="259"/>
        <v>0</v>
      </c>
      <c r="AJ123" s="16">
        <f t="shared" si="259"/>
        <v>0</v>
      </c>
      <c r="AK123" s="16">
        <f t="shared" si="259"/>
        <v>0</v>
      </c>
      <c r="AL123" s="33">
        <f t="shared" si="259"/>
        <v>35941</v>
      </c>
      <c r="AM123" s="16">
        <f t="shared" si="259"/>
        <v>0</v>
      </c>
      <c r="AN123" s="16">
        <f t="shared" si="259"/>
        <v>0</v>
      </c>
      <c r="AO123" s="16">
        <f t="shared" si="259"/>
        <v>0</v>
      </c>
      <c r="AP123" s="16">
        <f t="shared" si="259"/>
        <v>0</v>
      </c>
      <c r="AQ123" s="16">
        <f t="shared" si="259"/>
        <v>0</v>
      </c>
      <c r="AR123" s="16">
        <f t="shared" si="259"/>
        <v>0</v>
      </c>
      <c r="AS123" s="33">
        <f t="shared" si="259"/>
        <v>35941</v>
      </c>
      <c r="AT123" s="16">
        <f t="shared" si="259"/>
        <v>0</v>
      </c>
      <c r="AU123" s="16">
        <f t="shared" si="260"/>
        <v>0</v>
      </c>
      <c r="AV123" s="16">
        <f t="shared" si="260"/>
        <v>0</v>
      </c>
      <c r="AW123" s="16">
        <f t="shared" si="260"/>
        <v>0</v>
      </c>
      <c r="AX123" s="16">
        <f t="shared" si="260"/>
        <v>0</v>
      </c>
      <c r="AY123" s="16">
        <f t="shared" si="260"/>
        <v>0</v>
      </c>
      <c r="AZ123" s="33">
        <f t="shared" si="260"/>
        <v>35941</v>
      </c>
      <c r="BA123" s="16">
        <f t="shared" si="260"/>
        <v>0</v>
      </c>
      <c r="BB123" s="16">
        <f t="shared" si="260"/>
        <v>0</v>
      </c>
      <c r="BC123" s="16">
        <f t="shared" si="260"/>
        <v>0</v>
      </c>
      <c r="BD123" s="16">
        <f t="shared" si="260"/>
        <v>0</v>
      </c>
      <c r="BE123" s="16">
        <f t="shared" si="260"/>
        <v>0</v>
      </c>
      <c r="BF123" s="16">
        <f t="shared" si="260"/>
        <v>0</v>
      </c>
      <c r="BG123" s="33">
        <f t="shared" si="260"/>
        <v>35941</v>
      </c>
      <c r="BH123" s="16">
        <f t="shared" si="260"/>
        <v>0</v>
      </c>
      <c r="BI123" s="16">
        <f t="shared" si="261"/>
        <v>0</v>
      </c>
      <c r="BJ123" s="16">
        <f t="shared" si="261"/>
        <v>0</v>
      </c>
      <c r="BK123" s="16">
        <f t="shared" si="261"/>
        <v>0</v>
      </c>
      <c r="BL123" s="16">
        <f t="shared" si="261"/>
        <v>0</v>
      </c>
      <c r="BM123" s="16">
        <f t="shared" si="261"/>
        <v>0</v>
      </c>
      <c r="BN123" s="33">
        <f t="shared" si="261"/>
        <v>35941</v>
      </c>
      <c r="BO123" s="16">
        <f t="shared" si="261"/>
        <v>0</v>
      </c>
      <c r="BP123" s="33">
        <f t="shared" si="261"/>
        <v>35541</v>
      </c>
      <c r="BQ123" s="16">
        <f t="shared" si="261"/>
        <v>0</v>
      </c>
      <c r="BR123" s="165">
        <f t="shared" si="251"/>
        <v>98.887064911939021</v>
      </c>
      <c r="BS123" s="165"/>
      <c r="BT123" s="160"/>
      <c r="BU123" s="160"/>
    </row>
    <row r="124" spans="1:73" s="6" customFormat="1">
      <c r="A124" s="11" t="s">
        <v>71</v>
      </c>
      <c r="B124" s="12" t="s">
        <v>10</v>
      </c>
      <c r="C124" s="12" t="s">
        <v>191</v>
      </c>
      <c r="D124" s="64" t="s">
        <v>137</v>
      </c>
      <c r="E124" s="15"/>
      <c r="F124" s="16">
        <f>F125</f>
        <v>35941</v>
      </c>
      <c r="G124" s="16">
        <f>G125</f>
        <v>0</v>
      </c>
      <c r="H124" s="16">
        <f t="shared" si="257"/>
        <v>0</v>
      </c>
      <c r="I124" s="16">
        <f t="shared" si="257"/>
        <v>0</v>
      </c>
      <c r="J124" s="16">
        <f t="shared" si="257"/>
        <v>35941</v>
      </c>
      <c r="K124" s="16">
        <f t="shared" si="257"/>
        <v>0</v>
      </c>
      <c r="L124" s="16">
        <f t="shared" si="257"/>
        <v>0</v>
      </c>
      <c r="M124" s="16">
        <f t="shared" si="257"/>
        <v>0</v>
      </c>
      <c r="N124" s="16">
        <f t="shared" si="257"/>
        <v>0</v>
      </c>
      <c r="O124" s="16">
        <f t="shared" si="257"/>
        <v>0</v>
      </c>
      <c r="P124" s="16">
        <f t="shared" si="257"/>
        <v>0</v>
      </c>
      <c r="Q124" s="33">
        <f t="shared" si="257"/>
        <v>35941</v>
      </c>
      <c r="R124" s="16">
        <f t="shared" si="257"/>
        <v>0</v>
      </c>
      <c r="S124" s="16">
        <f t="shared" si="258"/>
        <v>0</v>
      </c>
      <c r="T124" s="16">
        <f t="shared" si="258"/>
        <v>0</v>
      </c>
      <c r="U124" s="16">
        <f t="shared" si="258"/>
        <v>0</v>
      </c>
      <c r="V124" s="16">
        <f t="shared" si="258"/>
        <v>0</v>
      </c>
      <c r="W124" s="16">
        <f t="shared" si="258"/>
        <v>0</v>
      </c>
      <c r="X124" s="33">
        <f t="shared" si="258"/>
        <v>35941</v>
      </c>
      <c r="Y124" s="16">
        <f t="shared" si="258"/>
        <v>0</v>
      </c>
      <c r="Z124" s="16">
        <f t="shared" si="258"/>
        <v>0</v>
      </c>
      <c r="AA124" s="16">
        <f t="shared" si="258"/>
        <v>0</v>
      </c>
      <c r="AB124" s="16">
        <f t="shared" si="258"/>
        <v>0</v>
      </c>
      <c r="AC124" s="16">
        <f t="shared" si="258"/>
        <v>0</v>
      </c>
      <c r="AD124" s="16">
        <f t="shared" si="258"/>
        <v>0</v>
      </c>
      <c r="AE124" s="33">
        <f t="shared" si="258"/>
        <v>35941</v>
      </c>
      <c r="AF124" s="16">
        <f t="shared" si="258"/>
        <v>0</v>
      </c>
      <c r="AG124" s="16">
        <f t="shared" si="259"/>
        <v>0</v>
      </c>
      <c r="AH124" s="16">
        <f t="shared" si="259"/>
        <v>0</v>
      </c>
      <c r="AI124" s="16">
        <f t="shared" si="259"/>
        <v>0</v>
      </c>
      <c r="AJ124" s="16">
        <f t="shared" si="259"/>
        <v>0</v>
      </c>
      <c r="AK124" s="16">
        <f t="shared" si="259"/>
        <v>0</v>
      </c>
      <c r="AL124" s="33">
        <f t="shared" si="259"/>
        <v>35941</v>
      </c>
      <c r="AM124" s="16">
        <f t="shared" si="259"/>
        <v>0</v>
      </c>
      <c r="AN124" s="16">
        <f t="shared" si="259"/>
        <v>0</v>
      </c>
      <c r="AO124" s="16">
        <f t="shared" si="259"/>
        <v>0</v>
      </c>
      <c r="AP124" s="16">
        <f t="shared" si="259"/>
        <v>0</v>
      </c>
      <c r="AQ124" s="16">
        <f t="shared" si="259"/>
        <v>0</v>
      </c>
      <c r="AR124" s="16">
        <f t="shared" si="259"/>
        <v>0</v>
      </c>
      <c r="AS124" s="33">
        <f t="shared" si="259"/>
        <v>35941</v>
      </c>
      <c r="AT124" s="16">
        <f t="shared" si="259"/>
        <v>0</v>
      </c>
      <c r="AU124" s="16">
        <f t="shared" si="260"/>
        <v>0</v>
      </c>
      <c r="AV124" s="16">
        <f t="shared" si="260"/>
        <v>0</v>
      </c>
      <c r="AW124" s="16">
        <f t="shared" si="260"/>
        <v>0</v>
      </c>
      <c r="AX124" s="16">
        <f t="shared" si="260"/>
        <v>0</v>
      </c>
      <c r="AY124" s="16">
        <f t="shared" si="260"/>
        <v>0</v>
      </c>
      <c r="AZ124" s="33">
        <f t="shared" si="260"/>
        <v>35941</v>
      </c>
      <c r="BA124" s="16">
        <f t="shared" si="260"/>
        <v>0</v>
      </c>
      <c r="BB124" s="16">
        <f t="shared" si="260"/>
        <v>0</v>
      </c>
      <c r="BC124" s="16">
        <f t="shared" si="260"/>
        <v>0</v>
      </c>
      <c r="BD124" s="16">
        <f t="shared" si="260"/>
        <v>0</v>
      </c>
      <c r="BE124" s="16">
        <f t="shared" si="260"/>
        <v>0</v>
      </c>
      <c r="BF124" s="16">
        <f t="shared" si="260"/>
        <v>0</v>
      </c>
      <c r="BG124" s="33">
        <f t="shared" si="260"/>
        <v>35941</v>
      </c>
      <c r="BH124" s="16">
        <f t="shared" si="260"/>
        <v>0</v>
      </c>
      <c r="BI124" s="16">
        <f t="shared" si="261"/>
        <v>0</v>
      </c>
      <c r="BJ124" s="16">
        <f t="shared" si="261"/>
        <v>0</v>
      </c>
      <c r="BK124" s="16">
        <f t="shared" si="261"/>
        <v>0</v>
      </c>
      <c r="BL124" s="16">
        <f t="shared" si="261"/>
        <v>0</v>
      </c>
      <c r="BM124" s="16">
        <f t="shared" si="261"/>
        <v>0</v>
      </c>
      <c r="BN124" s="33">
        <f t="shared" si="261"/>
        <v>35941</v>
      </c>
      <c r="BO124" s="16">
        <f t="shared" si="261"/>
        <v>0</v>
      </c>
      <c r="BP124" s="33">
        <f t="shared" si="261"/>
        <v>35541</v>
      </c>
      <c r="BQ124" s="16">
        <f t="shared" si="261"/>
        <v>0</v>
      </c>
      <c r="BR124" s="165">
        <f t="shared" si="251"/>
        <v>98.887064911939021</v>
      </c>
      <c r="BS124" s="165"/>
      <c r="BT124" s="160"/>
      <c r="BU124" s="160"/>
    </row>
    <row r="125" spans="1:73" s="6" customFormat="1">
      <c r="A125" s="11" t="s">
        <v>728</v>
      </c>
      <c r="B125" s="12" t="s">
        <v>10</v>
      </c>
      <c r="C125" s="12" t="s">
        <v>191</v>
      </c>
      <c r="D125" s="64" t="s">
        <v>727</v>
      </c>
      <c r="E125" s="15"/>
      <c r="F125" s="16">
        <f>F126</f>
        <v>35941</v>
      </c>
      <c r="G125" s="16">
        <f>G126</f>
        <v>0</v>
      </c>
      <c r="H125" s="16">
        <f t="shared" si="257"/>
        <v>0</v>
      </c>
      <c r="I125" s="16">
        <f t="shared" si="257"/>
        <v>0</v>
      </c>
      <c r="J125" s="16">
        <f t="shared" si="257"/>
        <v>35941</v>
      </c>
      <c r="K125" s="16">
        <f t="shared" si="257"/>
        <v>0</v>
      </c>
      <c r="L125" s="16">
        <f t="shared" si="257"/>
        <v>0</v>
      </c>
      <c r="M125" s="16">
        <f t="shared" si="257"/>
        <v>0</v>
      </c>
      <c r="N125" s="16">
        <f t="shared" si="257"/>
        <v>0</v>
      </c>
      <c r="O125" s="16">
        <f t="shared" si="257"/>
        <v>0</v>
      </c>
      <c r="P125" s="16">
        <f t="shared" si="257"/>
        <v>0</v>
      </c>
      <c r="Q125" s="33">
        <f t="shared" si="257"/>
        <v>35941</v>
      </c>
      <c r="R125" s="16">
        <f t="shared" si="257"/>
        <v>0</v>
      </c>
      <c r="S125" s="16">
        <f t="shared" si="258"/>
        <v>0</v>
      </c>
      <c r="T125" s="16">
        <f t="shared" si="258"/>
        <v>0</v>
      </c>
      <c r="U125" s="16">
        <f t="shared" si="258"/>
        <v>0</v>
      </c>
      <c r="V125" s="16">
        <f t="shared" si="258"/>
        <v>0</v>
      </c>
      <c r="W125" s="16">
        <f t="shared" si="258"/>
        <v>0</v>
      </c>
      <c r="X125" s="33">
        <f t="shared" si="258"/>
        <v>35941</v>
      </c>
      <c r="Y125" s="16">
        <f t="shared" si="258"/>
        <v>0</v>
      </c>
      <c r="Z125" s="16">
        <f t="shared" si="258"/>
        <v>0</v>
      </c>
      <c r="AA125" s="16">
        <f t="shared" si="258"/>
        <v>0</v>
      </c>
      <c r="AB125" s="16">
        <f t="shared" si="258"/>
        <v>0</v>
      </c>
      <c r="AC125" s="16">
        <f t="shared" si="258"/>
        <v>0</v>
      </c>
      <c r="AD125" s="16">
        <f t="shared" si="258"/>
        <v>0</v>
      </c>
      <c r="AE125" s="33">
        <f t="shared" si="258"/>
        <v>35941</v>
      </c>
      <c r="AF125" s="16">
        <f t="shared" si="258"/>
        <v>0</v>
      </c>
      <c r="AG125" s="16">
        <f t="shared" si="259"/>
        <v>0</v>
      </c>
      <c r="AH125" s="16">
        <f t="shared" si="259"/>
        <v>0</v>
      </c>
      <c r="AI125" s="16">
        <f t="shared" si="259"/>
        <v>0</v>
      </c>
      <c r="AJ125" s="16">
        <f t="shared" si="259"/>
        <v>0</v>
      </c>
      <c r="AK125" s="16">
        <f t="shared" si="259"/>
        <v>0</v>
      </c>
      <c r="AL125" s="33">
        <f t="shared" si="259"/>
        <v>35941</v>
      </c>
      <c r="AM125" s="16">
        <f t="shared" si="259"/>
        <v>0</v>
      </c>
      <c r="AN125" s="16">
        <f t="shared" si="259"/>
        <v>0</v>
      </c>
      <c r="AO125" s="16">
        <f t="shared" si="259"/>
        <v>0</v>
      </c>
      <c r="AP125" s="16">
        <f t="shared" si="259"/>
        <v>0</v>
      </c>
      <c r="AQ125" s="16">
        <f t="shared" si="259"/>
        <v>0</v>
      </c>
      <c r="AR125" s="16">
        <f t="shared" si="259"/>
        <v>0</v>
      </c>
      <c r="AS125" s="33">
        <f t="shared" si="259"/>
        <v>35941</v>
      </c>
      <c r="AT125" s="16">
        <f t="shared" si="259"/>
        <v>0</v>
      </c>
      <c r="AU125" s="16">
        <f t="shared" si="260"/>
        <v>0</v>
      </c>
      <c r="AV125" s="16">
        <f t="shared" si="260"/>
        <v>0</v>
      </c>
      <c r="AW125" s="16">
        <f t="shared" si="260"/>
        <v>0</v>
      </c>
      <c r="AX125" s="16">
        <f t="shared" si="260"/>
        <v>0</v>
      </c>
      <c r="AY125" s="16">
        <f t="shared" si="260"/>
        <v>0</v>
      </c>
      <c r="AZ125" s="33">
        <f t="shared" si="260"/>
        <v>35941</v>
      </c>
      <c r="BA125" s="16">
        <f t="shared" si="260"/>
        <v>0</v>
      </c>
      <c r="BB125" s="16">
        <f t="shared" si="260"/>
        <v>0</v>
      </c>
      <c r="BC125" s="16">
        <f t="shared" si="260"/>
        <v>0</v>
      </c>
      <c r="BD125" s="16">
        <f t="shared" si="260"/>
        <v>0</v>
      </c>
      <c r="BE125" s="16">
        <f t="shared" si="260"/>
        <v>0</v>
      </c>
      <c r="BF125" s="16">
        <f t="shared" si="260"/>
        <v>0</v>
      </c>
      <c r="BG125" s="33">
        <f t="shared" si="260"/>
        <v>35941</v>
      </c>
      <c r="BH125" s="16">
        <f t="shared" si="260"/>
        <v>0</v>
      </c>
      <c r="BI125" s="16">
        <f t="shared" si="261"/>
        <v>0</v>
      </c>
      <c r="BJ125" s="16">
        <f t="shared" si="261"/>
        <v>0</v>
      </c>
      <c r="BK125" s="16">
        <f t="shared" si="261"/>
        <v>0</v>
      </c>
      <c r="BL125" s="16">
        <f t="shared" si="261"/>
        <v>0</v>
      </c>
      <c r="BM125" s="16">
        <f t="shared" si="261"/>
        <v>0</v>
      </c>
      <c r="BN125" s="33">
        <f t="shared" si="261"/>
        <v>35941</v>
      </c>
      <c r="BO125" s="16">
        <f t="shared" si="261"/>
        <v>0</v>
      </c>
      <c r="BP125" s="33">
        <f t="shared" si="261"/>
        <v>35541</v>
      </c>
      <c r="BQ125" s="16">
        <f t="shared" si="261"/>
        <v>0</v>
      </c>
      <c r="BR125" s="165">
        <f t="shared" si="251"/>
        <v>98.887064911939021</v>
      </c>
      <c r="BS125" s="165"/>
      <c r="BT125" s="160"/>
      <c r="BU125" s="160"/>
    </row>
    <row r="126" spans="1:73" s="6" customFormat="1" ht="33">
      <c r="A126" s="11" t="s">
        <v>30</v>
      </c>
      <c r="B126" s="12" t="s">
        <v>10</v>
      </c>
      <c r="C126" s="12" t="s">
        <v>191</v>
      </c>
      <c r="D126" s="64" t="s">
        <v>727</v>
      </c>
      <c r="E126" s="15">
        <v>200</v>
      </c>
      <c r="F126" s="16">
        <f t="shared" si="257"/>
        <v>35941</v>
      </c>
      <c r="G126" s="16">
        <f t="shared" si="257"/>
        <v>0</v>
      </c>
      <c r="H126" s="16">
        <f t="shared" si="257"/>
        <v>0</v>
      </c>
      <c r="I126" s="16">
        <f t="shared" si="257"/>
        <v>0</v>
      </c>
      <c r="J126" s="16">
        <f t="shared" si="257"/>
        <v>35941</v>
      </c>
      <c r="K126" s="16">
        <f t="shared" si="257"/>
        <v>0</v>
      </c>
      <c r="L126" s="16">
        <f t="shared" si="257"/>
        <v>0</v>
      </c>
      <c r="M126" s="16">
        <f t="shared" si="257"/>
        <v>0</v>
      </c>
      <c r="N126" s="16">
        <f t="shared" si="257"/>
        <v>0</v>
      </c>
      <c r="O126" s="16">
        <f t="shared" si="257"/>
        <v>0</v>
      </c>
      <c r="P126" s="16">
        <f t="shared" si="257"/>
        <v>0</v>
      </c>
      <c r="Q126" s="33">
        <f t="shared" si="257"/>
        <v>35941</v>
      </c>
      <c r="R126" s="16">
        <f t="shared" si="257"/>
        <v>0</v>
      </c>
      <c r="S126" s="16">
        <f t="shared" si="258"/>
        <v>0</v>
      </c>
      <c r="T126" s="16">
        <f t="shared" si="258"/>
        <v>0</v>
      </c>
      <c r="U126" s="16">
        <f t="shared" si="258"/>
        <v>0</v>
      </c>
      <c r="V126" s="16">
        <f t="shared" si="258"/>
        <v>0</v>
      </c>
      <c r="W126" s="16">
        <f t="shared" si="258"/>
        <v>0</v>
      </c>
      <c r="X126" s="33">
        <f t="shared" si="258"/>
        <v>35941</v>
      </c>
      <c r="Y126" s="16">
        <f t="shared" si="258"/>
        <v>0</v>
      </c>
      <c r="Z126" s="16">
        <f t="shared" si="258"/>
        <v>0</v>
      </c>
      <c r="AA126" s="16">
        <f t="shared" si="258"/>
        <v>0</v>
      </c>
      <c r="AB126" s="16">
        <f t="shared" si="258"/>
        <v>0</v>
      </c>
      <c r="AC126" s="16">
        <f t="shared" si="258"/>
        <v>0</v>
      </c>
      <c r="AD126" s="16">
        <f t="shared" si="258"/>
        <v>0</v>
      </c>
      <c r="AE126" s="33">
        <f t="shared" si="258"/>
        <v>35941</v>
      </c>
      <c r="AF126" s="16">
        <f t="shared" si="258"/>
        <v>0</v>
      </c>
      <c r="AG126" s="16">
        <f t="shared" si="259"/>
        <v>0</v>
      </c>
      <c r="AH126" s="16">
        <f t="shared" si="259"/>
        <v>0</v>
      </c>
      <c r="AI126" s="16">
        <f t="shared" si="259"/>
        <v>0</v>
      </c>
      <c r="AJ126" s="16">
        <f t="shared" si="259"/>
        <v>0</v>
      </c>
      <c r="AK126" s="16">
        <f t="shared" si="259"/>
        <v>0</v>
      </c>
      <c r="AL126" s="33">
        <f t="shared" si="259"/>
        <v>35941</v>
      </c>
      <c r="AM126" s="16">
        <f t="shared" si="259"/>
        <v>0</v>
      </c>
      <c r="AN126" s="16">
        <f t="shared" si="259"/>
        <v>0</v>
      </c>
      <c r="AO126" s="16">
        <f t="shared" si="259"/>
        <v>0</v>
      </c>
      <c r="AP126" s="16">
        <f t="shared" si="259"/>
        <v>0</v>
      </c>
      <c r="AQ126" s="16">
        <f t="shared" si="259"/>
        <v>0</v>
      </c>
      <c r="AR126" s="16">
        <f t="shared" si="259"/>
        <v>0</v>
      </c>
      <c r="AS126" s="33">
        <f t="shared" si="259"/>
        <v>35941</v>
      </c>
      <c r="AT126" s="16">
        <f t="shared" si="259"/>
        <v>0</v>
      </c>
      <c r="AU126" s="16">
        <f t="shared" si="260"/>
        <v>0</v>
      </c>
      <c r="AV126" s="16">
        <f t="shared" si="260"/>
        <v>0</v>
      </c>
      <c r="AW126" s="16">
        <f t="shared" si="260"/>
        <v>0</v>
      </c>
      <c r="AX126" s="16">
        <f t="shared" si="260"/>
        <v>0</v>
      </c>
      <c r="AY126" s="16">
        <f t="shared" si="260"/>
        <v>0</v>
      </c>
      <c r="AZ126" s="33">
        <f t="shared" si="260"/>
        <v>35941</v>
      </c>
      <c r="BA126" s="16">
        <f t="shared" si="260"/>
        <v>0</v>
      </c>
      <c r="BB126" s="16">
        <f t="shared" si="260"/>
        <v>0</v>
      </c>
      <c r="BC126" s="16">
        <f t="shared" si="260"/>
        <v>0</v>
      </c>
      <c r="BD126" s="16">
        <f t="shared" si="260"/>
        <v>0</v>
      </c>
      <c r="BE126" s="16">
        <f t="shared" si="260"/>
        <v>0</v>
      </c>
      <c r="BF126" s="16">
        <f t="shared" si="260"/>
        <v>0</v>
      </c>
      <c r="BG126" s="33">
        <f t="shared" si="260"/>
        <v>35941</v>
      </c>
      <c r="BH126" s="16">
        <f t="shared" si="260"/>
        <v>0</v>
      </c>
      <c r="BI126" s="16">
        <f t="shared" si="261"/>
        <v>0</v>
      </c>
      <c r="BJ126" s="16">
        <f t="shared" si="261"/>
        <v>0</v>
      </c>
      <c r="BK126" s="16">
        <f t="shared" si="261"/>
        <v>0</v>
      </c>
      <c r="BL126" s="16">
        <f t="shared" si="261"/>
        <v>0</v>
      </c>
      <c r="BM126" s="16">
        <f t="shared" si="261"/>
        <v>0</v>
      </c>
      <c r="BN126" s="33">
        <f t="shared" si="261"/>
        <v>35941</v>
      </c>
      <c r="BO126" s="16">
        <f t="shared" si="261"/>
        <v>0</v>
      </c>
      <c r="BP126" s="33">
        <f t="shared" si="261"/>
        <v>35541</v>
      </c>
      <c r="BQ126" s="16">
        <f t="shared" si="261"/>
        <v>0</v>
      </c>
      <c r="BR126" s="165">
        <f t="shared" si="251"/>
        <v>98.887064911939021</v>
      </c>
      <c r="BS126" s="165"/>
      <c r="BT126" s="160"/>
      <c r="BU126" s="160"/>
    </row>
    <row r="127" spans="1:73" s="6" customFormat="1" ht="49.5">
      <c r="A127" s="11" t="s">
        <v>31</v>
      </c>
      <c r="B127" s="12" t="s">
        <v>10</v>
      </c>
      <c r="C127" s="12" t="s">
        <v>191</v>
      </c>
      <c r="D127" s="64" t="s">
        <v>727</v>
      </c>
      <c r="E127" s="15">
        <v>240</v>
      </c>
      <c r="F127" s="16">
        <f>34827+355+759</f>
        <v>35941</v>
      </c>
      <c r="G127" s="16"/>
      <c r="H127" s="16"/>
      <c r="I127" s="16"/>
      <c r="J127" s="16">
        <f>F127+H127</f>
        <v>35941</v>
      </c>
      <c r="K127" s="16">
        <f>G127+I127</f>
        <v>0</v>
      </c>
      <c r="L127" s="25"/>
      <c r="M127" s="25"/>
      <c r="N127" s="25"/>
      <c r="O127" s="25"/>
      <c r="P127" s="25"/>
      <c r="Q127" s="33">
        <f>J127+L127+M127+N127+O127+P127</f>
        <v>35941</v>
      </c>
      <c r="R127" s="16">
        <f>K127+P127</f>
        <v>0</v>
      </c>
      <c r="S127" s="25"/>
      <c r="T127" s="25"/>
      <c r="U127" s="25"/>
      <c r="V127" s="25"/>
      <c r="W127" s="25"/>
      <c r="X127" s="33">
        <f>Q127+S127+T127+U127+V127+W127</f>
        <v>35941</v>
      </c>
      <c r="Y127" s="16">
        <f>R127+W127</f>
        <v>0</v>
      </c>
      <c r="Z127" s="25"/>
      <c r="AA127" s="25"/>
      <c r="AB127" s="25"/>
      <c r="AC127" s="25"/>
      <c r="AD127" s="25"/>
      <c r="AE127" s="33">
        <f>X127+Z127+AA127+AB127+AC127+AD127</f>
        <v>35941</v>
      </c>
      <c r="AF127" s="16">
        <f>Y127+AD127</f>
        <v>0</v>
      </c>
      <c r="AG127" s="25"/>
      <c r="AH127" s="25"/>
      <c r="AI127" s="25"/>
      <c r="AJ127" s="25"/>
      <c r="AK127" s="25"/>
      <c r="AL127" s="33">
        <f>AE127+AG127+AH127+AI127+AJ127+AK127</f>
        <v>35941</v>
      </c>
      <c r="AM127" s="16">
        <f>AF127+AK127</f>
        <v>0</v>
      </c>
      <c r="AN127" s="25"/>
      <c r="AO127" s="25"/>
      <c r="AP127" s="25"/>
      <c r="AQ127" s="25"/>
      <c r="AR127" s="25"/>
      <c r="AS127" s="33">
        <f>AL127+AN127+AO127+AP127+AQ127+AR127</f>
        <v>35941</v>
      </c>
      <c r="AT127" s="16">
        <f>AM127+AR127</f>
        <v>0</v>
      </c>
      <c r="AU127" s="25"/>
      <c r="AV127" s="25"/>
      <c r="AW127" s="25"/>
      <c r="AX127" s="25"/>
      <c r="AY127" s="25"/>
      <c r="AZ127" s="33">
        <f>AS127+AU127+AV127+AW127+AX127+AY127</f>
        <v>35941</v>
      </c>
      <c r="BA127" s="16">
        <f>AT127+AY127</f>
        <v>0</v>
      </c>
      <c r="BB127" s="25"/>
      <c r="BC127" s="25"/>
      <c r="BD127" s="25"/>
      <c r="BE127" s="25"/>
      <c r="BF127" s="25"/>
      <c r="BG127" s="33">
        <f>AZ127+BB127+BC127+BD127+BE127+BF127</f>
        <v>35941</v>
      </c>
      <c r="BH127" s="16">
        <f>BA127+BF127</f>
        <v>0</v>
      </c>
      <c r="BI127" s="25"/>
      <c r="BJ127" s="25"/>
      <c r="BK127" s="25"/>
      <c r="BL127" s="25"/>
      <c r="BM127" s="25"/>
      <c r="BN127" s="33">
        <f>BG127+BI127+BJ127+BK127+BL127+BM127</f>
        <v>35941</v>
      </c>
      <c r="BO127" s="16">
        <f>BH127+BM127</f>
        <v>0</v>
      </c>
      <c r="BP127" s="33">
        <v>35541</v>
      </c>
      <c r="BQ127" s="16">
        <f>BJ127+BO127</f>
        <v>0</v>
      </c>
      <c r="BR127" s="165">
        <f t="shared" si="251"/>
        <v>98.887064911939021</v>
      </c>
      <c r="BS127" s="165"/>
      <c r="BT127" s="160"/>
      <c r="BU127" s="160"/>
    </row>
    <row r="128" spans="1:73" s="6" customFormat="1" ht="20.25">
      <c r="A128" s="11"/>
      <c r="B128" s="12"/>
      <c r="C128" s="12"/>
      <c r="D128" s="64"/>
      <c r="E128" s="12"/>
      <c r="F128" s="16">
        <v>0</v>
      </c>
      <c r="G128" s="16"/>
      <c r="H128" s="16">
        <v>0</v>
      </c>
      <c r="I128" s="16"/>
      <c r="J128" s="16">
        <v>0</v>
      </c>
      <c r="K128" s="16"/>
      <c r="L128" s="25"/>
      <c r="M128" s="25"/>
      <c r="N128" s="25"/>
      <c r="O128" s="25"/>
      <c r="P128" s="25"/>
      <c r="Q128" s="35"/>
      <c r="R128" s="25"/>
      <c r="S128" s="25"/>
      <c r="T128" s="25"/>
      <c r="U128" s="25"/>
      <c r="V128" s="25"/>
      <c r="W128" s="25"/>
      <c r="X128" s="35"/>
      <c r="Y128" s="25"/>
      <c r="Z128" s="25"/>
      <c r="AA128" s="25"/>
      <c r="AB128" s="25"/>
      <c r="AC128" s="25"/>
      <c r="AD128" s="25"/>
      <c r="AE128" s="35"/>
      <c r="AF128" s="25"/>
      <c r="AG128" s="25"/>
      <c r="AH128" s="25"/>
      <c r="AI128" s="25"/>
      <c r="AJ128" s="25"/>
      <c r="AK128" s="25"/>
      <c r="AL128" s="35"/>
      <c r="AM128" s="25"/>
      <c r="AN128" s="25"/>
      <c r="AO128" s="25"/>
      <c r="AP128" s="25"/>
      <c r="AQ128" s="25"/>
      <c r="AR128" s="25"/>
      <c r="AS128" s="35"/>
      <c r="AT128" s="25"/>
      <c r="AU128" s="25"/>
      <c r="AV128" s="25"/>
      <c r="AW128" s="25"/>
      <c r="AX128" s="25"/>
      <c r="AY128" s="25"/>
      <c r="AZ128" s="35"/>
      <c r="BA128" s="25"/>
      <c r="BB128" s="25"/>
      <c r="BC128" s="25"/>
      <c r="BD128" s="25"/>
      <c r="BE128" s="25"/>
      <c r="BF128" s="25"/>
      <c r="BG128" s="35"/>
      <c r="BH128" s="25"/>
      <c r="BI128" s="25"/>
      <c r="BJ128" s="25"/>
      <c r="BK128" s="25"/>
      <c r="BL128" s="25"/>
      <c r="BM128" s="25"/>
      <c r="BN128" s="35"/>
      <c r="BO128" s="25"/>
      <c r="BP128" s="35"/>
      <c r="BQ128" s="25"/>
      <c r="BR128" s="163"/>
      <c r="BS128" s="166"/>
      <c r="BT128" s="160"/>
      <c r="BU128" s="160"/>
    </row>
    <row r="129" spans="1:73" s="5" customFormat="1" ht="18.75">
      <c r="A129" s="75" t="s">
        <v>61</v>
      </c>
      <c r="B129" s="76" t="s">
        <v>10</v>
      </c>
      <c r="C129" s="76" t="s">
        <v>62</v>
      </c>
      <c r="D129" s="79"/>
      <c r="E129" s="76"/>
      <c r="F129" s="18">
        <f t="shared" ref="F129:U133" si="262">F130</f>
        <v>10000</v>
      </c>
      <c r="G129" s="18">
        <f t="shared" si="262"/>
        <v>0</v>
      </c>
      <c r="H129" s="18">
        <f t="shared" si="262"/>
        <v>0</v>
      </c>
      <c r="I129" s="18">
        <f t="shared" si="262"/>
        <v>0</v>
      </c>
      <c r="J129" s="18">
        <f t="shared" si="262"/>
        <v>10000</v>
      </c>
      <c r="K129" s="18">
        <f t="shared" si="262"/>
        <v>0</v>
      </c>
      <c r="L129" s="18">
        <f t="shared" si="262"/>
        <v>0</v>
      </c>
      <c r="M129" s="18">
        <f t="shared" si="262"/>
        <v>-880</v>
      </c>
      <c r="N129" s="18">
        <f t="shared" si="262"/>
        <v>0</v>
      </c>
      <c r="O129" s="18">
        <f t="shared" si="262"/>
        <v>0</v>
      </c>
      <c r="P129" s="18">
        <f t="shared" si="262"/>
        <v>0</v>
      </c>
      <c r="Q129" s="32">
        <f t="shared" si="262"/>
        <v>9120</v>
      </c>
      <c r="R129" s="18">
        <f t="shared" si="262"/>
        <v>0</v>
      </c>
      <c r="S129" s="18">
        <f t="shared" si="262"/>
        <v>0</v>
      </c>
      <c r="T129" s="18">
        <f t="shared" si="262"/>
        <v>0</v>
      </c>
      <c r="U129" s="18">
        <f t="shared" si="262"/>
        <v>0</v>
      </c>
      <c r="V129" s="18">
        <f t="shared" ref="S129:AH133" si="263">V130</f>
        <v>0</v>
      </c>
      <c r="W129" s="18">
        <f t="shared" si="263"/>
        <v>0</v>
      </c>
      <c r="X129" s="32">
        <f t="shared" si="263"/>
        <v>9120</v>
      </c>
      <c r="Y129" s="18">
        <f t="shared" si="263"/>
        <v>0</v>
      </c>
      <c r="Z129" s="18">
        <f t="shared" si="263"/>
        <v>-1689</v>
      </c>
      <c r="AA129" s="18">
        <f t="shared" si="263"/>
        <v>0</v>
      </c>
      <c r="AB129" s="18">
        <f t="shared" si="263"/>
        <v>0</v>
      </c>
      <c r="AC129" s="18">
        <f t="shared" si="263"/>
        <v>0</v>
      </c>
      <c r="AD129" s="18">
        <f t="shared" si="263"/>
        <v>0</v>
      </c>
      <c r="AE129" s="32">
        <f t="shared" si="263"/>
        <v>7431</v>
      </c>
      <c r="AF129" s="18">
        <f t="shared" si="263"/>
        <v>0</v>
      </c>
      <c r="AG129" s="18">
        <f t="shared" si="263"/>
        <v>0</v>
      </c>
      <c r="AH129" s="18">
        <f t="shared" si="263"/>
        <v>0</v>
      </c>
      <c r="AI129" s="18">
        <f t="shared" ref="AG129:AV133" si="264">AI130</f>
        <v>0</v>
      </c>
      <c r="AJ129" s="18">
        <f t="shared" si="264"/>
        <v>0</v>
      </c>
      <c r="AK129" s="18">
        <f t="shared" si="264"/>
        <v>0</v>
      </c>
      <c r="AL129" s="32">
        <f t="shared" si="264"/>
        <v>7431</v>
      </c>
      <c r="AM129" s="18">
        <f t="shared" si="264"/>
        <v>0</v>
      </c>
      <c r="AN129" s="18">
        <f t="shared" si="264"/>
        <v>-582</v>
      </c>
      <c r="AO129" s="18">
        <f t="shared" si="264"/>
        <v>0</v>
      </c>
      <c r="AP129" s="18">
        <f t="shared" si="264"/>
        <v>0</v>
      </c>
      <c r="AQ129" s="18">
        <f t="shared" si="264"/>
        <v>0</v>
      </c>
      <c r="AR129" s="18">
        <f t="shared" si="264"/>
        <v>0</v>
      </c>
      <c r="AS129" s="32">
        <f t="shared" si="264"/>
        <v>6849</v>
      </c>
      <c r="AT129" s="18">
        <f t="shared" si="264"/>
        <v>0</v>
      </c>
      <c r="AU129" s="18">
        <f t="shared" si="264"/>
        <v>-2857</v>
      </c>
      <c r="AV129" s="18">
        <f t="shared" si="264"/>
        <v>0</v>
      </c>
      <c r="AW129" s="18">
        <f t="shared" ref="AU129:BJ133" si="265">AW130</f>
        <v>0</v>
      </c>
      <c r="AX129" s="18">
        <f t="shared" si="265"/>
        <v>0</v>
      </c>
      <c r="AY129" s="18">
        <f t="shared" si="265"/>
        <v>0</v>
      </c>
      <c r="AZ129" s="32">
        <f t="shared" si="265"/>
        <v>3992</v>
      </c>
      <c r="BA129" s="18">
        <f t="shared" si="265"/>
        <v>0</v>
      </c>
      <c r="BB129" s="18">
        <f t="shared" si="265"/>
        <v>-1785</v>
      </c>
      <c r="BC129" s="18">
        <f t="shared" si="265"/>
        <v>0</v>
      </c>
      <c r="BD129" s="18">
        <f t="shared" si="265"/>
        <v>0</v>
      </c>
      <c r="BE129" s="18">
        <f t="shared" si="265"/>
        <v>0</v>
      </c>
      <c r="BF129" s="18">
        <f t="shared" si="265"/>
        <v>0</v>
      </c>
      <c r="BG129" s="32">
        <f t="shared" si="265"/>
        <v>2207</v>
      </c>
      <c r="BH129" s="18">
        <f t="shared" si="265"/>
        <v>0</v>
      </c>
      <c r="BI129" s="174">
        <f t="shared" si="265"/>
        <v>8033</v>
      </c>
      <c r="BJ129" s="18">
        <f t="shared" si="265"/>
        <v>0</v>
      </c>
      <c r="BK129" s="18">
        <f t="shared" ref="BI129:BQ133" si="266">BK130</f>
        <v>0</v>
      </c>
      <c r="BL129" s="18">
        <f t="shared" si="266"/>
        <v>0</v>
      </c>
      <c r="BM129" s="18">
        <f t="shared" si="266"/>
        <v>0</v>
      </c>
      <c r="BN129" s="32">
        <f t="shared" si="266"/>
        <v>10240</v>
      </c>
      <c r="BO129" s="18">
        <f t="shared" si="266"/>
        <v>0</v>
      </c>
      <c r="BP129" s="32">
        <f t="shared" si="266"/>
        <v>0</v>
      </c>
      <c r="BQ129" s="18">
        <f t="shared" si="266"/>
        <v>0</v>
      </c>
      <c r="BR129" s="164">
        <f t="shared" si="251"/>
        <v>0</v>
      </c>
      <c r="BS129" s="167"/>
      <c r="BT129" s="159"/>
      <c r="BU129" s="159"/>
    </row>
    <row r="130" spans="1:73" s="5" customFormat="1">
      <c r="A130" s="11" t="s">
        <v>21</v>
      </c>
      <c r="B130" s="12" t="s">
        <v>10</v>
      </c>
      <c r="C130" s="12" t="s">
        <v>62</v>
      </c>
      <c r="D130" s="43" t="s">
        <v>22</v>
      </c>
      <c r="E130" s="80"/>
      <c r="F130" s="16">
        <f t="shared" si="262"/>
        <v>10000</v>
      </c>
      <c r="G130" s="16">
        <f t="shared" si="262"/>
        <v>0</v>
      </c>
      <c r="H130" s="16">
        <f t="shared" si="262"/>
        <v>0</v>
      </c>
      <c r="I130" s="16">
        <f t="shared" si="262"/>
        <v>0</v>
      </c>
      <c r="J130" s="16">
        <f t="shared" si="262"/>
        <v>10000</v>
      </c>
      <c r="K130" s="16">
        <f t="shared" si="262"/>
        <v>0</v>
      </c>
      <c r="L130" s="16">
        <f t="shared" si="262"/>
        <v>0</v>
      </c>
      <c r="M130" s="16">
        <f t="shared" si="262"/>
        <v>-880</v>
      </c>
      <c r="N130" s="16">
        <f t="shared" si="262"/>
        <v>0</v>
      </c>
      <c r="O130" s="16">
        <f t="shared" si="262"/>
        <v>0</v>
      </c>
      <c r="P130" s="16">
        <f t="shared" si="262"/>
        <v>0</v>
      </c>
      <c r="Q130" s="33">
        <f t="shared" si="262"/>
        <v>9120</v>
      </c>
      <c r="R130" s="16">
        <f t="shared" si="262"/>
        <v>0</v>
      </c>
      <c r="S130" s="16">
        <f t="shared" si="263"/>
        <v>0</v>
      </c>
      <c r="T130" s="16">
        <f t="shared" si="263"/>
        <v>0</v>
      </c>
      <c r="U130" s="16">
        <f t="shared" si="263"/>
        <v>0</v>
      </c>
      <c r="V130" s="16">
        <f t="shared" si="263"/>
        <v>0</v>
      </c>
      <c r="W130" s="16">
        <f t="shared" si="263"/>
        <v>0</v>
      </c>
      <c r="X130" s="33">
        <f t="shared" si="263"/>
        <v>9120</v>
      </c>
      <c r="Y130" s="16">
        <f t="shared" si="263"/>
        <v>0</v>
      </c>
      <c r="Z130" s="16">
        <f t="shared" si="263"/>
        <v>-1689</v>
      </c>
      <c r="AA130" s="16">
        <f t="shared" si="263"/>
        <v>0</v>
      </c>
      <c r="AB130" s="16">
        <f t="shared" si="263"/>
        <v>0</v>
      </c>
      <c r="AC130" s="16">
        <f t="shared" si="263"/>
        <v>0</v>
      </c>
      <c r="AD130" s="16">
        <f t="shared" si="263"/>
        <v>0</v>
      </c>
      <c r="AE130" s="33">
        <f t="shared" si="263"/>
        <v>7431</v>
      </c>
      <c r="AF130" s="16">
        <f t="shared" si="263"/>
        <v>0</v>
      </c>
      <c r="AG130" s="16">
        <f t="shared" si="264"/>
        <v>0</v>
      </c>
      <c r="AH130" s="16">
        <f t="shared" si="264"/>
        <v>0</v>
      </c>
      <c r="AI130" s="16">
        <f t="shared" si="264"/>
        <v>0</v>
      </c>
      <c r="AJ130" s="16">
        <f t="shared" si="264"/>
        <v>0</v>
      </c>
      <c r="AK130" s="16">
        <f t="shared" si="264"/>
        <v>0</v>
      </c>
      <c r="AL130" s="33">
        <f t="shared" si="264"/>
        <v>7431</v>
      </c>
      <c r="AM130" s="16">
        <f t="shared" si="264"/>
        <v>0</v>
      </c>
      <c r="AN130" s="16">
        <f t="shared" si="264"/>
        <v>-582</v>
      </c>
      <c r="AO130" s="16">
        <f t="shared" si="264"/>
        <v>0</v>
      </c>
      <c r="AP130" s="16">
        <f t="shared" si="264"/>
        <v>0</v>
      </c>
      <c r="AQ130" s="16">
        <f t="shared" si="264"/>
        <v>0</v>
      </c>
      <c r="AR130" s="16">
        <f t="shared" si="264"/>
        <v>0</v>
      </c>
      <c r="AS130" s="33">
        <f t="shared" si="264"/>
        <v>6849</v>
      </c>
      <c r="AT130" s="16">
        <f t="shared" si="264"/>
        <v>0</v>
      </c>
      <c r="AU130" s="16">
        <f t="shared" si="265"/>
        <v>-2857</v>
      </c>
      <c r="AV130" s="16">
        <f t="shared" si="265"/>
        <v>0</v>
      </c>
      <c r="AW130" s="16">
        <f t="shared" si="265"/>
        <v>0</v>
      </c>
      <c r="AX130" s="16">
        <f t="shared" si="265"/>
        <v>0</v>
      </c>
      <c r="AY130" s="16">
        <f t="shared" si="265"/>
        <v>0</v>
      </c>
      <c r="AZ130" s="33">
        <f t="shared" si="265"/>
        <v>3992</v>
      </c>
      <c r="BA130" s="16">
        <f t="shared" si="265"/>
        <v>0</v>
      </c>
      <c r="BB130" s="16">
        <f t="shared" si="265"/>
        <v>-1785</v>
      </c>
      <c r="BC130" s="16">
        <f t="shared" si="265"/>
        <v>0</v>
      </c>
      <c r="BD130" s="16">
        <f t="shared" si="265"/>
        <v>0</v>
      </c>
      <c r="BE130" s="16">
        <f t="shared" si="265"/>
        <v>0</v>
      </c>
      <c r="BF130" s="16">
        <f t="shared" si="265"/>
        <v>0</v>
      </c>
      <c r="BG130" s="33">
        <f t="shared" si="265"/>
        <v>2207</v>
      </c>
      <c r="BH130" s="16">
        <f t="shared" si="265"/>
        <v>0</v>
      </c>
      <c r="BI130" s="175">
        <f t="shared" si="266"/>
        <v>8033</v>
      </c>
      <c r="BJ130" s="16">
        <f t="shared" si="266"/>
        <v>0</v>
      </c>
      <c r="BK130" s="16">
        <f t="shared" si="266"/>
        <v>0</v>
      </c>
      <c r="BL130" s="16">
        <f t="shared" si="266"/>
        <v>0</v>
      </c>
      <c r="BM130" s="16">
        <f t="shared" si="266"/>
        <v>0</v>
      </c>
      <c r="BN130" s="33">
        <f t="shared" si="266"/>
        <v>10240</v>
      </c>
      <c r="BO130" s="16">
        <f t="shared" si="266"/>
        <v>0</v>
      </c>
      <c r="BP130" s="33">
        <f t="shared" si="266"/>
        <v>0</v>
      </c>
      <c r="BQ130" s="16">
        <f t="shared" si="266"/>
        <v>0</v>
      </c>
      <c r="BR130" s="168">
        <f t="shared" si="251"/>
        <v>0</v>
      </c>
      <c r="BS130" s="165"/>
      <c r="BT130" s="159"/>
      <c r="BU130" s="159"/>
    </row>
    <row r="131" spans="1:73" s="5" customFormat="1">
      <c r="A131" s="11" t="s">
        <v>61</v>
      </c>
      <c r="B131" s="12" t="s">
        <v>10</v>
      </c>
      <c r="C131" s="12" t="s">
        <v>62</v>
      </c>
      <c r="D131" s="64" t="s">
        <v>63</v>
      </c>
      <c r="E131" s="80"/>
      <c r="F131" s="16">
        <f t="shared" si="262"/>
        <v>10000</v>
      </c>
      <c r="G131" s="16">
        <f t="shared" si="262"/>
        <v>0</v>
      </c>
      <c r="H131" s="16">
        <f t="shared" si="262"/>
        <v>0</v>
      </c>
      <c r="I131" s="16">
        <f t="shared" si="262"/>
        <v>0</v>
      </c>
      <c r="J131" s="16">
        <f t="shared" si="262"/>
        <v>10000</v>
      </c>
      <c r="K131" s="16">
        <f t="shared" si="262"/>
        <v>0</v>
      </c>
      <c r="L131" s="16">
        <f t="shared" si="262"/>
        <v>0</v>
      </c>
      <c r="M131" s="16">
        <f t="shared" si="262"/>
        <v>-880</v>
      </c>
      <c r="N131" s="16">
        <f t="shared" si="262"/>
        <v>0</v>
      </c>
      <c r="O131" s="16">
        <f t="shared" si="262"/>
        <v>0</v>
      </c>
      <c r="P131" s="16">
        <f t="shared" si="262"/>
        <v>0</v>
      </c>
      <c r="Q131" s="33">
        <f t="shared" si="262"/>
        <v>9120</v>
      </c>
      <c r="R131" s="16">
        <f t="shared" si="262"/>
        <v>0</v>
      </c>
      <c r="S131" s="16">
        <f t="shared" si="263"/>
        <v>0</v>
      </c>
      <c r="T131" s="16">
        <f t="shared" si="263"/>
        <v>0</v>
      </c>
      <c r="U131" s="16">
        <f t="shared" si="263"/>
        <v>0</v>
      </c>
      <c r="V131" s="16">
        <f t="shared" si="263"/>
        <v>0</v>
      </c>
      <c r="W131" s="16">
        <f t="shared" si="263"/>
        <v>0</v>
      </c>
      <c r="X131" s="33">
        <f t="shared" si="263"/>
        <v>9120</v>
      </c>
      <c r="Y131" s="16">
        <f t="shared" si="263"/>
        <v>0</v>
      </c>
      <c r="Z131" s="16">
        <f t="shared" si="263"/>
        <v>-1689</v>
      </c>
      <c r="AA131" s="16">
        <f t="shared" si="263"/>
        <v>0</v>
      </c>
      <c r="AB131" s="16">
        <f t="shared" si="263"/>
        <v>0</v>
      </c>
      <c r="AC131" s="16">
        <f t="shared" si="263"/>
        <v>0</v>
      </c>
      <c r="AD131" s="16">
        <f t="shared" si="263"/>
        <v>0</v>
      </c>
      <c r="AE131" s="33">
        <f t="shared" si="263"/>
        <v>7431</v>
      </c>
      <c r="AF131" s="16">
        <f t="shared" si="263"/>
        <v>0</v>
      </c>
      <c r="AG131" s="16">
        <f t="shared" si="264"/>
        <v>0</v>
      </c>
      <c r="AH131" s="16">
        <f t="shared" si="264"/>
        <v>0</v>
      </c>
      <c r="AI131" s="16">
        <f t="shared" si="264"/>
        <v>0</v>
      </c>
      <c r="AJ131" s="16">
        <f t="shared" si="264"/>
        <v>0</v>
      </c>
      <c r="AK131" s="16">
        <f t="shared" si="264"/>
        <v>0</v>
      </c>
      <c r="AL131" s="33">
        <f t="shared" si="264"/>
        <v>7431</v>
      </c>
      <c r="AM131" s="16">
        <f t="shared" si="264"/>
        <v>0</v>
      </c>
      <c r="AN131" s="16">
        <f t="shared" si="264"/>
        <v>-582</v>
      </c>
      <c r="AO131" s="16">
        <f t="shared" si="264"/>
        <v>0</v>
      </c>
      <c r="AP131" s="16">
        <f t="shared" si="264"/>
        <v>0</v>
      </c>
      <c r="AQ131" s="16">
        <f t="shared" si="264"/>
        <v>0</v>
      </c>
      <c r="AR131" s="16">
        <f t="shared" si="264"/>
        <v>0</v>
      </c>
      <c r="AS131" s="33">
        <f t="shared" si="264"/>
        <v>6849</v>
      </c>
      <c r="AT131" s="16">
        <f t="shared" si="264"/>
        <v>0</v>
      </c>
      <c r="AU131" s="16">
        <f t="shared" si="265"/>
        <v>-2857</v>
      </c>
      <c r="AV131" s="16">
        <f t="shared" si="265"/>
        <v>0</v>
      </c>
      <c r="AW131" s="16">
        <f t="shared" si="265"/>
        <v>0</v>
      </c>
      <c r="AX131" s="16">
        <f t="shared" si="265"/>
        <v>0</v>
      </c>
      <c r="AY131" s="16">
        <f t="shared" si="265"/>
        <v>0</v>
      </c>
      <c r="AZ131" s="33">
        <f t="shared" si="265"/>
        <v>3992</v>
      </c>
      <c r="BA131" s="16">
        <f t="shared" si="265"/>
        <v>0</v>
      </c>
      <c r="BB131" s="16">
        <f t="shared" si="265"/>
        <v>-1785</v>
      </c>
      <c r="BC131" s="16">
        <f t="shared" si="265"/>
        <v>0</v>
      </c>
      <c r="BD131" s="16">
        <f t="shared" si="265"/>
        <v>0</v>
      </c>
      <c r="BE131" s="16">
        <f t="shared" si="265"/>
        <v>0</v>
      </c>
      <c r="BF131" s="16">
        <f t="shared" si="265"/>
        <v>0</v>
      </c>
      <c r="BG131" s="33">
        <f t="shared" si="265"/>
        <v>2207</v>
      </c>
      <c r="BH131" s="16">
        <f t="shared" si="265"/>
        <v>0</v>
      </c>
      <c r="BI131" s="175">
        <f t="shared" si="266"/>
        <v>8033</v>
      </c>
      <c r="BJ131" s="16">
        <f t="shared" si="266"/>
        <v>0</v>
      </c>
      <c r="BK131" s="16">
        <f t="shared" si="266"/>
        <v>0</v>
      </c>
      <c r="BL131" s="16">
        <f t="shared" si="266"/>
        <v>0</v>
      </c>
      <c r="BM131" s="16">
        <f t="shared" si="266"/>
        <v>0</v>
      </c>
      <c r="BN131" s="33">
        <f t="shared" si="266"/>
        <v>10240</v>
      </c>
      <c r="BO131" s="16">
        <f t="shared" si="266"/>
        <v>0</v>
      </c>
      <c r="BP131" s="33">
        <f t="shared" si="266"/>
        <v>0</v>
      </c>
      <c r="BQ131" s="16">
        <f t="shared" si="266"/>
        <v>0</v>
      </c>
      <c r="BR131" s="168">
        <f t="shared" si="251"/>
        <v>0</v>
      </c>
      <c r="BS131" s="165"/>
      <c r="BT131" s="159"/>
      <c r="BU131" s="159"/>
    </row>
    <row r="132" spans="1:73" s="5" customFormat="1" ht="33">
      <c r="A132" s="11" t="s">
        <v>64</v>
      </c>
      <c r="B132" s="12" t="s">
        <v>10</v>
      </c>
      <c r="C132" s="12" t="s">
        <v>62</v>
      </c>
      <c r="D132" s="64" t="s">
        <v>65</v>
      </c>
      <c r="E132" s="12"/>
      <c r="F132" s="16">
        <f t="shared" si="262"/>
        <v>10000</v>
      </c>
      <c r="G132" s="16">
        <f t="shared" si="262"/>
        <v>0</v>
      </c>
      <c r="H132" s="16">
        <f t="shared" si="262"/>
        <v>0</v>
      </c>
      <c r="I132" s="16">
        <f t="shared" si="262"/>
        <v>0</v>
      </c>
      <c r="J132" s="16">
        <f t="shared" si="262"/>
        <v>10000</v>
      </c>
      <c r="K132" s="16">
        <f t="shared" si="262"/>
        <v>0</v>
      </c>
      <c r="L132" s="16">
        <f t="shared" si="262"/>
        <v>0</v>
      </c>
      <c r="M132" s="16">
        <f t="shared" si="262"/>
        <v>-880</v>
      </c>
      <c r="N132" s="16">
        <f t="shared" si="262"/>
        <v>0</v>
      </c>
      <c r="O132" s="16">
        <f t="shared" si="262"/>
        <v>0</v>
      </c>
      <c r="P132" s="16">
        <f t="shared" si="262"/>
        <v>0</v>
      </c>
      <c r="Q132" s="33">
        <f t="shared" si="262"/>
        <v>9120</v>
      </c>
      <c r="R132" s="16">
        <f t="shared" si="262"/>
        <v>0</v>
      </c>
      <c r="S132" s="16">
        <f t="shared" si="263"/>
        <v>0</v>
      </c>
      <c r="T132" s="16">
        <f t="shared" si="263"/>
        <v>0</v>
      </c>
      <c r="U132" s="16">
        <f t="shared" si="263"/>
        <v>0</v>
      </c>
      <c r="V132" s="16">
        <f t="shared" si="263"/>
        <v>0</v>
      </c>
      <c r="W132" s="16">
        <f t="shared" si="263"/>
        <v>0</v>
      </c>
      <c r="X132" s="33">
        <f t="shared" si="263"/>
        <v>9120</v>
      </c>
      <c r="Y132" s="16">
        <f t="shared" si="263"/>
        <v>0</v>
      </c>
      <c r="Z132" s="16">
        <f t="shared" si="263"/>
        <v>-1689</v>
      </c>
      <c r="AA132" s="16">
        <f t="shared" si="263"/>
        <v>0</v>
      </c>
      <c r="AB132" s="16">
        <f t="shared" si="263"/>
        <v>0</v>
      </c>
      <c r="AC132" s="16">
        <f t="shared" si="263"/>
        <v>0</v>
      </c>
      <c r="AD132" s="16">
        <f t="shared" si="263"/>
        <v>0</v>
      </c>
      <c r="AE132" s="33">
        <f t="shared" si="263"/>
        <v>7431</v>
      </c>
      <c r="AF132" s="16">
        <f t="shared" si="263"/>
        <v>0</v>
      </c>
      <c r="AG132" s="16">
        <f t="shared" si="264"/>
        <v>0</v>
      </c>
      <c r="AH132" s="16">
        <f t="shared" si="264"/>
        <v>0</v>
      </c>
      <c r="AI132" s="16">
        <f t="shared" si="264"/>
        <v>0</v>
      </c>
      <c r="AJ132" s="16">
        <f t="shared" si="264"/>
        <v>0</v>
      </c>
      <c r="AK132" s="16">
        <f t="shared" si="264"/>
        <v>0</v>
      </c>
      <c r="AL132" s="33">
        <f t="shared" si="264"/>
        <v>7431</v>
      </c>
      <c r="AM132" s="16">
        <f t="shared" si="264"/>
        <v>0</v>
      </c>
      <c r="AN132" s="16">
        <f t="shared" si="264"/>
        <v>-582</v>
      </c>
      <c r="AO132" s="16">
        <f t="shared" si="264"/>
        <v>0</v>
      </c>
      <c r="AP132" s="16">
        <f t="shared" si="264"/>
        <v>0</v>
      </c>
      <c r="AQ132" s="16">
        <f t="shared" si="264"/>
        <v>0</v>
      </c>
      <c r="AR132" s="16">
        <f t="shared" si="264"/>
        <v>0</v>
      </c>
      <c r="AS132" s="33">
        <f t="shared" si="264"/>
        <v>6849</v>
      </c>
      <c r="AT132" s="16">
        <f t="shared" si="264"/>
        <v>0</v>
      </c>
      <c r="AU132" s="16">
        <f t="shared" si="265"/>
        <v>-2857</v>
      </c>
      <c r="AV132" s="16">
        <f t="shared" si="265"/>
        <v>0</v>
      </c>
      <c r="AW132" s="16">
        <f t="shared" si="265"/>
        <v>0</v>
      </c>
      <c r="AX132" s="16">
        <f t="shared" si="265"/>
        <v>0</v>
      </c>
      <c r="AY132" s="16">
        <f t="shared" si="265"/>
        <v>0</v>
      </c>
      <c r="AZ132" s="33">
        <f t="shared" si="265"/>
        <v>3992</v>
      </c>
      <c r="BA132" s="16">
        <f t="shared" si="265"/>
        <v>0</v>
      </c>
      <c r="BB132" s="16">
        <f t="shared" si="265"/>
        <v>-1785</v>
      </c>
      <c r="BC132" s="16">
        <f t="shared" si="265"/>
        <v>0</v>
      </c>
      <c r="BD132" s="16">
        <f t="shared" si="265"/>
        <v>0</v>
      </c>
      <c r="BE132" s="16">
        <f t="shared" si="265"/>
        <v>0</v>
      </c>
      <c r="BF132" s="16">
        <f t="shared" si="265"/>
        <v>0</v>
      </c>
      <c r="BG132" s="33">
        <f t="shared" si="265"/>
        <v>2207</v>
      </c>
      <c r="BH132" s="16">
        <f t="shared" si="265"/>
        <v>0</v>
      </c>
      <c r="BI132" s="175">
        <f t="shared" si="266"/>
        <v>8033</v>
      </c>
      <c r="BJ132" s="16">
        <f t="shared" si="266"/>
        <v>0</v>
      </c>
      <c r="BK132" s="16">
        <f t="shared" si="266"/>
        <v>0</v>
      </c>
      <c r="BL132" s="16">
        <f t="shared" si="266"/>
        <v>0</v>
      </c>
      <c r="BM132" s="16">
        <f t="shared" si="266"/>
        <v>0</v>
      </c>
      <c r="BN132" s="33">
        <f t="shared" si="266"/>
        <v>10240</v>
      </c>
      <c r="BO132" s="16">
        <f t="shared" si="266"/>
        <v>0</v>
      </c>
      <c r="BP132" s="33">
        <f t="shared" si="266"/>
        <v>0</v>
      </c>
      <c r="BQ132" s="16">
        <f t="shared" si="266"/>
        <v>0</v>
      </c>
      <c r="BR132" s="168">
        <f t="shared" si="251"/>
        <v>0</v>
      </c>
      <c r="BS132" s="165"/>
      <c r="BT132" s="159"/>
      <c r="BU132" s="159"/>
    </row>
    <row r="133" spans="1:73" s="5" customFormat="1">
      <c r="A133" s="11" t="s">
        <v>35</v>
      </c>
      <c r="B133" s="12" t="s">
        <v>10</v>
      </c>
      <c r="C133" s="12" t="s">
        <v>62</v>
      </c>
      <c r="D133" s="64" t="s">
        <v>65</v>
      </c>
      <c r="E133" s="15">
        <v>800</v>
      </c>
      <c r="F133" s="16">
        <f t="shared" si="262"/>
        <v>10000</v>
      </c>
      <c r="G133" s="16">
        <f t="shared" si="262"/>
        <v>0</v>
      </c>
      <c r="H133" s="16">
        <f t="shared" si="262"/>
        <v>0</v>
      </c>
      <c r="I133" s="16">
        <f t="shared" si="262"/>
        <v>0</v>
      </c>
      <c r="J133" s="16">
        <f t="shared" si="262"/>
        <v>10000</v>
      </c>
      <c r="K133" s="16">
        <f t="shared" si="262"/>
        <v>0</v>
      </c>
      <c r="L133" s="16">
        <f t="shared" si="262"/>
        <v>0</v>
      </c>
      <c r="M133" s="16">
        <f t="shared" si="262"/>
        <v>-880</v>
      </c>
      <c r="N133" s="16">
        <f t="shared" si="262"/>
        <v>0</v>
      </c>
      <c r="O133" s="16">
        <f t="shared" si="262"/>
        <v>0</v>
      </c>
      <c r="P133" s="16">
        <f t="shared" si="262"/>
        <v>0</v>
      </c>
      <c r="Q133" s="33">
        <f t="shared" si="262"/>
        <v>9120</v>
      </c>
      <c r="R133" s="16">
        <f t="shared" si="262"/>
        <v>0</v>
      </c>
      <c r="S133" s="16">
        <f t="shared" si="263"/>
        <v>0</v>
      </c>
      <c r="T133" s="16">
        <f t="shared" si="263"/>
        <v>0</v>
      </c>
      <c r="U133" s="16">
        <f t="shared" si="263"/>
        <v>0</v>
      </c>
      <c r="V133" s="16">
        <f t="shared" si="263"/>
        <v>0</v>
      </c>
      <c r="W133" s="16">
        <f t="shared" si="263"/>
        <v>0</v>
      </c>
      <c r="X133" s="33">
        <f t="shared" si="263"/>
        <v>9120</v>
      </c>
      <c r="Y133" s="16">
        <f t="shared" si="263"/>
        <v>0</v>
      </c>
      <c r="Z133" s="16">
        <f t="shared" si="263"/>
        <v>-1689</v>
      </c>
      <c r="AA133" s="16">
        <f t="shared" si="263"/>
        <v>0</v>
      </c>
      <c r="AB133" s="16">
        <f t="shared" si="263"/>
        <v>0</v>
      </c>
      <c r="AC133" s="16">
        <f t="shared" si="263"/>
        <v>0</v>
      </c>
      <c r="AD133" s="16">
        <f t="shared" si="263"/>
        <v>0</v>
      </c>
      <c r="AE133" s="33">
        <f t="shared" si="263"/>
        <v>7431</v>
      </c>
      <c r="AF133" s="16">
        <f t="shared" si="263"/>
        <v>0</v>
      </c>
      <c r="AG133" s="16">
        <f t="shared" si="264"/>
        <v>0</v>
      </c>
      <c r="AH133" s="16">
        <f t="shared" si="264"/>
        <v>0</v>
      </c>
      <c r="AI133" s="16">
        <f t="shared" si="264"/>
        <v>0</v>
      </c>
      <c r="AJ133" s="16">
        <f t="shared" si="264"/>
        <v>0</v>
      </c>
      <c r="AK133" s="16">
        <f t="shared" si="264"/>
        <v>0</v>
      </c>
      <c r="AL133" s="33">
        <f t="shared" si="264"/>
        <v>7431</v>
      </c>
      <c r="AM133" s="16">
        <f t="shared" si="264"/>
        <v>0</v>
      </c>
      <c r="AN133" s="16">
        <f t="shared" si="264"/>
        <v>-582</v>
      </c>
      <c r="AO133" s="16">
        <f t="shared" si="264"/>
        <v>0</v>
      </c>
      <c r="AP133" s="16">
        <f t="shared" si="264"/>
        <v>0</v>
      </c>
      <c r="AQ133" s="16">
        <f t="shared" si="264"/>
        <v>0</v>
      </c>
      <c r="AR133" s="16">
        <f t="shared" si="264"/>
        <v>0</v>
      </c>
      <c r="AS133" s="33">
        <f t="shared" si="264"/>
        <v>6849</v>
      </c>
      <c r="AT133" s="16">
        <f t="shared" si="264"/>
        <v>0</v>
      </c>
      <c r="AU133" s="16">
        <f t="shared" si="265"/>
        <v>-2857</v>
      </c>
      <c r="AV133" s="16">
        <f t="shared" si="265"/>
        <v>0</v>
      </c>
      <c r="AW133" s="16">
        <f t="shared" si="265"/>
        <v>0</v>
      </c>
      <c r="AX133" s="16">
        <f t="shared" si="265"/>
        <v>0</v>
      </c>
      <c r="AY133" s="16">
        <f t="shared" si="265"/>
        <v>0</v>
      </c>
      <c r="AZ133" s="33">
        <f t="shared" si="265"/>
        <v>3992</v>
      </c>
      <c r="BA133" s="16">
        <f t="shared" si="265"/>
        <v>0</v>
      </c>
      <c r="BB133" s="16">
        <f t="shared" si="265"/>
        <v>-1785</v>
      </c>
      <c r="BC133" s="16">
        <f t="shared" si="265"/>
        <v>0</v>
      </c>
      <c r="BD133" s="16">
        <f t="shared" si="265"/>
        <v>0</v>
      </c>
      <c r="BE133" s="16">
        <f t="shared" si="265"/>
        <v>0</v>
      </c>
      <c r="BF133" s="16">
        <f t="shared" si="265"/>
        <v>0</v>
      </c>
      <c r="BG133" s="33">
        <f t="shared" si="265"/>
        <v>2207</v>
      </c>
      <c r="BH133" s="16">
        <f t="shared" si="265"/>
        <v>0</v>
      </c>
      <c r="BI133" s="175">
        <f t="shared" si="266"/>
        <v>8033</v>
      </c>
      <c r="BJ133" s="16">
        <f t="shared" si="266"/>
        <v>0</v>
      </c>
      <c r="BK133" s="16">
        <f t="shared" si="266"/>
        <v>0</v>
      </c>
      <c r="BL133" s="16">
        <f t="shared" si="266"/>
        <v>0</v>
      </c>
      <c r="BM133" s="16">
        <f t="shared" si="266"/>
        <v>0</v>
      </c>
      <c r="BN133" s="33">
        <f t="shared" si="266"/>
        <v>10240</v>
      </c>
      <c r="BO133" s="16">
        <f t="shared" si="266"/>
        <v>0</v>
      </c>
      <c r="BP133" s="33">
        <f t="shared" si="266"/>
        <v>0</v>
      </c>
      <c r="BQ133" s="16">
        <f t="shared" si="266"/>
        <v>0</v>
      </c>
      <c r="BR133" s="168">
        <f t="shared" si="251"/>
        <v>0</v>
      </c>
      <c r="BS133" s="165"/>
      <c r="BT133" s="159"/>
      <c r="BU133" s="159"/>
    </row>
    <row r="134" spans="1:73" s="5" customFormat="1">
      <c r="A134" s="11" t="s">
        <v>66</v>
      </c>
      <c r="B134" s="12" t="s">
        <v>10</v>
      </c>
      <c r="C134" s="12" t="s">
        <v>62</v>
      </c>
      <c r="D134" s="64" t="s">
        <v>65</v>
      </c>
      <c r="E134" s="15">
        <v>870</v>
      </c>
      <c r="F134" s="16">
        <v>10000</v>
      </c>
      <c r="G134" s="16"/>
      <c r="H134" s="16"/>
      <c r="I134" s="16"/>
      <c r="J134" s="16">
        <f>F134+H134</f>
        <v>10000</v>
      </c>
      <c r="K134" s="16">
        <f>G134+I134</f>
        <v>0</v>
      </c>
      <c r="L134" s="51"/>
      <c r="M134" s="51">
        <v>-880</v>
      </c>
      <c r="N134" s="51"/>
      <c r="O134" s="51"/>
      <c r="P134" s="51"/>
      <c r="Q134" s="33">
        <f>J134+L134+M134+N134+O134+P134</f>
        <v>9120</v>
      </c>
      <c r="R134" s="16">
        <f>K134+P134</f>
        <v>0</v>
      </c>
      <c r="S134" s="51"/>
      <c r="T134" s="25"/>
      <c r="U134" s="51"/>
      <c r="V134" s="51"/>
      <c r="W134" s="51"/>
      <c r="X134" s="33">
        <f>Q134+S134+T134+U134+V134+W134</f>
        <v>9120</v>
      </c>
      <c r="Y134" s="16">
        <f>R134+W134</f>
        <v>0</v>
      </c>
      <c r="Z134" s="51">
        <v>-1689</v>
      </c>
      <c r="AA134" s="25"/>
      <c r="AB134" s="51"/>
      <c r="AC134" s="51"/>
      <c r="AD134" s="51"/>
      <c r="AE134" s="33">
        <f>X134+Z134+AA134+AB134+AC134+AD134</f>
        <v>7431</v>
      </c>
      <c r="AF134" s="16">
        <f>Y134+AD134</f>
        <v>0</v>
      </c>
      <c r="AG134" s="25"/>
      <c r="AH134" s="25"/>
      <c r="AI134" s="51"/>
      <c r="AJ134" s="51"/>
      <c r="AK134" s="51"/>
      <c r="AL134" s="33">
        <f>AE134+AG134+AH134+AI134+AJ134+AK134</f>
        <v>7431</v>
      </c>
      <c r="AM134" s="16">
        <f>AF134+AK134</f>
        <v>0</v>
      </c>
      <c r="AN134" s="25">
        <v>-582</v>
      </c>
      <c r="AO134" s="25"/>
      <c r="AP134" s="51"/>
      <c r="AQ134" s="51"/>
      <c r="AR134" s="51"/>
      <c r="AS134" s="33">
        <f>AL134+AN134+AO134+AP134+AQ134+AR134</f>
        <v>6849</v>
      </c>
      <c r="AT134" s="16">
        <f>AM134+AR134</f>
        <v>0</v>
      </c>
      <c r="AU134" s="25">
        <v>-2857</v>
      </c>
      <c r="AV134" s="25"/>
      <c r="AW134" s="51"/>
      <c r="AX134" s="51"/>
      <c r="AY134" s="51"/>
      <c r="AZ134" s="33">
        <f>AS134+AU134+AV134+AW134+AX134+AY134</f>
        <v>3992</v>
      </c>
      <c r="BA134" s="16">
        <f>AT134+AY134</f>
        <v>0</v>
      </c>
      <c r="BB134" s="25">
        <f>-1785</f>
        <v>-1785</v>
      </c>
      <c r="BC134" s="25"/>
      <c r="BD134" s="51"/>
      <c r="BE134" s="51"/>
      <c r="BF134" s="51"/>
      <c r="BG134" s="33">
        <f>AZ134+BB134+BC134+BD134+BE134+BF134</f>
        <v>2207</v>
      </c>
      <c r="BH134" s="16">
        <f>BA134+BF134</f>
        <v>0</v>
      </c>
      <c r="BI134" s="176">
        <v>8033</v>
      </c>
      <c r="BJ134" s="25"/>
      <c r="BK134" s="51"/>
      <c r="BL134" s="51"/>
      <c r="BM134" s="51"/>
      <c r="BN134" s="33">
        <f>BG134+BI134+BJ134+BK134+BL134+BM134</f>
        <v>10240</v>
      </c>
      <c r="BO134" s="16">
        <f>BH134+BM134</f>
        <v>0</v>
      </c>
      <c r="BP134" s="33"/>
      <c r="BQ134" s="16">
        <f>BJ134+BO134</f>
        <v>0</v>
      </c>
      <c r="BR134" s="168">
        <f t="shared" si="251"/>
        <v>0</v>
      </c>
      <c r="BS134" s="165"/>
      <c r="BT134" s="159"/>
      <c r="BU134" s="159"/>
    </row>
    <row r="135" spans="1:73" ht="20.25">
      <c r="A135" s="89"/>
      <c r="B135" s="90"/>
      <c r="C135" s="90"/>
      <c r="D135" s="91"/>
      <c r="E135" s="90"/>
      <c r="F135" s="92">
        <v>0</v>
      </c>
      <c r="G135" s="92"/>
      <c r="H135" s="92">
        <v>0</v>
      </c>
      <c r="I135" s="92"/>
      <c r="J135" s="92">
        <v>0</v>
      </c>
      <c r="K135" s="92"/>
      <c r="L135" s="26"/>
      <c r="M135" s="26"/>
      <c r="N135" s="26"/>
      <c r="O135" s="26"/>
      <c r="P135" s="26"/>
      <c r="Q135" s="36"/>
      <c r="R135" s="26"/>
      <c r="S135" s="26"/>
      <c r="T135" s="26"/>
      <c r="U135" s="26"/>
      <c r="V135" s="26"/>
      <c r="W135" s="26"/>
      <c r="X135" s="36"/>
      <c r="Y135" s="26"/>
      <c r="Z135" s="26"/>
      <c r="AA135" s="26"/>
      <c r="AB135" s="26"/>
      <c r="AC135" s="26"/>
      <c r="AD135" s="26"/>
      <c r="AE135" s="36"/>
      <c r="AF135" s="26"/>
      <c r="AG135" s="26"/>
      <c r="AH135" s="26"/>
      <c r="AI135" s="26"/>
      <c r="AJ135" s="26"/>
      <c r="AK135" s="26"/>
      <c r="AL135" s="36"/>
      <c r="AM135" s="26"/>
      <c r="AN135" s="26"/>
      <c r="AO135" s="26"/>
      <c r="AP135" s="26"/>
      <c r="AQ135" s="26"/>
      <c r="AR135" s="26"/>
      <c r="AS135" s="36"/>
      <c r="AT135" s="26"/>
      <c r="AU135" s="26"/>
      <c r="AV135" s="26"/>
      <c r="AW135" s="26"/>
      <c r="AX135" s="26"/>
      <c r="AY135" s="26"/>
      <c r="AZ135" s="36"/>
      <c r="BA135" s="26"/>
      <c r="BB135" s="26"/>
      <c r="BC135" s="26"/>
      <c r="BD135" s="26"/>
      <c r="BE135" s="26"/>
      <c r="BF135" s="26"/>
      <c r="BG135" s="36"/>
      <c r="BH135" s="26"/>
      <c r="BI135" s="26"/>
      <c r="BJ135" s="26"/>
      <c r="BK135" s="26"/>
      <c r="BL135" s="26"/>
      <c r="BM135" s="26"/>
      <c r="BN135" s="36"/>
      <c r="BO135" s="26"/>
      <c r="BP135" s="36"/>
      <c r="BQ135" s="26"/>
      <c r="BR135" s="163"/>
      <c r="BS135" s="163"/>
    </row>
    <row r="136" spans="1:73" ht="18.75">
      <c r="A136" s="75" t="s">
        <v>67</v>
      </c>
      <c r="B136" s="76" t="s">
        <v>10</v>
      </c>
      <c r="C136" s="76" t="s">
        <v>68</v>
      </c>
      <c r="D136" s="79"/>
      <c r="E136" s="76"/>
      <c r="F136" s="18">
        <f>F137+F142+F147+F176+F180+F185+F273+F278+F292+F297+F269</f>
        <v>716711</v>
      </c>
      <c r="G136" s="18">
        <f>G137+G142+G147+G176+G180+G185+G273+G278+G297+G269</f>
        <v>0</v>
      </c>
      <c r="H136" s="18">
        <f>H137+H142+H147+H176+H180+H185+H273+H278+H292+H297+H269</f>
        <v>-112933</v>
      </c>
      <c r="I136" s="18">
        <f>I137+I142+I147+I176+I180+I185+I273+I278+I297+I269</f>
        <v>5336</v>
      </c>
      <c r="J136" s="18">
        <f>J137+J142+J147+J176+J180+J185+J273+J278+J292+J297+J269</f>
        <v>603778</v>
      </c>
      <c r="K136" s="18">
        <f t="shared" ref="K136:P136" si="267">K137+K142+K147+K176+K180+K185+K273+K278+K297+K269</f>
        <v>5336</v>
      </c>
      <c r="L136" s="18">
        <f t="shared" si="267"/>
        <v>0</v>
      </c>
      <c r="M136" s="18">
        <f t="shared" si="267"/>
        <v>0</v>
      </c>
      <c r="N136" s="18">
        <f t="shared" si="267"/>
        <v>13100</v>
      </c>
      <c r="O136" s="18">
        <f t="shared" si="267"/>
        <v>0</v>
      </c>
      <c r="P136" s="18">
        <f t="shared" si="267"/>
        <v>0</v>
      </c>
      <c r="Q136" s="32">
        <f>Q137+Q142+Q147+Q176+Q180+Q185+Q273+Q278+Q297+Q269+Q296</f>
        <v>616878</v>
      </c>
      <c r="R136" s="18">
        <f t="shared" ref="R136:W136" si="268">R137+R142+R147+R176+R180+R185+R273+R278+R297+R269</f>
        <v>5336</v>
      </c>
      <c r="S136" s="18">
        <f t="shared" si="268"/>
        <v>0</v>
      </c>
      <c r="T136" s="18">
        <f t="shared" si="268"/>
        <v>0</v>
      </c>
      <c r="U136" s="18">
        <f t="shared" si="268"/>
        <v>0</v>
      </c>
      <c r="V136" s="18">
        <f t="shared" si="268"/>
        <v>0</v>
      </c>
      <c r="W136" s="18">
        <f t="shared" si="268"/>
        <v>0</v>
      </c>
      <c r="X136" s="32">
        <f>X137+X142+X147+X176+X180+X185+X273+X278+X297+X269+X296</f>
        <v>616878</v>
      </c>
      <c r="Y136" s="18">
        <f t="shared" ref="Y136:AD136" si="269">Y137+Y142+Y147+Y176+Y180+Y185+Y273+Y278+Y297+Y269</f>
        <v>5336</v>
      </c>
      <c r="Z136" s="18">
        <f t="shared" si="269"/>
        <v>0</v>
      </c>
      <c r="AA136" s="18">
        <f t="shared" si="269"/>
        <v>0</v>
      </c>
      <c r="AB136" s="18">
        <f t="shared" si="269"/>
        <v>4647</v>
      </c>
      <c r="AC136" s="18">
        <f t="shared" si="269"/>
        <v>0</v>
      </c>
      <c r="AD136" s="18">
        <f t="shared" si="269"/>
        <v>565</v>
      </c>
      <c r="AE136" s="32">
        <f>AE137+AE142+AE147+AE176+AE180+AE185+AE273+AE278+AE297+AE269+AE296</f>
        <v>622090</v>
      </c>
      <c r="AF136" s="18">
        <f t="shared" ref="AF136:AK136" si="270">AF137+AF142+AF147+AF176+AF180+AF185+AF273+AF278+AF297+AF269</f>
        <v>5901</v>
      </c>
      <c r="AG136" s="18">
        <f t="shared" si="270"/>
        <v>0</v>
      </c>
      <c r="AH136" s="18">
        <f t="shared" si="270"/>
        <v>0</v>
      </c>
      <c r="AI136" s="18">
        <f t="shared" si="270"/>
        <v>0</v>
      </c>
      <c r="AJ136" s="18">
        <f t="shared" si="270"/>
        <v>0</v>
      </c>
      <c r="AK136" s="18">
        <f t="shared" si="270"/>
        <v>0</v>
      </c>
      <c r="AL136" s="32">
        <f>AL137+AL142+AL147+AL176+AL180+AL185+AL273+AL278+AL297+AL269+AL296</f>
        <v>622090</v>
      </c>
      <c r="AM136" s="18">
        <f t="shared" ref="AM136:AR136" si="271">AM137+AM142+AM147+AM176+AM180+AM185+AM273+AM278+AM297+AM269</f>
        <v>5901</v>
      </c>
      <c r="AN136" s="18">
        <f t="shared" si="271"/>
        <v>-1509</v>
      </c>
      <c r="AO136" s="18">
        <f t="shared" si="271"/>
        <v>0</v>
      </c>
      <c r="AP136" s="18">
        <f t="shared" si="271"/>
        <v>2324</v>
      </c>
      <c r="AQ136" s="18">
        <f t="shared" si="271"/>
        <v>0</v>
      </c>
      <c r="AR136" s="18">
        <f t="shared" si="271"/>
        <v>32699</v>
      </c>
      <c r="AS136" s="32">
        <f>AS137+AS142+AS147+AS176+AS180+AS185+AS273+AS278+AS297+AS269+AS296</f>
        <v>655604</v>
      </c>
      <c r="AT136" s="18">
        <f>AT137+AT142+AT147+AT176+AT180+AT185+AT273+AT278+AT297+AT269</f>
        <v>38600</v>
      </c>
      <c r="AU136" s="18">
        <f t="shared" ref="AU136:AY136" si="272">AU137+AU142+AU147+AU176+AU180+AU185+AU273+AU278+AU297+AU269</f>
        <v>-5957</v>
      </c>
      <c r="AV136" s="18">
        <f t="shared" si="272"/>
        <v>0</v>
      </c>
      <c r="AW136" s="18">
        <f t="shared" si="272"/>
        <v>14906</v>
      </c>
      <c r="AX136" s="18">
        <f t="shared" si="272"/>
        <v>0</v>
      </c>
      <c r="AY136" s="18">
        <f t="shared" si="272"/>
        <v>0</v>
      </c>
      <c r="AZ136" s="32">
        <f>AZ137+AZ142+AZ147+AZ176+AZ180+AZ185+AZ273+AZ278+AZ297+AZ269+AZ296</f>
        <v>664553</v>
      </c>
      <c r="BA136" s="18">
        <f>BA137+BA142+BA147+BA176+BA180+BA185+BA273+BA278+BA297+BA269</f>
        <v>38600</v>
      </c>
      <c r="BB136" s="18">
        <f t="shared" ref="BB136:BF136" si="273">BB137+BB142+BB147+BB176+BB180+BB185+BB273+BB278+BB297+BB269</f>
        <v>0</v>
      </c>
      <c r="BC136" s="18">
        <f t="shared" si="273"/>
        <v>0</v>
      </c>
      <c r="BD136" s="18">
        <f t="shared" si="273"/>
        <v>3241</v>
      </c>
      <c r="BE136" s="18">
        <f t="shared" si="273"/>
        <v>0</v>
      </c>
      <c r="BF136" s="18">
        <f t="shared" si="273"/>
        <v>0</v>
      </c>
      <c r="BG136" s="32">
        <f>BG137+BG142+BG147+BG176+BG180+BG185+BG273+BG278+BG297+BG269+BG296</f>
        <v>667794</v>
      </c>
      <c r="BH136" s="18">
        <f>BH137+BH142+BH147+BH176+BH180+BH185+BH273+BH278+BH297+BH269</f>
        <v>38600</v>
      </c>
      <c r="BI136" s="18">
        <f>BI137+BI142+BI147+BI176+BI180+BI185+BI273+BI278+BI297+BI269+BI292</f>
        <v>-19875</v>
      </c>
      <c r="BJ136" s="18">
        <f t="shared" ref="BJ136:BM136" si="274">BJ137+BJ142+BJ147+BJ176+BJ180+BJ185+BJ273+BJ278+BJ297+BJ269</f>
        <v>0</v>
      </c>
      <c r="BK136" s="18">
        <f t="shared" si="274"/>
        <v>2528</v>
      </c>
      <c r="BL136" s="18">
        <f t="shared" si="274"/>
        <v>0</v>
      </c>
      <c r="BM136" s="18">
        <f t="shared" si="274"/>
        <v>0</v>
      </c>
      <c r="BN136" s="32">
        <f>BN137+BN142+BN147+BN176+BN180+BN185+BN273+BN278+BN297+BN269+BN296</f>
        <v>650447</v>
      </c>
      <c r="BO136" s="18">
        <f>BO137+BO142+BO147+BO176+BO180+BO185+BO273+BO278+BO297+BO269</f>
        <v>38600</v>
      </c>
      <c r="BP136" s="32">
        <f>BP137+BP142+BP147+BP176+BP180+BP185+BP273+BP278+BP297+BP269</f>
        <v>410678</v>
      </c>
      <c r="BQ136" s="18">
        <f>BQ137+BQ142+BQ147+BQ176+BQ180+BQ185+BQ273+BQ278+BQ297+BQ269</f>
        <v>26536</v>
      </c>
      <c r="BR136" s="164">
        <f t="shared" si="251"/>
        <v>63.137811382018825</v>
      </c>
      <c r="BS136" s="164">
        <f t="shared" ref="BS136:BS179" si="275">BQ136/BO136*100</f>
        <v>68.746113989637308</v>
      </c>
    </row>
    <row r="137" spans="1:73" ht="33.75" hidden="1">
      <c r="A137" s="78" t="s">
        <v>69</v>
      </c>
      <c r="B137" s="12" t="s">
        <v>10</v>
      </c>
      <c r="C137" s="12" t="s">
        <v>68</v>
      </c>
      <c r="D137" s="14" t="s">
        <v>70</v>
      </c>
      <c r="E137" s="93"/>
      <c r="F137" s="16">
        <f t="shared" ref="F137:U140" si="276">F138</f>
        <v>0</v>
      </c>
      <c r="G137" s="16">
        <f t="shared" si="276"/>
        <v>0</v>
      </c>
      <c r="H137" s="16">
        <f t="shared" si="276"/>
        <v>0</v>
      </c>
      <c r="I137" s="16">
        <f t="shared" si="276"/>
        <v>0</v>
      </c>
      <c r="J137" s="16">
        <f t="shared" si="276"/>
        <v>0</v>
      </c>
      <c r="K137" s="16">
        <f t="shared" si="276"/>
        <v>0</v>
      </c>
      <c r="L137" s="16">
        <f t="shared" si="276"/>
        <v>0</v>
      </c>
      <c r="M137" s="16">
        <f t="shared" si="276"/>
        <v>0</v>
      </c>
      <c r="N137" s="16">
        <f t="shared" si="276"/>
        <v>0</v>
      </c>
      <c r="O137" s="16">
        <f t="shared" si="276"/>
        <v>0</v>
      </c>
      <c r="P137" s="16">
        <f t="shared" si="276"/>
        <v>0</v>
      </c>
      <c r="Q137" s="33">
        <f t="shared" si="276"/>
        <v>0</v>
      </c>
      <c r="R137" s="16">
        <f t="shared" si="276"/>
        <v>0</v>
      </c>
      <c r="S137" s="16">
        <f t="shared" si="276"/>
        <v>0</v>
      </c>
      <c r="T137" s="16">
        <f t="shared" si="276"/>
        <v>0</v>
      </c>
      <c r="U137" s="16">
        <f t="shared" si="276"/>
        <v>0</v>
      </c>
      <c r="V137" s="16">
        <f t="shared" ref="S137:AH140" si="277">V138</f>
        <v>0</v>
      </c>
      <c r="W137" s="16">
        <f t="shared" si="277"/>
        <v>0</v>
      </c>
      <c r="X137" s="33">
        <f t="shared" si="277"/>
        <v>0</v>
      </c>
      <c r="Y137" s="16">
        <f t="shared" si="277"/>
        <v>0</v>
      </c>
      <c r="Z137" s="16">
        <f t="shared" si="277"/>
        <v>0</v>
      </c>
      <c r="AA137" s="16">
        <f t="shared" si="277"/>
        <v>0</v>
      </c>
      <c r="AB137" s="16">
        <f t="shared" si="277"/>
        <v>0</v>
      </c>
      <c r="AC137" s="16">
        <f t="shared" si="277"/>
        <v>0</v>
      </c>
      <c r="AD137" s="16">
        <f t="shared" si="277"/>
        <v>0</v>
      </c>
      <c r="AE137" s="33">
        <f t="shared" si="277"/>
        <v>0</v>
      </c>
      <c r="AF137" s="16">
        <f t="shared" si="277"/>
        <v>0</v>
      </c>
      <c r="AG137" s="16">
        <f t="shared" si="277"/>
        <v>0</v>
      </c>
      <c r="AH137" s="16">
        <f t="shared" si="277"/>
        <v>0</v>
      </c>
      <c r="AI137" s="16">
        <f t="shared" ref="AG137:AV140" si="278">AI138</f>
        <v>0</v>
      </c>
      <c r="AJ137" s="16">
        <f t="shared" si="278"/>
        <v>0</v>
      </c>
      <c r="AK137" s="16">
        <f t="shared" si="278"/>
        <v>0</v>
      </c>
      <c r="AL137" s="33">
        <f t="shared" si="278"/>
        <v>0</v>
      </c>
      <c r="AM137" s="16">
        <f t="shared" si="278"/>
        <v>0</v>
      </c>
      <c r="AN137" s="16">
        <f t="shared" si="278"/>
        <v>0</v>
      </c>
      <c r="AO137" s="16">
        <f t="shared" si="278"/>
        <v>0</v>
      </c>
      <c r="AP137" s="16">
        <f t="shared" si="278"/>
        <v>0</v>
      </c>
      <c r="AQ137" s="16">
        <f t="shared" si="278"/>
        <v>0</v>
      </c>
      <c r="AR137" s="16">
        <f t="shared" si="278"/>
        <v>0</v>
      </c>
      <c r="AS137" s="33">
        <f t="shared" si="278"/>
        <v>0</v>
      </c>
      <c r="AT137" s="16">
        <f t="shared" si="278"/>
        <v>0</v>
      </c>
      <c r="AU137" s="16">
        <f t="shared" si="278"/>
        <v>0</v>
      </c>
      <c r="AV137" s="16">
        <f t="shared" si="278"/>
        <v>0</v>
      </c>
      <c r="AW137" s="16">
        <f t="shared" ref="AU137:BJ140" si="279">AW138</f>
        <v>0</v>
      </c>
      <c r="AX137" s="16">
        <f t="shared" si="279"/>
        <v>0</v>
      </c>
      <c r="AY137" s="16">
        <f t="shared" si="279"/>
        <v>0</v>
      </c>
      <c r="AZ137" s="33">
        <f t="shared" si="279"/>
        <v>0</v>
      </c>
      <c r="BA137" s="16">
        <f t="shared" si="279"/>
        <v>0</v>
      </c>
      <c r="BB137" s="16">
        <f t="shared" si="279"/>
        <v>0</v>
      </c>
      <c r="BC137" s="16">
        <f t="shared" si="279"/>
        <v>0</v>
      </c>
      <c r="BD137" s="16">
        <f t="shared" si="279"/>
        <v>0</v>
      </c>
      <c r="BE137" s="16">
        <f t="shared" si="279"/>
        <v>0</v>
      </c>
      <c r="BF137" s="16">
        <f t="shared" si="279"/>
        <v>0</v>
      </c>
      <c r="BG137" s="33">
        <f t="shared" si="279"/>
        <v>0</v>
      </c>
      <c r="BH137" s="16">
        <f t="shared" si="279"/>
        <v>0</v>
      </c>
      <c r="BI137" s="16">
        <f t="shared" si="279"/>
        <v>0</v>
      </c>
      <c r="BJ137" s="16">
        <f t="shared" si="279"/>
        <v>0</v>
      </c>
      <c r="BK137" s="16">
        <f t="shared" ref="BI137:BQ140" si="280">BK138</f>
        <v>0</v>
      </c>
      <c r="BL137" s="16">
        <f t="shared" si="280"/>
        <v>0</v>
      </c>
      <c r="BM137" s="16">
        <f t="shared" si="280"/>
        <v>0</v>
      </c>
      <c r="BN137" s="33">
        <f t="shared" si="280"/>
        <v>0</v>
      </c>
      <c r="BO137" s="16">
        <f t="shared" si="280"/>
        <v>0</v>
      </c>
      <c r="BP137" s="33">
        <f t="shared" si="280"/>
        <v>0</v>
      </c>
      <c r="BQ137" s="16">
        <f t="shared" si="280"/>
        <v>0</v>
      </c>
      <c r="BR137" s="163" t="e">
        <f t="shared" si="251"/>
        <v>#DIV/0!</v>
      </c>
      <c r="BS137" s="163" t="e">
        <f t="shared" si="275"/>
        <v>#DIV/0!</v>
      </c>
    </row>
    <row r="138" spans="1:73" ht="20.25" hidden="1">
      <c r="A138" s="42" t="s">
        <v>71</v>
      </c>
      <c r="B138" s="12" t="s">
        <v>10</v>
      </c>
      <c r="C138" s="12" t="s">
        <v>68</v>
      </c>
      <c r="D138" s="64" t="s">
        <v>72</v>
      </c>
      <c r="E138" s="94"/>
      <c r="F138" s="16">
        <f t="shared" si="276"/>
        <v>0</v>
      </c>
      <c r="G138" s="16">
        <f t="shared" si="276"/>
        <v>0</v>
      </c>
      <c r="H138" s="16">
        <f t="shared" si="276"/>
        <v>0</v>
      </c>
      <c r="I138" s="16">
        <f t="shared" si="276"/>
        <v>0</v>
      </c>
      <c r="J138" s="16">
        <f t="shared" si="276"/>
        <v>0</v>
      </c>
      <c r="K138" s="16">
        <f t="shared" si="276"/>
        <v>0</v>
      </c>
      <c r="L138" s="16">
        <f t="shared" si="276"/>
        <v>0</v>
      </c>
      <c r="M138" s="16">
        <f t="shared" si="276"/>
        <v>0</v>
      </c>
      <c r="N138" s="16">
        <f t="shared" si="276"/>
        <v>0</v>
      </c>
      <c r="O138" s="16">
        <f t="shared" si="276"/>
        <v>0</v>
      </c>
      <c r="P138" s="16">
        <f t="shared" si="276"/>
        <v>0</v>
      </c>
      <c r="Q138" s="33">
        <f t="shared" si="276"/>
        <v>0</v>
      </c>
      <c r="R138" s="16">
        <f t="shared" si="276"/>
        <v>0</v>
      </c>
      <c r="S138" s="16">
        <f t="shared" si="277"/>
        <v>0</v>
      </c>
      <c r="T138" s="16">
        <f t="shared" si="277"/>
        <v>0</v>
      </c>
      <c r="U138" s="16">
        <f t="shared" si="277"/>
        <v>0</v>
      </c>
      <c r="V138" s="16">
        <f t="shared" si="277"/>
        <v>0</v>
      </c>
      <c r="W138" s="16">
        <f t="shared" si="277"/>
        <v>0</v>
      </c>
      <c r="X138" s="33">
        <f t="shared" si="277"/>
        <v>0</v>
      </c>
      <c r="Y138" s="16">
        <f t="shared" si="277"/>
        <v>0</v>
      </c>
      <c r="Z138" s="16">
        <f t="shared" si="277"/>
        <v>0</v>
      </c>
      <c r="AA138" s="16">
        <f t="shared" si="277"/>
        <v>0</v>
      </c>
      <c r="AB138" s="16">
        <f t="shared" si="277"/>
        <v>0</v>
      </c>
      <c r="AC138" s="16">
        <f t="shared" si="277"/>
        <v>0</v>
      </c>
      <c r="AD138" s="16">
        <f t="shared" si="277"/>
        <v>0</v>
      </c>
      <c r="AE138" s="33">
        <f t="shared" si="277"/>
        <v>0</v>
      </c>
      <c r="AF138" s="16">
        <f t="shared" si="277"/>
        <v>0</v>
      </c>
      <c r="AG138" s="16">
        <f t="shared" si="278"/>
        <v>0</v>
      </c>
      <c r="AH138" s="16">
        <f t="shared" si="278"/>
        <v>0</v>
      </c>
      <c r="AI138" s="16">
        <f t="shared" si="278"/>
        <v>0</v>
      </c>
      <c r="AJ138" s="16">
        <f t="shared" si="278"/>
        <v>0</v>
      </c>
      <c r="AK138" s="16">
        <f t="shared" si="278"/>
        <v>0</v>
      </c>
      <c r="AL138" s="33">
        <f t="shared" si="278"/>
        <v>0</v>
      </c>
      <c r="AM138" s="16">
        <f t="shared" si="278"/>
        <v>0</v>
      </c>
      <c r="AN138" s="16">
        <f t="shared" si="278"/>
        <v>0</v>
      </c>
      <c r="AO138" s="16">
        <f t="shared" si="278"/>
        <v>0</v>
      </c>
      <c r="AP138" s="16">
        <f t="shared" si="278"/>
        <v>0</v>
      </c>
      <c r="AQ138" s="16">
        <f t="shared" si="278"/>
        <v>0</v>
      </c>
      <c r="AR138" s="16">
        <f t="shared" si="278"/>
        <v>0</v>
      </c>
      <c r="AS138" s="33">
        <f t="shared" si="278"/>
        <v>0</v>
      </c>
      <c r="AT138" s="16">
        <f t="shared" si="278"/>
        <v>0</v>
      </c>
      <c r="AU138" s="16">
        <f t="shared" si="279"/>
        <v>0</v>
      </c>
      <c r="AV138" s="16">
        <f t="shared" si="279"/>
        <v>0</v>
      </c>
      <c r="AW138" s="16">
        <f t="shared" si="279"/>
        <v>0</v>
      </c>
      <c r="AX138" s="16">
        <f t="shared" si="279"/>
        <v>0</v>
      </c>
      <c r="AY138" s="16">
        <f t="shared" si="279"/>
        <v>0</v>
      </c>
      <c r="AZ138" s="33">
        <f t="shared" si="279"/>
        <v>0</v>
      </c>
      <c r="BA138" s="16">
        <f t="shared" si="279"/>
        <v>0</v>
      </c>
      <c r="BB138" s="16">
        <f t="shared" si="279"/>
        <v>0</v>
      </c>
      <c r="BC138" s="16">
        <f t="shared" si="279"/>
        <v>0</v>
      </c>
      <c r="BD138" s="16">
        <f t="shared" si="279"/>
        <v>0</v>
      </c>
      <c r="BE138" s="16">
        <f t="shared" si="279"/>
        <v>0</v>
      </c>
      <c r="BF138" s="16">
        <f t="shared" si="279"/>
        <v>0</v>
      </c>
      <c r="BG138" s="33">
        <f t="shared" si="279"/>
        <v>0</v>
      </c>
      <c r="BH138" s="16">
        <f t="shared" si="279"/>
        <v>0</v>
      </c>
      <c r="BI138" s="16">
        <f t="shared" si="280"/>
        <v>0</v>
      </c>
      <c r="BJ138" s="16">
        <f t="shared" si="280"/>
        <v>0</v>
      </c>
      <c r="BK138" s="16">
        <f t="shared" si="280"/>
        <v>0</v>
      </c>
      <c r="BL138" s="16">
        <f t="shared" si="280"/>
        <v>0</v>
      </c>
      <c r="BM138" s="16">
        <f t="shared" si="280"/>
        <v>0</v>
      </c>
      <c r="BN138" s="33">
        <f t="shared" si="280"/>
        <v>0</v>
      </c>
      <c r="BO138" s="16">
        <f t="shared" si="280"/>
        <v>0</v>
      </c>
      <c r="BP138" s="33">
        <f t="shared" si="280"/>
        <v>0</v>
      </c>
      <c r="BQ138" s="16">
        <f t="shared" si="280"/>
        <v>0</v>
      </c>
      <c r="BR138" s="163" t="e">
        <f t="shared" si="251"/>
        <v>#DIV/0!</v>
      </c>
      <c r="BS138" s="163" t="e">
        <f t="shared" si="275"/>
        <v>#DIV/0!</v>
      </c>
    </row>
    <row r="139" spans="1:73" ht="33.75" hidden="1">
      <c r="A139" s="42" t="s">
        <v>73</v>
      </c>
      <c r="B139" s="12" t="s">
        <v>10</v>
      </c>
      <c r="C139" s="12" t="s">
        <v>68</v>
      </c>
      <c r="D139" s="14" t="s">
        <v>74</v>
      </c>
      <c r="E139" s="94"/>
      <c r="F139" s="16">
        <f t="shared" si="276"/>
        <v>0</v>
      </c>
      <c r="G139" s="16">
        <f t="shared" si="276"/>
        <v>0</v>
      </c>
      <c r="H139" s="16">
        <f t="shared" si="276"/>
        <v>0</v>
      </c>
      <c r="I139" s="16">
        <f t="shared" si="276"/>
        <v>0</v>
      </c>
      <c r="J139" s="16">
        <f t="shared" si="276"/>
        <v>0</v>
      </c>
      <c r="K139" s="16">
        <f t="shared" si="276"/>
        <v>0</v>
      </c>
      <c r="L139" s="16">
        <f t="shared" si="276"/>
        <v>0</v>
      </c>
      <c r="M139" s="16">
        <f t="shared" si="276"/>
        <v>0</v>
      </c>
      <c r="N139" s="16">
        <f t="shared" si="276"/>
        <v>0</v>
      </c>
      <c r="O139" s="16">
        <f t="shared" si="276"/>
        <v>0</v>
      </c>
      <c r="P139" s="16">
        <f t="shared" si="276"/>
        <v>0</v>
      </c>
      <c r="Q139" s="33">
        <f t="shared" si="276"/>
        <v>0</v>
      </c>
      <c r="R139" s="16">
        <f t="shared" si="276"/>
        <v>0</v>
      </c>
      <c r="S139" s="16">
        <f t="shared" si="277"/>
        <v>0</v>
      </c>
      <c r="T139" s="16">
        <f t="shared" si="277"/>
        <v>0</v>
      </c>
      <c r="U139" s="16">
        <f t="shared" si="277"/>
        <v>0</v>
      </c>
      <c r="V139" s="16">
        <f t="shared" si="277"/>
        <v>0</v>
      </c>
      <c r="W139" s="16">
        <f t="shared" si="277"/>
        <v>0</v>
      </c>
      <c r="X139" s="33">
        <f t="shared" si="277"/>
        <v>0</v>
      </c>
      <c r="Y139" s="16">
        <f t="shared" si="277"/>
        <v>0</v>
      </c>
      <c r="Z139" s="16">
        <f t="shared" si="277"/>
        <v>0</v>
      </c>
      <c r="AA139" s="16">
        <f t="shared" si="277"/>
        <v>0</v>
      </c>
      <c r="AB139" s="16">
        <f t="shared" si="277"/>
        <v>0</v>
      </c>
      <c r="AC139" s="16">
        <f t="shared" si="277"/>
        <v>0</v>
      </c>
      <c r="AD139" s="16">
        <f t="shared" si="277"/>
        <v>0</v>
      </c>
      <c r="AE139" s="33">
        <f t="shared" si="277"/>
        <v>0</v>
      </c>
      <c r="AF139" s="16">
        <f t="shared" si="277"/>
        <v>0</v>
      </c>
      <c r="AG139" s="16">
        <f t="shared" si="278"/>
        <v>0</v>
      </c>
      <c r="AH139" s="16">
        <f t="shared" si="278"/>
        <v>0</v>
      </c>
      <c r="AI139" s="16">
        <f t="shared" si="278"/>
        <v>0</v>
      </c>
      <c r="AJ139" s="16">
        <f t="shared" si="278"/>
        <v>0</v>
      </c>
      <c r="AK139" s="16">
        <f t="shared" si="278"/>
        <v>0</v>
      </c>
      <c r="AL139" s="33">
        <f t="shared" si="278"/>
        <v>0</v>
      </c>
      <c r="AM139" s="16">
        <f t="shared" si="278"/>
        <v>0</v>
      </c>
      <c r="AN139" s="16">
        <f t="shared" si="278"/>
        <v>0</v>
      </c>
      <c r="AO139" s="16">
        <f t="shared" si="278"/>
        <v>0</v>
      </c>
      <c r="AP139" s="16">
        <f t="shared" si="278"/>
        <v>0</v>
      </c>
      <c r="AQ139" s="16">
        <f t="shared" si="278"/>
        <v>0</v>
      </c>
      <c r="AR139" s="16">
        <f t="shared" si="278"/>
        <v>0</v>
      </c>
      <c r="AS139" s="33">
        <f t="shared" si="278"/>
        <v>0</v>
      </c>
      <c r="AT139" s="16">
        <f t="shared" si="278"/>
        <v>0</v>
      </c>
      <c r="AU139" s="16">
        <f t="shared" si="279"/>
        <v>0</v>
      </c>
      <c r="AV139" s="16">
        <f t="shared" si="279"/>
        <v>0</v>
      </c>
      <c r="AW139" s="16">
        <f t="shared" si="279"/>
        <v>0</v>
      </c>
      <c r="AX139" s="16">
        <f t="shared" si="279"/>
        <v>0</v>
      </c>
      <c r="AY139" s="16">
        <f t="shared" si="279"/>
        <v>0</v>
      </c>
      <c r="AZ139" s="33">
        <f t="shared" si="279"/>
        <v>0</v>
      </c>
      <c r="BA139" s="16">
        <f t="shared" si="279"/>
        <v>0</v>
      </c>
      <c r="BB139" s="16">
        <f t="shared" si="279"/>
        <v>0</v>
      </c>
      <c r="BC139" s="16">
        <f t="shared" si="279"/>
        <v>0</v>
      </c>
      <c r="BD139" s="16">
        <f t="shared" si="279"/>
        <v>0</v>
      </c>
      <c r="BE139" s="16">
        <f t="shared" si="279"/>
        <v>0</v>
      </c>
      <c r="BF139" s="16">
        <f t="shared" si="279"/>
        <v>0</v>
      </c>
      <c r="BG139" s="33">
        <f t="shared" si="279"/>
        <v>0</v>
      </c>
      <c r="BH139" s="16">
        <f t="shared" si="279"/>
        <v>0</v>
      </c>
      <c r="BI139" s="16">
        <f t="shared" si="280"/>
        <v>0</v>
      </c>
      <c r="BJ139" s="16">
        <f t="shared" si="280"/>
        <v>0</v>
      </c>
      <c r="BK139" s="16">
        <f t="shared" si="280"/>
        <v>0</v>
      </c>
      <c r="BL139" s="16">
        <f t="shared" si="280"/>
        <v>0</v>
      </c>
      <c r="BM139" s="16">
        <f t="shared" si="280"/>
        <v>0</v>
      </c>
      <c r="BN139" s="33">
        <f t="shared" si="280"/>
        <v>0</v>
      </c>
      <c r="BO139" s="16">
        <f t="shared" si="280"/>
        <v>0</v>
      </c>
      <c r="BP139" s="33">
        <f t="shared" si="280"/>
        <v>0</v>
      </c>
      <c r="BQ139" s="16">
        <f t="shared" si="280"/>
        <v>0</v>
      </c>
      <c r="BR139" s="163" t="e">
        <f t="shared" si="251"/>
        <v>#DIV/0!</v>
      </c>
      <c r="BS139" s="163" t="e">
        <f t="shared" si="275"/>
        <v>#DIV/0!</v>
      </c>
    </row>
    <row r="140" spans="1:73" ht="33.75" hidden="1">
      <c r="A140" s="42" t="s">
        <v>30</v>
      </c>
      <c r="B140" s="12" t="s">
        <v>10</v>
      </c>
      <c r="C140" s="12" t="s">
        <v>68</v>
      </c>
      <c r="D140" s="64" t="s">
        <v>74</v>
      </c>
      <c r="E140" s="15">
        <v>200</v>
      </c>
      <c r="F140" s="16">
        <f t="shared" si="276"/>
        <v>0</v>
      </c>
      <c r="G140" s="16">
        <f t="shared" si="276"/>
        <v>0</v>
      </c>
      <c r="H140" s="16">
        <f t="shared" si="276"/>
        <v>0</v>
      </c>
      <c r="I140" s="16">
        <f t="shared" si="276"/>
        <v>0</v>
      </c>
      <c r="J140" s="16">
        <f t="shared" si="276"/>
        <v>0</v>
      </c>
      <c r="K140" s="16">
        <f t="shared" si="276"/>
        <v>0</v>
      </c>
      <c r="L140" s="16">
        <f t="shared" si="276"/>
        <v>0</v>
      </c>
      <c r="M140" s="16">
        <f t="shared" si="276"/>
        <v>0</v>
      </c>
      <c r="N140" s="16">
        <f t="shared" si="276"/>
        <v>0</v>
      </c>
      <c r="O140" s="16">
        <f t="shared" si="276"/>
        <v>0</v>
      </c>
      <c r="P140" s="16">
        <f t="shared" si="276"/>
        <v>0</v>
      </c>
      <c r="Q140" s="33">
        <f t="shared" si="276"/>
        <v>0</v>
      </c>
      <c r="R140" s="16">
        <f t="shared" si="276"/>
        <v>0</v>
      </c>
      <c r="S140" s="16">
        <f t="shared" si="277"/>
        <v>0</v>
      </c>
      <c r="T140" s="16">
        <f t="shared" si="277"/>
        <v>0</v>
      </c>
      <c r="U140" s="16">
        <f t="shared" si="277"/>
        <v>0</v>
      </c>
      <c r="V140" s="16">
        <f t="shared" si="277"/>
        <v>0</v>
      </c>
      <c r="W140" s="16">
        <f t="shared" si="277"/>
        <v>0</v>
      </c>
      <c r="X140" s="33">
        <f t="shared" si="277"/>
        <v>0</v>
      </c>
      <c r="Y140" s="16">
        <f t="shared" si="277"/>
        <v>0</v>
      </c>
      <c r="Z140" s="16">
        <f t="shared" si="277"/>
        <v>0</v>
      </c>
      <c r="AA140" s="16">
        <f t="shared" si="277"/>
        <v>0</v>
      </c>
      <c r="AB140" s="16">
        <f t="shared" si="277"/>
        <v>0</v>
      </c>
      <c r="AC140" s="16">
        <f t="shared" si="277"/>
        <v>0</v>
      </c>
      <c r="AD140" s="16">
        <f t="shared" si="277"/>
        <v>0</v>
      </c>
      <c r="AE140" s="33">
        <f t="shared" si="277"/>
        <v>0</v>
      </c>
      <c r="AF140" s="16">
        <f t="shared" si="277"/>
        <v>0</v>
      </c>
      <c r="AG140" s="16">
        <f t="shared" si="278"/>
        <v>0</v>
      </c>
      <c r="AH140" s="16">
        <f t="shared" si="278"/>
        <v>0</v>
      </c>
      <c r="AI140" s="16">
        <f t="shared" si="278"/>
        <v>0</v>
      </c>
      <c r="AJ140" s="16">
        <f t="shared" si="278"/>
        <v>0</v>
      </c>
      <c r="AK140" s="16">
        <f t="shared" si="278"/>
        <v>0</v>
      </c>
      <c r="AL140" s="33">
        <f t="shared" si="278"/>
        <v>0</v>
      </c>
      <c r="AM140" s="16">
        <f t="shared" si="278"/>
        <v>0</v>
      </c>
      <c r="AN140" s="16">
        <f t="shared" si="278"/>
        <v>0</v>
      </c>
      <c r="AO140" s="16">
        <f t="shared" si="278"/>
        <v>0</v>
      </c>
      <c r="AP140" s="16">
        <f t="shared" si="278"/>
        <v>0</v>
      </c>
      <c r="AQ140" s="16">
        <f t="shared" si="278"/>
        <v>0</v>
      </c>
      <c r="AR140" s="16">
        <f t="shared" si="278"/>
        <v>0</v>
      </c>
      <c r="AS140" s="33">
        <f t="shared" si="278"/>
        <v>0</v>
      </c>
      <c r="AT140" s="16">
        <f t="shared" si="278"/>
        <v>0</v>
      </c>
      <c r="AU140" s="16">
        <f t="shared" si="279"/>
        <v>0</v>
      </c>
      <c r="AV140" s="16">
        <f t="shared" si="279"/>
        <v>0</v>
      </c>
      <c r="AW140" s="16">
        <f t="shared" si="279"/>
        <v>0</v>
      </c>
      <c r="AX140" s="16">
        <f t="shared" si="279"/>
        <v>0</v>
      </c>
      <c r="AY140" s="16">
        <f t="shared" si="279"/>
        <v>0</v>
      </c>
      <c r="AZ140" s="33">
        <f t="shared" si="279"/>
        <v>0</v>
      </c>
      <c r="BA140" s="16">
        <f t="shared" si="279"/>
        <v>0</v>
      </c>
      <c r="BB140" s="16">
        <f t="shared" si="279"/>
        <v>0</v>
      </c>
      <c r="BC140" s="16">
        <f t="shared" si="279"/>
        <v>0</v>
      </c>
      <c r="BD140" s="16">
        <f t="shared" si="279"/>
        <v>0</v>
      </c>
      <c r="BE140" s="16">
        <f t="shared" si="279"/>
        <v>0</v>
      </c>
      <c r="BF140" s="16">
        <f t="shared" si="279"/>
        <v>0</v>
      </c>
      <c r="BG140" s="33">
        <f t="shared" si="279"/>
        <v>0</v>
      </c>
      <c r="BH140" s="16">
        <f t="shared" si="279"/>
        <v>0</v>
      </c>
      <c r="BI140" s="16">
        <f t="shared" si="280"/>
        <v>0</v>
      </c>
      <c r="BJ140" s="16">
        <f t="shared" si="280"/>
        <v>0</v>
      </c>
      <c r="BK140" s="16">
        <f t="shared" si="280"/>
        <v>0</v>
      </c>
      <c r="BL140" s="16">
        <f t="shared" si="280"/>
        <v>0</v>
      </c>
      <c r="BM140" s="16">
        <f t="shared" si="280"/>
        <v>0</v>
      </c>
      <c r="BN140" s="33">
        <f t="shared" si="280"/>
        <v>0</v>
      </c>
      <c r="BO140" s="16">
        <f t="shared" si="280"/>
        <v>0</v>
      </c>
      <c r="BP140" s="33">
        <f t="shared" si="280"/>
        <v>0</v>
      </c>
      <c r="BQ140" s="16">
        <f t="shared" si="280"/>
        <v>0</v>
      </c>
      <c r="BR140" s="163" t="e">
        <f t="shared" si="251"/>
        <v>#DIV/0!</v>
      </c>
      <c r="BS140" s="163" t="e">
        <f t="shared" si="275"/>
        <v>#DIV/0!</v>
      </c>
    </row>
    <row r="141" spans="1:73" ht="50.25" hidden="1">
      <c r="A141" s="42" t="s">
        <v>31</v>
      </c>
      <c r="B141" s="12" t="s">
        <v>10</v>
      </c>
      <c r="C141" s="12" t="s">
        <v>68</v>
      </c>
      <c r="D141" s="14" t="s">
        <v>74</v>
      </c>
      <c r="E141" s="15">
        <v>240</v>
      </c>
      <c r="F141" s="16"/>
      <c r="G141" s="16"/>
      <c r="H141" s="16"/>
      <c r="I141" s="16"/>
      <c r="J141" s="16">
        <f t="shared" ref="J141:Y141" si="281">F141+H141</f>
        <v>0</v>
      </c>
      <c r="K141" s="16">
        <f t="shared" si="281"/>
        <v>0</v>
      </c>
      <c r="L141" s="16">
        <f t="shared" si="281"/>
        <v>0</v>
      </c>
      <c r="M141" s="16">
        <f t="shared" si="281"/>
        <v>0</v>
      </c>
      <c r="N141" s="16">
        <f t="shared" si="281"/>
        <v>0</v>
      </c>
      <c r="O141" s="16">
        <f t="shared" si="281"/>
        <v>0</v>
      </c>
      <c r="P141" s="16">
        <f t="shared" si="281"/>
        <v>0</v>
      </c>
      <c r="Q141" s="33">
        <f t="shared" si="281"/>
        <v>0</v>
      </c>
      <c r="R141" s="16">
        <f t="shared" si="281"/>
        <v>0</v>
      </c>
      <c r="S141" s="16">
        <f t="shared" si="281"/>
        <v>0</v>
      </c>
      <c r="T141" s="16">
        <f t="shared" si="281"/>
        <v>0</v>
      </c>
      <c r="U141" s="16">
        <f t="shared" si="281"/>
        <v>0</v>
      </c>
      <c r="V141" s="16">
        <f t="shared" si="281"/>
        <v>0</v>
      </c>
      <c r="W141" s="16">
        <f t="shared" si="281"/>
        <v>0</v>
      </c>
      <c r="X141" s="33">
        <f t="shared" si="281"/>
        <v>0</v>
      </c>
      <c r="Y141" s="16">
        <f t="shared" si="281"/>
        <v>0</v>
      </c>
      <c r="Z141" s="16">
        <f t="shared" ref="Z141:AF141" si="282">V141+X141</f>
        <v>0</v>
      </c>
      <c r="AA141" s="16">
        <f t="shared" si="282"/>
        <v>0</v>
      </c>
      <c r="AB141" s="16">
        <f t="shared" si="282"/>
        <v>0</v>
      </c>
      <c r="AC141" s="16">
        <f t="shared" si="282"/>
        <v>0</v>
      </c>
      <c r="AD141" s="16">
        <f t="shared" si="282"/>
        <v>0</v>
      </c>
      <c r="AE141" s="33">
        <f t="shared" si="282"/>
        <v>0</v>
      </c>
      <c r="AF141" s="16">
        <f t="shared" si="282"/>
        <v>0</v>
      </c>
      <c r="AG141" s="16">
        <f t="shared" ref="AG141:AM141" si="283">AC141+AE141</f>
        <v>0</v>
      </c>
      <c r="AH141" s="16">
        <f t="shared" si="283"/>
        <v>0</v>
      </c>
      <c r="AI141" s="16">
        <f t="shared" si="283"/>
        <v>0</v>
      </c>
      <c r="AJ141" s="16">
        <f t="shared" si="283"/>
        <v>0</v>
      </c>
      <c r="AK141" s="16">
        <f t="shared" si="283"/>
        <v>0</v>
      </c>
      <c r="AL141" s="33">
        <f t="shared" si="283"/>
        <v>0</v>
      </c>
      <c r="AM141" s="16">
        <f t="shared" si="283"/>
        <v>0</v>
      </c>
      <c r="AN141" s="16">
        <f t="shared" ref="AN141:AT141" si="284">AJ141+AL141</f>
        <v>0</v>
      </c>
      <c r="AO141" s="16">
        <f t="shared" si="284"/>
        <v>0</v>
      </c>
      <c r="AP141" s="16">
        <f t="shared" si="284"/>
        <v>0</v>
      </c>
      <c r="AQ141" s="16">
        <f t="shared" si="284"/>
        <v>0</v>
      </c>
      <c r="AR141" s="16">
        <f t="shared" si="284"/>
        <v>0</v>
      </c>
      <c r="AS141" s="33">
        <f t="shared" si="284"/>
        <v>0</v>
      </c>
      <c r="AT141" s="16">
        <f t="shared" si="284"/>
        <v>0</v>
      </c>
      <c r="AU141" s="16">
        <f t="shared" ref="AU141" si="285">AQ141+AS141</f>
        <v>0</v>
      </c>
      <c r="AV141" s="16">
        <f t="shared" ref="AV141" si="286">AR141+AT141</f>
        <v>0</v>
      </c>
      <c r="AW141" s="16">
        <f t="shared" ref="AW141" si="287">AS141+AU141</f>
        <v>0</v>
      </c>
      <c r="AX141" s="16">
        <f t="shared" ref="AX141" si="288">AT141+AV141</f>
        <v>0</v>
      </c>
      <c r="AY141" s="16">
        <f t="shared" ref="AY141" si="289">AU141+AW141</f>
        <v>0</v>
      </c>
      <c r="AZ141" s="33">
        <f t="shared" ref="AZ141" si="290">AV141+AX141</f>
        <v>0</v>
      </c>
      <c r="BA141" s="16">
        <f t="shared" ref="BA141" si="291">AW141+AY141</f>
        <v>0</v>
      </c>
      <c r="BB141" s="16">
        <f t="shared" ref="BB141" si="292">AX141+AZ141</f>
        <v>0</v>
      </c>
      <c r="BC141" s="16">
        <f t="shared" ref="BC141" si="293">AY141+BA141</f>
        <v>0</v>
      </c>
      <c r="BD141" s="16">
        <f t="shared" ref="BD141" si="294">AZ141+BB141</f>
        <v>0</v>
      </c>
      <c r="BE141" s="16">
        <f t="shared" ref="BE141" si="295">BA141+BC141</f>
        <v>0</v>
      </c>
      <c r="BF141" s="16">
        <f t="shared" ref="BF141" si="296">BB141+BD141</f>
        <v>0</v>
      </c>
      <c r="BG141" s="33">
        <f t="shared" ref="BG141" si="297">BC141+BE141</f>
        <v>0</v>
      </c>
      <c r="BH141" s="16">
        <f t="shared" ref="BH141" si="298">BD141+BF141</f>
        <v>0</v>
      </c>
      <c r="BI141" s="16">
        <f t="shared" ref="BI141" si="299">BE141+BG141</f>
        <v>0</v>
      </c>
      <c r="BJ141" s="16">
        <f t="shared" ref="BJ141" si="300">BF141+BH141</f>
        <v>0</v>
      </c>
      <c r="BK141" s="16">
        <f t="shared" ref="BK141" si="301">BG141+BI141</f>
        <v>0</v>
      </c>
      <c r="BL141" s="16">
        <f t="shared" ref="BL141" si="302">BH141+BJ141</f>
        <v>0</v>
      </c>
      <c r="BM141" s="16">
        <f t="shared" ref="BM141" si="303">BI141+BK141</f>
        <v>0</v>
      </c>
      <c r="BN141" s="33">
        <f t="shared" ref="BN141" si="304">BJ141+BL141</f>
        <v>0</v>
      </c>
      <c r="BO141" s="16">
        <f t="shared" ref="BO141" si="305">BK141+BM141</f>
        <v>0</v>
      </c>
      <c r="BP141" s="33">
        <f t="shared" ref="BP141" si="306">BL141+BN141</f>
        <v>0</v>
      </c>
      <c r="BQ141" s="16">
        <f t="shared" ref="BQ141" si="307">BM141+BO141</f>
        <v>0</v>
      </c>
      <c r="BR141" s="163" t="e">
        <f t="shared" si="251"/>
        <v>#DIV/0!</v>
      </c>
      <c r="BS141" s="163" t="e">
        <f t="shared" si="275"/>
        <v>#DIV/0!</v>
      </c>
    </row>
    <row r="142" spans="1:73" ht="99">
      <c r="A142" s="42" t="s">
        <v>75</v>
      </c>
      <c r="B142" s="12" t="s">
        <v>10</v>
      </c>
      <c r="C142" s="12" t="s">
        <v>68</v>
      </c>
      <c r="D142" s="37" t="s">
        <v>76</v>
      </c>
      <c r="E142" s="12"/>
      <c r="F142" s="16">
        <f t="shared" ref="F142:U145" si="308">F143</f>
        <v>568</v>
      </c>
      <c r="G142" s="16">
        <f t="shared" si="308"/>
        <v>0</v>
      </c>
      <c r="H142" s="16">
        <f t="shared" si="308"/>
        <v>0</v>
      </c>
      <c r="I142" s="16">
        <f t="shared" si="308"/>
        <v>0</v>
      </c>
      <c r="J142" s="16">
        <f t="shared" si="308"/>
        <v>568</v>
      </c>
      <c r="K142" s="16">
        <f t="shared" si="308"/>
        <v>0</v>
      </c>
      <c r="L142" s="16">
        <f t="shared" si="308"/>
        <v>0</v>
      </c>
      <c r="M142" s="16">
        <f t="shared" si="308"/>
        <v>0</v>
      </c>
      <c r="N142" s="16">
        <f t="shared" si="308"/>
        <v>0</v>
      </c>
      <c r="O142" s="16">
        <f t="shared" si="308"/>
        <v>0</v>
      </c>
      <c r="P142" s="16">
        <f t="shared" si="308"/>
        <v>0</v>
      </c>
      <c r="Q142" s="33">
        <f t="shared" si="308"/>
        <v>568</v>
      </c>
      <c r="R142" s="16">
        <f t="shared" si="308"/>
        <v>0</v>
      </c>
      <c r="S142" s="16">
        <f t="shared" si="308"/>
        <v>0</v>
      </c>
      <c r="T142" s="16">
        <f t="shared" si="308"/>
        <v>0</v>
      </c>
      <c r="U142" s="16">
        <f t="shared" si="308"/>
        <v>0</v>
      </c>
      <c r="V142" s="16">
        <f t="shared" ref="S142:AH145" si="309">V143</f>
        <v>0</v>
      </c>
      <c r="W142" s="16">
        <f t="shared" si="309"/>
        <v>0</v>
      </c>
      <c r="X142" s="33">
        <f t="shared" si="309"/>
        <v>568</v>
      </c>
      <c r="Y142" s="16">
        <f t="shared" si="309"/>
        <v>0</v>
      </c>
      <c r="Z142" s="16">
        <f t="shared" si="309"/>
        <v>0</v>
      </c>
      <c r="AA142" s="16">
        <f t="shared" si="309"/>
        <v>0</v>
      </c>
      <c r="AB142" s="16">
        <f t="shared" si="309"/>
        <v>0</v>
      </c>
      <c r="AC142" s="16">
        <f t="shared" si="309"/>
        <v>0</v>
      </c>
      <c r="AD142" s="16">
        <f t="shared" si="309"/>
        <v>0</v>
      </c>
      <c r="AE142" s="33">
        <f t="shared" si="309"/>
        <v>568</v>
      </c>
      <c r="AF142" s="16">
        <f t="shared" si="309"/>
        <v>0</v>
      </c>
      <c r="AG142" s="16">
        <f t="shared" si="309"/>
        <v>0</v>
      </c>
      <c r="AH142" s="16">
        <f t="shared" si="309"/>
        <v>0</v>
      </c>
      <c r="AI142" s="16">
        <f t="shared" ref="AG142:AV145" si="310">AI143</f>
        <v>0</v>
      </c>
      <c r="AJ142" s="16">
        <f t="shared" si="310"/>
        <v>0</v>
      </c>
      <c r="AK142" s="16">
        <f t="shared" si="310"/>
        <v>0</v>
      </c>
      <c r="AL142" s="33">
        <f t="shared" si="310"/>
        <v>568</v>
      </c>
      <c r="AM142" s="16">
        <f t="shared" si="310"/>
        <v>0</v>
      </c>
      <c r="AN142" s="16">
        <f t="shared" si="310"/>
        <v>0</v>
      </c>
      <c r="AO142" s="16">
        <f t="shared" si="310"/>
        <v>0</v>
      </c>
      <c r="AP142" s="16">
        <f t="shared" si="310"/>
        <v>0</v>
      </c>
      <c r="AQ142" s="16">
        <f t="shared" si="310"/>
        <v>0</v>
      </c>
      <c r="AR142" s="16">
        <f t="shared" si="310"/>
        <v>0</v>
      </c>
      <c r="AS142" s="33">
        <f t="shared" si="310"/>
        <v>568</v>
      </c>
      <c r="AT142" s="16">
        <f t="shared" si="310"/>
        <v>0</v>
      </c>
      <c r="AU142" s="16">
        <f t="shared" si="310"/>
        <v>0</v>
      </c>
      <c r="AV142" s="16">
        <f t="shared" si="310"/>
        <v>0</v>
      </c>
      <c r="AW142" s="16">
        <f t="shared" ref="AU142:BJ145" si="311">AW143</f>
        <v>0</v>
      </c>
      <c r="AX142" s="16">
        <f t="shared" si="311"/>
        <v>0</v>
      </c>
      <c r="AY142" s="16">
        <f t="shared" si="311"/>
        <v>0</v>
      </c>
      <c r="AZ142" s="33">
        <f t="shared" si="311"/>
        <v>568</v>
      </c>
      <c r="BA142" s="16">
        <f t="shared" si="311"/>
        <v>0</v>
      </c>
      <c r="BB142" s="16">
        <f t="shared" si="311"/>
        <v>0</v>
      </c>
      <c r="BC142" s="16">
        <f t="shared" si="311"/>
        <v>0</v>
      </c>
      <c r="BD142" s="16">
        <f t="shared" si="311"/>
        <v>0</v>
      </c>
      <c r="BE142" s="16">
        <f t="shared" si="311"/>
        <v>0</v>
      </c>
      <c r="BF142" s="16">
        <f t="shared" si="311"/>
        <v>0</v>
      </c>
      <c r="BG142" s="33">
        <f t="shared" si="311"/>
        <v>568</v>
      </c>
      <c r="BH142" s="16">
        <f t="shared" si="311"/>
        <v>0</v>
      </c>
      <c r="BI142" s="16">
        <f t="shared" si="311"/>
        <v>0</v>
      </c>
      <c r="BJ142" s="16">
        <f t="shared" si="311"/>
        <v>0</v>
      </c>
      <c r="BK142" s="16">
        <f t="shared" ref="BI142:BQ145" si="312">BK143</f>
        <v>0</v>
      </c>
      <c r="BL142" s="16">
        <f t="shared" si="312"/>
        <v>0</v>
      </c>
      <c r="BM142" s="16">
        <f t="shared" si="312"/>
        <v>0</v>
      </c>
      <c r="BN142" s="33">
        <f t="shared" si="312"/>
        <v>568</v>
      </c>
      <c r="BO142" s="16">
        <f t="shared" si="312"/>
        <v>0</v>
      </c>
      <c r="BP142" s="33">
        <f t="shared" si="312"/>
        <v>498</v>
      </c>
      <c r="BQ142" s="16">
        <f t="shared" si="312"/>
        <v>0</v>
      </c>
      <c r="BR142" s="165">
        <f t="shared" si="251"/>
        <v>87.676056338028175</v>
      </c>
      <c r="BS142" s="165"/>
    </row>
    <row r="143" spans="1:73">
      <c r="A143" s="42" t="s">
        <v>71</v>
      </c>
      <c r="B143" s="12" t="s">
        <v>10</v>
      </c>
      <c r="C143" s="12" t="s">
        <v>68</v>
      </c>
      <c r="D143" s="37" t="s">
        <v>77</v>
      </c>
      <c r="E143" s="12"/>
      <c r="F143" s="16">
        <f t="shared" si="308"/>
        <v>568</v>
      </c>
      <c r="G143" s="16">
        <f t="shared" si="308"/>
        <v>0</v>
      </c>
      <c r="H143" s="16">
        <f t="shared" si="308"/>
        <v>0</v>
      </c>
      <c r="I143" s="16">
        <f t="shared" si="308"/>
        <v>0</v>
      </c>
      <c r="J143" s="16">
        <f t="shared" si="308"/>
        <v>568</v>
      </c>
      <c r="K143" s="16">
        <f t="shared" si="308"/>
        <v>0</v>
      </c>
      <c r="L143" s="16">
        <f t="shared" si="308"/>
        <v>0</v>
      </c>
      <c r="M143" s="16">
        <f t="shared" si="308"/>
        <v>0</v>
      </c>
      <c r="N143" s="16">
        <f t="shared" si="308"/>
        <v>0</v>
      </c>
      <c r="O143" s="16">
        <f t="shared" si="308"/>
        <v>0</v>
      </c>
      <c r="P143" s="16">
        <f t="shared" si="308"/>
        <v>0</v>
      </c>
      <c r="Q143" s="33">
        <f t="shared" si="308"/>
        <v>568</v>
      </c>
      <c r="R143" s="16">
        <f t="shared" si="308"/>
        <v>0</v>
      </c>
      <c r="S143" s="16">
        <f t="shared" si="309"/>
        <v>0</v>
      </c>
      <c r="T143" s="16">
        <f t="shared" si="309"/>
        <v>0</v>
      </c>
      <c r="U143" s="16">
        <f t="shared" si="309"/>
        <v>0</v>
      </c>
      <c r="V143" s="16">
        <f t="shared" si="309"/>
        <v>0</v>
      </c>
      <c r="W143" s="16">
        <f t="shared" si="309"/>
        <v>0</v>
      </c>
      <c r="X143" s="33">
        <f t="shared" si="309"/>
        <v>568</v>
      </c>
      <c r="Y143" s="16">
        <f t="shared" si="309"/>
        <v>0</v>
      </c>
      <c r="Z143" s="16">
        <f t="shared" si="309"/>
        <v>0</v>
      </c>
      <c r="AA143" s="16">
        <f t="shared" si="309"/>
        <v>0</v>
      </c>
      <c r="AB143" s="16">
        <f t="shared" si="309"/>
        <v>0</v>
      </c>
      <c r="AC143" s="16">
        <f t="shared" si="309"/>
        <v>0</v>
      </c>
      <c r="AD143" s="16">
        <f t="shared" si="309"/>
        <v>0</v>
      </c>
      <c r="AE143" s="33">
        <f t="shared" si="309"/>
        <v>568</v>
      </c>
      <c r="AF143" s="16">
        <f t="shared" si="309"/>
        <v>0</v>
      </c>
      <c r="AG143" s="16">
        <f t="shared" si="310"/>
        <v>0</v>
      </c>
      <c r="AH143" s="16">
        <f t="shared" si="310"/>
        <v>0</v>
      </c>
      <c r="AI143" s="16">
        <f t="shared" si="310"/>
        <v>0</v>
      </c>
      <c r="AJ143" s="16">
        <f t="shared" si="310"/>
        <v>0</v>
      </c>
      <c r="AK143" s="16">
        <f t="shared" si="310"/>
        <v>0</v>
      </c>
      <c r="AL143" s="33">
        <f t="shared" si="310"/>
        <v>568</v>
      </c>
      <c r="AM143" s="16">
        <f t="shared" si="310"/>
        <v>0</v>
      </c>
      <c r="AN143" s="16">
        <f t="shared" si="310"/>
        <v>0</v>
      </c>
      <c r="AO143" s="16">
        <f t="shared" si="310"/>
        <v>0</v>
      </c>
      <c r="AP143" s="16">
        <f t="shared" si="310"/>
        <v>0</v>
      </c>
      <c r="AQ143" s="16">
        <f t="shared" si="310"/>
        <v>0</v>
      </c>
      <c r="AR143" s="16">
        <f t="shared" si="310"/>
        <v>0</v>
      </c>
      <c r="AS143" s="33">
        <f t="shared" si="310"/>
        <v>568</v>
      </c>
      <c r="AT143" s="16">
        <f t="shared" si="310"/>
        <v>0</v>
      </c>
      <c r="AU143" s="16">
        <f t="shared" si="311"/>
        <v>0</v>
      </c>
      <c r="AV143" s="16">
        <f t="shared" si="311"/>
        <v>0</v>
      </c>
      <c r="AW143" s="16">
        <f t="shared" si="311"/>
        <v>0</v>
      </c>
      <c r="AX143" s="16">
        <f t="shared" si="311"/>
        <v>0</v>
      </c>
      <c r="AY143" s="16">
        <f t="shared" si="311"/>
        <v>0</v>
      </c>
      <c r="AZ143" s="33">
        <f t="shared" si="311"/>
        <v>568</v>
      </c>
      <c r="BA143" s="16">
        <f t="shared" si="311"/>
        <v>0</v>
      </c>
      <c r="BB143" s="16">
        <f t="shared" si="311"/>
        <v>0</v>
      </c>
      <c r="BC143" s="16">
        <f t="shared" si="311"/>
        <v>0</v>
      </c>
      <c r="BD143" s="16">
        <f t="shared" si="311"/>
        <v>0</v>
      </c>
      <c r="BE143" s="16">
        <f t="shared" si="311"/>
        <v>0</v>
      </c>
      <c r="BF143" s="16">
        <f t="shared" si="311"/>
        <v>0</v>
      </c>
      <c r="BG143" s="33">
        <f t="shared" si="311"/>
        <v>568</v>
      </c>
      <c r="BH143" s="16">
        <f t="shared" si="311"/>
        <v>0</v>
      </c>
      <c r="BI143" s="16">
        <f t="shared" si="312"/>
        <v>0</v>
      </c>
      <c r="BJ143" s="16">
        <f t="shared" si="312"/>
        <v>0</v>
      </c>
      <c r="BK143" s="16">
        <f t="shared" si="312"/>
        <v>0</v>
      </c>
      <c r="BL143" s="16">
        <f t="shared" si="312"/>
        <v>0</v>
      </c>
      <c r="BM143" s="16">
        <f t="shared" si="312"/>
        <v>0</v>
      </c>
      <c r="BN143" s="33">
        <f t="shared" si="312"/>
        <v>568</v>
      </c>
      <c r="BO143" s="16">
        <f t="shared" si="312"/>
        <v>0</v>
      </c>
      <c r="BP143" s="33">
        <f t="shared" si="312"/>
        <v>498</v>
      </c>
      <c r="BQ143" s="16">
        <f t="shared" si="312"/>
        <v>0</v>
      </c>
      <c r="BR143" s="165">
        <f t="shared" si="251"/>
        <v>87.676056338028175</v>
      </c>
      <c r="BS143" s="165"/>
    </row>
    <row r="144" spans="1:73" ht="33">
      <c r="A144" s="42" t="s">
        <v>73</v>
      </c>
      <c r="B144" s="12" t="s">
        <v>10</v>
      </c>
      <c r="C144" s="12" t="s">
        <v>68</v>
      </c>
      <c r="D144" s="37" t="s">
        <v>78</v>
      </c>
      <c r="E144" s="12"/>
      <c r="F144" s="16">
        <f t="shared" si="308"/>
        <v>568</v>
      </c>
      <c r="G144" s="16">
        <f t="shared" si="308"/>
        <v>0</v>
      </c>
      <c r="H144" s="16">
        <f t="shared" si="308"/>
        <v>0</v>
      </c>
      <c r="I144" s="16">
        <f t="shared" si="308"/>
        <v>0</v>
      </c>
      <c r="J144" s="16">
        <f t="shared" si="308"/>
        <v>568</v>
      </c>
      <c r="K144" s="16">
        <f t="shared" si="308"/>
        <v>0</v>
      </c>
      <c r="L144" s="16">
        <f t="shared" si="308"/>
        <v>0</v>
      </c>
      <c r="M144" s="16">
        <f t="shared" si="308"/>
        <v>0</v>
      </c>
      <c r="N144" s="16">
        <f t="shared" si="308"/>
        <v>0</v>
      </c>
      <c r="O144" s="16">
        <f t="shared" si="308"/>
        <v>0</v>
      </c>
      <c r="P144" s="16">
        <f t="shared" si="308"/>
        <v>0</v>
      </c>
      <c r="Q144" s="33">
        <f t="shared" si="308"/>
        <v>568</v>
      </c>
      <c r="R144" s="16">
        <f t="shared" si="308"/>
        <v>0</v>
      </c>
      <c r="S144" s="16">
        <f t="shared" si="309"/>
        <v>0</v>
      </c>
      <c r="T144" s="16">
        <f t="shared" si="309"/>
        <v>0</v>
      </c>
      <c r="U144" s="16">
        <f t="shared" si="309"/>
        <v>0</v>
      </c>
      <c r="V144" s="16">
        <f t="shared" si="309"/>
        <v>0</v>
      </c>
      <c r="W144" s="16">
        <f t="shared" si="309"/>
        <v>0</v>
      </c>
      <c r="X144" s="33">
        <f t="shared" si="309"/>
        <v>568</v>
      </c>
      <c r="Y144" s="16">
        <f t="shared" si="309"/>
        <v>0</v>
      </c>
      <c r="Z144" s="16">
        <f t="shared" si="309"/>
        <v>0</v>
      </c>
      <c r="AA144" s="16">
        <f t="shared" si="309"/>
        <v>0</v>
      </c>
      <c r="AB144" s="16">
        <f t="shared" si="309"/>
        <v>0</v>
      </c>
      <c r="AC144" s="16">
        <f t="shared" si="309"/>
        <v>0</v>
      </c>
      <c r="AD144" s="16">
        <f t="shared" si="309"/>
        <v>0</v>
      </c>
      <c r="AE144" s="33">
        <f t="shared" si="309"/>
        <v>568</v>
      </c>
      <c r="AF144" s="16">
        <f t="shared" si="309"/>
        <v>0</v>
      </c>
      <c r="AG144" s="16">
        <f t="shared" si="310"/>
        <v>0</v>
      </c>
      <c r="AH144" s="16">
        <f t="shared" si="310"/>
        <v>0</v>
      </c>
      <c r="AI144" s="16">
        <f t="shared" si="310"/>
        <v>0</v>
      </c>
      <c r="AJ144" s="16">
        <f t="shared" si="310"/>
        <v>0</v>
      </c>
      <c r="AK144" s="16">
        <f t="shared" si="310"/>
        <v>0</v>
      </c>
      <c r="AL144" s="33">
        <f t="shared" si="310"/>
        <v>568</v>
      </c>
      <c r="AM144" s="16">
        <f t="shared" si="310"/>
        <v>0</v>
      </c>
      <c r="AN144" s="16">
        <f t="shared" si="310"/>
        <v>0</v>
      </c>
      <c r="AO144" s="16">
        <f t="shared" si="310"/>
        <v>0</v>
      </c>
      <c r="AP144" s="16">
        <f t="shared" si="310"/>
        <v>0</v>
      </c>
      <c r="AQ144" s="16">
        <f t="shared" si="310"/>
        <v>0</v>
      </c>
      <c r="AR144" s="16">
        <f t="shared" si="310"/>
        <v>0</v>
      </c>
      <c r="AS144" s="33">
        <f t="shared" si="310"/>
        <v>568</v>
      </c>
      <c r="AT144" s="16">
        <f t="shared" si="310"/>
        <v>0</v>
      </c>
      <c r="AU144" s="16">
        <f t="shared" si="311"/>
        <v>0</v>
      </c>
      <c r="AV144" s="16">
        <f t="shared" si="311"/>
        <v>0</v>
      </c>
      <c r="AW144" s="16">
        <f t="shared" si="311"/>
        <v>0</v>
      </c>
      <c r="AX144" s="16">
        <f t="shared" si="311"/>
        <v>0</v>
      </c>
      <c r="AY144" s="16">
        <f t="shared" si="311"/>
        <v>0</v>
      </c>
      <c r="AZ144" s="33">
        <f t="shared" si="311"/>
        <v>568</v>
      </c>
      <c r="BA144" s="16">
        <f t="shared" si="311"/>
        <v>0</v>
      </c>
      <c r="BB144" s="16">
        <f t="shared" si="311"/>
        <v>0</v>
      </c>
      <c r="BC144" s="16">
        <f t="shared" si="311"/>
        <v>0</v>
      </c>
      <c r="BD144" s="16">
        <f t="shared" si="311"/>
        <v>0</v>
      </c>
      <c r="BE144" s="16">
        <f t="shared" si="311"/>
        <v>0</v>
      </c>
      <c r="BF144" s="16">
        <f t="shared" si="311"/>
        <v>0</v>
      </c>
      <c r="BG144" s="33">
        <f t="shared" si="311"/>
        <v>568</v>
      </c>
      <c r="BH144" s="16">
        <f t="shared" si="311"/>
        <v>0</v>
      </c>
      <c r="BI144" s="16">
        <f t="shared" si="312"/>
        <v>0</v>
      </c>
      <c r="BJ144" s="16">
        <f t="shared" si="312"/>
        <v>0</v>
      </c>
      <c r="BK144" s="16">
        <f t="shared" si="312"/>
        <v>0</v>
      </c>
      <c r="BL144" s="16">
        <f t="shared" si="312"/>
        <v>0</v>
      </c>
      <c r="BM144" s="16">
        <f t="shared" si="312"/>
        <v>0</v>
      </c>
      <c r="BN144" s="33">
        <f t="shared" si="312"/>
        <v>568</v>
      </c>
      <c r="BO144" s="16">
        <f t="shared" si="312"/>
        <v>0</v>
      </c>
      <c r="BP144" s="33">
        <f t="shared" si="312"/>
        <v>498</v>
      </c>
      <c r="BQ144" s="16">
        <f t="shared" si="312"/>
        <v>0</v>
      </c>
      <c r="BR144" s="165">
        <f t="shared" si="251"/>
        <v>87.676056338028175</v>
      </c>
      <c r="BS144" s="165"/>
    </row>
    <row r="145" spans="1:71" ht="33">
      <c r="A145" s="95" t="s">
        <v>30</v>
      </c>
      <c r="B145" s="12" t="s">
        <v>10</v>
      </c>
      <c r="C145" s="12" t="s">
        <v>68</v>
      </c>
      <c r="D145" s="37" t="s">
        <v>78</v>
      </c>
      <c r="E145" s="15">
        <v>200</v>
      </c>
      <c r="F145" s="16">
        <f t="shared" si="308"/>
        <v>568</v>
      </c>
      <c r="G145" s="16">
        <f t="shared" si="308"/>
        <v>0</v>
      </c>
      <c r="H145" s="16">
        <f t="shared" si="308"/>
        <v>0</v>
      </c>
      <c r="I145" s="16">
        <f t="shared" si="308"/>
        <v>0</v>
      </c>
      <c r="J145" s="16">
        <f t="shared" si="308"/>
        <v>568</v>
      </c>
      <c r="K145" s="16">
        <f t="shared" si="308"/>
        <v>0</v>
      </c>
      <c r="L145" s="16">
        <f t="shared" si="308"/>
        <v>0</v>
      </c>
      <c r="M145" s="16">
        <f t="shared" si="308"/>
        <v>0</v>
      </c>
      <c r="N145" s="16">
        <f t="shared" si="308"/>
        <v>0</v>
      </c>
      <c r="O145" s="16">
        <f t="shared" si="308"/>
        <v>0</v>
      </c>
      <c r="P145" s="16">
        <f t="shared" si="308"/>
        <v>0</v>
      </c>
      <c r="Q145" s="33">
        <f t="shared" si="308"/>
        <v>568</v>
      </c>
      <c r="R145" s="16">
        <f t="shared" si="308"/>
        <v>0</v>
      </c>
      <c r="S145" s="16">
        <f t="shared" si="309"/>
        <v>0</v>
      </c>
      <c r="T145" s="16">
        <f t="shared" si="309"/>
        <v>0</v>
      </c>
      <c r="U145" s="16">
        <f t="shared" si="309"/>
        <v>0</v>
      </c>
      <c r="V145" s="16">
        <f t="shared" si="309"/>
        <v>0</v>
      </c>
      <c r="W145" s="16">
        <f t="shared" si="309"/>
        <v>0</v>
      </c>
      <c r="X145" s="33">
        <f t="shared" si="309"/>
        <v>568</v>
      </c>
      <c r="Y145" s="16">
        <f t="shared" si="309"/>
        <v>0</v>
      </c>
      <c r="Z145" s="16">
        <f t="shared" si="309"/>
        <v>0</v>
      </c>
      <c r="AA145" s="16">
        <f t="shared" si="309"/>
        <v>0</v>
      </c>
      <c r="AB145" s="16">
        <f t="shared" si="309"/>
        <v>0</v>
      </c>
      <c r="AC145" s="16">
        <f t="shared" si="309"/>
        <v>0</v>
      </c>
      <c r="AD145" s="16">
        <f t="shared" si="309"/>
        <v>0</v>
      </c>
      <c r="AE145" s="33">
        <f t="shared" si="309"/>
        <v>568</v>
      </c>
      <c r="AF145" s="16">
        <f t="shared" si="309"/>
        <v>0</v>
      </c>
      <c r="AG145" s="16">
        <f t="shared" si="310"/>
        <v>0</v>
      </c>
      <c r="AH145" s="16">
        <f t="shared" si="310"/>
        <v>0</v>
      </c>
      <c r="AI145" s="16">
        <f t="shared" si="310"/>
        <v>0</v>
      </c>
      <c r="AJ145" s="16">
        <f t="shared" si="310"/>
        <v>0</v>
      </c>
      <c r="AK145" s="16">
        <f t="shared" si="310"/>
        <v>0</v>
      </c>
      <c r="AL145" s="33">
        <f t="shared" si="310"/>
        <v>568</v>
      </c>
      <c r="AM145" s="16">
        <f t="shared" si="310"/>
        <v>0</v>
      </c>
      <c r="AN145" s="16">
        <f t="shared" si="310"/>
        <v>0</v>
      </c>
      <c r="AO145" s="16">
        <f t="shared" si="310"/>
        <v>0</v>
      </c>
      <c r="AP145" s="16">
        <f t="shared" si="310"/>
        <v>0</v>
      </c>
      <c r="AQ145" s="16">
        <f t="shared" si="310"/>
        <v>0</v>
      </c>
      <c r="AR145" s="16">
        <f t="shared" si="310"/>
        <v>0</v>
      </c>
      <c r="AS145" s="33">
        <f t="shared" si="310"/>
        <v>568</v>
      </c>
      <c r="AT145" s="16">
        <f t="shared" si="310"/>
        <v>0</v>
      </c>
      <c r="AU145" s="16">
        <f t="shared" si="311"/>
        <v>0</v>
      </c>
      <c r="AV145" s="16">
        <f t="shared" si="311"/>
        <v>0</v>
      </c>
      <c r="AW145" s="16">
        <f t="shared" si="311"/>
        <v>0</v>
      </c>
      <c r="AX145" s="16">
        <f t="shared" si="311"/>
        <v>0</v>
      </c>
      <c r="AY145" s="16">
        <f t="shared" si="311"/>
        <v>0</v>
      </c>
      <c r="AZ145" s="33">
        <f t="shared" si="311"/>
        <v>568</v>
      </c>
      <c r="BA145" s="16">
        <f t="shared" si="311"/>
        <v>0</v>
      </c>
      <c r="BB145" s="16">
        <f t="shared" si="311"/>
        <v>0</v>
      </c>
      <c r="BC145" s="16">
        <f t="shared" si="311"/>
        <v>0</v>
      </c>
      <c r="BD145" s="16">
        <f t="shared" si="311"/>
        <v>0</v>
      </c>
      <c r="BE145" s="16">
        <f t="shared" si="311"/>
        <v>0</v>
      </c>
      <c r="BF145" s="16">
        <f t="shared" si="311"/>
        <v>0</v>
      </c>
      <c r="BG145" s="33">
        <f t="shared" si="311"/>
        <v>568</v>
      </c>
      <c r="BH145" s="16">
        <f t="shared" si="311"/>
        <v>0</v>
      </c>
      <c r="BI145" s="16">
        <f t="shared" si="312"/>
        <v>0</v>
      </c>
      <c r="BJ145" s="16">
        <f t="shared" si="312"/>
        <v>0</v>
      </c>
      <c r="BK145" s="16">
        <f t="shared" si="312"/>
        <v>0</v>
      </c>
      <c r="BL145" s="16">
        <f t="shared" si="312"/>
        <v>0</v>
      </c>
      <c r="BM145" s="16">
        <f t="shared" si="312"/>
        <v>0</v>
      </c>
      <c r="BN145" s="33">
        <f t="shared" si="312"/>
        <v>568</v>
      </c>
      <c r="BO145" s="16">
        <f t="shared" si="312"/>
        <v>0</v>
      </c>
      <c r="BP145" s="33">
        <f t="shared" si="312"/>
        <v>498</v>
      </c>
      <c r="BQ145" s="16">
        <f t="shared" si="312"/>
        <v>0</v>
      </c>
      <c r="BR145" s="165">
        <f t="shared" si="251"/>
        <v>87.676056338028175</v>
      </c>
      <c r="BS145" s="165"/>
    </row>
    <row r="146" spans="1:71" ht="49.5">
      <c r="A146" s="85" t="s">
        <v>31</v>
      </c>
      <c r="B146" s="12" t="s">
        <v>10</v>
      </c>
      <c r="C146" s="12" t="s">
        <v>68</v>
      </c>
      <c r="D146" s="37" t="s">
        <v>78</v>
      </c>
      <c r="E146" s="15">
        <v>240</v>
      </c>
      <c r="F146" s="16">
        <v>568</v>
      </c>
      <c r="G146" s="16"/>
      <c r="H146" s="16"/>
      <c r="I146" s="16"/>
      <c r="J146" s="16">
        <f>F146+H146</f>
        <v>568</v>
      </c>
      <c r="K146" s="16">
        <f>G146+I146</f>
        <v>0</v>
      </c>
      <c r="L146" s="26"/>
      <c r="M146" s="26"/>
      <c r="N146" s="26"/>
      <c r="O146" s="26"/>
      <c r="P146" s="26"/>
      <c r="Q146" s="33">
        <f>J146+L146+M146+N146+O146+P146</f>
        <v>568</v>
      </c>
      <c r="R146" s="16">
        <f>K146+P146</f>
        <v>0</v>
      </c>
      <c r="S146" s="26"/>
      <c r="T146" s="26"/>
      <c r="U146" s="26"/>
      <c r="V146" s="26"/>
      <c r="W146" s="26"/>
      <c r="X146" s="33">
        <f>Q146+S146+T146+U146+V146+W146</f>
        <v>568</v>
      </c>
      <c r="Y146" s="16">
        <f>R146+W146</f>
        <v>0</v>
      </c>
      <c r="Z146" s="26"/>
      <c r="AA146" s="26"/>
      <c r="AB146" s="26"/>
      <c r="AC146" s="26"/>
      <c r="AD146" s="26"/>
      <c r="AE146" s="33">
        <f>X146+Z146+AA146+AB146+AC146+AD146</f>
        <v>568</v>
      </c>
      <c r="AF146" s="16">
        <f>Y146+AD146</f>
        <v>0</v>
      </c>
      <c r="AG146" s="26"/>
      <c r="AH146" s="26"/>
      <c r="AI146" s="26"/>
      <c r="AJ146" s="26"/>
      <c r="AK146" s="26"/>
      <c r="AL146" s="33">
        <f>AE146+AG146+AH146+AI146+AJ146+AK146</f>
        <v>568</v>
      </c>
      <c r="AM146" s="16">
        <f>AF146+AK146</f>
        <v>0</v>
      </c>
      <c r="AN146" s="26"/>
      <c r="AO146" s="26"/>
      <c r="AP146" s="26"/>
      <c r="AQ146" s="26"/>
      <c r="AR146" s="26"/>
      <c r="AS146" s="33">
        <f>AL146+AN146+AO146+AP146+AQ146+AR146</f>
        <v>568</v>
      </c>
      <c r="AT146" s="16">
        <f>AM146+AR146</f>
        <v>0</v>
      </c>
      <c r="AU146" s="26"/>
      <c r="AV146" s="26"/>
      <c r="AW146" s="26"/>
      <c r="AX146" s="26"/>
      <c r="AY146" s="26"/>
      <c r="AZ146" s="33">
        <f>AS146+AU146+AV146+AW146+AX146+AY146</f>
        <v>568</v>
      </c>
      <c r="BA146" s="16">
        <f>AT146+AY146</f>
        <v>0</v>
      </c>
      <c r="BB146" s="26"/>
      <c r="BC146" s="26"/>
      <c r="BD146" s="26"/>
      <c r="BE146" s="26"/>
      <c r="BF146" s="26"/>
      <c r="BG146" s="33">
        <f>AZ146+BB146+BC146+BD146+BE146+BF146</f>
        <v>568</v>
      </c>
      <c r="BH146" s="16">
        <f>BA146+BF146</f>
        <v>0</v>
      </c>
      <c r="BI146" s="26"/>
      <c r="BJ146" s="26"/>
      <c r="BK146" s="26"/>
      <c r="BL146" s="26"/>
      <c r="BM146" s="26"/>
      <c r="BN146" s="33">
        <f>BG146+BI146+BJ146+BK146+BL146+BM146</f>
        <v>568</v>
      </c>
      <c r="BO146" s="16">
        <f>BH146+BM146</f>
        <v>0</v>
      </c>
      <c r="BP146" s="33">
        <v>498</v>
      </c>
      <c r="BQ146" s="16">
        <f>BJ146+BO146</f>
        <v>0</v>
      </c>
      <c r="BR146" s="165">
        <f t="shared" si="251"/>
        <v>87.676056338028175</v>
      </c>
      <c r="BS146" s="165"/>
    </row>
    <row r="147" spans="1:71" ht="66" customHeight="1">
      <c r="A147" s="11" t="s">
        <v>79</v>
      </c>
      <c r="B147" s="37" t="s">
        <v>10</v>
      </c>
      <c r="C147" s="37" t="s">
        <v>68</v>
      </c>
      <c r="D147" s="37" t="s">
        <v>80</v>
      </c>
      <c r="E147" s="37"/>
      <c r="F147" s="16">
        <f t="shared" ref="F147:AF147" si="313">F148+F152+F161+F164+F167+F170+F173</f>
        <v>252782</v>
      </c>
      <c r="G147" s="16">
        <f t="shared" si="313"/>
        <v>0</v>
      </c>
      <c r="H147" s="16">
        <f t="shared" si="313"/>
        <v>4499</v>
      </c>
      <c r="I147" s="16">
        <f t="shared" si="313"/>
        <v>315</v>
      </c>
      <c r="J147" s="16">
        <f t="shared" si="313"/>
        <v>257281</v>
      </c>
      <c r="K147" s="16">
        <f t="shared" si="313"/>
        <v>315</v>
      </c>
      <c r="L147" s="16">
        <f t="shared" si="313"/>
        <v>0</v>
      </c>
      <c r="M147" s="16">
        <f t="shared" si="313"/>
        <v>0</v>
      </c>
      <c r="N147" s="16">
        <f t="shared" si="313"/>
        <v>5866</v>
      </c>
      <c r="O147" s="16">
        <f t="shared" si="313"/>
        <v>0</v>
      </c>
      <c r="P147" s="16">
        <f t="shared" si="313"/>
        <v>0</v>
      </c>
      <c r="Q147" s="33">
        <f t="shared" si="313"/>
        <v>263147</v>
      </c>
      <c r="R147" s="16">
        <f t="shared" si="313"/>
        <v>315</v>
      </c>
      <c r="S147" s="16">
        <f t="shared" si="313"/>
        <v>0</v>
      </c>
      <c r="T147" s="16">
        <f t="shared" si="313"/>
        <v>0</v>
      </c>
      <c r="U147" s="16">
        <f t="shared" si="313"/>
        <v>0</v>
      </c>
      <c r="V147" s="16">
        <f t="shared" si="313"/>
        <v>0</v>
      </c>
      <c r="W147" s="16">
        <f t="shared" si="313"/>
        <v>0</v>
      </c>
      <c r="X147" s="33">
        <f t="shared" si="313"/>
        <v>263147</v>
      </c>
      <c r="Y147" s="16">
        <f t="shared" si="313"/>
        <v>315</v>
      </c>
      <c r="Z147" s="16">
        <f t="shared" si="313"/>
        <v>0</v>
      </c>
      <c r="AA147" s="16">
        <f t="shared" si="313"/>
        <v>0</v>
      </c>
      <c r="AB147" s="16">
        <f t="shared" si="313"/>
        <v>0</v>
      </c>
      <c r="AC147" s="16">
        <f t="shared" si="313"/>
        <v>0</v>
      </c>
      <c r="AD147" s="16">
        <f t="shared" si="313"/>
        <v>172</v>
      </c>
      <c r="AE147" s="33">
        <f t="shared" si="313"/>
        <v>263319</v>
      </c>
      <c r="AF147" s="16">
        <f t="shared" si="313"/>
        <v>487</v>
      </c>
      <c r="AG147" s="16">
        <f t="shared" ref="AG147:AM147" si="314">AG148+AG152+AG161+AG164+AG167+AG170+AG173</f>
        <v>0</v>
      </c>
      <c r="AH147" s="16">
        <f t="shared" si="314"/>
        <v>0</v>
      </c>
      <c r="AI147" s="16">
        <f t="shared" si="314"/>
        <v>0</v>
      </c>
      <c r="AJ147" s="16">
        <f t="shared" si="314"/>
        <v>0</v>
      </c>
      <c r="AK147" s="16">
        <f t="shared" si="314"/>
        <v>0</v>
      </c>
      <c r="AL147" s="33">
        <f t="shared" si="314"/>
        <v>263319</v>
      </c>
      <c r="AM147" s="16">
        <f t="shared" si="314"/>
        <v>487</v>
      </c>
      <c r="AN147" s="16">
        <f t="shared" ref="AN147:AT147" si="315">AN148+AN152+AN161+AN164+AN167+AN170+AN173</f>
        <v>0</v>
      </c>
      <c r="AO147" s="16">
        <f t="shared" si="315"/>
        <v>0</v>
      </c>
      <c r="AP147" s="16">
        <f t="shared" si="315"/>
        <v>800</v>
      </c>
      <c r="AQ147" s="16">
        <f t="shared" si="315"/>
        <v>0</v>
      </c>
      <c r="AR147" s="16">
        <f t="shared" si="315"/>
        <v>0</v>
      </c>
      <c r="AS147" s="33">
        <f t="shared" si="315"/>
        <v>264119</v>
      </c>
      <c r="AT147" s="16">
        <f t="shared" si="315"/>
        <v>487</v>
      </c>
      <c r="AU147" s="16">
        <f t="shared" ref="AU147:BA147" si="316">AU148+AU152+AU161+AU164+AU167+AU170+AU173</f>
        <v>0</v>
      </c>
      <c r="AV147" s="16">
        <f t="shared" si="316"/>
        <v>0</v>
      </c>
      <c r="AW147" s="16">
        <f t="shared" si="316"/>
        <v>10692</v>
      </c>
      <c r="AX147" s="16">
        <f t="shared" si="316"/>
        <v>0</v>
      </c>
      <c r="AY147" s="16">
        <f t="shared" si="316"/>
        <v>0</v>
      </c>
      <c r="AZ147" s="33">
        <f t="shared" si="316"/>
        <v>274811</v>
      </c>
      <c r="BA147" s="16">
        <f t="shared" si="316"/>
        <v>487</v>
      </c>
      <c r="BB147" s="16">
        <f t="shared" ref="BB147:BH147" si="317">BB148+BB152+BB161+BB164+BB167+BB170+BB173</f>
        <v>0</v>
      </c>
      <c r="BC147" s="16">
        <f t="shared" si="317"/>
        <v>0</v>
      </c>
      <c r="BD147" s="16">
        <f t="shared" si="317"/>
        <v>0</v>
      </c>
      <c r="BE147" s="16">
        <f t="shared" si="317"/>
        <v>0</v>
      </c>
      <c r="BF147" s="16">
        <f t="shared" si="317"/>
        <v>0</v>
      </c>
      <c r="BG147" s="33">
        <f t="shared" si="317"/>
        <v>274811</v>
      </c>
      <c r="BH147" s="16">
        <f t="shared" si="317"/>
        <v>487</v>
      </c>
      <c r="BI147" s="16">
        <f t="shared" ref="BI147:BO147" si="318">BI148+BI152+BI161+BI164+BI167+BI170+BI173</f>
        <v>0</v>
      </c>
      <c r="BJ147" s="16">
        <f t="shared" si="318"/>
        <v>0</v>
      </c>
      <c r="BK147" s="16">
        <f t="shared" si="318"/>
        <v>0</v>
      </c>
      <c r="BL147" s="16">
        <f t="shared" si="318"/>
        <v>0</v>
      </c>
      <c r="BM147" s="16">
        <f t="shared" si="318"/>
        <v>0</v>
      </c>
      <c r="BN147" s="33">
        <f t="shared" si="318"/>
        <v>274811</v>
      </c>
      <c r="BO147" s="16">
        <f t="shared" si="318"/>
        <v>487</v>
      </c>
      <c r="BP147" s="33">
        <f t="shared" ref="BP147:BQ147" si="319">BP148+BP152+BP161+BP164+BP167+BP170+BP173</f>
        <v>175831</v>
      </c>
      <c r="BQ147" s="16">
        <f t="shared" si="319"/>
        <v>324</v>
      </c>
      <c r="BR147" s="165">
        <f t="shared" si="251"/>
        <v>63.982518894804066</v>
      </c>
      <c r="BS147" s="165">
        <f t="shared" si="275"/>
        <v>66.529774127310063</v>
      </c>
    </row>
    <row r="148" spans="1:71" ht="33">
      <c r="A148" s="81" t="s">
        <v>81</v>
      </c>
      <c r="B148" s="37" t="s">
        <v>10</v>
      </c>
      <c r="C148" s="37" t="s">
        <v>68</v>
      </c>
      <c r="D148" s="37" t="s">
        <v>82</v>
      </c>
      <c r="E148" s="37"/>
      <c r="F148" s="16">
        <f t="shared" ref="F148:U150" si="320">F149</f>
        <v>205536</v>
      </c>
      <c r="G148" s="16">
        <f t="shared" si="320"/>
        <v>0</v>
      </c>
      <c r="H148" s="16">
        <f t="shared" si="320"/>
        <v>3325</v>
      </c>
      <c r="I148" s="16">
        <f t="shared" si="320"/>
        <v>0</v>
      </c>
      <c r="J148" s="16">
        <f t="shared" si="320"/>
        <v>208861</v>
      </c>
      <c r="K148" s="16">
        <f t="shared" si="320"/>
        <v>0</v>
      </c>
      <c r="L148" s="16">
        <f t="shared" si="320"/>
        <v>0</v>
      </c>
      <c r="M148" s="16">
        <f t="shared" si="320"/>
        <v>0</v>
      </c>
      <c r="N148" s="16">
        <f t="shared" si="320"/>
        <v>5866</v>
      </c>
      <c r="O148" s="16">
        <f t="shared" si="320"/>
        <v>0</v>
      </c>
      <c r="P148" s="16">
        <f t="shared" si="320"/>
        <v>0</v>
      </c>
      <c r="Q148" s="33">
        <f t="shared" si="320"/>
        <v>214727</v>
      </c>
      <c r="R148" s="16">
        <f t="shared" si="320"/>
        <v>0</v>
      </c>
      <c r="S148" s="16">
        <f t="shared" si="320"/>
        <v>0</v>
      </c>
      <c r="T148" s="16">
        <f t="shared" si="320"/>
        <v>0</v>
      </c>
      <c r="U148" s="16">
        <f t="shared" si="320"/>
        <v>0</v>
      </c>
      <c r="V148" s="16">
        <f t="shared" ref="S148:AH150" si="321">V149</f>
        <v>0</v>
      </c>
      <c r="W148" s="16">
        <f t="shared" si="321"/>
        <v>0</v>
      </c>
      <c r="X148" s="33">
        <f t="shared" si="321"/>
        <v>214727</v>
      </c>
      <c r="Y148" s="16">
        <f t="shared" si="321"/>
        <v>0</v>
      </c>
      <c r="Z148" s="16">
        <f t="shared" si="321"/>
        <v>0</v>
      </c>
      <c r="AA148" s="16">
        <f t="shared" si="321"/>
        <v>0</v>
      </c>
      <c r="AB148" s="16">
        <f t="shared" si="321"/>
        <v>0</v>
      </c>
      <c r="AC148" s="16">
        <f t="shared" si="321"/>
        <v>0</v>
      </c>
      <c r="AD148" s="16">
        <f t="shared" si="321"/>
        <v>0</v>
      </c>
      <c r="AE148" s="33">
        <f t="shared" si="321"/>
        <v>214727</v>
      </c>
      <c r="AF148" s="16">
        <f t="shared" si="321"/>
        <v>0</v>
      </c>
      <c r="AG148" s="16">
        <f t="shared" si="321"/>
        <v>0</v>
      </c>
      <c r="AH148" s="16">
        <f t="shared" si="321"/>
        <v>0</v>
      </c>
      <c r="AI148" s="16">
        <f t="shared" ref="AG148:AV150" si="322">AI149</f>
        <v>0</v>
      </c>
      <c r="AJ148" s="16">
        <f t="shared" si="322"/>
        <v>0</v>
      </c>
      <c r="AK148" s="16">
        <f t="shared" si="322"/>
        <v>0</v>
      </c>
      <c r="AL148" s="33">
        <f t="shared" si="322"/>
        <v>214727</v>
      </c>
      <c r="AM148" s="16">
        <f t="shared" si="322"/>
        <v>0</v>
      </c>
      <c r="AN148" s="16">
        <f t="shared" si="322"/>
        <v>0</v>
      </c>
      <c r="AO148" s="16">
        <f t="shared" si="322"/>
        <v>0</v>
      </c>
      <c r="AP148" s="16">
        <f t="shared" si="322"/>
        <v>0</v>
      </c>
      <c r="AQ148" s="16">
        <f t="shared" si="322"/>
        <v>0</v>
      </c>
      <c r="AR148" s="16">
        <f t="shared" si="322"/>
        <v>0</v>
      </c>
      <c r="AS148" s="33">
        <f t="shared" si="322"/>
        <v>214727</v>
      </c>
      <c r="AT148" s="16">
        <f t="shared" si="322"/>
        <v>0</v>
      </c>
      <c r="AU148" s="16">
        <f t="shared" si="322"/>
        <v>0</v>
      </c>
      <c r="AV148" s="16">
        <f t="shared" si="322"/>
        <v>0</v>
      </c>
      <c r="AW148" s="16">
        <f t="shared" ref="AU148:BJ150" si="323">AW149</f>
        <v>0</v>
      </c>
      <c r="AX148" s="16">
        <f t="shared" si="323"/>
        <v>0</v>
      </c>
      <c r="AY148" s="16">
        <f t="shared" si="323"/>
        <v>0</v>
      </c>
      <c r="AZ148" s="33">
        <f t="shared" si="323"/>
        <v>214727</v>
      </c>
      <c r="BA148" s="16">
        <f t="shared" si="323"/>
        <v>0</v>
      </c>
      <c r="BB148" s="16">
        <f t="shared" si="323"/>
        <v>0</v>
      </c>
      <c r="BC148" s="16">
        <f t="shared" si="323"/>
        <v>0</v>
      </c>
      <c r="BD148" s="16">
        <f t="shared" si="323"/>
        <v>0</v>
      </c>
      <c r="BE148" s="16">
        <f t="shared" si="323"/>
        <v>0</v>
      </c>
      <c r="BF148" s="16">
        <f t="shared" si="323"/>
        <v>0</v>
      </c>
      <c r="BG148" s="33">
        <f t="shared" si="323"/>
        <v>214727</v>
      </c>
      <c r="BH148" s="16">
        <f t="shared" si="323"/>
        <v>0</v>
      </c>
      <c r="BI148" s="16">
        <f t="shared" si="323"/>
        <v>0</v>
      </c>
      <c r="BJ148" s="16">
        <f t="shared" si="323"/>
        <v>0</v>
      </c>
      <c r="BK148" s="16">
        <f t="shared" ref="BI148:BQ150" si="324">BK149</f>
        <v>0</v>
      </c>
      <c r="BL148" s="16">
        <f t="shared" si="324"/>
        <v>0</v>
      </c>
      <c r="BM148" s="16">
        <f t="shared" si="324"/>
        <v>0</v>
      </c>
      <c r="BN148" s="33">
        <f t="shared" si="324"/>
        <v>214727</v>
      </c>
      <c r="BO148" s="16">
        <f t="shared" si="324"/>
        <v>0</v>
      </c>
      <c r="BP148" s="33">
        <f t="shared" si="324"/>
        <v>153466</v>
      </c>
      <c r="BQ148" s="16">
        <f t="shared" si="324"/>
        <v>0</v>
      </c>
      <c r="BR148" s="165">
        <f t="shared" si="251"/>
        <v>71.470285525341481</v>
      </c>
      <c r="BS148" s="165"/>
    </row>
    <row r="149" spans="1:71" ht="33">
      <c r="A149" s="78" t="s">
        <v>83</v>
      </c>
      <c r="B149" s="37" t="s">
        <v>10</v>
      </c>
      <c r="C149" s="37" t="s">
        <v>68</v>
      </c>
      <c r="D149" s="37" t="s">
        <v>84</v>
      </c>
      <c r="E149" s="37"/>
      <c r="F149" s="16">
        <f t="shared" si="320"/>
        <v>205536</v>
      </c>
      <c r="G149" s="16">
        <f t="shared" si="320"/>
        <v>0</v>
      </c>
      <c r="H149" s="16">
        <f t="shared" si="320"/>
        <v>3325</v>
      </c>
      <c r="I149" s="16">
        <f t="shared" si="320"/>
        <v>0</v>
      </c>
      <c r="J149" s="16">
        <f t="shared" si="320"/>
        <v>208861</v>
      </c>
      <c r="K149" s="16">
        <f t="shared" si="320"/>
        <v>0</v>
      </c>
      <c r="L149" s="16">
        <f t="shared" si="320"/>
        <v>0</v>
      </c>
      <c r="M149" s="16">
        <f t="shared" si="320"/>
        <v>0</v>
      </c>
      <c r="N149" s="16">
        <f t="shared" si="320"/>
        <v>5866</v>
      </c>
      <c r="O149" s="16">
        <f t="shared" si="320"/>
        <v>0</v>
      </c>
      <c r="P149" s="16">
        <f t="shared" si="320"/>
        <v>0</v>
      </c>
      <c r="Q149" s="33">
        <f t="shared" si="320"/>
        <v>214727</v>
      </c>
      <c r="R149" s="16">
        <f t="shared" si="320"/>
        <v>0</v>
      </c>
      <c r="S149" s="16">
        <f t="shared" si="321"/>
        <v>0</v>
      </c>
      <c r="T149" s="16">
        <f t="shared" si="321"/>
        <v>0</v>
      </c>
      <c r="U149" s="16">
        <f t="shared" si="321"/>
        <v>0</v>
      </c>
      <c r="V149" s="16">
        <f t="shared" si="321"/>
        <v>0</v>
      </c>
      <c r="W149" s="16">
        <f t="shared" si="321"/>
        <v>0</v>
      </c>
      <c r="X149" s="33">
        <f t="shared" si="321"/>
        <v>214727</v>
      </c>
      <c r="Y149" s="16">
        <f t="shared" si="321"/>
        <v>0</v>
      </c>
      <c r="Z149" s="16">
        <f t="shared" si="321"/>
        <v>0</v>
      </c>
      <c r="AA149" s="16">
        <f t="shared" si="321"/>
        <v>0</v>
      </c>
      <c r="AB149" s="16">
        <f t="shared" si="321"/>
        <v>0</v>
      </c>
      <c r="AC149" s="16">
        <f t="shared" si="321"/>
        <v>0</v>
      </c>
      <c r="AD149" s="16">
        <f t="shared" si="321"/>
        <v>0</v>
      </c>
      <c r="AE149" s="33">
        <f t="shared" si="321"/>
        <v>214727</v>
      </c>
      <c r="AF149" s="16">
        <f t="shared" si="321"/>
        <v>0</v>
      </c>
      <c r="AG149" s="16">
        <f t="shared" si="322"/>
        <v>0</v>
      </c>
      <c r="AH149" s="16">
        <f t="shared" si="322"/>
        <v>0</v>
      </c>
      <c r="AI149" s="16">
        <f t="shared" si="322"/>
        <v>0</v>
      </c>
      <c r="AJ149" s="16">
        <f t="shared" si="322"/>
        <v>0</v>
      </c>
      <c r="AK149" s="16">
        <f t="shared" si="322"/>
        <v>0</v>
      </c>
      <c r="AL149" s="33">
        <f t="shared" si="322"/>
        <v>214727</v>
      </c>
      <c r="AM149" s="16">
        <f t="shared" si="322"/>
        <v>0</v>
      </c>
      <c r="AN149" s="16">
        <f t="shared" si="322"/>
        <v>0</v>
      </c>
      <c r="AO149" s="16">
        <f t="shared" si="322"/>
        <v>0</v>
      </c>
      <c r="AP149" s="16">
        <f t="shared" si="322"/>
        <v>0</v>
      </c>
      <c r="AQ149" s="16">
        <f t="shared" si="322"/>
        <v>0</v>
      </c>
      <c r="AR149" s="16">
        <f t="shared" si="322"/>
        <v>0</v>
      </c>
      <c r="AS149" s="33">
        <f t="shared" si="322"/>
        <v>214727</v>
      </c>
      <c r="AT149" s="16">
        <f t="shared" si="322"/>
        <v>0</v>
      </c>
      <c r="AU149" s="16">
        <f t="shared" si="323"/>
        <v>0</v>
      </c>
      <c r="AV149" s="16">
        <f t="shared" si="323"/>
        <v>0</v>
      </c>
      <c r="AW149" s="16">
        <f t="shared" si="323"/>
        <v>0</v>
      </c>
      <c r="AX149" s="16">
        <f t="shared" si="323"/>
        <v>0</v>
      </c>
      <c r="AY149" s="16">
        <f t="shared" si="323"/>
        <v>0</v>
      </c>
      <c r="AZ149" s="33">
        <f t="shared" si="323"/>
        <v>214727</v>
      </c>
      <c r="BA149" s="16">
        <f t="shared" si="323"/>
        <v>0</v>
      </c>
      <c r="BB149" s="16">
        <f t="shared" si="323"/>
        <v>0</v>
      </c>
      <c r="BC149" s="16">
        <f t="shared" si="323"/>
        <v>0</v>
      </c>
      <c r="BD149" s="16">
        <f t="shared" si="323"/>
        <v>0</v>
      </c>
      <c r="BE149" s="16">
        <f t="shared" si="323"/>
        <v>0</v>
      </c>
      <c r="BF149" s="16">
        <f t="shared" si="323"/>
        <v>0</v>
      </c>
      <c r="BG149" s="33">
        <f t="shared" si="323"/>
        <v>214727</v>
      </c>
      <c r="BH149" s="16">
        <f t="shared" si="323"/>
        <v>0</v>
      </c>
      <c r="BI149" s="16">
        <f t="shared" si="324"/>
        <v>0</v>
      </c>
      <c r="BJ149" s="16">
        <f t="shared" si="324"/>
        <v>0</v>
      </c>
      <c r="BK149" s="16">
        <f t="shared" si="324"/>
        <v>0</v>
      </c>
      <c r="BL149" s="16">
        <f t="shared" si="324"/>
        <v>0</v>
      </c>
      <c r="BM149" s="16">
        <f t="shared" si="324"/>
        <v>0</v>
      </c>
      <c r="BN149" s="33">
        <f t="shared" si="324"/>
        <v>214727</v>
      </c>
      <c r="BO149" s="16">
        <f t="shared" si="324"/>
        <v>0</v>
      </c>
      <c r="BP149" s="33">
        <f t="shared" si="324"/>
        <v>153466</v>
      </c>
      <c r="BQ149" s="16">
        <f t="shared" si="324"/>
        <v>0</v>
      </c>
      <c r="BR149" s="165">
        <f t="shared" si="251"/>
        <v>71.470285525341481</v>
      </c>
      <c r="BS149" s="165"/>
    </row>
    <row r="150" spans="1:71" ht="49.5">
      <c r="A150" s="11" t="s">
        <v>85</v>
      </c>
      <c r="B150" s="37" t="s">
        <v>10</v>
      </c>
      <c r="C150" s="37" t="s">
        <v>68</v>
      </c>
      <c r="D150" s="37" t="s">
        <v>84</v>
      </c>
      <c r="E150" s="41">
        <v>600</v>
      </c>
      <c r="F150" s="16">
        <f t="shared" si="320"/>
        <v>205536</v>
      </c>
      <c r="G150" s="16">
        <f t="shared" si="320"/>
        <v>0</v>
      </c>
      <c r="H150" s="16">
        <f t="shared" si="320"/>
        <v>3325</v>
      </c>
      <c r="I150" s="16">
        <f t="shared" si="320"/>
        <v>0</v>
      </c>
      <c r="J150" s="16">
        <f t="shared" si="320"/>
        <v>208861</v>
      </c>
      <c r="K150" s="16">
        <f t="shared" si="320"/>
        <v>0</v>
      </c>
      <c r="L150" s="16">
        <f t="shared" si="320"/>
        <v>0</v>
      </c>
      <c r="M150" s="16">
        <f t="shared" si="320"/>
        <v>0</v>
      </c>
      <c r="N150" s="16">
        <f t="shared" si="320"/>
        <v>5866</v>
      </c>
      <c r="O150" s="16">
        <f t="shared" si="320"/>
        <v>0</v>
      </c>
      <c r="P150" s="16">
        <f t="shared" si="320"/>
        <v>0</v>
      </c>
      <c r="Q150" s="33">
        <f t="shared" si="320"/>
        <v>214727</v>
      </c>
      <c r="R150" s="16">
        <f t="shared" si="320"/>
        <v>0</v>
      </c>
      <c r="S150" s="16">
        <f t="shared" si="321"/>
        <v>0</v>
      </c>
      <c r="T150" s="16">
        <f t="shared" si="321"/>
        <v>0</v>
      </c>
      <c r="U150" s="16">
        <f t="shared" si="321"/>
        <v>0</v>
      </c>
      <c r="V150" s="16">
        <f t="shared" si="321"/>
        <v>0</v>
      </c>
      <c r="W150" s="16">
        <f t="shared" si="321"/>
        <v>0</v>
      </c>
      <c r="X150" s="33">
        <f t="shared" si="321"/>
        <v>214727</v>
      </c>
      <c r="Y150" s="16">
        <f t="shared" si="321"/>
        <v>0</v>
      </c>
      <c r="Z150" s="16">
        <f t="shared" si="321"/>
        <v>0</v>
      </c>
      <c r="AA150" s="16">
        <f t="shared" si="321"/>
        <v>0</v>
      </c>
      <c r="AB150" s="16">
        <f t="shared" si="321"/>
        <v>0</v>
      </c>
      <c r="AC150" s="16">
        <f t="shared" si="321"/>
        <v>0</v>
      </c>
      <c r="AD150" s="16">
        <f t="shared" si="321"/>
        <v>0</v>
      </c>
      <c r="AE150" s="33">
        <f t="shared" si="321"/>
        <v>214727</v>
      </c>
      <c r="AF150" s="16">
        <f t="shared" si="321"/>
        <v>0</v>
      </c>
      <c r="AG150" s="16">
        <f t="shared" si="322"/>
        <v>0</v>
      </c>
      <c r="AH150" s="16">
        <f t="shared" si="322"/>
        <v>0</v>
      </c>
      <c r="AI150" s="16">
        <f t="shared" si="322"/>
        <v>0</v>
      </c>
      <c r="AJ150" s="16">
        <f t="shared" si="322"/>
        <v>0</v>
      </c>
      <c r="AK150" s="16">
        <f t="shared" si="322"/>
        <v>0</v>
      </c>
      <c r="AL150" s="33">
        <f t="shared" si="322"/>
        <v>214727</v>
      </c>
      <c r="AM150" s="16">
        <f t="shared" si="322"/>
        <v>0</v>
      </c>
      <c r="AN150" s="16">
        <f t="shared" si="322"/>
        <v>0</v>
      </c>
      <c r="AO150" s="16">
        <f t="shared" si="322"/>
        <v>0</v>
      </c>
      <c r="AP150" s="16">
        <f t="shared" si="322"/>
        <v>0</v>
      </c>
      <c r="AQ150" s="16">
        <f t="shared" si="322"/>
        <v>0</v>
      </c>
      <c r="AR150" s="16">
        <f t="shared" si="322"/>
        <v>0</v>
      </c>
      <c r="AS150" s="33">
        <f t="shared" si="322"/>
        <v>214727</v>
      </c>
      <c r="AT150" s="16">
        <f t="shared" si="322"/>
        <v>0</v>
      </c>
      <c r="AU150" s="16">
        <f t="shared" si="323"/>
        <v>0</v>
      </c>
      <c r="AV150" s="16">
        <f t="shared" si="323"/>
        <v>0</v>
      </c>
      <c r="AW150" s="16">
        <f t="shared" si="323"/>
        <v>0</v>
      </c>
      <c r="AX150" s="16">
        <f t="shared" si="323"/>
        <v>0</v>
      </c>
      <c r="AY150" s="16">
        <f t="shared" si="323"/>
        <v>0</v>
      </c>
      <c r="AZ150" s="33">
        <f t="shared" si="323"/>
        <v>214727</v>
      </c>
      <c r="BA150" s="16">
        <f t="shared" si="323"/>
        <v>0</v>
      </c>
      <c r="BB150" s="16">
        <f t="shared" si="323"/>
        <v>0</v>
      </c>
      <c r="BC150" s="16">
        <f t="shared" si="323"/>
        <v>0</v>
      </c>
      <c r="BD150" s="16">
        <f t="shared" si="323"/>
        <v>0</v>
      </c>
      <c r="BE150" s="16">
        <f t="shared" si="323"/>
        <v>0</v>
      </c>
      <c r="BF150" s="16">
        <f t="shared" si="323"/>
        <v>0</v>
      </c>
      <c r="BG150" s="33">
        <f t="shared" si="323"/>
        <v>214727</v>
      </c>
      <c r="BH150" s="16">
        <f t="shared" si="323"/>
        <v>0</v>
      </c>
      <c r="BI150" s="16">
        <f t="shared" si="324"/>
        <v>0</v>
      </c>
      <c r="BJ150" s="16">
        <f t="shared" si="324"/>
        <v>0</v>
      </c>
      <c r="BK150" s="16">
        <f t="shared" si="324"/>
        <v>0</v>
      </c>
      <c r="BL150" s="16">
        <f t="shared" si="324"/>
        <v>0</v>
      </c>
      <c r="BM150" s="16">
        <f t="shared" si="324"/>
        <v>0</v>
      </c>
      <c r="BN150" s="33">
        <f t="shared" si="324"/>
        <v>214727</v>
      </c>
      <c r="BO150" s="16">
        <f t="shared" si="324"/>
        <v>0</v>
      </c>
      <c r="BP150" s="33">
        <f t="shared" si="324"/>
        <v>153466</v>
      </c>
      <c r="BQ150" s="16">
        <f t="shared" si="324"/>
        <v>0</v>
      </c>
      <c r="BR150" s="165">
        <f t="shared" si="251"/>
        <v>71.470285525341481</v>
      </c>
      <c r="BS150" s="165"/>
    </row>
    <row r="151" spans="1:71">
      <c r="A151" s="11" t="s">
        <v>86</v>
      </c>
      <c r="B151" s="37" t="s">
        <v>10</v>
      </c>
      <c r="C151" s="37" t="s">
        <v>68</v>
      </c>
      <c r="D151" s="37" t="s">
        <v>84</v>
      </c>
      <c r="E151" s="41">
        <v>620</v>
      </c>
      <c r="F151" s="16">
        <f>203736+1800</f>
        <v>205536</v>
      </c>
      <c r="G151" s="16"/>
      <c r="H151" s="16">
        <v>3325</v>
      </c>
      <c r="I151" s="16"/>
      <c r="J151" s="16">
        <f>F151+H151</f>
        <v>208861</v>
      </c>
      <c r="K151" s="16">
        <f>G151+I151</f>
        <v>0</v>
      </c>
      <c r="L151" s="26"/>
      <c r="M151" s="26"/>
      <c r="N151" s="26">
        <v>5866</v>
      </c>
      <c r="O151" s="26"/>
      <c r="P151" s="26"/>
      <c r="Q151" s="33">
        <f>J151+L151+M151+N151+O151+P151</f>
        <v>214727</v>
      </c>
      <c r="R151" s="16">
        <f>K151+P151</f>
        <v>0</v>
      </c>
      <c r="S151" s="26"/>
      <c r="T151" s="26"/>
      <c r="U151" s="26"/>
      <c r="V151" s="26"/>
      <c r="W151" s="26"/>
      <c r="X151" s="33">
        <f>Q151+S151+T151+U151+V151+W151</f>
        <v>214727</v>
      </c>
      <c r="Y151" s="16">
        <f>R151+W151</f>
        <v>0</v>
      </c>
      <c r="Z151" s="26"/>
      <c r="AA151" s="26"/>
      <c r="AB151" s="26"/>
      <c r="AC151" s="26"/>
      <c r="AD151" s="26"/>
      <c r="AE151" s="33">
        <f>X151+Z151+AA151+AB151+AC151+AD151</f>
        <v>214727</v>
      </c>
      <c r="AF151" s="16">
        <f>Y151+AD151</f>
        <v>0</v>
      </c>
      <c r="AG151" s="26"/>
      <c r="AH151" s="26"/>
      <c r="AI151" s="26"/>
      <c r="AJ151" s="26"/>
      <c r="AK151" s="26"/>
      <c r="AL151" s="33">
        <f>AE151+AG151+AH151+AI151+AJ151+AK151</f>
        <v>214727</v>
      </c>
      <c r="AM151" s="16">
        <f>AF151+AK151</f>
        <v>0</v>
      </c>
      <c r="AN151" s="26"/>
      <c r="AO151" s="26"/>
      <c r="AP151" s="26"/>
      <c r="AQ151" s="26"/>
      <c r="AR151" s="26"/>
      <c r="AS151" s="33">
        <f>AL151+AN151+AO151+AP151+AQ151+AR151</f>
        <v>214727</v>
      </c>
      <c r="AT151" s="16">
        <f>AM151+AR151</f>
        <v>0</v>
      </c>
      <c r="AU151" s="26"/>
      <c r="AV151" s="26"/>
      <c r="AW151" s="26"/>
      <c r="AX151" s="26"/>
      <c r="AY151" s="26"/>
      <c r="AZ151" s="33">
        <f>AS151+AU151+AV151+AW151+AX151+AY151</f>
        <v>214727</v>
      </c>
      <c r="BA151" s="16">
        <f>AT151+AY151</f>
        <v>0</v>
      </c>
      <c r="BB151" s="26"/>
      <c r="BC151" s="26"/>
      <c r="BD151" s="26"/>
      <c r="BE151" s="26"/>
      <c r="BF151" s="26"/>
      <c r="BG151" s="33">
        <f>AZ151+BB151+BC151+BD151+BE151+BF151</f>
        <v>214727</v>
      </c>
      <c r="BH151" s="16">
        <f>BA151+BF151</f>
        <v>0</v>
      </c>
      <c r="BI151" s="26"/>
      <c r="BJ151" s="26"/>
      <c r="BK151" s="26"/>
      <c r="BL151" s="26"/>
      <c r="BM151" s="26"/>
      <c r="BN151" s="33">
        <f>BG151+BI151+BJ151+BK151+BL151+BM151</f>
        <v>214727</v>
      </c>
      <c r="BO151" s="16">
        <f>BH151+BM151</f>
        <v>0</v>
      </c>
      <c r="BP151" s="33">
        <v>153466</v>
      </c>
      <c r="BQ151" s="16">
        <f>BJ151+BO151</f>
        <v>0</v>
      </c>
      <c r="BR151" s="165">
        <f t="shared" si="251"/>
        <v>71.470285525341481</v>
      </c>
      <c r="BS151" s="165"/>
    </row>
    <row r="152" spans="1:71">
      <c r="A152" s="11" t="s">
        <v>71</v>
      </c>
      <c r="B152" s="37" t="s">
        <v>10</v>
      </c>
      <c r="C152" s="37" t="s">
        <v>68</v>
      </c>
      <c r="D152" s="37" t="s">
        <v>87</v>
      </c>
      <c r="E152" s="37"/>
      <c r="F152" s="16">
        <f t="shared" ref="F152:K152" si="325">F153+F158</f>
        <v>47246</v>
      </c>
      <c r="G152" s="16">
        <f t="shared" si="325"/>
        <v>0</v>
      </c>
      <c r="H152" s="16">
        <f t="shared" si="325"/>
        <v>859</v>
      </c>
      <c r="I152" s="16">
        <f t="shared" si="325"/>
        <v>0</v>
      </c>
      <c r="J152" s="16">
        <f t="shared" si="325"/>
        <v>48105</v>
      </c>
      <c r="K152" s="16">
        <f t="shared" si="325"/>
        <v>0</v>
      </c>
      <c r="L152" s="16">
        <f t="shared" ref="L152:R152" si="326">L153+L158</f>
        <v>0</v>
      </c>
      <c r="M152" s="16">
        <f t="shared" si="326"/>
        <v>0</v>
      </c>
      <c r="N152" s="16">
        <f t="shared" si="326"/>
        <v>0</v>
      </c>
      <c r="O152" s="16">
        <f t="shared" si="326"/>
        <v>0</v>
      </c>
      <c r="P152" s="16">
        <f t="shared" si="326"/>
        <v>0</v>
      </c>
      <c r="Q152" s="33">
        <f t="shared" si="326"/>
        <v>48105</v>
      </c>
      <c r="R152" s="16">
        <f t="shared" si="326"/>
        <v>0</v>
      </c>
      <c r="S152" s="16">
        <f t="shared" ref="S152:Y152" si="327">S153+S158</f>
        <v>0</v>
      </c>
      <c r="T152" s="16">
        <f t="shared" si="327"/>
        <v>0</v>
      </c>
      <c r="U152" s="16">
        <f t="shared" si="327"/>
        <v>0</v>
      </c>
      <c r="V152" s="16">
        <f t="shared" si="327"/>
        <v>0</v>
      </c>
      <c r="W152" s="16">
        <f t="shared" si="327"/>
        <v>0</v>
      </c>
      <c r="X152" s="33">
        <f t="shared" si="327"/>
        <v>48105</v>
      </c>
      <c r="Y152" s="16">
        <f t="shared" si="327"/>
        <v>0</v>
      </c>
      <c r="Z152" s="16">
        <f t="shared" ref="Z152:AF152" si="328">Z153+Z158</f>
        <v>0</v>
      </c>
      <c r="AA152" s="16">
        <f t="shared" si="328"/>
        <v>0</v>
      </c>
      <c r="AB152" s="16">
        <f t="shared" si="328"/>
        <v>0</v>
      </c>
      <c r="AC152" s="16">
        <f t="shared" si="328"/>
        <v>0</v>
      </c>
      <c r="AD152" s="16">
        <f t="shared" si="328"/>
        <v>0</v>
      </c>
      <c r="AE152" s="33">
        <f t="shared" si="328"/>
        <v>48105</v>
      </c>
      <c r="AF152" s="16">
        <f t="shared" si="328"/>
        <v>0</v>
      </c>
      <c r="AG152" s="16">
        <f t="shared" ref="AG152:AM152" si="329">AG153+AG158</f>
        <v>0</v>
      </c>
      <c r="AH152" s="16">
        <f t="shared" si="329"/>
        <v>0</v>
      </c>
      <c r="AI152" s="16">
        <f t="shared" si="329"/>
        <v>0</v>
      </c>
      <c r="AJ152" s="16">
        <f t="shared" si="329"/>
        <v>0</v>
      </c>
      <c r="AK152" s="16">
        <f t="shared" si="329"/>
        <v>0</v>
      </c>
      <c r="AL152" s="33">
        <f t="shared" si="329"/>
        <v>48105</v>
      </c>
      <c r="AM152" s="16">
        <f t="shared" si="329"/>
        <v>0</v>
      </c>
      <c r="AN152" s="16">
        <f t="shared" ref="AN152:AT152" si="330">AN153+AN158</f>
        <v>0</v>
      </c>
      <c r="AO152" s="16">
        <f t="shared" si="330"/>
        <v>0</v>
      </c>
      <c r="AP152" s="16">
        <f t="shared" si="330"/>
        <v>800</v>
      </c>
      <c r="AQ152" s="16">
        <f t="shared" si="330"/>
        <v>0</v>
      </c>
      <c r="AR152" s="16">
        <f t="shared" si="330"/>
        <v>0</v>
      </c>
      <c r="AS152" s="33">
        <f t="shared" si="330"/>
        <v>48905</v>
      </c>
      <c r="AT152" s="16">
        <f t="shared" si="330"/>
        <v>0</v>
      </c>
      <c r="AU152" s="16">
        <f t="shared" ref="AU152:BA152" si="331">AU153+AU158</f>
        <v>0</v>
      </c>
      <c r="AV152" s="16">
        <f t="shared" si="331"/>
        <v>0</v>
      </c>
      <c r="AW152" s="16">
        <f t="shared" si="331"/>
        <v>10692</v>
      </c>
      <c r="AX152" s="16">
        <f t="shared" si="331"/>
        <v>0</v>
      </c>
      <c r="AY152" s="16">
        <f t="shared" si="331"/>
        <v>0</v>
      </c>
      <c r="AZ152" s="33">
        <f t="shared" si="331"/>
        <v>59597</v>
      </c>
      <c r="BA152" s="16">
        <f t="shared" si="331"/>
        <v>0</v>
      </c>
      <c r="BB152" s="16">
        <f t="shared" ref="BB152:BH152" si="332">BB153+BB158</f>
        <v>0</v>
      </c>
      <c r="BC152" s="16">
        <f t="shared" si="332"/>
        <v>0</v>
      </c>
      <c r="BD152" s="16">
        <f t="shared" si="332"/>
        <v>0</v>
      </c>
      <c r="BE152" s="16">
        <f t="shared" si="332"/>
        <v>0</v>
      </c>
      <c r="BF152" s="16">
        <f t="shared" si="332"/>
        <v>0</v>
      </c>
      <c r="BG152" s="33">
        <f t="shared" si="332"/>
        <v>59597</v>
      </c>
      <c r="BH152" s="16">
        <f t="shared" si="332"/>
        <v>0</v>
      </c>
      <c r="BI152" s="16">
        <f t="shared" ref="BI152:BO152" si="333">BI153+BI158</f>
        <v>0</v>
      </c>
      <c r="BJ152" s="16">
        <f t="shared" si="333"/>
        <v>0</v>
      </c>
      <c r="BK152" s="16">
        <f t="shared" si="333"/>
        <v>0</v>
      </c>
      <c r="BL152" s="16">
        <f t="shared" si="333"/>
        <v>0</v>
      </c>
      <c r="BM152" s="16">
        <f t="shared" si="333"/>
        <v>0</v>
      </c>
      <c r="BN152" s="33">
        <f t="shared" si="333"/>
        <v>59597</v>
      </c>
      <c r="BO152" s="16">
        <f t="shared" si="333"/>
        <v>0</v>
      </c>
      <c r="BP152" s="33">
        <f t="shared" ref="BP152:BQ152" si="334">BP153+BP158</f>
        <v>22041</v>
      </c>
      <c r="BQ152" s="16">
        <f t="shared" si="334"/>
        <v>0</v>
      </c>
      <c r="BR152" s="165">
        <f t="shared" si="251"/>
        <v>36.983405204959979</v>
      </c>
      <c r="BS152" s="165"/>
    </row>
    <row r="153" spans="1:71" ht="33">
      <c r="A153" s="78" t="s">
        <v>88</v>
      </c>
      <c r="B153" s="37" t="s">
        <v>10</v>
      </c>
      <c r="C153" s="37" t="s">
        <v>68</v>
      </c>
      <c r="D153" s="37" t="s">
        <v>89</v>
      </c>
      <c r="E153" s="37"/>
      <c r="F153" s="16">
        <f t="shared" ref="F153:K153" si="335">F154+F156</f>
        <v>43462</v>
      </c>
      <c r="G153" s="16">
        <f t="shared" si="335"/>
        <v>0</v>
      </c>
      <c r="H153" s="16">
        <f t="shared" si="335"/>
        <v>0</v>
      </c>
      <c r="I153" s="16">
        <f t="shared" si="335"/>
        <v>0</v>
      </c>
      <c r="J153" s="16">
        <f t="shared" si="335"/>
        <v>43462</v>
      </c>
      <c r="K153" s="16">
        <f t="shared" si="335"/>
        <v>0</v>
      </c>
      <c r="L153" s="16">
        <f t="shared" ref="L153:R153" si="336">L154+L156</f>
        <v>0</v>
      </c>
      <c r="M153" s="16">
        <f t="shared" si="336"/>
        <v>0</v>
      </c>
      <c r="N153" s="16">
        <f t="shared" si="336"/>
        <v>0</v>
      </c>
      <c r="O153" s="16">
        <f t="shared" si="336"/>
        <v>0</v>
      </c>
      <c r="P153" s="16">
        <f t="shared" si="336"/>
        <v>0</v>
      </c>
      <c r="Q153" s="33">
        <f t="shared" si="336"/>
        <v>43462</v>
      </c>
      <c r="R153" s="16">
        <f t="shared" si="336"/>
        <v>0</v>
      </c>
      <c r="S153" s="16">
        <f t="shared" ref="S153:Y153" si="337">S154+S156</f>
        <v>0</v>
      </c>
      <c r="T153" s="16">
        <f t="shared" si="337"/>
        <v>0</v>
      </c>
      <c r="U153" s="16">
        <f t="shared" si="337"/>
        <v>0</v>
      </c>
      <c r="V153" s="16">
        <f t="shared" si="337"/>
        <v>0</v>
      </c>
      <c r="W153" s="16">
        <f t="shared" si="337"/>
        <v>0</v>
      </c>
      <c r="X153" s="33">
        <f t="shared" si="337"/>
        <v>43462</v>
      </c>
      <c r="Y153" s="16">
        <f t="shared" si="337"/>
        <v>0</v>
      </c>
      <c r="Z153" s="16">
        <f t="shared" ref="Z153:AF153" si="338">Z154+Z156</f>
        <v>0</v>
      </c>
      <c r="AA153" s="16">
        <f t="shared" si="338"/>
        <v>0</v>
      </c>
      <c r="AB153" s="16">
        <f t="shared" si="338"/>
        <v>0</v>
      </c>
      <c r="AC153" s="16">
        <f t="shared" si="338"/>
        <v>0</v>
      </c>
      <c r="AD153" s="16">
        <f t="shared" si="338"/>
        <v>0</v>
      </c>
      <c r="AE153" s="33">
        <f t="shared" si="338"/>
        <v>43462</v>
      </c>
      <c r="AF153" s="16">
        <f t="shared" si="338"/>
        <v>0</v>
      </c>
      <c r="AG153" s="16">
        <f t="shared" ref="AG153:AM153" si="339">AG154+AG156</f>
        <v>0</v>
      </c>
      <c r="AH153" s="16">
        <f t="shared" si="339"/>
        <v>0</v>
      </c>
      <c r="AI153" s="16">
        <f t="shared" si="339"/>
        <v>0</v>
      </c>
      <c r="AJ153" s="16">
        <f t="shared" si="339"/>
        <v>0</v>
      </c>
      <c r="AK153" s="16">
        <f t="shared" si="339"/>
        <v>0</v>
      </c>
      <c r="AL153" s="33">
        <f t="shared" si="339"/>
        <v>43462</v>
      </c>
      <c r="AM153" s="16">
        <f t="shared" si="339"/>
        <v>0</v>
      </c>
      <c r="AN153" s="16">
        <f t="shared" ref="AN153:AT153" si="340">AN154+AN156</f>
        <v>0</v>
      </c>
      <c r="AO153" s="16">
        <f t="shared" si="340"/>
        <v>0</v>
      </c>
      <c r="AP153" s="16">
        <f t="shared" si="340"/>
        <v>800</v>
      </c>
      <c r="AQ153" s="16">
        <f t="shared" si="340"/>
        <v>0</v>
      </c>
      <c r="AR153" s="16">
        <f t="shared" si="340"/>
        <v>0</v>
      </c>
      <c r="AS153" s="33">
        <f t="shared" si="340"/>
        <v>44262</v>
      </c>
      <c r="AT153" s="16">
        <f t="shared" si="340"/>
        <v>0</v>
      </c>
      <c r="AU153" s="16">
        <f t="shared" ref="AU153:BA153" si="341">AU154+AU156</f>
        <v>0</v>
      </c>
      <c r="AV153" s="16">
        <f t="shared" si="341"/>
        <v>0</v>
      </c>
      <c r="AW153" s="16">
        <f t="shared" si="341"/>
        <v>0</v>
      </c>
      <c r="AX153" s="16">
        <f t="shared" si="341"/>
        <v>0</v>
      </c>
      <c r="AY153" s="16">
        <f t="shared" si="341"/>
        <v>0</v>
      </c>
      <c r="AZ153" s="33">
        <f t="shared" si="341"/>
        <v>44262</v>
      </c>
      <c r="BA153" s="16">
        <f t="shared" si="341"/>
        <v>0</v>
      </c>
      <c r="BB153" s="16">
        <f t="shared" ref="BB153:BH153" si="342">BB154+BB156</f>
        <v>0</v>
      </c>
      <c r="BC153" s="16">
        <f t="shared" si="342"/>
        <v>0</v>
      </c>
      <c r="BD153" s="16">
        <f t="shared" si="342"/>
        <v>0</v>
      </c>
      <c r="BE153" s="16">
        <f t="shared" si="342"/>
        <v>0</v>
      </c>
      <c r="BF153" s="16">
        <f t="shared" si="342"/>
        <v>0</v>
      </c>
      <c r="BG153" s="33">
        <f t="shared" si="342"/>
        <v>44262</v>
      </c>
      <c r="BH153" s="16">
        <f t="shared" si="342"/>
        <v>0</v>
      </c>
      <c r="BI153" s="16">
        <f t="shared" ref="BI153:BO153" si="343">BI154+BI156</f>
        <v>0</v>
      </c>
      <c r="BJ153" s="16">
        <f t="shared" si="343"/>
        <v>0</v>
      </c>
      <c r="BK153" s="16">
        <f t="shared" si="343"/>
        <v>0</v>
      </c>
      <c r="BL153" s="16">
        <f t="shared" si="343"/>
        <v>0</v>
      </c>
      <c r="BM153" s="16">
        <f t="shared" si="343"/>
        <v>0</v>
      </c>
      <c r="BN153" s="33">
        <f t="shared" si="343"/>
        <v>44262</v>
      </c>
      <c r="BO153" s="16">
        <f t="shared" si="343"/>
        <v>0</v>
      </c>
      <c r="BP153" s="33">
        <f t="shared" ref="BP153:BQ153" si="344">BP154+BP156</f>
        <v>18467</v>
      </c>
      <c r="BQ153" s="16">
        <f t="shared" si="344"/>
        <v>0</v>
      </c>
      <c r="BR153" s="165">
        <f t="shared" si="251"/>
        <v>41.722018887533324</v>
      </c>
      <c r="BS153" s="165"/>
    </row>
    <row r="154" spans="1:71" ht="33">
      <c r="A154" s="11" t="s">
        <v>30</v>
      </c>
      <c r="B154" s="37" t="s">
        <v>10</v>
      </c>
      <c r="C154" s="37" t="s">
        <v>68</v>
      </c>
      <c r="D154" s="37" t="s">
        <v>89</v>
      </c>
      <c r="E154" s="41">
        <v>200</v>
      </c>
      <c r="F154" s="16">
        <f t="shared" ref="F154:BQ154" si="345">F155</f>
        <v>43462</v>
      </c>
      <c r="G154" s="16">
        <f t="shared" si="345"/>
        <v>0</v>
      </c>
      <c r="H154" s="16">
        <f t="shared" si="345"/>
        <v>0</v>
      </c>
      <c r="I154" s="16">
        <f t="shared" si="345"/>
        <v>0</v>
      </c>
      <c r="J154" s="16">
        <f t="shared" si="345"/>
        <v>43462</v>
      </c>
      <c r="K154" s="16">
        <f t="shared" si="345"/>
        <v>0</v>
      </c>
      <c r="L154" s="16">
        <f t="shared" si="345"/>
        <v>0</v>
      </c>
      <c r="M154" s="16">
        <f t="shared" si="345"/>
        <v>0</v>
      </c>
      <c r="N154" s="16">
        <f t="shared" si="345"/>
        <v>0</v>
      </c>
      <c r="O154" s="16">
        <f t="shared" si="345"/>
        <v>0</v>
      </c>
      <c r="P154" s="16">
        <f t="shared" si="345"/>
        <v>0</v>
      </c>
      <c r="Q154" s="33">
        <f t="shared" si="345"/>
        <v>43462</v>
      </c>
      <c r="R154" s="16">
        <f t="shared" si="345"/>
        <v>0</v>
      </c>
      <c r="S154" s="16">
        <f t="shared" si="345"/>
        <v>0</v>
      </c>
      <c r="T154" s="16">
        <f t="shared" si="345"/>
        <v>0</v>
      </c>
      <c r="U154" s="16">
        <f t="shared" si="345"/>
        <v>0</v>
      </c>
      <c r="V154" s="16">
        <f t="shared" si="345"/>
        <v>0</v>
      </c>
      <c r="W154" s="16">
        <f t="shared" si="345"/>
        <v>0</v>
      </c>
      <c r="X154" s="33">
        <f t="shared" si="345"/>
        <v>43462</v>
      </c>
      <c r="Y154" s="16">
        <f t="shared" si="345"/>
        <v>0</v>
      </c>
      <c r="Z154" s="16">
        <f t="shared" si="345"/>
        <v>0</v>
      </c>
      <c r="AA154" s="16">
        <f t="shared" si="345"/>
        <v>0</v>
      </c>
      <c r="AB154" s="16">
        <f t="shared" si="345"/>
        <v>0</v>
      </c>
      <c r="AC154" s="16">
        <f t="shared" si="345"/>
        <v>0</v>
      </c>
      <c r="AD154" s="16">
        <f t="shared" si="345"/>
        <v>0</v>
      </c>
      <c r="AE154" s="33">
        <f t="shared" si="345"/>
        <v>43462</v>
      </c>
      <c r="AF154" s="16">
        <f t="shared" si="345"/>
        <v>0</v>
      </c>
      <c r="AG154" s="16">
        <f t="shared" si="345"/>
        <v>0</v>
      </c>
      <c r="AH154" s="16">
        <f t="shared" si="345"/>
        <v>0</v>
      </c>
      <c r="AI154" s="16">
        <f t="shared" si="345"/>
        <v>0</v>
      </c>
      <c r="AJ154" s="16">
        <f t="shared" si="345"/>
        <v>0</v>
      </c>
      <c r="AK154" s="16">
        <f t="shared" si="345"/>
        <v>0</v>
      </c>
      <c r="AL154" s="33">
        <f t="shared" si="345"/>
        <v>43462</v>
      </c>
      <c r="AM154" s="16">
        <f t="shared" si="345"/>
        <v>0</v>
      </c>
      <c r="AN154" s="16">
        <f t="shared" si="345"/>
        <v>0</v>
      </c>
      <c r="AO154" s="16">
        <f t="shared" si="345"/>
        <v>0</v>
      </c>
      <c r="AP154" s="16">
        <f t="shared" si="345"/>
        <v>800</v>
      </c>
      <c r="AQ154" s="16">
        <f t="shared" si="345"/>
        <v>0</v>
      </c>
      <c r="AR154" s="16">
        <f t="shared" si="345"/>
        <v>0</v>
      </c>
      <c r="AS154" s="33">
        <f t="shared" si="345"/>
        <v>44262</v>
      </c>
      <c r="AT154" s="16">
        <f t="shared" si="345"/>
        <v>0</v>
      </c>
      <c r="AU154" s="16">
        <f t="shared" si="345"/>
        <v>0</v>
      </c>
      <c r="AV154" s="16">
        <f t="shared" si="345"/>
        <v>0</v>
      </c>
      <c r="AW154" s="16">
        <f t="shared" si="345"/>
        <v>0</v>
      </c>
      <c r="AX154" s="16">
        <f t="shared" si="345"/>
        <v>0</v>
      </c>
      <c r="AY154" s="16">
        <f t="shared" si="345"/>
        <v>0</v>
      </c>
      <c r="AZ154" s="33">
        <f t="shared" si="345"/>
        <v>44262</v>
      </c>
      <c r="BA154" s="16">
        <f t="shared" si="345"/>
        <v>0</v>
      </c>
      <c r="BB154" s="16">
        <f t="shared" si="345"/>
        <v>0</v>
      </c>
      <c r="BC154" s="16">
        <f t="shared" si="345"/>
        <v>0</v>
      </c>
      <c r="BD154" s="16">
        <f t="shared" si="345"/>
        <v>0</v>
      </c>
      <c r="BE154" s="16">
        <f t="shared" si="345"/>
        <v>0</v>
      </c>
      <c r="BF154" s="16">
        <f t="shared" si="345"/>
        <v>0</v>
      </c>
      <c r="BG154" s="33">
        <f t="shared" si="345"/>
        <v>44262</v>
      </c>
      <c r="BH154" s="16">
        <f t="shared" si="345"/>
        <v>0</v>
      </c>
      <c r="BI154" s="16">
        <f t="shared" si="345"/>
        <v>0</v>
      </c>
      <c r="BJ154" s="16">
        <f t="shared" si="345"/>
        <v>0</v>
      </c>
      <c r="BK154" s="16">
        <f t="shared" si="345"/>
        <v>0</v>
      </c>
      <c r="BL154" s="16">
        <f t="shared" si="345"/>
        <v>0</v>
      </c>
      <c r="BM154" s="16">
        <f t="shared" si="345"/>
        <v>0</v>
      </c>
      <c r="BN154" s="33">
        <f t="shared" si="345"/>
        <v>44262</v>
      </c>
      <c r="BO154" s="16">
        <f t="shared" si="345"/>
        <v>0</v>
      </c>
      <c r="BP154" s="33">
        <f t="shared" si="345"/>
        <v>18467</v>
      </c>
      <c r="BQ154" s="16">
        <f t="shared" si="345"/>
        <v>0</v>
      </c>
      <c r="BR154" s="165">
        <f t="shared" si="251"/>
        <v>41.722018887533324</v>
      </c>
      <c r="BS154" s="165"/>
    </row>
    <row r="155" spans="1:71" ht="49.5">
      <c r="A155" s="78" t="s">
        <v>31</v>
      </c>
      <c r="B155" s="37" t="s">
        <v>10</v>
      </c>
      <c r="C155" s="37" t="s">
        <v>68</v>
      </c>
      <c r="D155" s="37" t="s">
        <v>89</v>
      </c>
      <c r="E155" s="41">
        <v>240</v>
      </c>
      <c r="F155" s="16">
        <f>2022+41440</f>
        <v>43462</v>
      </c>
      <c r="G155" s="16"/>
      <c r="H155" s="16"/>
      <c r="I155" s="16"/>
      <c r="J155" s="16">
        <f>F155+H155</f>
        <v>43462</v>
      </c>
      <c r="K155" s="16">
        <f>G155+I155</f>
        <v>0</v>
      </c>
      <c r="L155" s="26"/>
      <c r="M155" s="26"/>
      <c r="N155" s="26"/>
      <c r="O155" s="26"/>
      <c r="P155" s="26"/>
      <c r="Q155" s="33">
        <f>J155+L155+M155+N155+O155+P155</f>
        <v>43462</v>
      </c>
      <c r="R155" s="16">
        <f>K155+P155</f>
        <v>0</v>
      </c>
      <c r="S155" s="26"/>
      <c r="T155" s="26"/>
      <c r="U155" s="26"/>
      <c r="V155" s="26"/>
      <c r="W155" s="26"/>
      <c r="X155" s="33">
        <f>Q155+S155+T155+U155+V155+W155</f>
        <v>43462</v>
      </c>
      <c r="Y155" s="16">
        <f>R155+W155</f>
        <v>0</v>
      </c>
      <c r="Z155" s="26"/>
      <c r="AA155" s="26"/>
      <c r="AB155" s="26"/>
      <c r="AC155" s="26"/>
      <c r="AD155" s="26"/>
      <c r="AE155" s="33">
        <f>X155+Z155+AA155+AB155+AC155+AD155</f>
        <v>43462</v>
      </c>
      <c r="AF155" s="16">
        <f>Y155+AD155</f>
        <v>0</v>
      </c>
      <c r="AG155" s="26"/>
      <c r="AH155" s="26"/>
      <c r="AI155" s="26"/>
      <c r="AJ155" s="26"/>
      <c r="AK155" s="26"/>
      <c r="AL155" s="33">
        <f>AE155+AG155+AH155+AI155+AJ155+AK155</f>
        <v>43462</v>
      </c>
      <c r="AM155" s="16">
        <f>AF155+AK155</f>
        <v>0</v>
      </c>
      <c r="AN155" s="26"/>
      <c r="AO155" s="26"/>
      <c r="AP155" s="26">
        <v>800</v>
      </c>
      <c r="AQ155" s="26"/>
      <c r="AR155" s="26"/>
      <c r="AS155" s="33">
        <f>AL155+AN155+AO155+AP155+AQ155+AR155</f>
        <v>44262</v>
      </c>
      <c r="AT155" s="16">
        <f>AM155+AR155</f>
        <v>0</v>
      </c>
      <c r="AU155" s="26"/>
      <c r="AV155" s="26"/>
      <c r="AW155" s="26"/>
      <c r="AX155" s="26"/>
      <c r="AY155" s="26"/>
      <c r="AZ155" s="33">
        <f>AS155+AU155+AV155+AW155+AX155+AY155</f>
        <v>44262</v>
      </c>
      <c r="BA155" s="16">
        <f>AT155+AY155</f>
        <v>0</v>
      </c>
      <c r="BB155" s="26"/>
      <c r="BC155" s="26"/>
      <c r="BD155" s="26"/>
      <c r="BE155" s="26"/>
      <c r="BF155" s="26"/>
      <c r="BG155" s="33">
        <f>AZ155+BB155+BC155+BD155+BE155+BF155</f>
        <v>44262</v>
      </c>
      <c r="BH155" s="16">
        <f>BA155+BF155</f>
        <v>0</v>
      </c>
      <c r="BI155" s="26"/>
      <c r="BJ155" s="26"/>
      <c r="BK155" s="26"/>
      <c r="BL155" s="26"/>
      <c r="BM155" s="26"/>
      <c r="BN155" s="33">
        <f>BG155+BI155+BJ155+BK155+BL155+BM155</f>
        <v>44262</v>
      </c>
      <c r="BO155" s="16">
        <f>BH155+BM155</f>
        <v>0</v>
      </c>
      <c r="BP155" s="33">
        <v>18467</v>
      </c>
      <c r="BQ155" s="16">
        <f>BJ155+BO155</f>
        <v>0</v>
      </c>
      <c r="BR155" s="165">
        <f t="shared" si="251"/>
        <v>41.722018887533324</v>
      </c>
      <c r="BS155" s="165"/>
    </row>
    <row r="156" spans="1:71" hidden="1">
      <c r="A156" s="11" t="s">
        <v>35</v>
      </c>
      <c r="B156" s="37" t="s">
        <v>10</v>
      </c>
      <c r="C156" s="37" t="s">
        <v>68</v>
      </c>
      <c r="D156" s="37" t="s">
        <v>89</v>
      </c>
      <c r="E156" s="41">
        <v>800</v>
      </c>
      <c r="F156" s="92"/>
      <c r="G156" s="92"/>
      <c r="H156" s="92"/>
      <c r="I156" s="92"/>
      <c r="J156" s="92"/>
      <c r="K156" s="92"/>
      <c r="L156" s="26"/>
      <c r="M156" s="26"/>
      <c r="N156" s="26"/>
      <c r="O156" s="26"/>
      <c r="P156" s="26"/>
      <c r="S156" s="26"/>
      <c r="T156" s="26"/>
      <c r="U156" s="26"/>
      <c r="V156" s="26"/>
      <c r="W156" s="26"/>
      <c r="Z156" s="26"/>
      <c r="AA156" s="26"/>
      <c r="AB156" s="26"/>
      <c r="AC156" s="26"/>
      <c r="AD156" s="26"/>
      <c r="AE156" s="28"/>
      <c r="AF156" s="28"/>
      <c r="AG156" s="26"/>
      <c r="AH156" s="26"/>
      <c r="AI156" s="26"/>
      <c r="AJ156" s="26"/>
      <c r="AK156" s="26"/>
      <c r="AL156" s="28"/>
      <c r="AM156" s="28"/>
      <c r="AN156" s="26"/>
      <c r="AO156" s="26"/>
      <c r="AP156" s="26"/>
      <c r="AQ156" s="26"/>
      <c r="AR156" s="26"/>
      <c r="AS156" s="28"/>
      <c r="AT156" s="28"/>
      <c r="AU156" s="26"/>
      <c r="AV156" s="26"/>
      <c r="AW156" s="26"/>
      <c r="AX156" s="26"/>
      <c r="AY156" s="26"/>
      <c r="AZ156" s="28"/>
      <c r="BA156" s="28"/>
      <c r="BB156" s="26"/>
      <c r="BC156" s="26"/>
      <c r="BD156" s="26"/>
      <c r="BE156" s="26"/>
      <c r="BF156" s="26"/>
      <c r="BG156" s="28"/>
      <c r="BH156" s="28"/>
      <c r="BI156" s="26"/>
      <c r="BJ156" s="26"/>
      <c r="BK156" s="26"/>
      <c r="BL156" s="26"/>
      <c r="BM156" s="26"/>
      <c r="BN156" s="28"/>
      <c r="BO156" s="28"/>
      <c r="BP156" s="28"/>
      <c r="BQ156" s="28"/>
      <c r="BR156" s="168" t="e">
        <f t="shared" si="251"/>
        <v>#DIV/0!</v>
      </c>
      <c r="BS156" s="165"/>
    </row>
    <row r="157" spans="1:71" hidden="1">
      <c r="A157" s="11" t="s">
        <v>37</v>
      </c>
      <c r="B157" s="37" t="s">
        <v>10</v>
      </c>
      <c r="C157" s="37" t="s">
        <v>68</v>
      </c>
      <c r="D157" s="37" t="s">
        <v>89</v>
      </c>
      <c r="E157" s="41">
        <v>850</v>
      </c>
      <c r="F157" s="16"/>
      <c r="G157" s="16"/>
      <c r="H157" s="16"/>
      <c r="I157" s="16"/>
      <c r="J157" s="16">
        <f>F157+H157</f>
        <v>0</v>
      </c>
      <c r="K157" s="16">
        <f>G157+I157</f>
        <v>0</v>
      </c>
      <c r="L157" s="26"/>
      <c r="M157" s="26"/>
      <c r="N157" s="26"/>
      <c r="O157" s="26"/>
      <c r="P157" s="26"/>
      <c r="S157" s="26"/>
      <c r="T157" s="26"/>
      <c r="U157" s="26"/>
      <c r="V157" s="26"/>
      <c r="W157" s="26"/>
      <c r="Z157" s="26"/>
      <c r="AA157" s="26"/>
      <c r="AB157" s="26"/>
      <c r="AC157" s="26"/>
      <c r="AD157" s="26"/>
      <c r="AE157" s="28"/>
      <c r="AF157" s="28"/>
      <c r="AG157" s="26"/>
      <c r="AH157" s="26"/>
      <c r="AI157" s="26"/>
      <c r="AJ157" s="26"/>
      <c r="AK157" s="26"/>
      <c r="AL157" s="28"/>
      <c r="AM157" s="28"/>
      <c r="AN157" s="26"/>
      <c r="AO157" s="26"/>
      <c r="AP157" s="26"/>
      <c r="AQ157" s="26"/>
      <c r="AR157" s="26"/>
      <c r="AS157" s="28"/>
      <c r="AT157" s="28"/>
      <c r="AU157" s="26"/>
      <c r="AV157" s="26"/>
      <c r="AW157" s="26"/>
      <c r="AX157" s="26"/>
      <c r="AY157" s="26"/>
      <c r="AZ157" s="28"/>
      <c r="BA157" s="28"/>
      <c r="BB157" s="26"/>
      <c r="BC157" s="26"/>
      <c r="BD157" s="26"/>
      <c r="BE157" s="26"/>
      <c r="BF157" s="26"/>
      <c r="BG157" s="28"/>
      <c r="BH157" s="28"/>
      <c r="BI157" s="26"/>
      <c r="BJ157" s="26"/>
      <c r="BK157" s="26"/>
      <c r="BL157" s="26"/>
      <c r="BM157" s="26"/>
      <c r="BN157" s="28"/>
      <c r="BO157" s="28"/>
      <c r="BP157" s="28"/>
      <c r="BQ157" s="28"/>
      <c r="BR157" s="168" t="e">
        <f t="shared" si="251"/>
        <v>#DIV/0!</v>
      </c>
      <c r="BS157" s="165"/>
    </row>
    <row r="158" spans="1:71" ht="49.5">
      <c r="A158" s="78" t="s">
        <v>90</v>
      </c>
      <c r="B158" s="37" t="s">
        <v>10</v>
      </c>
      <c r="C158" s="37" t="s">
        <v>68</v>
      </c>
      <c r="D158" s="37" t="s">
        <v>91</v>
      </c>
      <c r="E158" s="37"/>
      <c r="F158" s="16">
        <f>F159</f>
        <v>3784</v>
      </c>
      <c r="G158" s="16">
        <f>G159</f>
        <v>0</v>
      </c>
      <c r="H158" s="16">
        <f t="shared" ref="H158:W159" si="346">H159</f>
        <v>859</v>
      </c>
      <c r="I158" s="16">
        <f t="shared" si="346"/>
        <v>0</v>
      </c>
      <c r="J158" s="16">
        <f t="shared" si="346"/>
        <v>4643</v>
      </c>
      <c r="K158" s="16">
        <f t="shared" si="346"/>
        <v>0</v>
      </c>
      <c r="L158" s="16">
        <f t="shared" si="346"/>
        <v>0</v>
      </c>
      <c r="M158" s="16">
        <f t="shared" si="346"/>
        <v>0</v>
      </c>
      <c r="N158" s="16">
        <f t="shared" si="346"/>
        <v>0</v>
      </c>
      <c r="O158" s="16">
        <f t="shared" si="346"/>
        <v>0</v>
      </c>
      <c r="P158" s="16">
        <f t="shared" si="346"/>
        <v>0</v>
      </c>
      <c r="Q158" s="33">
        <f t="shared" si="346"/>
        <v>4643</v>
      </c>
      <c r="R158" s="16">
        <f t="shared" si="346"/>
        <v>0</v>
      </c>
      <c r="S158" s="16">
        <f t="shared" si="346"/>
        <v>0</v>
      </c>
      <c r="T158" s="16">
        <f t="shared" si="346"/>
        <v>0</v>
      </c>
      <c r="U158" s="16">
        <f t="shared" si="346"/>
        <v>0</v>
      </c>
      <c r="V158" s="16">
        <f t="shared" si="346"/>
        <v>0</v>
      </c>
      <c r="W158" s="16">
        <f t="shared" si="346"/>
        <v>0</v>
      </c>
      <c r="X158" s="33">
        <f t="shared" ref="S158:AH159" si="347">X159</f>
        <v>4643</v>
      </c>
      <c r="Y158" s="16">
        <f t="shared" si="347"/>
        <v>0</v>
      </c>
      <c r="Z158" s="16">
        <f t="shared" si="347"/>
        <v>0</v>
      </c>
      <c r="AA158" s="16">
        <f t="shared" si="347"/>
        <v>0</v>
      </c>
      <c r="AB158" s="16">
        <f t="shared" si="347"/>
        <v>0</v>
      </c>
      <c r="AC158" s="16">
        <f t="shared" si="347"/>
        <v>0</v>
      </c>
      <c r="AD158" s="16">
        <f t="shared" si="347"/>
        <v>0</v>
      </c>
      <c r="AE158" s="33">
        <f t="shared" si="347"/>
        <v>4643</v>
      </c>
      <c r="AF158" s="16">
        <f t="shared" si="347"/>
        <v>0</v>
      </c>
      <c r="AG158" s="16">
        <f t="shared" si="347"/>
        <v>0</v>
      </c>
      <c r="AH158" s="16">
        <f t="shared" si="347"/>
        <v>0</v>
      </c>
      <c r="AI158" s="16">
        <f t="shared" ref="AG158:AV159" si="348">AI159</f>
        <v>0</v>
      </c>
      <c r="AJ158" s="16">
        <f t="shared" si="348"/>
        <v>0</v>
      </c>
      <c r="AK158" s="16">
        <f t="shared" si="348"/>
        <v>0</v>
      </c>
      <c r="AL158" s="33">
        <f t="shared" si="348"/>
        <v>4643</v>
      </c>
      <c r="AM158" s="16">
        <f t="shared" si="348"/>
        <v>0</v>
      </c>
      <c r="AN158" s="16">
        <f t="shared" si="348"/>
        <v>0</v>
      </c>
      <c r="AO158" s="16">
        <f t="shared" si="348"/>
        <v>0</v>
      </c>
      <c r="AP158" s="16">
        <f t="shared" si="348"/>
        <v>0</v>
      </c>
      <c r="AQ158" s="16">
        <f t="shared" si="348"/>
        <v>0</v>
      </c>
      <c r="AR158" s="16">
        <f t="shared" si="348"/>
        <v>0</v>
      </c>
      <c r="AS158" s="33">
        <f t="shared" si="348"/>
        <v>4643</v>
      </c>
      <c r="AT158" s="16">
        <f t="shared" si="348"/>
        <v>0</v>
      </c>
      <c r="AU158" s="16">
        <f t="shared" si="348"/>
        <v>0</v>
      </c>
      <c r="AV158" s="16">
        <f t="shared" si="348"/>
        <v>0</v>
      </c>
      <c r="AW158" s="16">
        <f t="shared" ref="AU158:BJ159" si="349">AW159</f>
        <v>10692</v>
      </c>
      <c r="AX158" s="16">
        <f t="shared" si="349"/>
        <v>0</v>
      </c>
      <c r="AY158" s="16">
        <f t="shared" si="349"/>
        <v>0</v>
      </c>
      <c r="AZ158" s="33">
        <f t="shared" si="349"/>
        <v>15335</v>
      </c>
      <c r="BA158" s="16">
        <f t="shared" si="349"/>
        <v>0</v>
      </c>
      <c r="BB158" s="16">
        <f t="shared" si="349"/>
        <v>0</v>
      </c>
      <c r="BC158" s="16">
        <f t="shared" si="349"/>
        <v>0</v>
      </c>
      <c r="BD158" s="16">
        <f t="shared" si="349"/>
        <v>0</v>
      </c>
      <c r="BE158" s="16">
        <f t="shared" si="349"/>
        <v>0</v>
      </c>
      <c r="BF158" s="16">
        <f t="shared" si="349"/>
        <v>0</v>
      </c>
      <c r="BG158" s="33">
        <f t="shared" si="349"/>
        <v>15335</v>
      </c>
      <c r="BH158" s="16">
        <f t="shared" si="349"/>
        <v>0</v>
      </c>
      <c r="BI158" s="16">
        <f t="shared" si="349"/>
        <v>0</v>
      </c>
      <c r="BJ158" s="16">
        <f t="shared" si="349"/>
        <v>0</v>
      </c>
      <c r="BK158" s="16">
        <f t="shared" ref="BI158:BQ159" si="350">BK159</f>
        <v>0</v>
      </c>
      <c r="BL158" s="16">
        <f t="shared" si="350"/>
        <v>0</v>
      </c>
      <c r="BM158" s="16">
        <f t="shared" si="350"/>
        <v>0</v>
      </c>
      <c r="BN158" s="33">
        <f t="shared" si="350"/>
        <v>15335</v>
      </c>
      <c r="BO158" s="16">
        <f t="shared" si="350"/>
        <v>0</v>
      </c>
      <c r="BP158" s="33">
        <f t="shared" si="350"/>
        <v>3574</v>
      </c>
      <c r="BQ158" s="16">
        <f t="shared" si="350"/>
        <v>0</v>
      </c>
      <c r="BR158" s="165">
        <f t="shared" si="251"/>
        <v>23.306162373655038</v>
      </c>
      <c r="BS158" s="165"/>
    </row>
    <row r="159" spans="1:71" ht="51" customHeight="1">
      <c r="A159" s="11" t="s">
        <v>85</v>
      </c>
      <c r="B159" s="37" t="s">
        <v>10</v>
      </c>
      <c r="C159" s="37" t="s">
        <v>68</v>
      </c>
      <c r="D159" s="37" t="s">
        <v>91</v>
      </c>
      <c r="E159" s="41">
        <v>600</v>
      </c>
      <c r="F159" s="16">
        <f>F160</f>
        <v>3784</v>
      </c>
      <c r="G159" s="16">
        <f>G160</f>
        <v>0</v>
      </c>
      <c r="H159" s="16">
        <f t="shared" si="346"/>
        <v>859</v>
      </c>
      <c r="I159" s="16">
        <f t="shared" si="346"/>
        <v>0</v>
      </c>
      <c r="J159" s="16">
        <f t="shared" si="346"/>
        <v>4643</v>
      </c>
      <c r="K159" s="16">
        <f t="shared" si="346"/>
        <v>0</v>
      </c>
      <c r="L159" s="16">
        <f t="shared" si="346"/>
        <v>0</v>
      </c>
      <c r="M159" s="16">
        <f t="shared" si="346"/>
        <v>0</v>
      </c>
      <c r="N159" s="16">
        <f t="shared" si="346"/>
        <v>0</v>
      </c>
      <c r="O159" s="16">
        <f t="shared" si="346"/>
        <v>0</v>
      </c>
      <c r="P159" s="16">
        <f t="shared" si="346"/>
        <v>0</v>
      </c>
      <c r="Q159" s="33">
        <f t="shared" si="346"/>
        <v>4643</v>
      </c>
      <c r="R159" s="16">
        <f t="shared" si="346"/>
        <v>0</v>
      </c>
      <c r="S159" s="16">
        <f t="shared" si="347"/>
        <v>0</v>
      </c>
      <c r="T159" s="16">
        <f t="shared" si="347"/>
        <v>0</v>
      </c>
      <c r="U159" s="16">
        <f t="shared" si="347"/>
        <v>0</v>
      </c>
      <c r="V159" s="16">
        <f t="shared" si="347"/>
        <v>0</v>
      </c>
      <c r="W159" s="16">
        <f t="shared" si="347"/>
        <v>0</v>
      </c>
      <c r="X159" s="33">
        <f t="shared" si="347"/>
        <v>4643</v>
      </c>
      <c r="Y159" s="16">
        <f t="shared" si="347"/>
        <v>0</v>
      </c>
      <c r="Z159" s="16">
        <f t="shared" si="347"/>
        <v>0</v>
      </c>
      <c r="AA159" s="16">
        <f t="shared" si="347"/>
        <v>0</v>
      </c>
      <c r="AB159" s="16">
        <f t="shared" si="347"/>
        <v>0</v>
      </c>
      <c r="AC159" s="16">
        <f t="shared" si="347"/>
        <v>0</v>
      </c>
      <c r="AD159" s="16">
        <f t="shared" si="347"/>
        <v>0</v>
      </c>
      <c r="AE159" s="33">
        <f t="shared" si="347"/>
        <v>4643</v>
      </c>
      <c r="AF159" s="16">
        <f t="shared" si="347"/>
        <v>0</v>
      </c>
      <c r="AG159" s="16">
        <f t="shared" si="348"/>
        <v>0</v>
      </c>
      <c r="AH159" s="16">
        <f t="shared" si="348"/>
        <v>0</v>
      </c>
      <c r="AI159" s="16">
        <f t="shared" si="348"/>
        <v>0</v>
      </c>
      <c r="AJ159" s="16">
        <f t="shared" si="348"/>
        <v>0</v>
      </c>
      <c r="AK159" s="16">
        <f t="shared" si="348"/>
        <v>0</v>
      </c>
      <c r="AL159" s="33">
        <f t="shared" si="348"/>
        <v>4643</v>
      </c>
      <c r="AM159" s="16">
        <f t="shared" si="348"/>
        <v>0</v>
      </c>
      <c r="AN159" s="16">
        <f t="shared" si="348"/>
        <v>0</v>
      </c>
      <c r="AO159" s="16">
        <f t="shared" si="348"/>
        <v>0</v>
      </c>
      <c r="AP159" s="16">
        <f t="shared" si="348"/>
        <v>0</v>
      </c>
      <c r="AQ159" s="16">
        <f t="shared" si="348"/>
        <v>0</v>
      </c>
      <c r="AR159" s="16">
        <f t="shared" si="348"/>
        <v>0</v>
      </c>
      <c r="AS159" s="33">
        <f t="shared" si="348"/>
        <v>4643</v>
      </c>
      <c r="AT159" s="16">
        <f t="shared" si="348"/>
        <v>0</v>
      </c>
      <c r="AU159" s="16">
        <f t="shared" si="349"/>
        <v>0</v>
      </c>
      <c r="AV159" s="16">
        <f t="shared" si="349"/>
        <v>0</v>
      </c>
      <c r="AW159" s="16">
        <f t="shared" si="349"/>
        <v>10692</v>
      </c>
      <c r="AX159" s="16">
        <f t="shared" si="349"/>
        <v>0</v>
      </c>
      <c r="AY159" s="16">
        <f t="shared" si="349"/>
        <v>0</v>
      </c>
      <c r="AZ159" s="33">
        <f t="shared" si="349"/>
        <v>15335</v>
      </c>
      <c r="BA159" s="16">
        <f t="shared" si="349"/>
        <v>0</v>
      </c>
      <c r="BB159" s="16">
        <f t="shared" si="349"/>
        <v>0</v>
      </c>
      <c r="BC159" s="16">
        <f t="shared" si="349"/>
        <v>0</v>
      </c>
      <c r="BD159" s="16">
        <f t="shared" si="349"/>
        <v>0</v>
      </c>
      <c r="BE159" s="16">
        <f t="shared" si="349"/>
        <v>0</v>
      </c>
      <c r="BF159" s="16">
        <f t="shared" si="349"/>
        <v>0</v>
      </c>
      <c r="BG159" s="33">
        <f t="shared" si="349"/>
        <v>15335</v>
      </c>
      <c r="BH159" s="16">
        <f t="shared" si="349"/>
        <v>0</v>
      </c>
      <c r="BI159" s="16">
        <f t="shared" si="350"/>
        <v>0</v>
      </c>
      <c r="BJ159" s="16">
        <f t="shared" si="350"/>
        <v>0</v>
      </c>
      <c r="BK159" s="16">
        <f t="shared" si="350"/>
        <v>0</v>
      </c>
      <c r="BL159" s="16">
        <f t="shared" si="350"/>
        <v>0</v>
      </c>
      <c r="BM159" s="16">
        <f t="shared" si="350"/>
        <v>0</v>
      </c>
      <c r="BN159" s="33">
        <f t="shared" si="350"/>
        <v>15335</v>
      </c>
      <c r="BO159" s="16">
        <f t="shared" si="350"/>
        <v>0</v>
      </c>
      <c r="BP159" s="33">
        <f t="shared" si="350"/>
        <v>3574</v>
      </c>
      <c r="BQ159" s="16">
        <f t="shared" si="350"/>
        <v>0</v>
      </c>
      <c r="BR159" s="165">
        <f t="shared" si="251"/>
        <v>23.306162373655038</v>
      </c>
      <c r="BS159" s="165"/>
    </row>
    <row r="160" spans="1:71">
      <c r="A160" s="11" t="s">
        <v>86</v>
      </c>
      <c r="B160" s="37" t="s">
        <v>10</v>
      </c>
      <c r="C160" s="37" t="s">
        <v>68</v>
      </c>
      <c r="D160" s="37" t="s">
        <v>91</v>
      </c>
      <c r="E160" s="41">
        <v>620</v>
      </c>
      <c r="F160" s="16">
        <f>2380+1404</f>
        <v>3784</v>
      </c>
      <c r="G160" s="16"/>
      <c r="H160" s="16">
        <v>859</v>
      </c>
      <c r="I160" s="16"/>
      <c r="J160" s="16">
        <f>F160+H160</f>
        <v>4643</v>
      </c>
      <c r="K160" s="16">
        <f>G160+I160</f>
        <v>0</v>
      </c>
      <c r="L160" s="26"/>
      <c r="M160" s="26"/>
      <c r="N160" s="26"/>
      <c r="O160" s="26"/>
      <c r="P160" s="26"/>
      <c r="Q160" s="33">
        <f>J160+L160+M160+N160+O160+P160</f>
        <v>4643</v>
      </c>
      <c r="R160" s="16">
        <f>K160+P160</f>
        <v>0</v>
      </c>
      <c r="S160" s="26"/>
      <c r="T160" s="26"/>
      <c r="U160" s="26"/>
      <c r="V160" s="26"/>
      <c r="W160" s="26"/>
      <c r="X160" s="33">
        <f>Q160+S160+T160+U160+V160+W160</f>
        <v>4643</v>
      </c>
      <c r="Y160" s="16">
        <f>R160+W160</f>
        <v>0</v>
      </c>
      <c r="Z160" s="26"/>
      <c r="AA160" s="26"/>
      <c r="AB160" s="26"/>
      <c r="AC160" s="26"/>
      <c r="AD160" s="26"/>
      <c r="AE160" s="33">
        <f>X160+Z160+AA160+AB160+AC160+AD160</f>
        <v>4643</v>
      </c>
      <c r="AF160" s="16">
        <f>Y160+AD160</f>
        <v>0</v>
      </c>
      <c r="AG160" s="26"/>
      <c r="AH160" s="26"/>
      <c r="AI160" s="26"/>
      <c r="AJ160" s="26"/>
      <c r="AK160" s="26"/>
      <c r="AL160" s="33">
        <f>AE160+AG160+AH160+AI160+AJ160+AK160</f>
        <v>4643</v>
      </c>
      <c r="AM160" s="16">
        <f>AF160+AK160</f>
        <v>0</v>
      </c>
      <c r="AN160" s="26"/>
      <c r="AO160" s="26"/>
      <c r="AP160" s="26"/>
      <c r="AQ160" s="26"/>
      <c r="AR160" s="26"/>
      <c r="AS160" s="33">
        <f>AL160+AN160+AO160+AP160+AQ160+AR160</f>
        <v>4643</v>
      </c>
      <c r="AT160" s="16">
        <f>AM160+AR160</f>
        <v>0</v>
      </c>
      <c r="AU160" s="26"/>
      <c r="AV160" s="26"/>
      <c r="AW160" s="26">
        <f>10592+100</f>
        <v>10692</v>
      </c>
      <c r="AX160" s="26"/>
      <c r="AY160" s="26"/>
      <c r="AZ160" s="33">
        <f>AS160+AU160+AV160+AW160+AX160+AY160</f>
        <v>15335</v>
      </c>
      <c r="BA160" s="16">
        <f>AT160+AY160</f>
        <v>0</v>
      </c>
      <c r="BB160" s="26"/>
      <c r="BC160" s="26"/>
      <c r="BD160" s="26"/>
      <c r="BE160" s="26"/>
      <c r="BF160" s="26"/>
      <c r="BG160" s="33">
        <f>AZ160+BB160+BC160+BD160+BE160+BF160</f>
        <v>15335</v>
      </c>
      <c r="BH160" s="16">
        <f>BA160+BF160</f>
        <v>0</v>
      </c>
      <c r="BI160" s="26"/>
      <c r="BJ160" s="26"/>
      <c r="BK160" s="26"/>
      <c r="BL160" s="26"/>
      <c r="BM160" s="26"/>
      <c r="BN160" s="33">
        <f>BG160+BI160+BJ160+BK160+BL160+BM160</f>
        <v>15335</v>
      </c>
      <c r="BO160" s="16">
        <f>BH160+BM160</f>
        <v>0</v>
      </c>
      <c r="BP160" s="33">
        <v>3574</v>
      </c>
      <c r="BQ160" s="16">
        <f>BJ160+BO160</f>
        <v>0</v>
      </c>
      <c r="BR160" s="165">
        <f t="shared" si="251"/>
        <v>23.306162373655038</v>
      </c>
      <c r="BS160" s="165"/>
    </row>
    <row r="161" spans="1:71" ht="33">
      <c r="A161" s="11" t="s">
        <v>43</v>
      </c>
      <c r="B161" s="37" t="s">
        <v>10</v>
      </c>
      <c r="C161" s="37" t="s">
        <v>68</v>
      </c>
      <c r="D161" s="37" t="s">
        <v>92</v>
      </c>
      <c r="E161" s="37"/>
      <c r="F161" s="16">
        <f>F162</f>
        <v>0</v>
      </c>
      <c r="G161" s="16">
        <f>G162</f>
        <v>0</v>
      </c>
      <c r="H161" s="16">
        <f t="shared" ref="H161:W162" si="351">H162</f>
        <v>31</v>
      </c>
      <c r="I161" s="16">
        <f t="shared" si="351"/>
        <v>31</v>
      </c>
      <c r="J161" s="16">
        <f t="shared" si="351"/>
        <v>31</v>
      </c>
      <c r="K161" s="16">
        <f t="shared" si="351"/>
        <v>31</v>
      </c>
      <c r="L161" s="16">
        <f t="shared" si="351"/>
        <v>0</v>
      </c>
      <c r="M161" s="16">
        <f t="shared" si="351"/>
        <v>0</v>
      </c>
      <c r="N161" s="16">
        <f t="shared" si="351"/>
        <v>0</v>
      </c>
      <c r="O161" s="16">
        <f t="shared" si="351"/>
        <v>0</v>
      </c>
      <c r="P161" s="16">
        <f t="shared" si="351"/>
        <v>0</v>
      </c>
      <c r="Q161" s="33">
        <f t="shared" si="351"/>
        <v>31</v>
      </c>
      <c r="R161" s="16">
        <f t="shared" si="351"/>
        <v>31</v>
      </c>
      <c r="S161" s="16">
        <f t="shared" si="351"/>
        <v>0</v>
      </c>
      <c r="T161" s="16">
        <f t="shared" si="351"/>
        <v>0</v>
      </c>
      <c r="U161" s="16">
        <f t="shared" si="351"/>
        <v>0</v>
      </c>
      <c r="V161" s="16">
        <f t="shared" si="351"/>
        <v>0</v>
      </c>
      <c r="W161" s="16">
        <f t="shared" si="351"/>
        <v>0</v>
      </c>
      <c r="X161" s="33">
        <f t="shared" ref="S161:AH162" si="352">X162</f>
        <v>31</v>
      </c>
      <c r="Y161" s="16">
        <f t="shared" si="352"/>
        <v>31</v>
      </c>
      <c r="Z161" s="16">
        <f t="shared" si="352"/>
        <v>0</v>
      </c>
      <c r="AA161" s="16">
        <f t="shared" si="352"/>
        <v>0</v>
      </c>
      <c r="AB161" s="16">
        <f t="shared" si="352"/>
        <v>0</v>
      </c>
      <c r="AC161" s="16">
        <f t="shared" si="352"/>
        <v>0</v>
      </c>
      <c r="AD161" s="16">
        <f t="shared" si="352"/>
        <v>0</v>
      </c>
      <c r="AE161" s="33">
        <f t="shared" si="352"/>
        <v>31</v>
      </c>
      <c r="AF161" s="16">
        <f t="shared" si="352"/>
        <v>31</v>
      </c>
      <c r="AG161" s="16">
        <f t="shared" si="352"/>
        <v>0</v>
      </c>
      <c r="AH161" s="16">
        <f t="shared" si="352"/>
        <v>0</v>
      </c>
      <c r="AI161" s="16">
        <f t="shared" ref="AG161:AV162" si="353">AI162</f>
        <v>0</v>
      </c>
      <c r="AJ161" s="16">
        <f t="shared" si="353"/>
        <v>0</v>
      </c>
      <c r="AK161" s="16">
        <f t="shared" si="353"/>
        <v>0</v>
      </c>
      <c r="AL161" s="33">
        <f t="shared" si="353"/>
        <v>31</v>
      </c>
      <c r="AM161" s="16">
        <f t="shared" si="353"/>
        <v>31</v>
      </c>
      <c r="AN161" s="16">
        <f t="shared" si="353"/>
        <v>0</v>
      </c>
      <c r="AO161" s="16">
        <f t="shared" si="353"/>
        <v>0</v>
      </c>
      <c r="AP161" s="16">
        <f t="shared" si="353"/>
        <v>0</v>
      </c>
      <c r="AQ161" s="16">
        <f t="shared" si="353"/>
        <v>0</v>
      </c>
      <c r="AR161" s="16">
        <f t="shared" si="353"/>
        <v>0</v>
      </c>
      <c r="AS161" s="33">
        <f t="shared" si="353"/>
        <v>31</v>
      </c>
      <c r="AT161" s="16">
        <f t="shared" si="353"/>
        <v>31</v>
      </c>
      <c r="AU161" s="16">
        <f t="shared" si="353"/>
        <v>0</v>
      </c>
      <c r="AV161" s="16">
        <f t="shared" si="353"/>
        <v>0</v>
      </c>
      <c r="AW161" s="16">
        <f t="shared" ref="AU161:BJ162" si="354">AW162</f>
        <v>0</v>
      </c>
      <c r="AX161" s="16">
        <f t="shared" si="354"/>
        <v>0</v>
      </c>
      <c r="AY161" s="16">
        <f t="shared" si="354"/>
        <v>0</v>
      </c>
      <c r="AZ161" s="33">
        <f t="shared" si="354"/>
        <v>31</v>
      </c>
      <c r="BA161" s="16">
        <f t="shared" si="354"/>
        <v>31</v>
      </c>
      <c r="BB161" s="16">
        <f t="shared" si="354"/>
        <v>0</v>
      </c>
      <c r="BC161" s="16">
        <f t="shared" si="354"/>
        <v>0</v>
      </c>
      <c r="BD161" s="16">
        <f t="shared" si="354"/>
        <v>0</v>
      </c>
      <c r="BE161" s="16">
        <f t="shared" si="354"/>
        <v>0</v>
      </c>
      <c r="BF161" s="16">
        <f t="shared" si="354"/>
        <v>0</v>
      </c>
      <c r="BG161" s="33">
        <f t="shared" si="354"/>
        <v>31</v>
      </c>
      <c r="BH161" s="16">
        <f t="shared" si="354"/>
        <v>31</v>
      </c>
      <c r="BI161" s="16">
        <f t="shared" si="354"/>
        <v>0</v>
      </c>
      <c r="BJ161" s="16">
        <f t="shared" si="354"/>
        <v>0</v>
      </c>
      <c r="BK161" s="16">
        <f t="shared" ref="BI161:BQ162" si="355">BK162</f>
        <v>0</v>
      </c>
      <c r="BL161" s="16">
        <f t="shared" si="355"/>
        <v>0</v>
      </c>
      <c r="BM161" s="16">
        <f t="shared" si="355"/>
        <v>0</v>
      </c>
      <c r="BN161" s="33">
        <f t="shared" si="355"/>
        <v>31</v>
      </c>
      <c r="BO161" s="16">
        <f t="shared" si="355"/>
        <v>31</v>
      </c>
      <c r="BP161" s="33">
        <f t="shared" si="355"/>
        <v>14</v>
      </c>
      <c r="BQ161" s="16">
        <f t="shared" si="355"/>
        <v>14</v>
      </c>
      <c r="BR161" s="165">
        <f t="shared" si="251"/>
        <v>45.161290322580641</v>
      </c>
      <c r="BS161" s="165">
        <f t="shared" si="275"/>
        <v>45.161290322580641</v>
      </c>
    </row>
    <row r="162" spans="1:71" ht="33">
      <c r="A162" s="11" t="s">
        <v>30</v>
      </c>
      <c r="B162" s="37" t="s">
        <v>10</v>
      </c>
      <c r="C162" s="37" t="s">
        <v>68</v>
      </c>
      <c r="D162" s="37" t="s">
        <v>92</v>
      </c>
      <c r="E162" s="41">
        <v>200</v>
      </c>
      <c r="F162" s="16">
        <f>F163</f>
        <v>0</v>
      </c>
      <c r="G162" s="16">
        <f>G163</f>
        <v>0</v>
      </c>
      <c r="H162" s="16">
        <f t="shared" si="351"/>
        <v>31</v>
      </c>
      <c r="I162" s="16">
        <f t="shared" si="351"/>
        <v>31</v>
      </c>
      <c r="J162" s="16">
        <f t="shared" si="351"/>
        <v>31</v>
      </c>
      <c r="K162" s="16">
        <f t="shared" si="351"/>
        <v>31</v>
      </c>
      <c r="L162" s="16">
        <f t="shared" si="351"/>
        <v>0</v>
      </c>
      <c r="M162" s="16">
        <f t="shared" si="351"/>
        <v>0</v>
      </c>
      <c r="N162" s="16">
        <f t="shared" si="351"/>
        <v>0</v>
      </c>
      <c r="O162" s="16">
        <f t="shared" si="351"/>
        <v>0</v>
      </c>
      <c r="P162" s="16">
        <f t="shared" si="351"/>
        <v>0</v>
      </c>
      <c r="Q162" s="33">
        <f t="shared" si="351"/>
        <v>31</v>
      </c>
      <c r="R162" s="16">
        <f t="shared" si="351"/>
        <v>31</v>
      </c>
      <c r="S162" s="16">
        <f t="shared" si="352"/>
        <v>0</v>
      </c>
      <c r="T162" s="16">
        <f t="shared" si="352"/>
        <v>0</v>
      </c>
      <c r="U162" s="16">
        <f t="shared" si="352"/>
        <v>0</v>
      </c>
      <c r="V162" s="16">
        <f t="shared" si="352"/>
        <v>0</v>
      </c>
      <c r="W162" s="16">
        <f t="shared" si="352"/>
        <v>0</v>
      </c>
      <c r="X162" s="33">
        <f t="shared" si="352"/>
        <v>31</v>
      </c>
      <c r="Y162" s="16">
        <f t="shared" si="352"/>
        <v>31</v>
      </c>
      <c r="Z162" s="16">
        <f t="shared" si="352"/>
        <v>0</v>
      </c>
      <c r="AA162" s="16">
        <f t="shared" si="352"/>
        <v>0</v>
      </c>
      <c r="AB162" s="16">
        <f t="shared" si="352"/>
        <v>0</v>
      </c>
      <c r="AC162" s="16">
        <f t="shared" si="352"/>
        <v>0</v>
      </c>
      <c r="AD162" s="16">
        <f t="shared" si="352"/>
        <v>0</v>
      </c>
      <c r="AE162" s="33">
        <f t="shared" si="352"/>
        <v>31</v>
      </c>
      <c r="AF162" s="16">
        <f t="shared" si="352"/>
        <v>31</v>
      </c>
      <c r="AG162" s="16">
        <f t="shared" si="353"/>
        <v>0</v>
      </c>
      <c r="AH162" s="16">
        <f t="shared" si="353"/>
        <v>0</v>
      </c>
      <c r="AI162" s="16">
        <f t="shared" si="353"/>
        <v>0</v>
      </c>
      <c r="AJ162" s="16">
        <f t="shared" si="353"/>
        <v>0</v>
      </c>
      <c r="AK162" s="16">
        <f t="shared" si="353"/>
        <v>0</v>
      </c>
      <c r="AL162" s="33">
        <f t="shared" si="353"/>
        <v>31</v>
      </c>
      <c r="AM162" s="16">
        <f t="shared" si="353"/>
        <v>31</v>
      </c>
      <c r="AN162" s="16">
        <f t="shared" si="353"/>
        <v>0</v>
      </c>
      <c r="AO162" s="16">
        <f t="shared" si="353"/>
        <v>0</v>
      </c>
      <c r="AP162" s="16">
        <f t="shared" si="353"/>
        <v>0</v>
      </c>
      <c r="AQ162" s="16">
        <f t="shared" si="353"/>
        <v>0</v>
      </c>
      <c r="AR162" s="16">
        <f t="shared" si="353"/>
        <v>0</v>
      </c>
      <c r="AS162" s="33">
        <f t="shared" si="353"/>
        <v>31</v>
      </c>
      <c r="AT162" s="16">
        <f t="shared" si="353"/>
        <v>31</v>
      </c>
      <c r="AU162" s="16">
        <f t="shared" si="354"/>
        <v>0</v>
      </c>
      <c r="AV162" s="16">
        <f t="shared" si="354"/>
        <v>0</v>
      </c>
      <c r="AW162" s="16">
        <f t="shared" si="354"/>
        <v>0</v>
      </c>
      <c r="AX162" s="16">
        <f t="shared" si="354"/>
        <v>0</v>
      </c>
      <c r="AY162" s="16">
        <f t="shared" si="354"/>
        <v>0</v>
      </c>
      <c r="AZ162" s="33">
        <f t="shared" si="354"/>
        <v>31</v>
      </c>
      <c r="BA162" s="16">
        <f t="shared" si="354"/>
        <v>31</v>
      </c>
      <c r="BB162" s="16">
        <f t="shared" si="354"/>
        <v>0</v>
      </c>
      <c r="BC162" s="16">
        <f t="shared" si="354"/>
        <v>0</v>
      </c>
      <c r="BD162" s="16">
        <f t="shared" si="354"/>
        <v>0</v>
      </c>
      <c r="BE162" s="16">
        <f t="shared" si="354"/>
        <v>0</v>
      </c>
      <c r="BF162" s="16">
        <f t="shared" si="354"/>
        <v>0</v>
      </c>
      <c r="BG162" s="33">
        <f t="shared" si="354"/>
        <v>31</v>
      </c>
      <c r="BH162" s="16">
        <f t="shared" si="354"/>
        <v>31</v>
      </c>
      <c r="BI162" s="16">
        <f t="shared" si="355"/>
        <v>0</v>
      </c>
      <c r="BJ162" s="16">
        <f t="shared" si="355"/>
        <v>0</v>
      </c>
      <c r="BK162" s="16">
        <f t="shared" si="355"/>
        <v>0</v>
      </c>
      <c r="BL162" s="16">
        <f t="shared" si="355"/>
        <v>0</v>
      </c>
      <c r="BM162" s="16">
        <f t="shared" si="355"/>
        <v>0</v>
      </c>
      <c r="BN162" s="33">
        <f t="shared" si="355"/>
        <v>31</v>
      </c>
      <c r="BO162" s="16">
        <f t="shared" si="355"/>
        <v>31</v>
      </c>
      <c r="BP162" s="33">
        <f t="shared" si="355"/>
        <v>14</v>
      </c>
      <c r="BQ162" s="16">
        <f t="shared" si="355"/>
        <v>14</v>
      </c>
      <c r="BR162" s="165">
        <f t="shared" si="251"/>
        <v>45.161290322580641</v>
      </c>
      <c r="BS162" s="165">
        <f t="shared" si="275"/>
        <v>45.161290322580641</v>
      </c>
    </row>
    <row r="163" spans="1:71" ht="49.5">
      <c r="A163" s="11" t="s">
        <v>31</v>
      </c>
      <c r="B163" s="37" t="s">
        <v>10</v>
      </c>
      <c r="C163" s="37" t="s">
        <v>68</v>
      </c>
      <c r="D163" s="37" t="s">
        <v>92</v>
      </c>
      <c r="E163" s="41">
        <v>240</v>
      </c>
      <c r="F163" s="16"/>
      <c r="G163" s="16"/>
      <c r="H163" s="16">
        <v>31</v>
      </c>
      <c r="I163" s="16">
        <v>31</v>
      </c>
      <c r="J163" s="16">
        <f>F163+H163</f>
        <v>31</v>
      </c>
      <c r="K163" s="16">
        <f>G163+I163</f>
        <v>31</v>
      </c>
      <c r="L163" s="26"/>
      <c r="M163" s="26"/>
      <c r="N163" s="26"/>
      <c r="O163" s="26"/>
      <c r="P163" s="26"/>
      <c r="Q163" s="33">
        <f>J163+L163+M163+N163+O163+P163</f>
        <v>31</v>
      </c>
      <c r="R163" s="16">
        <f>K163+P163</f>
        <v>31</v>
      </c>
      <c r="S163" s="26"/>
      <c r="T163" s="26"/>
      <c r="U163" s="26"/>
      <c r="V163" s="26"/>
      <c r="W163" s="26"/>
      <c r="X163" s="33">
        <f>Q163+S163+T163+U163+V163+W163</f>
        <v>31</v>
      </c>
      <c r="Y163" s="16">
        <f>R163+W163</f>
        <v>31</v>
      </c>
      <c r="Z163" s="26"/>
      <c r="AA163" s="26"/>
      <c r="AB163" s="26"/>
      <c r="AC163" s="26"/>
      <c r="AD163" s="26"/>
      <c r="AE163" s="33">
        <f>X163+Z163+AA163+AB163+AC163+AD163</f>
        <v>31</v>
      </c>
      <c r="AF163" s="16">
        <f>Y163+AD163</f>
        <v>31</v>
      </c>
      <c r="AG163" s="26"/>
      <c r="AH163" s="26"/>
      <c r="AI163" s="26"/>
      <c r="AJ163" s="26"/>
      <c r="AK163" s="26"/>
      <c r="AL163" s="33">
        <f>AE163+AG163+AH163+AI163+AJ163+AK163</f>
        <v>31</v>
      </c>
      <c r="AM163" s="16">
        <f>AF163+AK163</f>
        <v>31</v>
      </c>
      <c r="AN163" s="26"/>
      <c r="AO163" s="26"/>
      <c r="AP163" s="26"/>
      <c r="AQ163" s="26"/>
      <c r="AR163" s="26"/>
      <c r="AS163" s="33">
        <f>AL163+AN163+AO163+AP163+AQ163+AR163</f>
        <v>31</v>
      </c>
      <c r="AT163" s="16">
        <f>AM163+AR163</f>
        <v>31</v>
      </c>
      <c r="AU163" s="26"/>
      <c r="AV163" s="26"/>
      <c r="AW163" s="26"/>
      <c r="AX163" s="26"/>
      <c r="AY163" s="26"/>
      <c r="AZ163" s="33">
        <f>AS163+AU163+AV163+AW163+AX163+AY163</f>
        <v>31</v>
      </c>
      <c r="BA163" s="16">
        <f>AT163+AY163</f>
        <v>31</v>
      </c>
      <c r="BB163" s="26"/>
      <c r="BC163" s="26"/>
      <c r="BD163" s="26"/>
      <c r="BE163" s="26"/>
      <c r="BF163" s="26"/>
      <c r="BG163" s="33">
        <f>AZ163+BB163+BC163+BD163+BE163+BF163</f>
        <v>31</v>
      </c>
      <c r="BH163" s="16">
        <f>BA163+BF163</f>
        <v>31</v>
      </c>
      <c r="BI163" s="26"/>
      <c r="BJ163" s="26"/>
      <c r="BK163" s="26"/>
      <c r="BL163" s="26"/>
      <c r="BM163" s="26"/>
      <c r="BN163" s="33">
        <f>BG163+BI163+BJ163+BK163+BL163+BM163</f>
        <v>31</v>
      </c>
      <c r="BO163" s="16">
        <f>BH163+BM163</f>
        <v>31</v>
      </c>
      <c r="BP163" s="33">
        <v>14</v>
      </c>
      <c r="BQ163" s="16">
        <v>14</v>
      </c>
      <c r="BR163" s="165">
        <f t="shared" si="251"/>
        <v>45.161290322580641</v>
      </c>
      <c r="BS163" s="165">
        <f t="shared" si="275"/>
        <v>45.161290322580641</v>
      </c>
    </row>
    <row r="164" spans="1:71" ht="66">
      <c r="A164" s="11" t="s">
        <v>49</v>
      </c>
      <c r="B164" s="37" t="s">
        <v>10</v>
      </c>
      <c r="C164" s="37" t="s">
        <v>68</v>
      </c>
      <c r="D164" s="14" t="s">
        <v>93</v>
      </c>
      <c r="E164" s="37"/>
      <c r="F164" s="16">
        <f>F165</f>
        <v>0</v>
      </c>
      <c r="G164" s="16">
        <f>G165</f>
        <v>0</v>
      </c>
      <c r="H164" s="16">
        <f t="shared" ref="H164:W165" si="356">H165</f>
        <v>269</v>
      </c>
      <c r="I164" s="16">
        <f t="shared" si="356"/>
        <v>269</v>
      </c>
      <c r="J164" s="16">
        <f t="shared" si="356"/>
        <v>269</v>
      </c>
      <c r="K164" s="16">
        <f t="shared" si="356"/>
        <v>269</v>
      </c>
      <c r="L164" s="16">
        <f t="shared" si="356"/>
        <v>0</v>
      </c>
      <c r="M164" s="16">
        <f t="shared" si="356"/>
        <v>0</v>
      </c>
      <c r="N164" s="16">
        <f t="shared" si="356"/>
        <v>0</v>
      </c>
      <c r="O164" s="16">
        <f t="shared" si="356"/>
        <v>0</v>
      </c>
      <c r="P164" s="16">
        <f t="shared" si="356"/>
        <v>0</v>
      </c>
      <c r="Q164" s="33">
        <f t="shared" si="356"/>
        <v>269</v>
      </c>
      <c r="R164" s="16">
        <f t="shared" si="356"/>
        <v>269</v>
      </c>
      <c r="S164" s="16">
        <f t="shared" si="356"/>
        <v>0</v>
      </c>
      <c r="T164" s="16">
        <f t="shared" si="356"/>
        <v>0</v>
      </c>
      <c r="U164" s="16">
        <f t="shared" si="356"/>
        <v>0</v>
      </c>
      <c r="V164" s="16">
        <f t="shared" si="356"/>
        <v>0</v>
      </c>
      <c r="W164" s="16">
        <f t="shared" si="356"/>
        <v>0</v>
      </c>
      <c r="X164" s="33">
        <f t="shared" ref="S164:AH165" si="357">X165</f>
        <v>269</v>
      </c>
      <c r="Y164" s="16">
        <f t="shared" si="357"/>
        <v>269</v>
      </c>
      <c r="Z164" s="16">
        <f t="shared" si="357"/>
        <v>0</v>
      </c>
      <c r="AA164" s="16">
        <f t="shared" si="357"/>
        <v>0</v>
      </c>
      <c r="AB164" s="16">
        <f t="shared" si="357"/>
        <v>0</v>
      </c>
      <c r="AC164" s="16">
        <f t="shared" si="357"/>
        <v>0</v>
      </c>
      <c r="AD164" s="16">
        <f t="shared" si="357"/>
        <v>0</v>
      </c>
      <c r="AE164" s="33">
        <f t="shared" si="357"/>
        <v>269</v>
      </c>
      <c r="AF164" s="16">
        <f t="shared" si="357"/>
        <v>269</v>
      </c>
      <c r="AG164" s="16">
        <f t="shared" si="357"/>
        <v>0</v>
      </c>
      <c r="AH164" s="16">
        <f t="shared" si="357"/>
        <v>0</v>
      </c>
      <c r="AI164" s="16">
        <f t="shared" ref="AG164:AV165" si="358">AI165</f>
        <v>0</v>
      </c>
      <c r="AJ164" s="16">
        <f t="shared" si="358"/>
        <v>0</v>
      </c>
      <c r="AK164" s="16">
        <f t="shared" si="358"/>
        <v>0</v>
      </c>
      <c r="AL164" s="33">
        <f t="shared" si="358"/>
        <v>269</v>
      </c>
      <c r="AM164" s="16">
        <f t="shared" si="358"/>
        <v>269</v>
      </c>
      <c r="AN164" s="16">
        <f t="shared" si="358"/>
        <v>0</v>
      </c>
      <c r="AO164" s="16">
        <f t="shared" si="358"/>
        <v>0</v>
      </c>
      <c r="AP164" s="16">
        <f t="shared" si="358"/>
        <v>0</v>
      </c>
      <c r="AQ164" s="16">
        <f t="shared" si="358"/>
        <v>0</v>
      </c>
      <c r="AR164" s="16">
        <f t="shared" si="358"/>
        <v>0</v>
      </c>
      <c r="AS164" s="33">
        <f t="shared" si="358"/>
        <v>269</v>
      </c>
      <c r="AT164" s="16">
        <f t="shared" si="358"/>
        <v>269</v>
      </c>
      <c r="AU164" s="16">
        <f t="shared" si="358"/>
        <v>0</v>
      </c>
      <c r="AV164" s="16">
        <f t="shared" si="358"/>
        <v>0</v>
      </c>
      <c r="AW164" s="16">
        <f t="shared" ref="AU164:BJ165" si="359">AW165</f>
        <v>0</v>
      </c>
      <c r="AX164" s="16">
        <f t="shared" si="359"/>
        <v>0</v>
      </c>
      <c r="AY164" s="16">
        <f t="shared" si="359"/>
        <v>0</v>
      </c>
      <c r="AZ164" s="33">
        <f t="shared" si="359"/>
        <v>269</v>
      </c>
      <c r="BA164" s="16">
        <f t="shared" si="359"/>
        <v>269</v>
      </c>
      <c r="BB164" s="16">
        <f t="shared" si="359"/>
        <v>0</v>
      </c>
      <c r="BC164" s="16">
        <f t="shared" si="359"/>
        <v>0</v>
      </c>
      <c r="BD164" s="16">
        <f t="shared" si="359"/>
        <v>0</v>
      </c>
      <c r="BE164" s="16">
        <f t="shared" si="359"/>
        <v>0</v>
      </c>
      <c r="BF164" s="16">
        <f t="shared" si="359"/>
        <v>0</v>
      </c>
      <c r="BG164" s="33">
        <f t="shared" si="359"/>
        <v>269</v>
      </c>
      <c r="BH164" s="16">
        <f t="shared" si="359"/>
        <v>269</v>
      </c>
      <c r="BI164" s="16">
        <f t="shared" si="359"/>
        <v>0</v>
      </c>
      <c r="BJ164" s="16">
        <f t="shared" si="359"/>
        <v>0</v>
      </c>
      <c r="BK164" s="16">
        <f t="shared" ref="BI164:BQ165" si="360">BK165</f>
        <v>0</v>
      </c>
      <c r="BL164" s="16">
        <f t="shared" si="360"/>
        <v>0</v>
      </c>
      <c r="BM164" s="16">
        <f t="shared" si="360"/>
        <v>0</v>
      </c>
      <c r="BN164" s="33">
        <f t="shared" si="360"/>
        <v>269</v>
      </c>
      <c r="BO164" s="16">
        <f t="shared" si="360"/>
        <v>269</v>
      </c>
      <c r="BP164" s="33">
        <f t="shared" si="360"/>
        <v>147</v>
      </c>
      <c r="BQ164" s="16">
        <f t="shared" si="360"/>
        <v>147</v>
      </c>
      <c r="BR164" s="165">
        <f t="shared" si="251"/>
        <v>54.646840148698885</v>
      </c>
      <c r="BS164" s="165">
        <f t="shared" si="275"/>
        <v>54.646840148698885</v>
      </c>
    </row>
    <row r="165" spans="1:71" ht="33">
      <c r="A165" s="11" t="s">
        <v>30</v>
      </c>
      <c r="B165" s="12" t="s">
        <v>10</v>
      </c>
      <c r="C165" s="12" t="s">
        <v>68</v>
      </c>
      <c r="D165" s="14" t="s">
        <v>93</v>
      </c>
      <c r="E165" s="15">
        <v>200</v>
      </c>
      <c r="F165" s="16">
        <f>F166</f>
        <v>0</v>
      </c>
      <c r="G165" s="16">
        <f>G166</f>
        <v>0</v>
      </c>
      <c r="H165" s="16">
        <f t="shared" si="356"/>
        <v>269</v>
      </c>
      <c r="I165" s="16">
        <f t="shared" si="356"/>
        <v>269</v>
      </c>
      <c r="J165" s="16">
        <f t="shared" si="356"/>
        <v>269</v>
      </c>
      <c r="K165" s="16">
        <f t="shared" si="356"/>
        <v>269</v>
      </c>
      <c r="L165" s="16">
        <f t="shared" si="356"/>
        <v>0</v>
      </c>
      <c r="M165" s="16">
        <f t="shared" si="356"/>
        <v>0</v>
      </c>
      <c r="N165" s="16">
        <f t="shared" si="356"/>
        <v>0</v>
      </c>
      <c r="O165" s="16">
        <f t="shared" si="356"/>
        <v>0</v>
      </c>
      <c r="P165" s="16">
        <f t="shared" si="356"/>
        <v>0</v>
      </c>
      <c r="Q165" s="33">
        <f t="shared" si="356"/>
        <v>269</v>
      </c>
      <c r="R165" s="16">
        <f t="shared" si="356"/>
        <v>269</v>
      </c>
      <c r="S165" s="16">
        <f t="shared" si="357"/>
        <v>0</v>
      </c>
      <c r="T165" s="16">
        <f t="shared" si="357"/>
        <v>0</v>
      </c>
      <c r="U165" s="16">
        <f t="shared" si="357"/>
        <v>0</v>
      </c>
      <c r="V165" s="16">
        <f t="shared" si="357"/>
        <v>0</v>
      </c>
      <c r="W165" s="16">
        <f t="shared" si="357"/>
        <v>0</v>
      </c>
      <c r="X165" s="33">
        <f t="shared" si="357"/>
        <v>269</v>
      </c>
      <c r="Y165" s="16">
        <f t="shared" si="357"/>
        <v>269</v>
      </c>
      <c r="Z165" s="16">
        <f t="shared" si="357"/>
        <v>0</v>
      </c>
      <c r="AA165" s="16">
        <f t="shared" si="357"/>
        <v>0</v>
      </c>
      <c r="AB165" s="16">
        <f t="shared" si="357"/>
        <v>0</v>
      </c>
      <c r="AC165" s="16">
        <f t="shared" si="357"/>
        <v>0</v>
      </c>
      <c r="AD165" s="16">
        <f t="shared" si="357"/>
        <v>0</v>
      </c>
      <c r="AE165" s="33">
        <f t="shared" si="357"/>
        <v>269</v>
      </c>
      <c r="AF165" s="16">
        <f t="shared" si="357"/>
        <v>269</v>
      </c>
      <c r="AG165" s="16">
        <f t="shared" si="358"/>
        <v>0</v>
      </c>
      <c r="AH165" s="16">
        <f t="shared" si="358"/>
        <v>0</v>
      </c>
      <c r="AI165" s="16">
        <f t="shared" si="358"/>
        <v>0</v>
      </c>
      <c r="AJ165" s="16">
        <f t="shared" si="358"/>
        <v>0</v>
      </c>
      <c r="AK165" s="16">
        <f t="shared" si="358"/>
        <v>0</v>
      </c>
      <c r="AL165" s="33">
        <f t="shared" si="358"/>
        <v>269</v>
      </c>
      <c r="AM165" s="16">
        <f t="shared" si="358"/>
        <v>269</v>
      </c>
      <c r="AN165" s="16">
        <f t="shared" si="358"/>
        <v>0</v>
      </c>
      <c r="AO165" s="16">
        <f t="shared" si="358"/>
        <v>0</v>
      </c>
      <c r="AP165" s="16">
        <f t="shared" si="358"/>
        <v>0</v>
      </c>
      <c r="AQ165" s="16">
        <f t="shared" si="358"/>
        <v>0</v>
      </c>
      <c r="AR165" s="16">
        <f t="shared" si="358"/>
        <v>0</v>
      </c>
      <c r="AS165" s="33">
        <f t="shared" si="358"/>
        <v>269</v>
      </c>
      <c r="AT165" s="16">
        <f t="shared" si="358"/>
        <v>269</v>
      </c>
      <c r="AU165" s="16">
        <f t="shared" si="359"/>
        <v>0</v>
      </c>
      <c r="AV165" s="16">
        <f t="shared" si="359"/>
        <v>0</v>
      </c>
      <c r="AW165" s="16">
        <f t="shared" si="359"/>
        <v>0</v>
      </c>
      <c r="AX165" s="16">
        <f t="shared" si="359"/>
        <v>0</v>
      </c>
      <c r="AY165" s="16">
        <f t="shared" si="359"/>
        <v>0</v>
      </c>
      <c r="AZ165" s="33">
        <f t="shared" si="359"/>
        <v>269</v>
      </c>
      <c r="BA165" s="16">
        <f t="shared" si="359"/>
        <v>269</v>
      </c>
      <c r="BB165" s="16">
        <f t="shared" si="359"/>
        <v>0</v>
      </c>
      <c r="BC165" s="16">
        <f t="shared" si="359"/>
        <v>0</v>
      </c>
      <c r="BD165" s="16">
        <f t="shared" si="359"/>
        <v>0</v>
      </c>
      <c r="BE165" s="16">
        <f t="shared" si="359"/>
        <v>0</v>
      </c>
      <c r="BF165" s="16">
        <f t="shared" si="359"/>
        <v>0</v>
      </c>
      <c r="BG165" s="33">
        <f t="shared" si="359"/>
        <v>269</v>
      </c>
      <c r="BH165" s="16">
        <f t="shared" si="359"/>
        <v>269</v>
      </c>
      <c r="BI165" s="16">
        <f t="shared" si="360"/>
        <v>0</v>
      </c>
      <c r="BJ165" s="16">
        <f t="shared" si="360"/>
        <v>0</v>
      </c>
      <c r="BK165" s="16">
        <f t="shared" si="360"/>
        <v>0</v>
      </c>
      <c r="BL165" s="16">
        <f t="shared" si="360"/>
        <v>0</v>
      </c>
      <c r="BM165" s="16">
        <f t="shared" si="360"/>
        <v>0</v>
      </c>
      <c r="BN165" s="33">
        <f t="shared" si="360"/>
        <v>269</v>
      </c>
      <c r="BO165" s="16">
        <f t="shared" si="360"/>
        <v>269</v>
      </c>
      <c r="BP165" s="33">
        <f t="shared" si="360"/>
        <v>147</v>
      </c>
      <c r="BQ165" s="16">
        <f t="shared" si="360"/>
        <v>147</v>
      </c>
      <c r="BR165" s="165">
        <f t="shared" si="251"/>
        <v>54.646840148698885</v>
      </c>
      <c r="BS165" s="165">
        <f t="shared" si="275"/>
        <v>54.646840148698885</v>
      </c>
    </row>
    <row r="166" spans="1:71" ht="49.5">
      <c r="A166" s="11" t="s">
        <v>31</v>
      </c>
      <c r="B166" s="12" t="s">
        <v>10</v>
      </c>
      <c r="C166" s="12" t="s">
        <v>68</v>
      </c>
      <c r="D166" s="14" t="s">
        <v>93</v>
      </c>
      <c r="E166" s="15">
        <v>240</v>
      </c>
      <c r="F166" s="16"/>
      <c r="G166" s="16"/>
      <c r="H166" s="16">
        <v>269</v>
      </c>
      <c r="I166" s="16">
        <v>269</v>
      </c>
      <c r="J166" s="16">
        <f>F166+H166</f>
        <v>269</v>
      </c>
      <c r="K166" s="16">
        <f>G166+I166</f>
        <v>269</v>
      </c>
      <c r="L166" s="26"/>
      <c r="M166" s="26"/>
      <c r="N166" s="26"/>
      <c r="O166" s="26"/>
      <c r="P166" s="26"/>
      <c r="Q166" s="33">
        <f>J166+L166+M166+N166+O166+P166</f>
        <v>269</v>
      </c>
      <c r="R166" s="16">
        <f>K166+P166</f>
        <v>269</v>
      </c>
      <c r="S166" s="26"/>
      <c r="T166" s="26"/>
      <c r="U166" s="26"/>
      <c r="V166" s="26"/>
      <c r="W166" s="26"/>
      <c r="X166" s="33">
        <f>Q166+S166+T166+U166+V166+W166</f>
        <v>269</v>
      </c>
      <c r="Y166" s="16">
        <f>R166+W166</f>
        <v>269</v>
      </c>
      <c r="Z166" s="26"/>
      <c r="AA166" s="26"/>
      <c r="AB166" s="26"/>
      <c r="AC166" s="26"/>
      <c r="AD166" s="26"/>
      <c r="AE166" s="33">
        <f>X166+Z166+AA166+AB166+AC166+AD166</f>
        <v>269</v>
      </c>
      <c r="AF166" s="16">
        <f>Y166+AD166</f>
        <v>269</v>
      </c>
      <c r="AG166" s="26"/>
      <c r="AH166" s="26"/>
      <c r="AI166" s="26"/>
      <c r="AJ166" s="26"/>
      <c r="AK166" s="26"/>
      <c r="AL166" s="33">
        <f>AE166+AG166+AH166+AI166+AJ166+AK166</f>
        <v>269</v>
      </c>
      <c r="AM166" s="16">
        <f>AF166+AK166</f>
        <v>269</v>
      </c>
      <c r="AN166" s="26"/>
      <c r="AO166" s="26"/>
      <c r="AP166" s="26"/>
      <c r="AQ166" s="26"/>
      <c r="AR166" s="26"/>
      <c r="AS166" s="33">
        <f>AL166+AN166+AO166+AP166+AQ166+AR166</f>
        <v>269</v>
      </c>
      <c r="AT166" s="16">
        <f>AM166+AR166</f>
        <v>269</v>
      </c>
      <c r="AU166" s="26"/>
      <c r="AV166" s="26"/>
      <c r="AW166" s="26"/>
      <c r="AX166" s="26"/>
      <c r="AY166" s="26"/>
      <c r="AZ166" s="33">
        <f>AS166+AU166+AV166+AW166+AX166+AY166</f>
        <v>269</v>
      </c>
      <c r="BA166" s="16">
        <f>AT166+AY166</f>
        <v>269</v>
      </c>
      <c r="BB166" s="26"/>
      <c r="BC166" s="26"/>
      <c r="BD166" s="26"/>
      <c r="BE166" s="26"/>
      <c r="BF166" s="26"/>
      <c r="BG166" s="33">
        <f>AZ166+BB166+BC166+BD166+BE166+BF166</f>
        <v>269</v>
      </c>
      <c r="BH166" s="16">
        <f>BA166+BF166</f>
        <v>269</v>
      </c>
      <c r="BI166" s="26"/>
      <c r="BJ166" s="26"/>
      <c r="BK166" s="26"/>
      <c r="BL166" s="26"/>
      <c r="BM166" s="26"/>
      <c r="BN166" s="33">
        <f>BG166+BI166+BJ166+BK166+BL166+BM166</f>
        <v>269</v>
      </c>
      <c r="BO166" s="16">
        <f>BH166+BM166</f>
        <v>269</v>
      </c>
      <c r="BP166" s="33">
        <v>147</v>
      </c>
      <c r="BQ166" s="16">
        <v>147</v>
      </c>
      <c r="BR166" s="165">
        <f t="shared" si="251"/>
        <v>54.646840148698885</v>
      </c>
      <c r="BS166" s="165">
        <f t="shared" si="275"/>
        <v>54.646840148698885</v>
      </c>
    </row>
    <row r="167" spans="1:71" ht="49.5">
      <c r="A167" s="11" t="s">
        <v>51</v>
      </c>
      <c r="B167" s="37" t="s">
        <v>10</v>
      </c>
      <c r="C167" s="37" t="s">
        <v>68</v>
      </c>
      <c r="D167" s="14" t="s">
        <v>94</v>
      </c>
      <c r="E167" s="37"/>
      <c r="F167" s="16">
        <f>F168</f>
        <v>0</v>
      </c>
      <c r="G167" s="16">
        <f>G168</f>
        <v>0</v>
      </c>
      <c r="H167" s="16">
        <f t="shared" ref="H167:K168" si="361">H168</f>
        <v>0</v>
      </c>
      <c r="I167" s="16">
        <f t="shared" si="361"/>
        <v>0</v>
      </c>
      <c r="J167" s="16">
        <f t="shared" si="361"/>
        <v>0</v>
      </c>
      <c r="K167" s="16">
        <f t="shared" si="361"/>
        <v>0</v>
      </c>
      <c r="L167" s="26"/>
      <c r="M167" s="26"/>
      <c r="N167" s="26"/>
      <c r="O167" s="26"/>
      <c r="P167" s="26"/>
      <c r="S167" s="26"/>
      <c r="T167" s="26"/>
      <c r="U167" s="26"/>
      <c r="V167" s="26"/>
      <c r="W167" s="26"/>
      <c r="Z167" s="26">
        <f>Z168</f>
        <v>0</v>
      </c>
      <c r="AA167" s="26">
        <f t="shared" ref="AA167:AP168" si="362">AA168</f>
        <v>0</v>
      </c>
      <c r="AB167" s="26">
        <f t="shared" si="362"/>
        <v>0</v>
      </c>
      <c r="AC167" s="26">
        <f t="shared" si="362"/>
        <v>0</v>
      </c>
      <c r="AD167" s="26">
        <f t="shared" si="362"/>
        <v>171</v>
      </c>
      <c r="AE167" s="16">
        <f t="shared" si="362"/>
        <v>171</v>
      </c>
      <c r="AF167" s="16">
        <f t="shared" si="362"/>
        <v>171</v>
      </c>
      <c r="AG167" s="26">
        <f>AG168</f>
        <v>0</v>
      </c>
      <c r="AH167" s="26">
        <f t="shared" si="362"/>
        <v>0</v>
      </c>
      <c r="AI167" s="26">
        <f t="shared" si="362"/>
        <v>0</v>
      </c>
      <c r="AJ167" s="26">
        <f t="shared" si="362"/>
        <v>0</v>
      </c>
      <c r="AK167" s="26">
        <f t="shared" si="362"/>
        <v>0</v>
      </c>
      <c r="AL167" s="16">
        <f t="shared" si="362"/>
        <v>171</v>
      </c>
      <c r="AM167" s="16">
        <f t="shared" si="362"/>
        <v>171</v>
      </c>
      <c r="AN167" s="26">
        <f>AN168</f>
        <v>0</v>
      </c>
      <c r="AO167" s="26">
        <f t="shared" si="362"/>
        <v>0</v>
      </c>
      <c r="AP167" s="26">
        <f t="shared" si="362"/>
        <v>0</v>
      </c>
      <c r="AQ167" s="26">
        <f t="shared" ref="AO167:AT168" si="363">AQ168</f>
        <v>0</v>
      </c>
      <c r="AR167" s="26">
        <f t="shared" si="363"/>
        <v>0</v>
      </c>
      <c r="AS167" s="16">
        <f t="shared" si="363"/>
        <v>171</v>
      </c>
      <c r="AT167" s="16">
        <f t="shared" si="363"/>
        <v>171</v>
      </c>
      <c r="AU167" s="26">
        <f>AU168</f>
        <v>0</v>
      </c>
      <c r="AV167" s="26">
        <f t="shared" ref="AV167:BK168" si="364">AV168</f>
        <v>0</v>
      </c>
      <c r="AW167" s="26">
        <f t="shared" si="364"/>
        <v>0</v>
      </c>
      <c r="AX167" s="26">
        <f t="shared" si="364"/>
        <v>0</v>
      </c>
      <c r="AY167" s="26">
        <f t="shared" si="364"/>
        <v>0</v>
      </c>
      <c r="AZ167" s="16">
        <f t="shared" si="364"/>
        <v>171</v>
      </c>
      <c r="BA167" s="16">
        <f t="shared" si="364"/>
        <v>171</v>
      </c>
      <c r="BB167" s="26">
        <f>BB168</f>
        <v>0</v>
      </c>
      <c r="BC167" s="26">
        <f t="shared" si="364"/>
        <v>0</v>
      </c>
      <c r="BD167" s="26">
        <f t="shared" si="364"/>
        <v>0</v>
      </c>
      <c r="BE167" s="26">
        <f t="shared" si="364"/>
        <v>0</v>
      </c>
      <c r="BF167" s="26">
        <f t="shared" si="364"/>
        <v>0</v>
      </c>
      <c r="BG167" s="16">
        <f t="shared" si="364"/>
        <v>171</v>
      </c>
      <c r="BH167" s="16">
        <f t="shared" si="364"/>
        <v>171</v>
      </c>
      <c r="BI167" s="26">
        <f>BI168</f>
        <v>0</v>
      </c>
      <c r="BJ167" s="26">
        <f t="shared" si="364"/>
        <v>0</v>
      </c>
      <c r="BK167" s="26">
        <f t="shared" si="364"/>
        <v>0</v>
      </c>
      <c r="BL167" s="26">
        <f t="shared" ref="BJ167:BQ168" si="365">BL168</f>
        <v>0</v>
      </c>
      <c r="BM167" s="26">
        <f t="shared" si="365"/>
        <v>0</v>
      </c>
      <c r="BN167" s="16">
        <f t="shared" si="365"/>
        <v>171</v>
      </c>
      <c r="BO167" s="16">
        <f t="shared" si="365"/>
        <v>171</v>
      </c>
      <c r="BP167" s="16">
        <f t="shared" si="365"/>
        <v>153</v>
      </c>
      <c r="BQ167" s="16">
        <f t="shared" si="365"/>
        <v>153</v>
      </c>
      <c r="BR167" s="165">
        <f t="shared" si="251"/>
        <v>89.473684210526315</v>
      </c>
      <c r="BS167" s="165">
        <f t="shared" si="275"/>
        <v>89.473684210526315</v>
      </c>
    </row>
    <row r="168" spans="1:71" ht="33">
      <c r="A168" s="11" t="s">
        <v>30</v>
      </c>
      <c r="B168" s="12" t="s">
        <v>10</v>
      </c>
      <c r="C168" s="12" t="s">
        <v>68</v>
      </c>
      <c r="D168" s="14" t="s">
        <v>94</v>
      </c>
      <c r="E168" s="15">
        <v>200</v>
      </c>
      <c r="F168" s="16">
        <f>F169</f>
        <v>0</v>
      </c>
      <c r="G168" s="16">
        <f>G169</f>
        <v>0</v>
      </c>
      <c r="H168" s="16">
        <f t="shared" si="361"/>
        <v>0</v>
      </c>
      <c r="I168" s="16">
        <f t="shared" si="361"/>
        <v>0</v>
      </c>
      <c r="J168" s="16">
        <f t="shared" si="361"/>
        <v>0</v>
      </c>
      <c r="K168" s="16">
        <f t="shared" si="361"/>
        <v>0</v>
      </c>
      <c r="L168" s="26"/>
      <c r="M168" s="26"/>
      <c r="N168" s="26"/>
      <c r="O168" s="26"/>
      <c r="P168" s="26"/>
      <c r="S168" s="26"/>
      <c r="T168" s="26"/>
      <c r="U168" s="26"/>
      <c r="V168" s="26"/>
      <c r="W168" s="26"/>
      <c r="Z168" s="26">
        <f>Z169</f>
        <v>0</v>
      </c>
      <c r="AA168" s="26">
        <f t="shared" si="362"/>
        <v>0</v>
      </c>
      <c r="AB168" s="26">
        <f t="shared" si="362"/>
        <v>0</v>
      </c>
      <c r="AC168" s="26">
        <f t="shared" si="362"/>
        <v>0</v>
      </c>
      <c r="AD168" s="26">
        <f t="shared" si="362"/>
        <v>171</v>
      </c>
      <c r="AE168" s="16">
        <f t="shared" si="362"/>
        <v>171</v>
      </c>
      <c r="AF168" s="16">
        <f t="shared" si="362"/>
        <v>171</v>
      </c>
      <c r="AG168" s="26">
        <f>AG169</f>
        <v>0</v>
      </c>
      <c r="AH168" s="26">
        <f t="shared" si="362"/>
        <v>0</v>
      </c>
      <c r="AI168" s="26">
        <f t="shared" si="362"/>
        <v>0</v>
      </c>
      <c r="AJ168" s="26">
        <f t="shared" si="362"/>
        <v>0</v>
      </c>
      <c r="AK168" s="26">
        <f t="shared" si="362"/>
        <v>0</v>
      </c>
      <c r="AL168" s="16">
        <f t="shared" si="362"/>
        <v>171</v>
      </c>
      <c r="AM168" s="16">
        <f t="shared" si="362"/>
        <v>171</v>
      </c>
      <c r="AN168" s="26">
        <f>AN169</f>
        <v>0</v>
      </c>
      <c r="AO168" s="26">
        <f t="shared" si="363"/>
        <v>0</v>
      </c>
      <c r="AP168" s="26">
        <f t="shared" si="363"/>
        <v>0</v>
      </c>
      <c r="AQ168" s="26">
        <f t="shared" si="363"/>
        <v>0</v>
      </c>
      <c r="AR168" s="26">
        <f t="shared" si="363"/>
        <v>0</v>
      </c>
      <c r="AS168" s="16">
        <f t="shared" si="363"/>
        <v>171</v>
      </c>
      <c r="AT168" s="16">
        <f t="shared" si="363"/>
        <v>171</v>
      </c>
      <c r="AU168" s="26">
        <f>AU169</f>
        <v>0</v>
      </c>
      <c r="AV168" s="26">
        <f t="shared" si="364"/>
        <v>0</v>
      </c>
      <c r="AW168" s="26">
        <f t="shared" si="364"/>
        <v>0</v>
      </c>
      <c r="AX168" s="26">
        <f t="shared" si="364"/>
        <v>0</v>
      </c>
      <c r="AY168" s="26">
        <f t="shared" si="364"/>
        <v>0</v>
      </c>
      <c r="AZ168" s="16">
        <f t="shared" si="364"/>
        <v>171</v>
      </c>
      <c r="BA168" s="16">
        <f t="shared" si="364"/>
        <v>171</v>
      </c>
      <c r="BB168" s="26">
        <f>BB169</f>
        <v>0</v>
      </c>
      <c r="BC168" s="26">
        <f t="shared" si="364"/>
        <v>0</v>
      </c>
      <c r="BD168" s="26">
        <f t="shared" si="364"/>
        <v>0</v>
      </c>
      <c r="BE168" s="26">
        <f t="shared" si="364"/>
        <v>0</v>
      </c>
      <c r="BF168" s="26">
        <f t="shared" si="364"/>
        <v>0</v>
      </c>
      <c r="BG168" s="16">
        <f t="shared" si="364"/>
        <v>171</v>
      </c>
      <c r="BH168" s="16">
        <f t="shared" si="364"/>
        <v>171</v>
      </c>
      <c r="BI168" s="26">
        <f>BI169</f>
        <v>0</v>
      </c>
      <c r="BJ168" s="26">
        <f t="shared" si="365"/>
        <v>0</v>
      </c>
      <c r="BK168" s="26">
        <f t="shared" si="365"/>
        <v>0</v>
      </c>
      <c r="BL168" s="26">
        <f t="shared" si="365"/>
        <v>0</v>
      </c>
      <c r="BM168" s="26">
        <f t="shared" si="365"/>
        <v>0</v>
      </c>
      <c r="BN168" s="16">
        <f t="shared" si="365"/>
        <v>171</v>
      </c>
      <c r="BO168" s="16">
        <f t="shared" si="365"/>
        <v>171</v>
      </c>
      <c r="BP168" s="16">
        <f t="shared" si="365"/>
        <v>153</v>
      </c>
      <c r="BQ168" s="16">
        <f t="shared" si="365"/>
        <v>153</v>
      </c>
      <c r="BR168" s="165">
        <f t="shared" si="251"/>
        <v>89.473684210526315</v>
      </c>
      <c r="BS168" s="165">
        <f t="shared" si="275"/>
        <v>89.473684210526315</v>
      </c>
    </row>
    <row r="169" spans="1:71" ht="49.5">
      <c r="A169" s="11" t="s">
        <v>31</v>
      </c>
      <c r="B169" s="12" t="s">
        <v>10</v>
      </c>
      <c r="C169" s="12" t="s">
        <v>68</v>
      </c>
      <c r="D169" s="14" t="s">
        <v>94</v>
      </c>
      <c r="E169" s="15">
        <v>240</v>
      </c>
      <c r="F169" s="16"/>
      <c r="G169" s="16"/>
      <c r="H169" s="16"/>
      <c r="I169" s="16"/>
      <c r="J169" s="16">
        <f>F169+H169</f>
        <v>0</v>
      </c>
      <c r="K169" s="16">
        <f>G169+I169</f>
        <v>0</v>
      </c>
      <c r="L169" s="26"/>
      <c r="M169" s="26"/>
      <c r="N169" s="26"/>
      <c r="O169" s="26"/>
      <c r="P169" s="26"/>
      <c r="S169" s="26"/>
      <c r="T169" s="26"/>
      <c r="U169" s="26"/>
      <c r="V169" s="26"/>
      <c r="W169" s="26"/>
      <c r="Z169" s="26"/>
      <c r="AA169" s="26"/>
      <c r="AB169" s="26"/>
      <c r="AC169" s="26"/>
      <c r="AD169" s="26">
        <v>171</v>
      </c>
      <c r="AE169" s="33">
        <f>X169+Z169+AA169+AB169+AC169+AD169</f>
        <v>171</v>
      </c>
      <c r="AF169" s="16">
        <f>Y169+AD169</f>
        <v>171</v>
      </c>
      <c r="AG169" s="26"/>
      <c r="AH169" s="26"/>
      <c r="AI169" s="26"/>
      <c r="AJ169" s="26"/>
      <c r="AK169" s="26"/>
      <c r="AL169" s="33">
        <f>AE169+AG169+AH169+AI169+AJ169+AK169</f>
        <v>171</v>
      </c>
      <c r="AM169" s="16">
        <f>AF169+AK169</f>
        <v>171</v>
      </c>
      <c r="AN169" s="26"/>
      <c r="AO169" s="26"/>
      <c r="AP169" s="26"/>
      <c r="AQ169" s="26"/>
      <c r="AR169" s="26"/>
      <c r="AS169" s="33">
        <f>AL169+AN169+AO169+AP169+AQ169+AR169</f>
        <v>171</v>
      </c>
      <c r="AT169" s="16">
        <f>AM169+AR169</f>
        <v>171</v>
      </c>
      <c r="AU169" s="26"/>
      <c r="AV169" s="26"/>
      <c r="AW169" s="26"/>
      <c r="AX169" s="26"/>
      <c r="AY169" s="26"/>
      <c r="AZ169" s="33">
        <f>AS169+AU169+AV169+AW169+AX169+AY169</f>
        <v>171</v>
      </c>
      <c r="BA169" s="16">
        <f>AT169+AY169</f>
        <v>171</v>
      </c>
      <c r="BB169" s="26"/>
      <c r="BC169" s="26"/>
      <c r="BD169" s="26"/>
      <c r="BE169" s="26"/>
      <c r="BF169" s="26"/>
      <c r="BG169" s="33">
        <f>AZ169+BB169+BC169+BD169+BE169+BF169</f>
        <v>171</v>
      </c>
      <c r="BH169" s="16">
        <f>BA169+BF169</f>
        <v>171</v>
      </c>
      <c r="BI169" s="26"/>
      <c r="BJ169" s="26"/>
      <c r="BK169" s="26"/>
      <c r="BL169" s="26"/>
      <c r="BM169" s="26"/>
      <c r="BN169" s="33">
        <f>BG169+BI169+BJ169+BK169+BL169+BM169</f>
        <v>171</v>
      </c>
      <c r="BO169" s="16">
        <f>BH169+BM169</f>
        <v>171</v>
      </c>
      <c r="BP169" s="33">
        <v>153</v>
      </c>
      <c r="BQ169" s="16">
        <v>153</v>
      </c>
      <c r="BR169" s="165">
        <f t="shared" si="251"/>
        <v>89.473684210526315</v>
      </c>
      <c r="BS169" s="165">
        <f t="shared" si="275"/>
        <v>89.473684210526315</v>
      </c>
    </row>
    <row r="170" spans="1:71">
      <c r="A170" s="11" t="s">
        <v>53</v>
      </c>
      <c r="B170" s="12" t="s">
        <v>10</v>
      </c>
      <c r="C170" s="12" t="s">
        <v>68</v>
      </c>
      <c r="D170" s="14" t="s">
        <v>95</v>
      </c>
      <c r="E170" s="12"/>
      <c r="F170" s="16">
        <f t="shared" ref="F170:BQ170" si="366">F171</f>
        <v>0</v>
      </c>
      <c r="G170" s="16">
        <f t="shared" si="366"/>
        <v>0</v>
      </c>
      <c r="H170" s="16">
        <f t="shared" si="366"/>
        <v>15</v>
      </c>
      <c r="I170" s="16">
        <f t="shared" si="366"/>
        <v>15</v>
      </c>
      <c r="J170" s="16">
        <f t="shared" si="366"/>
        <v>15</v>
      </c>
      <c r="K170" s="16">
        <f t="shared" si="366"/>
        <v>15</v>
      </c>
      <c r="L170" s="16">
        <f t="shared" si="366"/>
        <v>0</v>
      </c>
      <c r="M170" s="16">
        <f t="shared" si="366"/>
        <v>0</v>
      </c>
      <c r="N170" s="16">
        <f t="shared" si="366"/>
        <v>0</v>
      </c>
      <c r="O170" s="16">
        <f t="shared" si="366"/>
        <v>0</v>
      </c>
      <c r="P170" s="16">
        <f t="shared" si="366"/>
        <v>0</v>
      </c>
      <c r="Q170" s="33">
        <f t="shared" si="366"/>
        <v>15</v>
      </c>
      <c r="R170" s="16">
        <f t="shared" si="366"/>
        <v>15</v>
      </c>
      <c r="S170" s="16">
        <f t="shared" si="366"/>
        <v>0</v>
      </c>
      <c r="T170" s="16">
        <f t="shared" si="366"/>
        <v>0</v>
      </c>
      <c r="U170" s="16">
        <f t="shared" si="366"/>
        <v>0</v>
      </c>
      <c r="V170" s="16">
        <f t="shared" si="366"/>
        <v>0</v>
      </c>
      <c r="W170" s="16">
        <f t="shared" si="366"/>
        <v>0</v>
      </c>
      <c r="X170" s="33">
        <f t="shared" si="366"/>
        <v>15</v>
      </c>
      <c r="Y170" s="16">
        <f t="shared" si="366"/>
        <v>15</v>
      </c>
      <c r="Z170" s="16">
        <f t="shared" si="366"/>
        <v>0</v>
      </c>
      <c r="AA170" s="16">
        <f t="shared" si="366"/>
        <v>0</v>
      </c>
      <c r="AB170" s="16">
        <f t="shared" si="366"/>
        <v>0</v>
      </c>
      <c r="AC170" s="16">
        <f t="shared" si="366"/>
        <v>0</v>
      </c>
      <c r="AD170" s="16">
        <f t="shared" si="366"/>
        <v>1</v>
      </c>
      <c r="AE170" s="33">
        <f t="shared" si="366"/>
        <v>16</v>
      </c>
      <c r="AF170" s="16">
        <f t="shared" si="366"/>
        <v>16</v>
      </c>
      <c r="AG170" s="16">
        <f t="shared" si="366"/>
        <v>0</v>
      </c>
      <c r="AH170" s="16">
        <f t="shared" si="366"/>
        <v>0</v>
      </c>
      <c r="AI170" s="16">
        <f t="shared" si="366"/>
        <v>0</v>
      </c>
      <c r="AJ170" s="16">
        <f t="shared" si="366"/>
        <v>0</v>
      </c>
      <c r="AK170" s="16">
        <f t="shared" si="366"/>
        <v>0</v>
      </c>
      <c r="AL170" s="33">
        <f t="shared" si="366"/>
        <v>16</v>
      </c>
      <c r="AM170" s="16">
        <f t="shared" si="366"/>
        <v>16</v>
      </c>
      <c r="AN170" s="16">
        <f t="shared" si="366"/>
        <v>0</v>
      </c>
      <c r="AO170" s="16">
        <f t="shared" si="366"/>
        <v>0</v>
      </c>
      <c r="AP170" s="16">
        <f t="shared" si="366"/>
        <v>0</v>
      </c>
      <c r="AQ170" s="16">
        <f t="shared" si="366"/>
        <v>0</v>
      </c>
      <c r="AR170" s="16">
        <f t="shared" si="366"/>
        <v>0</v>
      </c>
      <c r="AS170" s="33">
        <f t="shared" si="366"/>
        <v>16</v>
      </c>
      <c r="AT170" s="16">
        <f t="shared" si="366"/>
        <v>16</v>
      </c>
      <c r="AU170" s="16">
        <f t="shared" si="366"/>
        <v>0</v>
      </c>
      <c r="AV170" s="16">
        <f t="shared" si="366"/>
        <v>0</v>
      </c>
      <c r="AW170" s="16">
        <f t="shared" si="366"/>
        <v>0</v>
      </c>
      <c r="AX170" s="16">
        <f t="shared" si="366"/>
        <v>0</v>
      </c>
      <c r="AY170" s="16">
        <f t="shared" si="366"/>
        <v>0</v>
      </c>
      <c r="AZ170" s="33">
        <f t="shared" si="366"/>
        <v>16</v>
      </c>
      <c r="BA170" s="16">
        <f t="shared" si="366"/>
        <v>16</v>
      </c>
      <c r="BB170" s="16">
        <f t="shared" si="366"/>
        <v>0</v>
      </c>
      <c r="BC170" s="16">
        <f t="shared" si="366"/>
        <v>0</v>
      </c>
      <c r="BD170" s="16">
        <f t="shared" si="366"/>
        <v>0</v>
      </c>
      <c r="BE170" s="16">
        <f t="shared" si="366"/>
        <v>0</v>
      </c>
      <c r="BF170" s="16">
        <f t="shared" si="366"/>
        <v>0</v>
      </c>
      <c r="BG170" s="33">
        <f t="shared" si="366"/>
        <v>16</v>
      </c>
      <c r="BH170" s="16">
        <f t="shared" si="366"/>
        <v>16</v>
      </c>
      <c r="BI170" s="16">
        <f t="shared" si="366"/>
        <v>0</v>
      </c>
      <c r="BJ170" s="16">
        <f t="shared" si="366"/>
        <v>0</v>
      </c>
      <c r="BK170" s="16">
        <f t="shared" si="366"/>
        <v>0</v>
      </c>
      <c r="BL170" s="16">
        <f t="shared" si="366"/>
        <v>0</v>
      </c>
      <c r="BM170" s="16">
        <f t="shared" si="366"/>
        <v>0</v>
      </c>
      <c r="BN170" s="33">
        <f t="shared" si="366"/>
        <v>16</v>
      </c>
      <c r="BO170" s="16">
        <f t="shared" si="366"/>
        <v>16</v>
      </c>
      <c r="BP170" s="33">
        <f t="shared" si="366"/>
        <v>10</v>
      </c>
      <c r="BQ170" s="16">
        <f t="shared" si="366"/>
        <v>10</v>
      </c>
      <c r="BR170" s="165">
        <f t="shared" si="251"/>
        <v>62.5</v>
      </c>
      <c r="BS170" s="165">
        <f t="shared" si="275"/>
        <v>62.5</v>
      </c>
    </row>
    <row r="171" spans="1:71" ht="33">
      <c r="A171" s="11" t="s">
        <v>30</v>
      </c>
      <c r="B171" s="12" t="s">
        <v>10</v>
      </c>
      <c r="C171" s="12" t="s">
        <v>68</v>
      </c>
      <c r="D171" s="14" t="s">
        <v>95</v>
      </c>
      <c r="E171" s="15">
        <v>200</v>
      </c>
      <c r="F171" s="16">
        <f>F172</f>
        <v>0</v>
      </c>
      <c r="G171" s="16">
        <f>G172</f>
        <v>0</v>
      </c>
      <c r="H171" s="16">
        <f t="shared" ref="H171:R171" si="367">H172</f>
        <v>15</v>
      </c>
      <c r="I171" s="16">
        <f t="shared" si="367"/>
        <v>15</v>
      </c>
      <c r="J171" s="16">
        <f t="shared" si="367"/>
        <v>15</v>
      </c>
      <c r="K171" s="16">
        <f t="shared" si="367"/>
        <v>15</v>
      </c>
      <c r="L171" s="16">
        <f t="shared" si="367"/>
        <v>0</v>
      </c>
      <c r="M171" s="16">
        <f t="shared" si="367"/>
        <v>0</v>
      </c>
      <c r="N171" s="16">
        <f t="shared" si="367"/>
        <v>0</v>
      </c>
      <c r="O171" s="16">
        <f t="shared" si="367"/>
        <v>0</v>
      </c>
      <c r="P171" s="16">
        <f t="shared" si="367"/>
        <v>0</v>
      </c>
      <c r="Q171" s="33">
        <f t="shared" si="367"/>
        <v>15</v>
      </c>
      <c r="R171" s="16">
        <f t="shared" si="367"/>
        <v>15</v>
      </c>
      <c r="S171" s="16">
        <f t="shared" ref="S171:BQ171" si="368">S172</f>
        <v>0</v>
      </c>
      <c r="T171" s="16">
        <f t="shared" si="368"/>
        <v>0</v>
      </c>
      <c r="U171" s="16">
        <f t="shared" si="368"/>
        <v>0</v>
      </c>
      <c r="V171" s="16">
        <f t="shared" si="368"/>
        <v>0</v>
      </c>
      <c r="W171" s="16">
        <f t="shared" si="368"/>
        <v>0</v>
      </c>
      <c r="X171" s="33">
        <f t="shared" si="368"/>
        <v>15</v>
      </c>
      <c r="Y171" s="16">
        <f t="shared" si="368"/>
        <v>15</v>
      </c>
      <c r="Z171" s="16">
        <f t="shared" si="368"/>
        <v>0</v>
      </c>
      <c r="AA171" s="16">
        <f t="shared" si="368"/>
        <v>0</v>
      </c>
      <c r="AB171" s="16">
        <f t="shared" si="368"/>
        <v>0</v>
      </c>
      <c r="AC171" s="16">
        <f t="shared" si="368"/>
        <v>0</v>
      </c>
      <c r="AD171" s="16">
        <f t="shared" si="368"/>
        <v>1</v>
      </c>
      <c r="AE171" s="33">
        <f t="shared" si="368"/>
        <v>16</v>
      </c>
      <c r="AF171" s="16">
        <f t="shared" si="368"/>
        <v>16</v>
      </c>
      <c r="AG171" s="16">
        <f t="shared" si="368"/>
        <v>0</v>
      </c>
      <c r="AH171" s="16">
        <f t="shared" si="368"/>
        <v>0</v>
      </c>
      <c r="AI171" s="16">
        <f t="shared" si="368"/>
        <v>0</v>
      </c>
      <c r="AJ171" s="16">
        <f t="shared" si="368"/>
        <v>0</v>
      </c>
      <c r="AK171" s="16">
        <f t="shared" si="368"/>
        <v>0</v>
      </c>
      <c r="AL171" s="33">
        <f t="shared" si="368"/>
        <v>16</v>
      </c>
      <c r="AM171" s="16">
        <f t="shared" si="368"/>
        <v>16</v>
      </c>
      <c r="AN171" s="16">
        <f t="shared" si="368"/>
        <v>0</v>
      </c>
      <c r="AO171" s="16">
        <f t="shared" si="368"/>
        <v>0</v>
      </c>
      <c r="AP171" s="16">
        <f t="shared" si="368"/>
        <v>0</v>
      </c>
      <c r="AQ171" s="16">
        <f t="shared" si="368"/>
        <v>0</v>
      </c>
      <c r="AR171" s="16">
        <f t="shared" si="368"/>
        <v>0</v>
      </c>
      <c r="AS171" s="33">
        <f t="shared" si="368"/>
        <v>16</v>
      </c>
      <c r="AT171" s="16">
        <f t="shared" si="368"/>
        <v>16</v>
      </c>
      <c r="AU171" s="16">
        <f t="shared" si="368"/>
        <v>0</v>
      </c>
      <c r="AV171" s="16">
        <f t="shared" si="368"/>
        <v>0</v>
      </c>
      <c r="AW171" s="16">
        <f t="shared" si="368"/>
        <v>0</v>
      </c>
      <c r="AX171" s="16">
        <f t="shared" si="368"/>
        <v>0</v>
      </c>
      <c r="AY171" s="16">
        <f t="shared" si="368"/>
        <v>0</v>
      </c>
      <c r="AZ171" s="33">
        <f t="shared" si="368"/>
        <v>16</v>
      </c>
      <c r="BA171" s="16">
        <f t="shared" si="368"/>
        <v>16</v>
      </c>
      <c r="BB171" s="16">
        <f t="shared" si="368"/>
        <v>0</v>
      </c>
      <c r="BC171" s="16">
        <f t="shared" si="368"/>
        <v>0</v>
      </c>
      <c r="BD171" s="16">
        <f t="shared" si="368"/>
        <v>0</v>
      </c>
      <c r="BE171" s="16">
        <f t="shared" si="368"/>
        <v>0</v>
      </c>
      <c r="BF171" s="16">
        <f t="shared" si="368"/>
        <v>0</v>
      </c>
      <c r="BG171" s="33">
        <f t="shared" si="368"/>
        <v>16</v>
      </c>
      <c r="BH171" s="16">
        <f t="shared" si="368"/>
        <v>16</v>
      </c>
      <c r="BI171" s="16">
        <f t="shared" si="368"/>
        <v>0</v>
      </c>
      <c r="BJ171" s="16">
        <f t="shared" si="368"/>
        <v>0</v>
      </c>
      <c r="BK171" s="16">
        <f t="shared" si="368"/>
        <v>0</v>
      </c>
      <c r="BL171" s="16">
        <f t="shared" si="368"/>
        <v>0</v>
      </c>
      <c r="BM171" s="16">
        <f t="shared" si="368"/>
        <v>0</v>
      </c>
      <c r="BN171" s="33">
        <f t="shared" si="368"/>
        <v>16</v>
      </c>
      <c r="BO171" s="16">
        <f t="shared" si="368"/>
        <v>16</v>
      </c>
      <c r="BP171" s="33">
        <f t="shared" si="368"/>
        <v>10</v>
      </c>
      <c r="BQ171" s="16">
        <f t="shared" si="368"/>
        <v>10</v>
      </c>
      <c r="BR171" s="165">
        <f t="shared" si="251"/>
        <v>62.5</v>
      </c>
      <c r="BS171" s="165">
        <f t="shared" si="275"/>
        <v>62.5</v>
      </c>
    </row>
    <row r="172" spans="1:71" ht="49.5">
      <c r="A172" s="11" t="s">
        <v>31</v>
      </c>
      <c r="B172" s="12" t="s">
        <v>10</v>
      </c>
      <c r="C172" s="12" t="s">
        <v>68</v>
      </c>
      <c r="D172" s="14" t="s">
        <v>95</v>
      </c>
      <c r="E172" s="15">
        <v>240</v>
      </c>
      <c r="F172" s="16"/>
      <c r="G172" s="16"/>
      <c r="H172" s="16">
        <v>15</v>
      </c>
      <c r="I172" s="16">
        <v>15</v>
      </c>
      <c r="J172" s="16">
        <f>F172+H172</f>
        <v>15</v>
      </c>
      <c r="K172" s="16">
        <f>G172+I172</f>
        <v>15</v>
      </c>
      <c r="L172" s="26"/>
      <c r="M172" s="26"/>
      <c r="N172" s="26"/>
      <c r="O172" s="26"/>
      <c r="P172" s="26"/>
      <c r="Q172" s="33">
        <f>J172+L172+M172+N172+O172+P172</f>
        <v>15</v>
      </c>
      <c r="R172" s="16">
        <f>K172+P172</f>
        <v>15</v>
      </c>
      <c r="S172" s="26"/>
      <c r="T172" s="26"/>
      <c r="U172" s="26"/>
      <c r="V172" s="26"/>
      <c r="W172" s="26"/>
      <c r="X172" s="33">
        <f>Q172+S172+T172+U172+V172+W172</f>
        <v>15</v>
      </c>
      <c r="Y172" s="16">
        <f>R172+W172</f>
        <v>15</v>
      </c>
      <c r="Z172" s="26"/>
      <c r="AA172" s="26"/>
      <c r="AB172" s="26"/>
      <c r="AC172" s="26"/>
      <c r="AD172" s="26">
        <v>1</v>
      </c>
      <c r="AE172" s="33">
        <f>X172+Z172+AA172+AB172+AC172+AD172</f>
        <v>16</v>
      </c>
      <c r="AF172" s="16">
        <f>Y172+AD172</f>
        <v>16</v>
      </c>
      <c r="AG172" s="26"/>
      <c r="AH172" s="26"/>
      <c r="AI172" s="26"/>
      <c r="AJ172" s="26"/>
      <c r="AK172" s="26"/>
      <c r="AL172" s="33">
        <f>AE172+AG172+AH172+AI172+AJ172+AK172</f>
        <v>16</v>
      </c>
      <c r="AM172" s="16">
        <f>AF172+AK172</f>
        <v>16</v>
      </c>
      <c r="AN172" s="26"/>
      <c r="AO172" s="26"/>
      <c r="AP172" s="26"/>
      <c r="AQ172" s="26"/>
      <c r="AR172" s="26"/>
      <c r="AS172" s="33">
        <f>AL172+AN172+AO172+AP172+AQ172+AR172</f>
        <v>16</v>
      </c>
      <c r="AT172" s="16">
        <f>AM172+AR172</f>
        <v>16</v>
      </c>
      <c r="AU172" s="26"/>
      <c r="AV172" s="26"/>
      <c r="AW172" s="26"/>
      <c r="AX172" s="26"/>
      <c r="AY172" s="26"/>
      <c r="AZ172" s="33">
        <f>AS172+AU172+AV172+AW172+AX172+AY172</f>
        <v>16</v>
      </c>
      <c r="BA172" s="16">
        <f>AT172+AY172</f>
        <v>16</v>
      </c>
      <c r="BB172" s="26"/>
      <c r="BC172" s="26"/>
      <c r="BD172" s="26"/>
      <c r="BE172" s="26"/>
      <c r="BF172" s="26"/>
      <c r="BG172" s="33">
        <f>AZ172+BB172+BC172+BD172+BE172+BF172</f>
        <v>16</v>
      </c>
      <c r="BH172" s="16">
        <f>BA172+BF172</f>
        <v>16</v>
      </c>
      <c r="BI172" s="26"/>
      <c r="BJ172" s="26"/>
      <c r="BK172" s="26"/>
      <c r="BL172" s="26"/>
      <c r="BM172" s="26"/>
      <c r="BN172" s="33">
        <f>BG172+BI172+BJ172+BK172+BL172+BM172</f>
        <v>16</v>
      </c>
      <c r="BO172" s="16">
        <f>BH172+BM172</f>
        <v>16</v>
      </c>
      <c r="BP172" s="33">
        <v>10</v>
      </c>
      <c r="BQ172" s="16">
        <v>10</v>
      </c>
      <c r="BR172" s="165">
        <f t="shared" si="251"/>
        <v>62.5</v>
      </c>
      <c r="BS172" s="165">
        <f t="shared" si="275"/>
        <v>62.5</v>
      </c>
    </row>
    <row r="173" spans="1:71" ht="49.5" hidden="1">
      <c r="A173" s="11" t="s">
        <v>96</v>
      </c>
      <c r="B173" s="12" t="s">
        <v>10</v>
      </c>
      <c r="C173" s="12" t="s">
        <v>68</v>
      </c>
      <c r="D173" s="14" t="s">
        <v>97</v>
      </c>
      <c r="E173" s="12"/>
      <c r="F173" s="92"/>
      <c r="G173" s="92"/>
      <c r="H173" s="92"/>
      <c r="I173" s="92"/>
      <c r="J173" s="92"/>
      <c r="K173" s="92"/>
      <c r="L173" s="26"/>
      <c r="M173" s="26"/>
      <c r="N173" s="26"/>
      <c r="O173" s="26"/>
      <c r="P173" s="26"/>
      <c r="S173" s="26"/>
      <c r="T173" s="26"/>
      <c r="U173" s="26"/>
      <c r="V173" s="26"/>
      <c r="W173" s="26"/>
      <c r="Z173" s="26"/>
      <c r="AA173" s="26"/>
      <c r="AB173" s="26"/>
      <c r="AC173" s="26"/>
      <c r="AD173" s="26"/>
      <c r="AE173" s="28"/>
      <c r="AF173" s="28"/>
      <c r="AG173" s="26"/>
      <c r="AH173" s="26"/>
      <c r="AI173" s="26"/>
      <c r="AJ173" s="26"/>
      <c r="AK173" s="26"/>
      <c r="AL173" s="28"/>
      <c r="AM173" s="28"/>
      <c r="AN173" s="26"/>
      <c r="AO173" s="26"/>
      <c r="AP173" s="26"/>
      <c r="AQ173" s="26"/>
      <c r="AR173" s="26"/>
      <c r="AS173" s="28"/>
      <c r="AT173" s="28"/>
      <c r="AU173" s="26"/>
      <c r="AV173" s="26"/>
      <c r="AW173" s="26"/>
      <c r="AX173" s="26"/>
      <c r="AY173" s="26"/>
      <c r="AZ173" s="28"/>
      <c r="BA173" s="28"/>
      <c r="BB173" s="26"/>
      <c r="BC173" s="26"/>
      <c r="BD173" s="26"/>
      <c r="BE173" s="26"/>
      <c r="BF173" s="26"/>
      <c r="BG173" s="28"/>
      <c r="BH173" s="28"/>
      <c r="BI173" s="26"/>
      <c r="BJ173" s="26"/>
      <c r="BK173" s="26"/>
      <c r="BL173" s="26"/>
      <c r="BM173" s="26"/>
      <c r="BN173" s="28"/>
      <c r="BO173" s="28"/>
      <c r="BP173" s="28"/>
      <c r="BQ173" s="28"/>
      <c r="BR173" s="168" t="e">
        <f t="shared" si="251"/>
        <v>#DIV/0!</v>
      </c>
      <c r="BS173" s="165" t="e">
        <f t="shared" si="275"/>
        <v>#DIV/0!</v>
      </c>
    </row>
    <row r="174" spans="1:71" ht="49.5" hidden="1">
      <c r="A174" s="11" t="s">
        <v>85</v>
      </c>
      <c r="B174" s="12" t="s">
        <v>10</v>
      </c>
      <c r="C174" s="12" t="s">
        <v>68</v>
      </c>
      <c r="D174" s="14" t="s">
        <v>97</v>
      </c>
      <c r="E174" s="15">
        <v>600</v>
      </c>
      <c r="F174" s="92"/>
      <c r="G174" s="92"/>
      <c r="H174" s="92"/>
      <c r="I174" s="92"/>
      <c r="J174" s="92"/>
      <c r="K174" s="92"/>
      <c r="L174" s="26"/>
      <c r="M174" s="26"/>
      <c r="N174" s="26"/>
      <c r="O174" s="26"/>
      <c r="P174" s="26"/>
      <c r="S174" s="26"/>
      <c r="T174" s="26"/>
      <c r="U174" s="26"/>
      <c r="V174" s="26"/>
      <c r="W174" s="26"/>
      <c r="Z174" s="26"/>
      <c r="AA174" s="26"/>
      <c r="AB174" s="26"/>
      <c r="AC174" s="26"/>
      <c r="AD174" s="26"/>
      <c r="AE174" s="28"/>
      <c r="AF174" s="28"/>
      <c r="AG174" s="26"/>
      <c r="AH174" s="26"/>
      <c r="AI174" s="26"/>
      <c r="AJ174" s="26"/>
      <c r="AK174" s="26"/>
      <c r="AL174" s="28"/>
      <c r="AM174" s="28"/>
      <c r="AN174" s="26"/>
      <c r="AO174" s="26"/>
      <c r="AP174" s="26"/>
      <c r="AQ174" s="26"/>
      <c r="AR174" s="26"/>
      <c r="AS174" s="28"/>
      <c r="AT174" s="28"/>
      <c r="AU174" s="26"/>
      <c r="AV174" s="26"/>
      <c r="AW174" s="26"/>
      <c r="AX174" s="26"/>
      <c r="AY174" s="26"/>
      <c r="AZ174" s="28"/>
      <c r="BA174" s="28"/>
      <c r="BB174" s="26"/>
      <c r="BC174" s="26"/>
      <c r="BD174" s="26"/>
      <c r="BE174" s="26"/>
      <c r="BF174" s="26"/>
      <c r="BG174" s="28"/>
      <c r="BH174" s="28"/>
      <c r="BI174" s="26"/>
      <c r="BJ174" s="26"/>
      <c r="BK174" s="26"/>
      <c r="BL174" s="26"/>
      <c r="BM174" s="26"/>
      <c r="BN174" s="28"/>
      <c r="BO174" s="28"/>
      <c r="BP174" s="28"/>
      <c r="BQ174" s="28"/>
      <c r="BR174" s="168" t="e">
        <f t="shared" si="251"/>
        <v>#DIV/0!</v>
      </c>
      <c r="BS174" s="165" t="e">
        <f t="shared" si="275"/>
        <v>#DIV/0!</v>
      </c>
    </row>
    <row r="175" spans="1:71" hidden="1">
      <c r="A175" s="11" t="s">
        <v>86</v>
      </c>
      <c r="B175" s="12" t="s">
        <v>10</v>
      </c>
      <c r="C175" s="12" t="s">
        <v>68</v>
      </c>
      <c r="D175" s="14" t="s">
        <v>97</v>
      </c>
      <c r="E175" s="15">
        <v>620</v>
      </c>
      <c r="F175" s="16"/>
      <c r="G175" s="16"/>
      <c r="H175" s="16"/>
      <c r="I175" s="16"/>
      <c r="J175" s="16">
        <f>F175+H175</f>
        <v>0</v>
      </c>
      <c r="K175" s="16">
        <f>G175+I175</f>
        <v>0</v>
      </c>
      <c r="L175" s="26"/>
      <c r="M175" s="26"/>
      <c r="N175" s="26"/>
      <c r="O175" s="26"/>
      <c r="P175" s="26"/>
      <c r="S175" s="26"/>
      <c r="T175" s="26"/>
      <c r="U175" s="26"/>
      <c r="V175" s="26"/>
      <c r="W175" s="26"/>
      <c r="Z175" s="26"/>
      <c r="AA175" s="26"/>
      <c r="AB175" s="26"/>
      <c r="AC175" s="26"/>
      <c r="AD175" s="26"/>
      <c r="AE175" s="28"/>
      <c r="AF175" s="28"/>
      <c r="AG175" s="26"/>
      <c r="AH175" s="26"/>
      <c r="AI175" s="26"/>
      <c r="AJ175" s="26"/>
      <c r="AK175" s="26"/>
      <c r="AL175" s="28"/>
      <c r="AM175" s="28"/>
      <c r="AN175" s="26"/>
      <c r="AO175" s="26"/>
      <c r="AP175" s="26"/>
      <c r="AQ175" s="26"/>
      <c r="AR175" s="26"/>
      <c r="AS175" s="28"/>
      <c r="AT175" s="28"/>
      <c r="AU175" s="26"/>
      <c r="AV175" s="26"/>
      <c r="AW175" s="26"/>
      <c r="AX175" s="26"/>
      <c r="AY175" s="26"/>
      <c r="AZ175" s="28"/>
      <c r="BA175" s="28"/>
      <c r="BB175" s="26"/>
      <c r="BC175" s="26"/>
      <c r="BD175" s="26"/>
      <c r="BE175" s="26"/>
      <c r="BF175" s="26"/>
      <c r="BG175" s="28"/>
      <c r="BH175" s="28"/>
      <c r="BI175" s="26"/>
      <c r="BJ175" s="26"/>
      <c r="BK175" s="26"/>
      <c r="BL175" s="26"/>
      <c r="BM175" s="26"/>
      <c r="BN175" s="28"/>
      <c r="BO175" s="28"/>
      <c r="BP175" s="28"/>
      <c r="BQ175" s="28"/>
      <c r="BR175" s="168" t="e">
        <f t="shared" si="251"/>
        <v>#DIV/0!</v>
      </c>
      <c r="BS175" s="165" t="e">
        <f t="shared" si="275"/>
        <v>#DIV/0!</v>
      </c>
    </row>
    <row r="176" spans="1:71" ht="33" hidden="1">
      <c r="A176" s="11" t="s">
        <v>98</v>
      </c>
      <c r="B176" s="37" t="s">
        <v>10</v>
      </c>
      <c r="C176" s="37" t="s">
        <v>68</v>
      </c>
      <c r="D176" s="37" t="s">
        <v>99</v>
      </c>
      <c r="E176" s="37"/>
      <c r="F176" s="92"/>
      <c r="G176" s="92"/>
      <c r="H176" s="92"/>
      <c r="I176" s="92"/>
      <c r="J176" s="92"/>
      <c r="K176" s="92"/>
      <c r="L176" s="26"/>
      <c r="M176" s="26"/>
      <c r="N176" s="26"/>
      <c r="O176" s="26"/>
      <c r="P176" s="26"/>
      <c r="S176" s="26"/>
      <c r="T176" s="26"/>
      <c r="U176" s="26"/>
      <c r="V176" s="26"/>
      <c r="W176" s="26"/>
      <c r="Z176" s="26"/>
      <c r="AA176" s="26"/>
      <c r="AB176" s="26"/>
      <c r="AC176" s="26"/>
      <c r="AD176" s="26"/>
      <c r="AE176" s="28"/>
      <c r="AF176" s="28"/>
      <c r="AG176" s="26"/>
      <c r="AH176" s="26"/>
      <c r="AI176" s="26"/>
      <c r="AJ176" s="26"/>
      <c r="AK176" s="26"/>
      <c r="AL176" s="28"/>
      <c r="AM176" s="28"/>
      <c r="AN176" s="26"/>
      <c r="AO176" s="26"/>
      <c r="AP176" s="26"/>
      <c r="AQ176" s="26"/>
      <c r="AR176" s="26"/>
      <c r="AS176" s="28"/>
      <c r="AT176" s="28"/>
      <c r="AU176" s="26"/>
      <c r="AV176" s="26"/>
      <c r="AW176" s="26"/>
      <c r="AX176" s="26"/>
      <c r="AY176" s="26"/>
      <c r="AZ176" s="28"/>
      <c r="BA176" s="28"/>
      <c r="BB176" s="26"/>
      <c r="BC176" s="26"/>
      <c r="BD176" s="26"/>
      <c r="BE176" s="26"/>
      <c r="BF176" s="26"/>
      <c r="BG176" s="28"/>
      <c r="BH176" s="28"/>
      <c r="BI176" s="26"/>
      <c r="BJ176" s="26"/>
      <c r="BK176" s="26"/>
      <c r="BL176" s="26"/>
      <c r="BM176" s="26"/>
      <c r="BN176" s="28"/>
      <c r="BO176" s="28"/>
      <c r="BP176" s="28"/>
      <c r="BQ176" s="28"/>
      <c r="BR176" s="168" t="e">
        <f t="shared" si="251"/>
        <v>#DIV/0!</v>
      </c>
      <c r="BS176" s="165" t="e">
        <f t="shared" si="275"/>
        <v>#DIV/0!</v>
      </c>
    </row>
    <row r="177" spans="1:71" ht="48.75" hidden="1">
      <c r="A177" s="11" t="s">
        <v>100</v>
      </c>
      <c r="B177" s="37" t="s">
        <v>10</v>
      </c>
      <c r="C177" s="37" t="s">
        <v>68</v>
      </c>
      <c r="D177" s="37" t="s">
        <v>101</v>
      </c>
      <c r="E177" s="37"/>
      <c r="F177" s="92"/>
      <c r="G177" s="92"/>
      <c r="H177" s="92"/>
      <c r="I177" s="92"/>
      <c r="J177" s="92"/>
      <c r="K177" s="92"/>
      <c r="L177" s="26"/>
      <c r="M177" s="26"/>
      <c r="N177" s="26"/>
      <c r="O177" s="26"/>
      <c r="P177" s="26"/>
      <c r="S177" s="26"/>
      <c r="T177" s="26"/>
      <c r="U177" s="26"/>
      <c r="V177" s="26"/>
      <c r="W177" s="26"/>
      <c r="Z177" s="26"/>
      <c r="AA177" s="26"/>
      <c r="AB177" s="26"/>
      <c r="AC177" s="26"/>
      <c r="AD177" s="26"/>
      <c r="AE177" s="28"/>
      <c r="AF177" s="28"/>
      <c r="AG177" s="26"/>
      <c r="AH177" s="26"/>
      <c r="AI177" s="26"/>
      <c r="AJ177" s="26"/>
      <c r="AK177" s="26"/>
      <c r="AL177" s="28"/>
      <c r="AM177" s="28"/>
      <c r="AN177" s="26"/>
      <c r="AO177" s="26"/>
      <c r="AP177" s="26"/>
      <c r="AQ177" s="26"/>
      <c r="AR177" s="26"/>
      <c r="AS177" s="28"/>
      <c r="AT177" s="28"/>
      <c r="AU177" s="26"/>
      <c r="AV177" s="26"/>
      <c r="AW177" s="26"/>
      <c r="AX177" s="26"/>
      <c r="AY177" s="26"/>
      <c r="AZ177" s="28"/>
      <c r="BA177" s="28"/>
      <c r="BB177" s="26"/>
      <c r="BC177" s="26"/>
      <c r="BD177" s="26"/>
      <c r="BE177" s="26"/>
      <c r="BF177" s="26"/>
      <c r="BG177" s="28"/>
      <c r="BH177" s="28"/>
      <c r="BI177" s="26"/>
      <c r="BJ177" s="26"/>
      <c r="BK177" s="26"/>
      <c r="BL177" s="26"/>
      <c r="BM177" s="26"/>
      <c r="BN177" s="28"/>
      <c r="BO177" s="28"/>
      <c r="BP177" s="28"/>
      <c r="BQ177" s="28"/>
      <c r="BR177" s="168" t="e">
        <f t="shared" si="251"/>
        <v>#DIV/0!</v>
      </c>
      <c r="BS177" s="165" t="e">
        <f t="shared" si="275"/>
        <v>#DIV/0!</v>
      </c>
    </row>
    <row r="178" spans="1:71" ht="33" hidden="1">
      <c r="A178" s="11" t="s">
        <v>30</v>
      </c>
      <c r="B178" s="37" t="s">
        <v>10</v>
      </c>
      <c r="C178" s="37" t="s">
        <v>68</v>
      </c>
      <c r="D178" s="37" t="s">
        <v>101</v>
      </c>
      <c r="E178" s="37">
        <v>200</v>
      </c>
      <c r="F178" s="92"/>
      <c r="G178" s="92"/>
      <c r="H178" s="92"/>
      <c r="I178" s="92"/>
      <c r="J178" s="92"/>
      <c r="K178" s="92"/>
      <c r="L178" s="26"/>
      <c r="M178" s="26"/>
      <c r="N178" s="26"/>
      <c r="O178" s="26"/>
      <c r="P178" s="26"/>
      <c r="S178" s="26"/>
      <c r="T178" s="26"/>
      <c r="U178" s="26"/>
      <c r="V178" s="26"/>
      <c r="W178" s="26"/>
      <c r="Z178" s="26"/>
      <c r="AA178" s="26"/>
      <c r="AB178" s="26"/>
      <c r="AC178" s="26"/>
      <c r="AD178" s="26"/>
      <c r="AE178" s="28"/>
      <c r="AF178" s="28"/>
      <c r="AG178" s="26"/>
      <c r="AH178" s="26"/>
      <c r="AI178" s="26"/>
      <c r="AJ178" s="26"/>
      <c r="AK178" s="26"/>
      <c r="AL178" s="28"/>
      <c r="AM178" s="28"/>
      <c r="AN178" s="26"/>
      <c r="AO178" s="26"/>
      <c r="AP178" s="26"/>
      <c r="AQ178" s="26"/>
      <c r="AR178" s="26"/>
      <c r="AS178" s="28"/>
      <c r="AT178" s="28"/>
      <c r="AU178" s="26"/>
      <c r="AV178" s="26"/>
      <c r="AW178" s="26"/>
      <c r="AX178" s="26"/>
      <c r="AY178" s="26"/>
      <c r="AZ178" s="28"/>
      <c r="BA178" s="28"/>
      <c r="BB178" s="26"/>
      <c r="BC178" s="26"/>
      <c r="BD178" s="26"/>
      <c r="BE178" s="26"/>
      <c r="BF178" s="26"/>
      <c r="BG178" s="28"/>
      <c r="BH178" s="28"/>
      <c r="BI178" s="26"/>
      <c r="BJ178" s="26"/>
      <c r="BK178" s="26"/>
      <c r="BL178" s="26"/>
      <c r="BM178" s="26"/>
      <c r="BN178" s="28"/>
      <c r="BO178" s="28"/>
      <c r="BP178" s="28"/>
      <c r="BQ178" s="28"/>
      <c r="BR178" s="168" t="e">
        <f t="shared" si="251"/>
        <v>#DIV/0!</v>
      </c>
      <c r="BS178" s="165" t="e">
        <f t="shared" si="275"/>
        <v>#DIV/0!</v>
      </c>
    </row>
    <row r="179" spans="1:71" ht="49.5" hidden="1">
      <c r="A179" s="11" t="s">
        <v>31</v>
      </c>
      <c r="B179" s="37" t="s">
        <v>10</v>
      </c>
      <c r="C179" s="37" t="s">
        <v>68</v>
      </c>
      <c r="D179" s="37" t="s">
        <v>101</v>
      </c>
      <c r="E179" s="41">
        <v>240</v>
      </c>
      <c r="F179" s="16"/>
      <c r="G179" s="16"/>
      <c r="H179" s="16"/>
      <c r="I179" s="16"/>
      <c r="J179" s="16">
        <f>F179+H179</f>
        <v>0</v>
      </c>
      <c r="K179" s="16">
        <f>G179+I179</f>
        <v>0</v>
      </c>
      <c r="L179" s="26"/>
      <c r="M179" s="26"/>
      <c r="N179" s="26"/>
      <c r="O179" s="26"/>
      <c r="P179" s="26"/>
      <c r="S179" s="26"/>
      <c r="T179" s="26"/>
      <c r="U179" s="26"/>
      <c r="V179" s="26"/>
      <c r="W179" s="26"/>
      <c r="Z179" s="26"/>
      <c r="AA179" s="26"/>
      <c r="AB179" s="26"/>
      <c r="AC179" s="26"/>
      <c r="AD179" s="26"/>
      <c r="AE179" s="28"/>
      <c r="AF179" s="28"/>
      <c r="AG179" s="26"/>
      <c r="AH179" s="26"/>
      <c r="AI179" s="26"/>
      <c r="AJ179" s="26"/>
      <c r="AK179" s="26"/>
      <c r="AL179" s="28"/>
      <c r="AM179" s="28"/>
      <c r="AN179" s="26"/>
      <c r="AO179" s="26"/>
      <c r="AP179" s="26"/>
      <c r="AQ179" s="26"/>
      <c r="AR179" s="26"/>
      <c r="AS179" s="28"/>
      <c r="AT179" s="28"/>
      <c r="AU179" s="26"/>
      <c r="AV179" s="26"/>
      <c r="AW179" s="26"/>
      <c r="AX179" s="26"/>
      <c r="AY179" s="26"/>
      <c r="AZ179" s="28"/>
      <c r="BA179" s="28"/>
      <c r="BB179" s="26"/>
      <c r="BC179" s="26"/>
      <c r="BD179" s="26"/>
      <c r="BE179" s="26"/>
      <c r="BF179" s="26"/>
      <c r="BG179" s="28"/>
      <c r="BH179" s="28"/>
      <c r="BI179" s="26"/>
      <c r="BJ179" s="26"/>
      <c r="BK179" s="26"/>
      <c r="BL179" s="26"/>
      <c r="BM179" s="26"/>
      <c r="BN179" s="28"/>
      <c r="BO179" s="28"/>
      <c r="BP179" s="28"/>
      <c r="BQ179" s="28"/>
      <c r="BR179" s="168" t="e">
        <f t="shared" si="251"/>
        <v>#DIV/0!</v>
      </c>
      <c r="BS179" s="165" t="e">
        <f t="shared" si="275"/>
        <v>#DIV/0!</v>
      </c>
    </row>
    <row r="180" spans="1:71" ht="49.5">
      <c r="A180" s="11" t="s">
        <v>102</v>
      </c>
      <c r="B180" s="37" t="s">
        <v>10</v>
      </c>
      <c r="C180" s="37" t="s">
        <v>68</v>
      </c>
      <c r="D180" s="37" t="s">
        <v>103</v>
      </c>
      <c r="E180" s="37"/>
      <c r="F180" s="16">
        <f t="shared" ref="F180:U183" si="369">F181</f>
        <v>91</v>
      </c>
      <c r="G180" s="16">
        <f t="shared" si="369"/>
        <v>0</v>
      </c>
      <c r="H180" s="16">
        <f t="shared" si="369"/>
        <v>0</v>
      </c>
      <c r="I180" s="16">
        <f t="shared" si="369"/>
        <v>0</v>
      </c>
      <c r="J180" s="16">
        <f t="shared" si="369"/>
        <v>91</v>
      </c>
      <c r="K180" s="16">
        <f t="shared" si="369"/>
        <v>0</v>
      </c>
      <c r="L180" s="16">
        <f t="shared" si="369"/>
        <v>0</v>
      </c>
      <c r="M180" s="16">
        <f t="shared" si="369"/>
        <v>0</v>
      </c>
      <c r="N180" s="16">
        <f t="shared" si="369"/>
        <v>0</v>
      </c>
      <c r="O180" s="16">
        <f t="shared" si="369"/>
        <v>0</v>
      </c>
      <c r="P180" s="16">
        <f t="shared" si="369"/>
        <v>0</v>
      </c>
      <c r="Q180" s="33">
        <f t="shared" si="369"/>
        <v>91</v>
      </c>
      <c r="R180" s="16">
        <f t="shared" si="369"/>
        <v>0</v>
      </c>
      <c r="S180" s="16">
        <f t="shared" si="369"/>
        <v>0</v>
      </c>
      <c r="T180" s="16">
        <f t="shared" si="369"/>
        <v>0</v>
      </c>
      <c r="U180" s="16">
        <f t="shared" si="369"/>
        <v>0</v>
      </c>
      <c r="V180" s="16">
        <f t="shared" ref="S180:AH183" si="370">V181</f>
        <v>0</v>
      </c>
      <c r="W180" s="16">
        <f t="shared" si="370"/>
        <v>0</v>
      </c>
      <c r="X180" s="33">
        <f t="shared" si="370"/>
        <v>91</v>
      </c>
      <c r="Y180" s="16">
        <f t="shared" si="370"/>
        <v>0</v>
      </c>
      <c r="Z180" s="16">
        <f t="shared" si="370"/>
        <v>0</v>
      </c>
      <c r="AA180" s="16">
        <f t="shared" si="370"/>
        <v>0</v>
      </c>
      <c r="AB180" s="16">
        <f t="shared" si="370"/>
        <v>0</v>
      </c>
      <c r="AC180" s="16">
        <f t="shared" si="370"/>
        <v>0</v>
      </c>
      <c r="AD180" s="16">
        <f t="shared" si="370"/>
        <v>0</v>
      </c>
      <c r="AE180" s="33">
        <f t="shared" si="370"/>
        <v>91</v>
      </c>
      <c r="AF180" s="16">
        <f t="shared" si="370"/>
        <v>0</v>
      </c>
      <c r="AG180" s="16">
        <f t="shared" si="370"/>
        <v>0</v>
      </c>
      <c r="AH180" s="16">
        <f t="shared" si="370"/>
        <v>0</v>
      </c>
      <c r="AI180" s="16">
        <f t="shared" ref="AG180:AV183" si="371">AI181</f>
        <v>0</v>
      </c>
      <c r="AJ180" s="16">
        <f t="shared" si="371"/>
        <v>0</v>
      </c>
      <c r="AK180" s="16">
        <f t="shared" si="371"/>
        <v>0</v>
      </c>
      <c r="AL180" s="33">
        <f t="shared" si="371"/>
        <v>91</v>
      </c>
      <c r="AM180" s="16">
        <f t="shared" si="371"/>
        <v>0</v>
      </c>
      <c r="AN180" s="16">
        <f t="shared" si="371"/>
        <v>0</v>
      </c>
      <c r="AO180" s="16">
        <f t="shared" si="371"/>
        <v>0</v>
      </c>
      <c r="AP180" s="16">
        <f t="shared" si="371"/>
        <v>0</v>
      </c>
      <c r="AQ180" s="16">
        <f t="shared" si="371"/>
        <v>0</v>
      </c>
      <c r="AR180" s="16">
        <f t="shared" si="371"/>
        <v>0</v>
      </c>
      <c r="AS180" s="33">
        <f t="shared" si="371"/>
        <v>91</v>
      </c>
      <c r="AT180" s="16">
        <f t="shared" si="371"/>
        <v>0</v>
      </c>
      <c r="AU180" s="16">
        <f t="shared" si="371"/>
        <v>0</v>
      </c>
      <c r="AV180" s="16">
        <f t="shared" si="371"/>
        <v>0</v>
      </c>
      <c r="AW180" s="16">
        <f t="shared" ref="AU180:BJ183" si="372">AW181</f>
        <v>0</v>
      </c>
      <c r="AX180" s="16">
        <f t="shared" si="372"/>
        <v>0</v>
      </c>
      <c r="AY180" s="16">
        <f t="shared" si="372"/>
        <v>0</v>
      </c>
      <c r="AZ180" s="33">
        <f t="shared" si="372"/>
        <v>91</v>
      </c>
      <c r="BA180" s="16">
        <f t="shared" si="372"/>
        <v>0</v>
      </c>
      <c r="BB180" s="16">
        <f t="shared" si="372"/>
        <v>0</v>
      </c>
      <c r="BC180" s="16">
        <f t="shared" si="372"/>
        <v>0</v>
      </c>
      <c r="BD180" s="16">
        <f t="shared" si="372"/>
        <v>0</v>
      </c>
      <c r="BE180" s="16">
        <f t="shared" si="372"/>
        <v>0</v>
      </c>
      <c r="BF180" s="16">
        <f t="shared" si="372"/>
        <v>0</v>
      </c>
      <c r="BG180" s="33">
        <f t="shared" si="372"/>
        <v>91</v>
      </c>
      <c r="BH180" s="16">
        <f t="shared" si="372"/>
        <v>0</v>
      </c>
      <c r="BI180" s="16">
        <f t="shared" si="372"/>
        <v>0</v>
      </c>
      <c r="BJ180" s="16">
        <f t="shared" si="372"/>
        <v>0</v>
      </c>
      <c r="BK180" s="16">
        <f t="shared" ref="BI180:BQ183" si="373">BK181</f>
        <v>0</v>
      </c>
      <c r="BL180" s="16">
        <f t="shared" si="373"/>
        <v>0</v>
      </c>
      <c r="BM180" s="16">
        <f t="shared" si="373"/>
        <v>0</v>
      </c>
      <c r="BN180" s="33">
        <f t="shared" si="373"/>
        <v>91</v>
      </c>
      <c r="BO180" s="16">
        <f t="shared" si="373"/>
        <v>0</v>
      </c>
      <c r="BP180" s="33">
        <f t="shared" si="373"/>
        <v>86</v>
      </c>
      <c r="BQ180" s="16">
        <f t="shared" si="373"/>
        <v>0</v>
      </c>
      <c r="BR180" s="165">
        <f t="shared" ref="BR180:BR243" si="374">BP180/BN180*100</f>
        <v>94.505494505494497</v>
      </c>
      <c r="BS180" s="165"/>
    </row>
    <row r="181" spans="1:71">
      <c r="A181" s="11" t="s">
        <v>71</v>
      </c>
      <c r="B181" s="37" t="s">
        <v>10</v>
      </c>
      <c r="C181" s="37" t="s">
        <v>68</v>
      </c>
      <c r="D181" s="37" t="s">
        <v>104</v>
      </c>
      <c r="E181" s="37"/>
      <c r="F181" s="16">
        <f t="shared" si="369"/>
        <v>91</v>
      </c>
      <c r="G181" s="16">
        <f t="shared" si="369"/>
        <v>0</v>
      </c>
      <c r="H181" s="16">
        <f t="shared" si="369"/>
        <v>0</v>
      </c>
      <c r="I181" s="16">
        <f t="shared" si="369"/>
        <v>0</v>
      </c>
      <c r="J181" s="16">
        <f t="shared" si="369"/>
        <v>91</v>
      </c>
      <c r="K181" s="16">
        <f t="shared" si="369"/>
        <v>0</v>
      </c>
      <c r="L181" s="16">
        <f t="shared" si="369"/>
        <v>0</v>
      </c>
      <c r="M181" s="16">
        <f t="shared" si="369"/>
        <v>0</v>
      </c>
      <c r="N181" s="16">
        <f t="shared" si="369"/>
        <v>0</v>
      </c>
      <c r="O181" s="16">
        <f t="shared" si="369"/>
        <v>0</v>
      </c>
      <c r="P181" s="16">
        <f t="shared" si="369"/>
        <v>0</v>
      </c>
      <c r="Q181" s="33">
        <f t="shared" si="369"/>
        <v>91</v>
      </c>
      <c r="R181" s="16">
        <f t="shared" si="369"/>
        <v>0</v>
      </c>
      <c r="S181" s="16">
        <f t="shared" si="370"/>
        <v>0</v>
      </c>
      <c r="T181" s="16">
        <f t="shared" si="370"/>
        <v>0</v>
      </c>
      <c r="U181" s="16">
        <f t="shared" si="370"/>
        <v>0</v>
      </c>
      <c r="V181" s="16">
        <f t="shared" si="370"/>
        <v>0</v>
      </c>
      <c r="W181" s="16">
        <f t="shared" si="370"/>
        <v>0</v>
      </c>
      <c r="X181" s="33">
        <f t="shared" si="370"/>
        <v>91</v>
      </c>
      <c r="Y181" s="16">
        <f t="shared" si="370"/>
        <v>0</v>
      </c>
      <c r="Z181" s="16">
        <f t="shared" si="370"/>
        <v>0</v>
      </c>
      <c r="AA181" s="16">
        <f t="shared" si="370"/>
        <v>0</v>
      </c>
      <c r="AB181" s="16">
        <f t="shared" si="370"/>
        <v>0</v>
      </c>
      <c r="AC181" s="16">
        <f t="shared" si="370"/>
        <v>0</v>
      </c>
      <c r="AD181" s="16">
        <f t="shared" si="370"/>
        <v>0</v>
      </c>
      <c r="AE181" s="33">
        <f t="shared" si="370"/>
        <v>91</v>
      </c>
      <c r="AF181" s="16">
        <f t="shared" si="370"/>
        <v>0</v>
      </c>
      <c r="AG181" s="16">
        <f t="shared" si="371"/>
        <v>0</v>
      </c>
      <c r="AH181" s="16">
        <f t="shared" si="371"/>
        <v>0</v>
      </c>
      <c r="AI181" s="16">
        <f t="shared" si="371"/>
        <v>0</v>
      </c>
      <c r="AJ181" s="16">
        <f t="shared" si="371"/>
        <v>0</v>
      </c>
      <c r="AK181" s="16">
        <f t="shared" si="371"/>
        <v>0</v>
      </c>
      <c r="AL181" s="33">
        <f t="shared" si="371"/>
        <v>91</v>
      </c>
      <c r="AM181" s="16">
        <f t="shared" si="371"/>
        <v>0</v>
      </c>
      <c r="AN181" s="16">
        <f t="shared" si="371"/>
        <v>0</v>
      </c>
      <c r="AO181" s="16">
        <f t="shared" si="371"/>
        <v>0</v>
      </c>
      <c r="AP181" s="16">
        <f t="shared" si="371"/>
        <v>0</v>
      </c>
      <c r="AQ181" s="16">
        <f t="shared" si="371"/>
        <v>0</v>
      </c>
      <c r="AR181" s="16">
        <f t="shared" si="371"/>
        <v>0</v>
      </c>
      <c r="AS181" s="33">
        <f t="shared" si="371"/>
        <v>91</v>
      </c>
      <c r="AT181" s="16">
        <f t="shared" si="371"/>
        <v>0</v>
      </c>
      <c r="AU181" s="16">
        <f t="shared" si="372"/>
        <v>0</v>
      </c>
      <c r="AV181" s="16">
        <f t="shared" si="372"/>
        <v>0</v>
      </c>
      <c r="AW181" s="16">
        <f t="shared" si="372"/>
        <v>0</v>
      </c>
      <c r="AX181" s="16">
        <f t="shared" si="372"/>
        <v>0</v>
      </c>
      <c r="AY181" s="16">
        <f t="shared" si="372"/>
        <v>0</v>
      </c>
      <c r="AZ181" s="33">
        <f t="shared" si="372"/>
        <v>91</v>
      </c>
      <c r="BA181" s="16">
        <f t="shared" si="372"/>
        <v>0</v>
      </c>
      <c r="BB181" s="16">
        <f t="shared" si="372"/>
        <v>0</v>
      </c>
      <c r="BC181" s="16">
        <f t="shared" si="372"/>
        <v>0</v>
      </c>
      <c r="BD181" s="16">
        <f t="shared" si="372"/>
        <v>0</v>
      </c>
      <c r="BE181" s="16">
        <f t="shared" si="372"/>
        <v>0</v>
      </c>
      <c r="BF181" s="16">
        <f t="shared" si="372"/>
        <v>0</v>
      </c>
      <c r="BG181" s="33">
        <f t="shared" si="372"/>
        <v>91</v>
      </c>
      <c r="BH181" s="16">
        <f t="shared" si="372"/>
        <v>0</v>
      </c>
      <c r="BI181" s="16">
        <f t="shared" si="373"/>
        <v>0</v>
      </c>
      <c r="BJ181" s="16">
        <f t="shared" si="373"/>
        <v>0</v>
      </c>
      <c r="BK181" s="16">
        <f t="shared" si="373"/>
        <v>0</v>
      </c>
      <c r="BL181" s="16">
        <f t="shared" si="373"/>
        <v>0</v>
      </c>
      <c r="BM181" s="16">
        <f t="shared" si="373"/>
        <v>0</v>
      </c>
      <c r="BN181" s="33">
        <f t="shared" si="373"/>
        <v>91</v>
      </c>
      <c r="BO181" s="16">
        <f t="shared" si="373"/>
        <v>0</v>
      </c>
      <c r="BP181" s="33">
        <f t="shared" si="373"/>
        <v>86</v>
      </c>
      <c r="BQ181" s="16">
        <f t="shared" si="373"/>
        <v>0</v>
      </c>
      <c r="BR181" s="165">
        <f t="shared" si="374"/>
        <v>94.505494505494497</v>
      </c>
      <c r="BS181" s="165"/>
    </row>
    <row r="182" spans="1:71" ht="33">
      <c r="A182" s="11" t="s">
        <v>73</v>
      </c>
      <c r="B182" s="37" t="s">
        <v>10</v>
      </c>
      <c r="C182" s="37" t="s">
        <v>68</v>
      </c>
      <c r="D182" s="37" t="s">
        <v>105</v>
      </c>
      <c r="E182" s="37"/>
      <c r="F182" s="16">
        <f t="shared" si="369"/>
        <v>91</v>
      </c>
      <c r="G182" s="16">
        <f t="shared" si="369"/>
        <v>0</v>
      </c>
      <c r="H182" s="16">
        <f t="shared" si="369"/>
        <v>0</v>
      </c>
      <c r="I182" s="16">
        <f t="shared" si="369"/>
        <v>0</v>
      </c>
      <c r="J182" s="16">
        <f t="shared" si="369"/>
        <v>91</v>
      </c>
      <c r="K182" s="16">
        <f t="shared" si="369"/>
        <v>0</v>
      </c>
      <c r="L182" s="16">
        <f t="shared" si="369"/>
        <v>0</v>
      </c>
      <c r="M182" s="16">
        <f t="shared" si="369"/>
        <v>0</v>
      </c>
      <c r="N182" s="16">
        <f t="shared" si="369"/>
        <v>0</v>
      </c>
      <c r="O182" s="16">
        <f t="shared" si="369"/>
        <v>0</v>
      </c>
      <c r="P182" s="16">
        <f t="shared" si="369"/>
        <v>0</v>
      </c>
      <c r="Q182" s="33">
        <f t="shared" si="369"/>
        <v>91</v>
      </c>
      <c r="R182" s="16">
        <f t="shared" si="369"/>
        <v>0</v>
      </c>
      <c r="S182" s="16">
        <f t="shared" si="370"/>
        <v>0</v>
      </c>
      <c r="T182" s="16">
        <f t="shared" si="370"/>
        <v>0</v>
      </c>
      <c r="U182" s="16">
        <f t="shared" si="370"/>
        <v>0</v>
      </c>
      <c r="V182" s="16">
        <f t="shared" si="370"/>
        <v>0</v>
      </c>
      <c r="W182" s="16">
        <f t="shared" si="370"/>
        <v>0</v>
      </c>
      <c r="X182" s="33">
        <f t="shared" si="370"/>
        <v>91</v>
      </c>
      <c r="Y182" s="16">
        <f t="shared" si="370"/>
        <v>0</v>
      </c>
      <c r="Z182" s="16">
        <f t="shared" si="370"/>
        <v>0</v>
      </c>
      <c r="AA182" s="16">
        <f t="shared" si="370"/>
        <v>0</v>
      </c>
      <c r="AB182" s="16">
        <f t="shared" si="370"/>
        <v>0</v>
      </c>
      <c r="AC182" s="16">
        <f t="shared" si="370"/>
        <v>0</v>
      </c>
      <c r="AD182" s="16">
        <f t="shared" si="370"/>
        <v>0</v>
      </c>
      <c r="AE182" s="33">
        <f t="shared" si="370"/>
        <v>91</v>
      </c>
      <c r="AF182" s="16">
        <f t="shared" si="370"/>
        <v>0</v>
      </c>
      <c r="AG182" s="16">
        <f t="shared" si="371"/>
        <v>0</v>
      </c>
      <c r="AH182" s="16">
        <f t="shared" si="371"/>
        <v>0</v>
      </c>
      <c r="AI182" s="16">
        <f t="shared" si="371"/>
        <v>0</v>
      </c>
      <c r="AJ182" s="16">
        <f t="shared" si="371"/>
        <v>0</v>
      </c>
      <c r="AK182" s="16">
        <f t="shared" si="371"/>
        <v>0</v>
      </c>
      <c r="AL182" s="33">
        <f t="shared" si="371"/>
        <v>91</v>
      </c>
      <c r="AM182" s="16">
        <f t="shared" si="371"/>
        <v>0</v>
      </c>
      <c r="AN182" s="16">
        <f t="shared" si="371"/>
        <v>0</v>
      </c>
      <c r="AO182" s="16">
        <f t="shared" si="371"/>
        <v>0</v>
      </c>
      <c r="AP182" s="16">
        <f t="shared" si="371"/>
        <v>0</v>
      </c>
      <c r="AQ182" s="16">
        <f t="shared" si="371"/>
        <v>0</v>
      </c>
      <c r="AR182" s="16">
        <f t="shared" si="371"/>
        <v>0</v>
      </c>
      <c r="AS182" s="33">
        <f t="shared" si="371"/>
        <v>91</v>
      </c>
      <c r="AT182" s="16">
        <f t="shared" si="371"/>
        <v>0</v>
      </c>
      <c r="AU182" s="16">
        <f t="shared" si="372"/>
        <v>0</v>
      </c>
      <c r="AV182" s="16">
        <f t="shared" si="372"/>
        <v>0</v>
      </c>
      <c r="AW182" s="16">
        <f t="shared" si="372"/>
        <v>0</v>
      </c>
      <c r="AX182" s="16">
        <f t="shared" si="372"/>
        <v>0</v>
      </c>
      <c r="AY182" s="16">
        <f t="shared" si="372"/>
        <v>0</v>
      </c>
      <c r="AZ182" s="33">
        <f t="shared" si="372"/>
        <v>91</v>
      </c>
      <c r="BA182" s="16">
        <f t="shared" si="372"/>
        <v>0</v>
      </c>
      <c r="BB182" s="16">
        <f t="shared" si="372"/>
        <v>0</v>
      </c>
      <c r="BC182" s="16">
        <f t="shared" si="372"/>
        <v>0</v>
      </c>
      <c r="BD182" s="16">
        <f t="shared" si="372"/>
        <v>0</v>
      </c>
      <c r="BE182" s="16">
        <f t="shared" si="372"/>
        <v>0</v>
      </c>
      <c r="BF182" s="16">
        <f t="shared" si="372"/>
        <v>0</v>
      </c>
      <c r="BG182" s="33">
        <f t="shared" si="372"/>
        <v>91</v>
      </c>
      <c r="BH182" s="16">
        <f t="shared" si="372"/>
        <v>0</v>
      </c>
      <c r="BI182" s="16">
        <f t="shared" si="373"/>
        <v>0</v>
      </c>
      <c r="BJ182" s="16">
        <f t="shared" si="373"/>
        <v>0</v>
      </c>
      <c r="BK182" s="16">
        <f t="shared" si="373"/>
        <v>0</v>
      </c>
      <c r="BL182" s="16">
        <f t="shared" si="373"/>
        <v>0</v>
      </c>
      <c r="BM182" s="16">
        <f t="shared" si="373"/>
        <v>0</v>
      </c>
      <c r="BN182" s="33">
        <f t="shared" si="373"/>
        <v>91</v>
      </c>
      <c r="BO182" s="16">
        <f t="shared" si="373"/>
        <v>0</v>
      </c>
      <c r="BP182" s="33">
        <f t="shared" si="373"/>
        <v>86</v>
      </c>
      <c r="BQ182" s="16">
        <f t="shared" si="373"/>
        <v>0</v>
      </c>
      <c r="BR182" s="165">
        <f t="shared" si="374"/>
        <v>94.505494505494497</v>
      </c>
      <c r="BS182" s="165"/>
    </row>
    <row r="183" spans="1:71" ht="33">
      <c r="A183" s="11" t="s">
        <v>30</v>
      </c>
      <c r="B183" s="37" t="s">
        <v>10</v>
      </c>
      <c r="C183" s="37" t="s">
        <v>68</v>
      </c>
      <c r="D183" s="37" t="s">
        <v>105</v>
      </c>
      <c r="E183" s="41">
        <v>200</v>
      </c>
      <c r="F183" s="16">
        <f t="shared" si="369"/>
        <v>91</v>
      </c>
      <c r="G183" s="16">
        <f t="shared" si="369"/>
        <v>0</v>
      </c>
      <c r="H183" s="16">
        <f t="shared" si="369"/>
        <v>0</v>
      </c>
      <c r="I183" s="16">
        <f t="shared" si="369"/>
        <v>0</v>
      </c>
      <c r="J183" s="16">
        <f t="shared" si="369"/>
        <v>91</v>
      </c>
      <c r="K183" s="16">
        <f t="shared" si="369"/>
        <v>0</v>
      </c>
      <c r="L183" s="16">
        <f t="shared" si="369"/>
        <v>0</v>
      </c>
      <c r="M183" s="16">
        <f t="shared" si="369"/>
        <v>0</v>
      </c>
      <c r="N183" s="16">
        <f t="shared" si="369"/>
        <v>0</v>
      </c>
      <c r="O183" s="16">
        <f t="shared" si="369"/>
        <v>0</v>
      </c>
      <c r="P183" s="16">
        <f t="shared" si="369"/>
        <v>0</v>
      </c>
      <c r="Q183" s="33">
        <f t="shared" si="369"/>
        <v>91</v>
      </c>
      <c r="R183" s="16">
        <f t="shared" si="369"/>
        <v>0</v>
      </c>
      <c r="S183" s="16">
        <f t="shared" si="370"/>
        <v>0</v>
      </c>
      <c r="T183" s="16">
        <f t="shared" si="370"/>
        <v>0</v>
      </c>
      <c r="U183" s="16">
        <f t="shared" si="370"/>
        <v>0</v>
      </c>
      <c r="V183" s="16">
        <f t="shared" si="370"/>
        <v>0</v>
      </c>
      <c r="W183" s="16">
        <f t="shared" si="370"/>
        <v>0</v>
      </c>
      <c r="X183" s="33">
        <f t="shared" si="370"/>
        <v>91</v>
      </c>
      <c r="Y183" s="16">
        <f t="shared" si="370"/>
        <v>0</v>
      </c>
      <c r="Z183" s="16">
        <f t="shared" si="370"/>
        <v>0</v>
      </c>
      <c r="AA183" s="16">
        <f t="shared" si="370"/>
        <v>0</v>
      </c>
      <c r="AB183" s="16">
        <f t="shared" si="370"/>
        <v>0</v>
      </c>
      <c r="AC183" s="16">
        <f t="shared" si="370"/>
        <v>0</v>
      </c>
      <c r="AD183" s="16">
        <f t="shared" si="370"/>
        <v>0</v>
      </c>
      <c r="AE183" s="33">
        <f t="shared" si="370"/>
        <v>91</v>
      </c>
      <c r="AF183" s="16">
        <f t="shared" si="370"/>
        <v>0</v>
      </c>
      <c r="AG183" s="16">
        <f t="shared" si="371"/>
        <v>0</v>
      </c>
      <c r="AH183" s="16">
        <f t="shared" si="371"/>
        <v>0</v>
      </c>
      <c r="AI183" s="16">
        <f t="shared" si="371"/>
        <v>0</v>
      </c>
      <c r="AJ183" s="16">
        <f t="shared" si="371"/>
        <v>0</v>
      </c>
      <c r="AK183" s="16">
        <f t="shared" si="371"/>
        <v>0</v>
      </c>
      <c r="AL183" s="33">
        <f t="shared" si="371"/>
        <v>91</v>
      </c>
      <c r="AM183" s="16">
        <f t="shared" si="371"/>
        <v>0</v>
      </c>
      <c r="AN183" s="16">
        <f t="shared" si="371"/>
        <v>0</v>
      </c>
      <c r="AO183" s="16">
        <f t="shared" si="371"/>
        <v>0</v>
      </c>
      <c r="AP183" s="16">
        <f t="shared" si="371"/>
        <v>0</v>
      </c>
      <c r="AQ183" s="16">
        <f t="shared" si="371"/>
        <v>0</v>
      </c>
      <c r="AR183" s="16">
        <f t="shared" si="371"/>
        <v>0</v>
      </c>
      <c r="AS183" s="33">
        <f t="shared" si="371"/>
        <v>91</v>
      </c>
      <c r="AT183" s="16">
        <f t="shared" si="371"/>
        <v>0</v>
      </c>
      <c r="AU183" s="16">
        <f t="shared" si="372"/>
        <v>0</v>
      </c>
      <c r="AV183" s="16">
        <f t="shared" si="372"/>
        <v>0</v>
      </c>
      <c r="AW183" s="16">
        <f t="shared" si="372"/>
        <v>0</v>
      </c>
      <c r="AX183" s="16">
        <f t="shared" si="372"/>
        <v>0</v>
      </c>
      <c r="AY183" s="16">
        <f t="shared" si="372"/>
        <v>0</v>
      </c>
      <c r="AZ183" s="33">
        <f t="shared" si="372"/>
        <v>91</v>
      </c>
      <c r="BA183" s="16">
        <f t="shared" si="372"/>
        <v>0</v>
      </c>
      <c r="BB183" s="16">
        <f t="shared" si="372"/>
        <v>0</v>
      </c>
      <c r="BC183" s="16">
        <f t="shared" si="372"/>
        <v>0</v>
      </c>
      <c r="BD183" s="16">
        <f t="shared" si="372"/>
        <v>0</v>
      </c>
      <c r="BE183" s="16">
        <f t="shared" si="372"/>
        <v>0</v>
      </c>
      <c r="BF183" s="16">
        <f t="shared" si="372"/>
        <v>0</v>
      </c>
      <c r="BG183" s="33">
        <f t="shared" si="372"/>
        <v>91</v>
      </c>
      <c r="BH183" s="16">
        <f t="shared" si="372"/>
        <v>0</v>
      </c>
      <c r="BI183" s="16">
        <f t="shared" si="373"/>
        <v>0</v>
      </c>
      <c r="BJ183" s="16">
        <f t="shared" si="373"/>
        <v>0</v>
      </c>
      <c r="BK183" s="16">
        <f t="shared" si="373"/>
        <v>0</v>
      </c>
      <c r="BL183" s="16">
        <f t="shared" si="373"/>
        <v>0</v>
      </c>
      <c r="BM183" s="16">
        <f t="shared" si="373"/>
        <v>0</v>
      </c>
      <c r="BN183" s="33">
        <f t="shared" si="373"/>
        <v>91</v>
      </c>
      <c r="BO183" s="16">
        <f t="shared" si="373"/>
        <v>0</v>
      </c>
      <c r="BP183" s="33">
        <f t="shared" si="373"/>
        <v>86</v>
      </c>
      <c r="BQ183" s="16">
        <f t="shared" si="373"/>
        <v>0</v>
      </c>
      <c r="BR183" s="165">
        <f t="shared" si="374"/>
        <v>94.505494505494497</v>
      </c>
      <c r="BS183" s="165"/>
    </row>
    <row r="184" spans="1:71" ht="49.5">
      <c r="A184" s="78" t="s">
        <v>31</v>
      </c>
      <c r="B184" s="37" t="s">
        <v>10</v>
      </c>
      <c r="C184" s="37" t="s">
        <v>68</v>
      </c>
      <c r="D184" s="37" t="s">
        <v>105</v>
      </c>
      <c r="E184" s="41">
        <v>240</v>
      </c>
      <c r="F184" s="16">
        <v>91</v>
      </c>
      <c r="G184" s="16"/>
      <c r="H184" s="16"/>
      <c r="I184" s="16"/>
      <c r="J184" s="16">
        <f>F184+H184</f>
        <v>91</v>
      </c>
      <c r="K184" s="16">
        <f>G184+I184</f>
        <v>0</v>
      </c>
      <c r="L184" s="26"/>
      <c r="M184" s="26"/>
      <c r="N184" s="26"/>
      <c r="O184" s="26"/>
      <c r="P184" s="26"/>
      <c r="Q184" s="33">
        <f>J184+L184+M184+N184+O184+P184</f>
        <v>91</v>
      </c>
      <c r="R184" s="16">
        <f>K184+P184</f>
        <v>0</v>
      </c>
      <c r="S184" s="26"/>
      <c r="T184" s="26"/>
      <c r="U184" s="26"/>
      <c r="V184" s="26"/>
      <c r="W184" s="26"/>
      <c r="X184" s="33">
        <f>Q184+S184+T184+U184+V184+W184</f>
        <v>91</v>
      </c>
      <c r="Y184" s="16">
        <f>R184+W184</f>
        <v>0</v>
      </c>
      <c r="Z184" s="26"/>
      <c r="AA184" s="26"/>
      <c r="AB184" s="26"/>
      <c r="AC184" s="26"/>
      <c r="AD184" s="26"/>
      <c r="AE184" s="33">
        <f>X184+Z184+AA184+AB184+AC184+AD184</f>
        <v>91</v>
      </c>
      <c r="AF184" s="16">
        <f>Y184+AD184</f>
        <v>0</v>
      </c>
      <c r="AG184" s="26"/>
      <c r="AH184" s="26"/>
      <c r="AI184" s="26"/>
      <c r="AJ184" s="26"/>
      <c r="AK184" s="26"/>
      <c r="AL184" s="33">
        <f>AE184+AG184+AH184+AI184+AJ184+AK184</f>
        <v>91</v>
      </c>
      <c r="AM184" s="16">
        <f>AF184+AK184</f>
        <v>0</v>
      </c>
      <c r="AN184" s="26"/>
      <c r="AO184" s="26"/>
      <c r="AP184" s="26"/>
      <c r="AQ184" s="26"/>
      <c r="AR184" s="26"/>
      <c r="AS184" s="33">
        <f>AL184+AN184+AO184+AP184+AQ184+AR184</f>
        <v>91</v>
      </c>
      <c r="AT184" s="16">
        <f>AM184+AR184</f>
        <v>0</v>
      </c>
      <c r="AU184" s="26"/>
      <c r="AV184" s="26"/>
      <c r="AW184" s="26"/>
      <c r="AX184" s="26"/>
      <c r="AY184" s="26"/>
      <c r="AZ184" s="33">
        <f>AS184+AU184+AV184+AW184+AX184+AY184</f>
        <v>91</v>
      </c>
      <c r="BA184" s="16">
        <f>AT184+AY184</f>
        <v>0</v>
      </c>
      <c r="BB184" s="26"/>
      <c r="BC184" s="26"/>
      <c r="BD184" s="26"/>
      <c r="BE184" s="26"/>
      <c r="BF184" s="26"/>
      <c r="BG184" s="33">
        <f>AZ184+BB184+BC184+BD184+BE184+BF184</f>
        <v>91</v>
      </c>
      <c r="BH184" s="16">
        <f>BA184+BF184</f>
        <v>0</v>
      </c>
      <c r="BI184" s="26"/>
      <c r="BJ184" s="26"/>
      <c r="BK184" s="26"/>
      <c r="BL184" s="26"/>
      <c r="BM184" s="26"/>
      <c r="BN184" s="33">
        <f>BG184+BI184+BJ184+BK184+BL184+BM184</f>
        <v>91</v>
      </c>
      <c r="BO184" s="16">
        <f>BH184+BM184</f>
        <v>0</v>
      </c>
      <c r="BP184" s="33">
        <v>86</v>
      </c>
      <c r="BQ184" s="16">
        <f>BJ184+BO184</f>
        <v>0</v>
      </c>
      <c r="BR184" s="165">
        <f t="shared" si="374"/>
        <v>94.505494505494497</v>
      </c>
      <c r="BS184" s="165"/>
    </row>
    <row r="185" spans="1:71" ht="51">
      <c r="A185" s="11" t="s">
        <v>814</v>
      </c>
      <c r="B185" s="12" t="s">
        <v>10</v>
      </c>
      <c r="C185" s="12" t="s">
        <v>68</v>
      </c>
      <c r="D185" s="64" t="s">
        <v>12</v>
      </c>
      <c r="E185" s="12"/>
      <c r="F185" s="16">
        <f>F186+F197+F221+F224+F229+F234+F240+F247+F254+F237+F259</f>
        <v>223653</v>
      </c>
      <c r="G185" s="16">
        <f>G186+G197+G221+G224+G229+G234+G240+G247+G254+G237+G259</f>
        <v>0</v>
      </c>
      <c r="H185" s="16">
        <f>H186+H197+H221+H224+H229+H234+H240+H247+H254+H237+H259+H216</f>
        <v>5021</v>
      </c>
      <c r="I185" s="16">
        <f>I186+I197+I221+I224+I229+I234+I240+I247+I254+I237+I259+I216</f>
        <v>5021</v>
      </c>
      <c r="J185" s="16">
        <f>J186+J197+J221+J224+J229+J234+J240+J247+J254+J237+J259+J216</f>
        <v>228674</v>
      </c>
      <c r="K185" s="16">
        <f>K186+K197+K221+K224+K229+K234+K240+K247+K254+K237+K259+K216</f>
        <v>5021</v>
      </c>
      <c r="L185" s="16">
        <f t="shared" ref="L185:R185" si="375">L186+L197+L221+L224+L229+L234+L240+L247+L254+L237+L259+L216</f>
        <v>0</v>
      </c>
      <c r="M185" s="16">
        <f t="shared" si="375"/>
        <v>0</v>
      </c>
      <c r="N185" s="16">
        <f t="shared" si="375"/>
        <v>6590</v>
      </c>
      <c r="O185" s="16">
        <f t="shared" si="375"/>
        <v>0</v>
      </c>
      <c r="P185" s="16">
        <f t="shared" si="375"/>
        <v>0</v>
      </c>
      <c r="Q185" s="33">
        <f t="shared" si="375"/>
        <v>235264</v>
      </c>
      <c r="R185" s="16">
        <f t="shared" si="375"/>
        <v>5021</v>
      </c>
      <c r="S185" s="16">
        <f t="shared" ref="S185:Y185" si="376">S186+S197+S221+S224+S229+S234+S240+S247+S254+S237+S259+S216</f>
        <v>0</v>
      </c>
      <c r="T185" s="16">
        <f t="shared" si="376"/>
        <v>0</v>
      </c>
      <c r="U185" s="16">
        <f t="shared" si="376"/>
        <v>0</v>
      </c>
      <c r="V185" s="16">
        <f t="shared" si="376"/>
        <v>0</v>
      </c>
      <c r="W185" s="16">
        <f t="shared" si="376"/>
        <v>0</v>
      </c>
      <c r="X185" s="33">
        <f t="shared" si="376"/>
        <v>235264</v>
      </c>
      <c r="Y185" s="16">
        <f t="shared" si="376"/>
        <v>5021</v>
      </c>
      <c r="Z185" s="16">
        <f>Z186+Z197+Z221+Z224+Z229+Z234+Z240+Z247+Z254+Z237+Z259+Z216+Z213</f>
        <v>0</v>
      </c>
      <c r="AA185" s="16">
        <f t="shared" ref="AA185:AF185" si="377">AA186+AA197+AA221+AA224+AA229+AA234+AA240+AA247+AA254+AA237+AA259+AA216+AA213</f>
        <v>0</v>
      </c>
      <c r="AB185" s="16">
        <f t="shared" si="377"/>
        <v>264</v>
      </c>
      <c r="AC185" s="16">
        <f t="shared" si="377"/>
        <v>0</v>
      </c>
      <c r="AD185" s="16">
        <f t="shared" si="377"/>
        <v>393</v>
      </c>
      <c r="AE185" s="16">
        <f t="shared" si="377"/>
        <v>235921</v>
      </c>
      <c r="AF185" s="16">
        <f t="shared" si="377"/>
        <v>5414</v>
      </c>
      <c r="AG185" s="16">
        <f>AG186+AG197+AG221+AG224+AG229+AG234+AG240+AG247+AG254+AG237+AG259+AG216+AG213</f>
        <v>0</v>
      </c>
      <c r="AH185" s="16">
        <f t="shared" ref="AH185:AM185" si="378">AH186+AH197+AH221+AH224+AH229+AH234+AH240+AH247+AH254+AH237+AH259+AH216+AH213</f>
        <v>0</v>
      </c>
      <c r="AI185" s="16">
        <f t="shared" si="378"/>
        <v>0</v>
      </c>
      <c r="AJ185" s="16">
        <f t="shared" si="378"/>
        <v>0</v>
      </c>
      <c r="AK185" s="16">
        <f t="shared" si="378"/>
        <v>0</v>
      </c>
      <c r="AL185" s="16">
        <f t="shared" si="378"/>
        <v>235921</v>
      </c>
      <c r="AM185" s="16">
        <f t="shared" si="378"/>
        <v>5414</v>
      </c>
      <c r="AN185" s="16">
        <f>AN186+AN197+AN221+AN224+AN229+AN234+AN240+AN247+AN254+AN237+AN259+AN216+AN213</f>
        <v>0</v>
      </c>
      <c r="AO185" s="16">
        <f t="shared" ref="AO185:AT185" si="379">AO186+AO197+AO221+AO224+AO229+AO234+AO240+AO247+AO254+AO237+AO259+AO216+AO213</f>
        <v>0</v>
      </c>
      <c r="AP185" s="16">
        <f t="shared" si="379"/>
        <v>647</v>
      </c>
      <c r="AQ185" s="16">
        <f t="shared" si="379"/>
        <v>0</v>
      </c>
      <c r="AR185" s="16">
        <f t="shared" si="379"/>
        <v>22</v>
      </c>
      <c r="AS185" s="16">
        <f t="shared" si="379"/>
        <v>236590</v>
      </c>
      <c r="AT185" s="16">
        <f t="shared" si="379"/>
        <v>5436</v>
      </c>
      <c r="AU185" s="16">
        <f>AU186+AU197+AU221+AU224+AU229+AU234+AU240+AU247+AU254+AU237+AU259+AU216+AU213</f>
        <v>0</v>
      </c>
      <c r="AV185" s="16">
        <f t="shared" ref="AV185:BA185" si="380">AV186+AV197+AV221+AV224+AV229+AV234+AV240+AV247+AV254+AV237+AV259+AV216+AV213</f>
        <v>0</v>
      </c>
      <c r="AW185" s="16">
        <f t="shared" si="380"/>
        <v>1030</v>
      </c>
      <c r="AX185" s="16">
        <f t="shared" si="380"/>
        <v>0</v>
      </c>
      <c r="AY185" s="16">
        <f t="shared" si="380"/>
        <v>0</v>
      </c>
      <c r="AZ185" s="16">
        <f t="shared" si="380"/>
        <v>237620</v>
      </c>
      <c r="BA185" s="16">
        <f t="shared" si="380"/>
        <v>5436</v>
      </c>
      <c r="BB185" s="16">
        <f>BB186+BB197+BB221+BB224+BB229+BB234+BB240+BB247+BB254+BB237+BB259+BB216+BB213</f>
        <v>0</v>
      </c>
      <c r="BC185" s="16">
        <f t="shared" ref="BC185:BH185" si="381">BC186+BC197+BC221+BC224+BC229+BC234+BC240+BC247+BC254+BC237+BC259+BC216+BC213</f>
        <v>0</v>
      </c>
      <c r="BD185" s="16">
        <f t="shared" si="381"/>
        <v>2174</v>
      </c>
      <c r="BE185" s="16">
        <f t="shared" si="381"/>
        <v>0</v>
      </c>
      <c r="BF185" s="16">
        <f t="shared" si="381"/>
        <v>0</v>
      </c>
      <c r="BG185" s="16">
        <f t="shared" si="381"/>
        <v>239794</v>
      </c>
      <c r="BH185" s="16">
        <f t="shared" si="381"/>
        <v>5436</v>
      </c>
      <c r="BI185" s="16">
        <f>BI186+BI197+BI221+BI224+BI229+BI234+BI240+BI247+BI254+BI237+BI259+BI216+BI213</f>
        <v>0</v>
      </c>
      <c r="BJ185" s="16">
        <f t="shared" ref="BJ185:BO185" si="382">BJ186+BJ197+BJ221+BJ224+BJ229+BJ234+BJ240+BJ247+BJ254+BJ237+BJ259+BJ216+BJ213</f>
        <v>0</v>
      </c>
      <c r="BK185" s="16">
        <f t="shared" si="382"/>
        <v>0</v>
      </c>
      <c r="BL185" s="16">
        <f t="shared" si="382"/>
        <v>0</v>
      </c>
      <c r="BM185" s="16">
        <f t="shared" si="382"/>
        <v>0</v>
      </c>
      <c r="BN185" s="16">
        <f t="shared" si="382"/>
        <v>239794</v>
      </c>
      <c r="BO185" s="16">
        <f t="shared" si="382"/>
        <v>5436</v>
      </c>
      <c r="BP185" s="16">
        <f>BP186+BP197+BP221+BP224+BP229+BP234+BP240+BP247+BP254+BP237+BP259+BP216+BP213</f>
        <v>157785</v>
      </c>
      <c r="BQ185" s="16">
        <f t="shared" ref="BQ185" si="383">BQ186+BQ197+BQ221+BQ224+BQ229+BQ234+BQ240+BQ247+BQ254+BQ237+BQ259+BQ216+BQ213</f>
        <v>3204</v>
      </c>
      <c r="BR185" s="165">
        <f t="shared" si="374"/>
        <v>65.800228529487811</v>
      </c>
      <c r="BS185" s="165">
        <f t="shared" ref="BS185:BS243" si="384">BQ185/BO185*100</f>
        <v>58.940397350993379</v>
      </c>
    </row>
    <row r="186" spans="1:71">
      <c r="A186" s="11" t="s">
        <v>71</v>
      </c>
      <c r="B186" s="12" t="s">
        <v>10</v>
      </c>
      <c r="C186" s="12" t="s">
        <v>68</v>
      </c>
      <c r="D186" s="64" t="s">
        <v>106</v>
      </c>
      <c r="E186" s="12"/>
      <c r="F186" s="16">
        <f t="shared" ref="F186:K186" si="385">F187+F194</f>
        <v>13626</v>
      </c>
      <c r="G186" s="16">
        <f t="shared" si="385"/>
        <v>0</v>
      </c>
      <c r="H186" s="16">
        <f t="shared" si="385"/>
        <v>0</v>
      </c>
      <c r="I186" s="16">
        <f t="shared" si="385"/>
        <v>0</v>
      </c>
      <c r="J186" s="16">
        <f t="shared" si="385"/>
        <v>13626</v>
      </c>
      <c r="K186" s="16">
        <f t="shared" si="385"/>
        <v>0</v>
      </c>
      <c r="L186" s="16">
        <f t="shared" ref="L186:R186" si="386">L187+L194</f>
        <v>0</v>
      </c>
      <c r="M186" s="16">
        <f t="shared" si="386"/>
        <v>0</v>
      </c>
      <c r="N186" s="16">
        <f t="shared" si="386"/>
        <v>0</v>
      </c>
      <c r="O186" s="16">
        <f t="shared" si="386"/>
        <v>0</v>
      </c>
      <c r="P186" s="16">
        <f t="shared" si="386"/>
        <v>0</v>
      </c>
      <c r="Q186" s="33">
        <f t="shared" si="386"/>
        <v>13626</v>
      </c>
      <c r="R186" s="16">
        <f t="shared" si="386"/>
        <v>0</v>
      </c>
      <c r="S186" s="16">
        <f t="shared" ref="S186:Y186" si="387">S187+S194</f>
        <v>0</v>
      </c>
      <c r="T186" s="16">
        <f t="shared" si="387"/>
        <v>0</v>
      </c>
      <c r="U186" s="16">
        <f t="shared" si="387"/>
        <v>0</v>
      </c>
      <c r="V186" s="16">
        <f t="shared" si="387"/>
        <v>0</v>
      </c>
      <c r="W186" s="16">
        <f t="shared" si="387"/>
        <v>0</v>
      </c>
      <c r="X186" s="33">
        <f t="shared" si="387"/>
        <v>13626</v>
      </c>
      <c r="Y186" s="16">
        <f t="shared" si="387"/>
        <v>0</v>
      </c>
      <c r="Z186" s="16">
        <f t="shared" ref="Z186:AF186" si="388">Z187+Z194</f>
        <v>0</v>
      </c>
      <c r="AA186" s="16">
        <f t="shared" si="388"/>
        <v>0</v>
      </c>
      <c r="AB186" s="16">
        <f t="shared" si="388"/>
        <v>0</v>
      </c>
      <c r="AC186" s="16">
        <f t="shared" si="388"/>
        <v>0</v>
      </c>
      <c r="AD186" s="16">
        <f t="shared" si="388"/>
        <v>0</v>
      </c>
      <c r="AE186" s="33">
        <f t="shared" si="388"/>
        <v>13626</v>
      </c>
      <c r="AF186" s="16">
        <f t="shared" si="388"/>
        <v>0</v>
      </c>
      <c r="AG186" s="16">
        <f t="shared" ref="AG186:AM186" si="389">AG187+AG194</f>
        <v>0</v>
      </c>
      <c r="AH186" s="16">
        <f t="shared" si="389"/>
        <v>0</v>
      </c>
      <c r="AI186" s="16">
        <f t="shared" si="389"/>
        <v>0</v>
      </c>
      <c r="AJ186" s="16">
        <f t="shared" si="389"/>
        <v>0</v>
      </c>
      <c r="AK186" s="16">
        <f t="shared" si="389"/>
        <v>0</v>
      </c>
      <c r="AL186" s="33">
        <f t="shared" si="389"/>
        <v>13626</v>
      </c>
      <c r="AM186" s="16">
        <f t="shared" si="389"/>
        <v>0</v>
      </c>
      <c r="AN186" s="16">
        <f t="shared" ref="AN186:AT186" si="390">AN187+AN194</f>
        <v>0</v>
      </c>
      <c r="AO186" s="16">
        <f t="shared" si="390"/>
        <v>0</v>
      </c>
      <c r="AP186" s="16">
        <f t="shared" si="390"/>
        <v>0</v>
      </c>
      <c r="AQ186" s="16">
        <f t="shared" si="390"/>
        <v>0</v>
      </c>
      <c r="AR186" s="16">
        <f t="shared" si="390"/>
        <v>0</v>
      </c>
      <c r="AS186" s="33">
        <f t="shared" si="390"/>
        <v>13626</v>
      </c>
      <c r="AT186" s="16">
        <f t="shared" si="390"/>
        <v>0</v>
      </c>
      <c r="AU186" s="16">
        <f t="shared" ref="AU186:BA186" si="391">AU187+AU194</f>
        <v>0</v>
      </c>
      <c r="AV186" s="16">
        <f t="shared" si="391"/>
        <v>0</v>
      </c>
      <c r="AW186" s="16">
        <f t="shared" si="391"/>
        <v>0</v>
      </c>
      <c r="AX186" s="16">
        <f t="shared" si="391"/>
        <v>0</v>
      </c>
      <c r="AY186" s="16">
        <f t="shared" si="391"/>
        <v>0</v>
      </c>
      <c r="AZ186" s="33">
        <f t="shared" si="391"/>
        <v>13626</v>
      </c>
      <c r="BA186" s="16">
        <f t="shared" si="391"/>
        <v>0</v>
      </c>
      <c r="BB186" s="16">
        <f t="shared" ref="BB186:BH186" si="392">BB187+BB194</f>
        <v>0</v>
      </c>
      <c r="BC186" s="16">
        <f t="shared" si="392"/>
        <v>0</v>
      </c>
      <c r="BD186" s="16">
        <f t="shared" si="392"/>
        <v>0</v>
      </c>
      <c r="BE186" s="16">
        <f t="shared" si="392"/>
        <v>0</v>
      </c>
      <c r="BF186" s="16">
        <f t="shared" si="392"/>
        <v>0</v>
      </c>
      <c r="BG186" s="33">
        <f t="shared" si="392"/>
        <v>13626</v>
      </c>
      <c r="BH186" s="16">
        <f t="shared" si="392"/>
        <v>0</v>
      </c>
      <c r="BI186" s="16">
        <f t="shared" ref="BI186:BO186" si="393">BI187+BI194</f>
        <v>0</v>
      </c>
      <c r="BJ186" s="16">
        <f t="shared" si="393"/>
        <v>0</v>
      </c>
      <c r="BK186" s="16">
        <f t="shared" si="393"/>
        <v>0</v>
      </c>
      <c r="BL186" s="16">
        <f t="shared" si="393"/>
        <v>0</v>
      </c>
      <c r="BM186" s="16">
        <f t="shared" si="393"/>
        <v>0</v>
      </c>
      <c r="BN186" s="33">
        <f t="shared" si="393"/>
        <v>13626</v>
      </c>
      <c r="BO186" s="16">
        <f t="shared" si="393"/>
        <v>0</v>
      </c>
      <c r="BP186" s="33">
        <f t="shared" ref="BP186:BQ186" si="394">BP187+BP194</f>
        <v>5122</v>
      </c>
      <c r="BQ186" s="16">
        <f t="shared" si="394"/>
        <v>0</v>
      </c>
      <c r="BR186" s="165">
        <f t="shared" si="374"/>
        <v>37.589901658593867</v>
      </c>
      <c r="BS186" s="165"/>
    </row>
    <row r="187" spans="1:71" ht="33">
      <c r="A187" s="11" t="s">
        <v>73</v>
      </c>
      <c r="B187" s="12" t="s">
        <v>10</v>
      </c>
      <c r="C187" s="12" t="s">
        <v>68</v>
      </c>
      <c r="D187" s="64" t="s">
        <v>107</v>
      </c>
      <c r="E187" s="12"/>
      <c r="F187" s="16">
        <f t="shared" ref="F187:K187" si="395">F188+F190+F192</f>
        <v>9546</v>
      </c>
      <c r="G187" s="16">
        <f t="shared" si="395"/>
        <v>0</v>
      </c>
      <c r="H187" s="16">
        <f t="shared" si="395"/>
        <v>0</v>
      </c>
      <c r="I187" s="16">
        <f t="shared" si="395"/>
        <v>0</v>
      </c>
      <c r="J187" s="16">
        <f t="shared" si="395"/>
        <v>9546</v>
      </c>
      <c r="K187" s="16">
        <f t="shared" si="395"/>
        <v>0</v>
      </c>
      <c r="L187" s="16">
        <f t="shared" ref="L187:R187" si="396">L188+L190+L192</f>
        <v>0</v>
      </c>
      <c r="M187" s="16">
        <f t="shared" si="396"/>
        <v>0</v>
      </c>
      <c r="N187" s="16">
        <f t="shared" si="396"/>
        <v>0</v>
      </c>
      <c r="O187" s="16">
        <f t="shared" si="396"/>
        <v>0</v>
      </c>
      <c r="P187" s="16">
        <f t="shared" si="396"/>
        <v>0</v>
      </c>
      <c r="Q187" s="33">
        <f t="shared" si="396"/>
        <v>9546</v>
      </c>
      <c r="R187" s="16">
        <f t="shared" si="396"/>
        <v>0</v>
      </c>
      <c r="S187" s="16">
        <f t="shared" ref="S187:Y187" si="397">S188+S190+S192</f>
        <v>0</v>
      </c>
      <c r="T187" s="16">
        <f t="shared" si="397"/>
        <v>0</v>
      </c>
      <c r="U187" s="16">
        <f t="shared" si="397"/>
        <v>0</v>
      </c>
      <c r="V187" s="16">
        <f t="shared" si="397"/>
        <v>0</v>
      </c>
      <c r="W187" s="16">
        <f t="shared" si="397"/>
        <v>0</v>
      </c>
      <c r="X187" s="33">
        <f t="shared" si="397"/>
        <v>9546</v>
      </c>
      <c r="Y187" s="16">
        <f t="shared" si="397"/>
        <v>0</v>
      </c>
      <c r="Z187" s="16">
        <f t="shared" ref="Z187:AF187" si="398">Z188+Z190+Z192</f>
        <v>0</v>
      </c>
      <c r="AA187" s="16">
        <f t="shared" si="398"/>
        <v>0</v>
      </c>
      <c r="AB187" s="16">
        <f t="shared" si="398"/>
        <v>0</v>
      </c>
      <c r="AC187" s="16">
        <f t="shared" si="398"/>
        <v>0</v>
      </c>
      <c r="AD187" s="16">
        <f t="shared" si="398"/>
        <v>0</v>
      </c>
      <c r="AE187" s="33">
        <f t="shared" si="398"/>
        <v>9546</v>
      </c>
      <c r="AF187" s="16">
        <f t="shared" si="398"/>
        <v>0</v>
      </c>
      <c r="AG187" s="16">
        <f t="shared" ref="AG187:AM187" si="399">AG188+AG190+AG192</f>
        <v>0</v>
      </c>
      <c r="AH187" s="16">
        <f t="shared" si="399"/>
        <v>0</v>
      </c>
      <c r="AI187" s="16">
        <f t="shared" si="399"/>
        <v>0</v>
      </c>
      <c r="AJ187" s="16">
        <f t="shared" si="399"/>
        <v>0</v>
      </c>
      <c r="AK187" s="16">
        <f t="shared" si="399"/>
        <v>0</v>
      </c>
      <c r="AL187" s="33">
        <f t="shared" si="399"/>
        <v>9546</v>
      </c>
      <c r="AM187" s="16">
        <f t="shared" si="399"/>
        <v>0</v>
      </c>
      <c r="AN187" s="16">
        <f t="shared" ref="AN187:AT187" si="400">AN188+AN190+AN192</f>
        <v>0</v>
      </c>
      <c r="AO187" s="16">
        <f t="shared" si="400"/>
        <v>0</v>
      </c>
      <c r="AP187" s="16">
        <f t="shared" si="400"/>
        <v>0</v>
      </c>
      <c r="AQ187" s="16">
        <f t="shared" si="400"/>
        <v>0</v>
      </c>
      <c r="AR187" s="16">
        <f t="shared" si="400"/>
        <v>0</v>
      </c>
      <c r="AS187" s="33">
        <f t="shared" si="400"/>
        <v>9546</v>
      </c>
      <c r="AT187" s="16">
        <f t="shared" si="400"/>
        <v>0</v>
      </c>
      <c r="AU187" s="16">
        <f t="shared" ref="AU187:BA187" si="401">AU188+AU190+AU192</f>
        <v>0</v>
      </c>
      <c r="AV187" s="16">
        <f t="shared" si="401"/>
        <v>0</v>
      </c>
      <c r="AW187" s="16">
        <f t="shared" si="401"/>
        <v>0</v>
      </c>
      <c r="AX187" s="16">
        <f t="shared" si="401"/>
        <v>0</v>
      </c>
      <c r="AY187" s="16">
        <f t="shared" si="401"/>
        <v>0</v>
      </c>
      <c r="AZ187" s="33">
        <f t="shared" si="401"/>
        <v>9546</v>
      </c>
      <c r="BA187" s="16">
        <f t="shared" si="401"/>
        <v>0</v>
      </c>
      <c r="BB187" s="16">
        <f t="shared" ref="BB187:BH187" si="402">BB188+BB190+BB192</f>
        <v>0</v>
      </c>
      <c r="BC187" s="16">
        <f t="shared" si="402"/>
        <v>0</v>
      </c>
      <c r="BD187" s="16">
        <f t="shared" si="402"/>
        <v>0</v>
      </c>
      <c r="BE187" s="16">
        <f t="shared" si="402"/>
        <v>0</v>
      </c>
      <c r="BF187" s="16">
        <f t="shared" si="402"/>
        <v>0</v>
      </c>
      <c r="BG187" s="33">
        <f t="shared" si="402"/>
        <v>9546</v>
      </c>
      <c r="BH187" s="16">
        <f t="shared" si="402"/>
        <v>0</v>
      </c>
      <c r="BI187" s="16">
        <f t="shared" ref="BI187:BO187" si="403">BI188+BI190+BI192</f>
        <v>0</v>
      </c>
      <c r="BJ187" s="16">
        <f t="shared" si="403"/>
        <v>0</v>
      </c>
      <c r="BK187" s="16">
        <f t="shared" si="403"/>
        <v>0</v>
      </c>
      <c r="BL187" s="16">
        <f t="shared" si="403"/>
        <v>0</v>
      </c>
      <c r="BM187" s="16">
        <f t="shared" si="403"/>
        <v>0</v>
      </c>
      <c r="BN187" s="33">
        <f t="shared" si="403"/>
        <v>9546</v>
      </c>
      <c r="BO187" s="16">
        <f t="shared" si="403"/>
        <v>0</v>
      </c>
      <c r="BP187" s="33">
        <f t="shared" ref="BP187:BQ187" si="404">BP188+BP190+BP192</f>
        <v>3899</v>
      </c>
      <c r="BQ187" s="16">
        <f t="shared" si="404"/>
        <v>0</v>
      </c>
      <c r="BR187" s="165">
        <f t="shared" si="374"/>
        <v>40.844332704797822</v>
      </c>
      <c r="BS187" s="165"/>
    </row>
    <row r="188" spans="1:71" ht="33">
      <c r="A188" s="11" t="s">
        <v>30</v>
      </c>
      <c r="B188" s="12" t="s">
        <v>10</v>
      </c>
      <c r="C188" s="12" t="s">
        <v>68</v>
      </c>
      <c r="D188" s="64" t="s">
        <v>107</v>
      </c>
      <c r="E188" s="15">
        <v>200</v>
      </c>
      <c r="F188" s="16">
        <f t="shared" ref="F188:BQ188" si="405">F189</f>
        <v>2673</v>
      </c>
      <c r="G188" s="16">
        <f t="shared" si="405"/>
        <v>0</v>
      </c>
      <c r="H188" s="16">
        <f t="shared" si="405"/>
        <v>0</v>
      </c>
      <c r="I188" s="16">
        <f t="shared" si="405"/>
        <v>0</v>
      </c>
      <c r="J188" s="16">
        <f t="shared" si="405"/>
        <v>2673</v>
      </c>
      <c r="K188" s="16">
        <f t="shared" si="405"/>
        <v>0</v>
      </c>
      <c r="L188" s="16">
        <f t="shared" si="405"/>
        <v>0</v>
      </c>
      <c r="M188" s="16">
        <f t="shared" si="405"/>
        <v>0</v>
      </c>
      <c r="N188" s="16">
        <f t="shared" si="405"/>
        <v>0</v>
      </c>
      <c r="O188" s="16">
        <f t="shared" si="405"/>
        <v>0</v>
      </c>
      <c r="P188" s="16">
        <f t="shared" si="405"/>
        <v>0</v>
      </c>
      <c r="Q188" s="33">
        <f t="shared" si="405"/>
        <v>2673</v>
      </c>
      <c r="R188" s="16">
        <f t="shared" si="405"/>
        <v>0</v>
      </c>
      <c r="S188" s="16">
        <f t="shared" si="405"/>
        <v>0</v>
      </c>
      <c r="T188" s="16">
        <f t="shared" si="405"/>
        <v>0</v>
      </c>
      <c r="U188" s="16">
        <f t="shared" si="405"/>
        <v>0</v>
      </c>
      <c r="V188" s="16">
        <f t="shared" si="405"/>
        <v>0</v>
      </c>
      <c r="W188" s="16">
        <f t="shared" si="405"/>
        <v>0</v>
      </c>
      <c r="X188" s="33">
        <f t="shared" si="405"/>
        <v>2673</v>
      </c>
      <c r="Y188" s="16">
        <f t="shared" si="405"/>
        <v>0</v>
      </c>
      <c r="Z188" s="16">
        <f t="shared" si="405"/>
        <v>0</v>
      </c>
      <c r="AA188" s="16">
        <f t="shared" si="405"/>
        <v>0</v>
      </c>
      <c r="AB188" s="16">
        <f t="shared" si="405"/>
        <v>0</v>
      </c>
      <c r="AC188" s="16">
        <f t="shared" si="405"/>
        <v>0</v>
      </c>
      <c r="AD188" s="16">
        <f t="shared" si="405"/>
        <v>0</v>
      </c>
      <c r="AE188" s="33">
        <f t="shared" si="405"/>
        <v>2673</v>
      </c>
      <c r="AF188" s="16">
        <f t="shared" si="405"/>
        <v>0</v>
      </c>
      <c r="AG188" s="16">
        <f t="shared" si="405"/>
        <v>0</v>
      </c>
      <c r="AH188" s="16">
        <f t="shared" si="405"/>
        <v>0</v>
      </c>
      <c r="AI188" s="16">
        <f t="shared" si="405"/>
        <v>0</v>
      </c>
      <c r="AJ188" s="16">
        <f t="shared" si="405"/>
        <v>0</v>
      </c>
      <c r="AK188" s="16">
        <f t="shared" si="405"/>
        <v>0</v>
      </c>
      <c r="AL188" s="33">
        <f t="shared" si="405"/>
        <v>2673</v>
      </c>
      <c r="AM188" s="16">
        <f t="shared" si="405"/>
        <v>0</v>
      </c>
      <c r="AN188" s="16">
        <f t="shared" si="405"/>
        <v>0</v>
      </c>
      <c r="AO188" s="16">
        <f t="shared" si="405"/>
        <v>0</v>
      </c>
      <c r="AP188" s="16">
        <f t="shared" si="405"/>
        <v>0</v>
      </c>
      <c r="AQ188" s="16">
        <f t="shared" si="405"/>
        <v>0</v>
      </c>
      <c r="AR188" s="16">
        <f t="shared" si="405"/>
        <v>0</v>
      </c>
      <c r="AS188" s="33">
        <f t="shared" si="405"/>
        <v>2673</v>
      </c>
      <c r="AT188" s="16">
        <f t="shared" si="405"/>
        <v>0</v>
      </c>
      <c r="AU188" s="16">
        <f t="shared" si="405"/>
        <v>-20</v>
      </c>
      <c r="AV188" s="16">
        <f t="shared" si="405"/>
        <v>0</v>
      </c>
      <c r="AW188" s="16">
        <f t="shared" si="405"/>
        <v>0</v>
      </c>
      <c r="AX188" s="16">
        <f t="shared" si="405"/>
        <v>0</v>
      </c>
      <c r="AY188" s="16">
        <f t="shared" si="405"/>
        <v>0</v>
      </c>
      <c r="AZ188" s="33">
        <f t="shared" si="405"/>
        <v>2653</v>
      </c>
      <c r="BA188" s="16">
        <f t="shared" si="405"/>
        <v>0</v>
      </c>
      <c r="BB188" s="16">
        <f t="shared" si="405"/>
        <v>0</v>
      </c>
      <c r="BC188" s="16">
        <f t="shared" si="405"/>
        <v>0</v>
      </c>
      <c r="BD188" s="16">
        <f t="shared" si="405"/>
        <v>0</v>
      </c>
      <c r="BE188" s="16">
        <f t="shared" si="405"/>
        <v>0</v>
      </c>
      <c r="BF188" s="16">
        <f t="shared" si="405"/>
        <v>0</v>
      </c>
      <c r="BG188" s="33">
        <f t="shared" si="405"/>
        <v>2653</v>
      </c>
      <c r="BH188" s="16">
        <f t="shared" si="405"/>
        <v>0</v>
      </c>
      <c r="BI188" s="16">
        <f t="shared" si="405"/>
        <v>0</v>
      </c>
      <c r="BJ188" s="16">
        <f t="shared" si="405"/>
        <v>0</v>
      </c>
      <c r="BK188" s="16">
        <f t="shared" si="405"/>
        <v>0</v>
      </c>
      <c r="BL188" s="16">
        <f t="shared" si="405"/>
        <v>0</v>
      </c>
      <c r="BM188" s="16">
        <f t="shared" si="405"/>
        <v>0</v>
      </c>
      <c r="BN188" s="33">
        <f t="shared" si="405"/>
        <v>2653</v>
      </c>
      <c r="BO188" s="16">
        <f t="shared" si="405"/>
        <v>0</v>
      </c>
      <c r="BP188" s="33">
        <f t="shared" si="405"/>
        <v>1557</v>
      </c>
      <c r="BQ188" s="16">
        <f t="shared" si="405"/>
        <v>0</v>
      </c>
      <c r="BR188" s="165">
        <f t="shared" si="374"/>
        <v>58.688277421786658</v>
      </c>
      <c r="BS188" s="165"/>
    </row>
    <row r="189" spans="1:71" ht="49.5">
      <c r="A189" s="78" t="s">
        <v>31</v>
      </c>
      <c r="B189" s="12" t="s">
        <v>10</v>
      </c>
      <c r="C189" s="12" t="s">
        <v>68</v>
      </c>
      <c r="D189" s="64" t="s">
        <v>107</v>
      </c>
      <c r="E189" s="15">
        <v>240</v>
      </c>
      <c r="F189" s="16">
        <f>208+1105+2286-926</f>
        <v>2673</v>
      </c>
      <c r="G189" s="16"/>
      <c r="H189" s="16"/>
      <c r="I189" s="16"/>
      <c r="J189" s="16">
        <f>F189+H189</f>
        <v>2673</v>
      </c>
      <c r="K189" s="16">
        <f>G189+I189</f>
        <v>0</v>
      </c>
      <c r="L189" s="26"/>
      <c r="M189" s="26"/>
      <c r="N189" s="26"/>
      <c r="O189" s="26"/>
      <c r="P189" s="26"/>
      <c r="Q189" s="33">
        <f>J189+L189+M189+N189+O189+P189</f>
        <v>2673</v>
      </c>
      <c r="R189" s="16">
        <f>K189+P189</f>
        <v>0</v>
      </c>
      <c r="S189" s="26"/>
      <c r="T189" s="26"/>
      <c r="U189" s="26"/>
      <c r="V189" s="26"/>
      <c r="W189" s="26"/>
      <c r="X189" s="33">
        <f>Q189+S189+T189+U189+V189+W189</f>
        <v>2673</v>
      </c>
      <c r="Y189" s="16">
        <f>R189+W189</f>
        <v>0</v>
      </c>
      <c r="Z189" s="26"/>
      <c r="AA189" s="26"/>
      <c r="AB189" s="26"/>
      <c r="AC189" s="26"/>
      <c r="AD189" s="26"/>
      <c r="AE189" s="33">
        <f>X189+Z189+AA189+AB189+AC189+AD189</f>
        <v>2673</v>
      </c>
      <c r="AF189" s="16">
        <f>Y189+AD189</f>
        <v>0</v>
      </c>
      <c r="AG189" s="26"/>
      <c r="AH189" s="26"/>
      <c r="AI189" s="26"/>
      <c r="AJ189" s="26"/>
      <c r="AK189" s="26"/>
      <c r="AL189" s="33">
        <f>AE189+AG189+AH189+AI189+AJ189+AK189</f>
        <v>2673</v>
      </c>
      <c r="AM189" s="16">
        <f>AF189+AK189</f>
        <v>0</v>
      </c>
      <c r="AN189" s="26"/>
      <c r="AO189" s="26"/>
      <c r="AP189" s="26"/>
      <c r="AQ189" s="26"/>
      <c r="AR189" s="26"/>
      <c r="AS189" s="33">
        <f>AL189+AN189+AO189+AP189+AQ189+AR189</f>
        <v>2673</v>
      </c>
      <c r="AT189" s="16">
        <f>AM189+AR189</f>
        <v>0</v>
      </c>
      <c r="AU189" s="26">
        <v>-20</v>
      </c>
      <c r="AV189" s="26"/>
      <c r="AW189" s="26"/>
      <c r="AX189" s="26"/>
      <c r="AY189" s="26"/>
      <c r="AZ189" s="33">
        <f>AS189+AU189+AV189+AW189+AX189+AY189</f>
        <v>2653</v>
      </c>
      <c r="BA189" s="16">
        <f>AT189+AY189</f>
        <v>0</v>
      </c>
      <c r="BB189" s="26"/>
      <c r="BC189" s="26"/>
      <c r="BD189" s="26"/>
      <c r="BE189" s="26"/>
      <c r="BF189" s="26"/>
      <c r="BG189" s="33">
        <f>AZ189+BB189+BC189+BD189+BE189+BF189</f>
        <v>2653</v>
      </c>
      <c r="BH189" s="16">
        <f>BA189+BF189</f>
        <v>0</v>
      </c>
      <c r="BI189" s="26"/>
      <c r="BJ189" s="26"/>
      <c r="BK189" s="26"/>
      <c r="BL189" s="26"/>
      <c r="BM189" s="26"/>
      <c r="BN189" s="33">
        <f>BG189+BI189+BJ189+BK189+BL189+BM189</f>
        <v>2653</v>
      </c>
      <c r="BO189" s="16">
        <f>BH189+BM189</f>
        <v>0</v>
      </c>
      <c r="BP189" s="33">
        <v>1557</v>
      </c>
      <c r="BQ189" s="16">
        <f>BJ189+BO189</f>
        <v>0</v>
      </c>
      <c r="BR189" s="165">
        <f t="shared" si="374"/>
        <v>58.688277421786658</v>
      </c>
      <c r="BS189" s="165"/>
    </row>
    <row r="190" spans="1:71" ht="33">
      <c r="A190" s="78" t="s">
        <v>32</v>
      </c>
      <c r="B190" s="12" t="s">
        <v>10</v>
      </c>
      <c r="C190" s="12" t="s">
        <v>68</v>
      </c>
      <c r="D190" s="64" t="s">
        <v>107</v>
      </c>
      <c r="E190" s="15">
        <v>300</v>
      </c>
      <c r="F190" s="16">
        <f t="shared" ref="F190:BQ190" si="406">F191</f>
        <v>95</v>
      </c>
      <c r="G190" s="16">
        <f t="shared" si="406"/>
        <v>0</v>
      </c>
      <c r="H190" s="16">
        <f t="shared" si="406"/>
        <v>0</v>
      </c>
      <c r="I190" s="16">
        <f t="shared" si="406"/>
        <v>0</v>
      </c>
      <c r="J190" s="16">
        <f t="shared" si="406"/>
        <v>95</v>
      </c>
      <c r="K190" s="16">
        <f t="shared" si="406"/>
        <v>0</v>
      </c>
      <c r="L190" s="16">
        <f t="shared" si="406"/>
        <v>0</v>
      </c>
      <c r="M190" s="16">
        <f t="shared" si="406"/>
        <v>0</v>
      </c>
      <c r="N190" s="16">
        <f t="shared" si="406"/>
        <v>0</v>
      </c>
      <c r="O190" s="16">
        <f t="shared" si="406"/>
        <v>0</v>
      </c>
      <c r="P190" s="16">
        <f t="shared" si="406"/>
        <v>0</v>
      </c>
      <c r="Q190" s="33">
        <f t="shared" si="406"/>
        <v>95</v>
      </c>
      <c r="R190" s="16">
        <f t="shared" si="406"/>
        <v>0</v>
      </c>
      <c r="S190" s="16">
        <f t="shared" si="406"/>
        <v>0</v>
      </c>
      <c r="T190" s="16">
        <f t="shared" si="406"/>
        <v>0</v>
      </c>
      <c r="U190" s="16">
        <f t="shared" si="406"/>
        <v>0</v>
      </c>
      <c r="V190" s="16">
        <f t="shared" si="406"/>
        <v>0</v>
      </c>
      <c r="W190" s="16">
        <f t="shared" si="406"/>
        <v>0</v>
      </c>
      <c r="X190" s="33">
        <f t="shared" si="406"/>
        <v>95</v>
      </c>
      <c r="Y190" s="16">
        <f t="shared" si="406"/>
        <v>0</v>
      </c>
      <c r="Z190" s="16">
        <f t="shared" si="406"/>
        <v>0</v>
      </c>
      <c r="AA190" s="16">
        <f t="shared" si="406"/>
        <v>0</v>
      </c>
      <c r="AB190" s="16">
        <f t="shared" si="406"/>
        <v>0</v>
      </c>
      <c r="AC190" s="16">
        <f t="shared" si="406"/>
        <v>0</v>
      </c>
      <c r="AD190" s="16">
        <f t="shared" si="406"/>
        <v>0</v>
      </c>
      <c r="AE190" s="33">
        <f t="shared" si="406"/>
        <v>95</v>
      </c>
      <c r="AF190" s="16">
        <f t="shared" si="406"/>
        <v>0</v>
      </c>
      <c r="AG190" s="16">
        <f t="shared" si="406"/>
        <v>0</v>
      </c>
      <c r="AH190" s="16">
        <f t="shared" si="406"/>
        <v>0</v>
      </c>
      <c r="AI190" s="16">
        <f t="shared" si="406"/>
        <v>0</v>
      </c>
      <c r="AJ190" s="16">
        <f t="shared" si="406"/>
        <v>0</v>
      </c>
      <c r="AK190" s="16">
        <f t="shared" si="406"/>
        <v>0</v>
      </c>
      <c r="AL190" s="33">
        <f t="shared" si="406"/>
        <v>95</v>
      </c>
      <c r="AM190" s="16">
        <f t="shared" si="406"/>
        <v>0</v>
      </c>
      <c r="AN190" s="16">
        <f t="shared" si="406"/>
        <v>0</v>
      </c>
      <c r="AO190" s="16">
        <f t="shared" si="406"/>
        <v>0</v>
      </c>
      <c r="AP190" s="16">
        <f t="shared" si="406"/>
        <v>0</v>
      </c>
      <c r="AQ190" s="16">
        <f t="shared" si="406"/>
        <v>0</v>
      </c>
      <c r="AR190" s="16">
        <f t="shared" si="406"/>
        <v>0</v>
      </c>
      <c r="AS190" s="33">
        <f t="shared" si="406"/>
        <v>95</v>
      </c>
      <c r="AT190" s="16">
        <f t="shared" si="406"/>
        <v>0</v>
      </c>
      <c r="AU190" s="16">
        <f t="shared" si="406"/>
        <v>20</v>
      </c>
      <c r="AV190" s="16">
        <f t="shared" si="406"/>
        <v>0</v>
      </c>
      <c r="AW190" s="16">
        <f t="shared" si="406"/>
        <v>0</v>
      </c>
      <c r="AX190" s="16">
        <f t="shared" si="406"/>
        <v>0</v>
      </c>
      <c r="AY190" s="16">
        <f t="shared" si="406"/>
        <v>0</v>
      </c>
      <c r="AZ190" s="33">
        <f t="shared" si="406"/>
        <v>115</v>
      </c>
      <c r="BA190" s="16">
        <f t="shared" si="406"/>
        <v>0</v>
      </c>
      <c r="BB190" s="16">
        <f t="shared" si="406"/>
        <v>0</v>
      </c>
      <c r="BC190" s="16">
        <f t="shared" si="406"/>
        <v>0</v>
      </c>
      <c r="BD190" s="16">
        <f t="shared" si="406"/>
        <v>0</v>
      </c>
      <c r="BE190" s="16">
        <f t="shared" si="406"/>
        <v>0</v>
      </c>
      <c r="BF190" s="16">
        <f t="shared" si="406"/>
        <v>0</v>
      </c>
      <c r="BG190" s="33">
        <f t="shared" si="406"/>
        <v>115</v>
      </c>
      <c r="BH190" s="16">
        <f t="shared" si="406"/>
        <v>0</v>
      </c>
      <c r="BI190" s="16">
        <f t="shared" si="406"/>
        <v>0</v>
      </c>
      <c r="BJ190" s="16">
        <f t="shared" si="406"/>
        <v>0</v>
      </c>
      <c r="BK190" s="16">
        <f t="shared" si="406"/>
        <v>0</v>
      </c>
      <c r="BL190" s="16">
        <f t="shared" si="406"/>
        <v>0</v>
      </c>
      <c r="BM190" s="16">
        <f t="shared" si="406"/>
        <v>0</v>
      </c>
      <c r="BN190" s="33">
        <f t="shared" si="406"/>
        <v>115</v>
      </c>
      <c r="BO190" s="16">
        <f t="shared" si="406"/>
        <v>0</v>
      </c>
      <c r="BP190" s="33">
        <f t="shared" si="406"/>
        <v>115</v>
      </c>
      <c r="BQ190" s="16">
        <f t="shared" si="406"/>
        <v>0</v>
      </c>
      <c r="BR190" s="165">
        <f t="shared" si="374"/>
        <v>100</v>
      </c>
      <c r="BS190" s="165"/>
    </row>
    <row r="191" spans="1:71">
      <c r="A191" s="78" t="s">
        <v>34</v>
      </c>
      <c r="B191" s="12" t="s">
        <v>10</v>
      </c>
      <c r="C191" s="12" t="s">
        <v>68</v>
      </c>
      <c r="D191" s="64" t="s">
        <v>107</v>
      </c>
      <c r="E191" s="15">
        <v>360</v>
      </c>
      <c r="F191" s="16">
        <v>95</v>
      </c>
      <c r="G191" s="16"/>
      <c r="H191" s="16"/>
      <c r="I191" s="16"/>
      <c r="J191" s="16">
        <f>F191+H191</f>
        <v>95</v>
      </c>
      <c r="K191" s="16">
        <f>G191+I191</f>
        <v>0</v>
      </c>
      <c r="L191" s="26"/>
      <c r="M191" s="26"/>
      <c r="N191" s="26"/>
      <c r="O191" s="26"/>
      <c r="P191" s="26"/>
      <c r="Q191" s="33">
        <f>J191+L191+M191+N191+O191+P191</f>
        <v>95</v>
      </c>
      <c r="R191" s="16">
        <f>K191+P191</f>
        <v>0</v>
      </c>
      <c r="S191" s="26"/>
      <c r="T191" s="26"/>
      <c r="U191" s="26"/>
      <c r="V191" s="26"/>
      <c r="W191" s="26"/>
      <c r="X191" s="33">
        <f>Q191+S191+T191+U191+V191+W191</f>
        <v>95</v>
      </c>
      <c r="Y191" s="16">
        <f>R191+W191</f>
        <v>0</v>
      </c>
      <c r="Z191" s="26"/>
      <c r="AA191" s="26"/>
      <c r="AB191" s="26"/>
      <c r="AC191" s="26"/>
      <c r="AD191" s="26"/>
      <c r="AE191" s="33">
        <f>X191+Z191+AA191+AB191+AC191+AD191</f>
        <v>95</v>
      </c>
      <c r="AF191" s="16">
        <f>Y191+AD191</f>
        <v>0</v>
      </c>
      <c r="AG191" s="26"/>
      <c r="AH191" s="26"/>
      <c r="AI191" s="26"/>
      <c r="AJ191" s="26"/>
      <c r="AK191" s="26"/>
      <c r="AL191" s="33">
        <f>AE191+AG191+AH191+AI191+AJ191+AK191</f>
        <v>95</v>
      </c>
      <c r="AM191" s="16">
        <f>AF191+AK191</f>
        <v>0</v>
      </c>
      <c r="AN191" s="26"/>
      <c r="AO191" s="26"/>
      <c r="AP191" s="26"/>
      <c r="AQ191" s="26"/>
      <c r="AR191" s="26"/>
      <c r="AS191" s="33">
        <f>AL191+AN191+AO191+AP191+AQ191+AR191</f>
        <v>95</v>
      </c>
      <c r="AT191" s="16">
        <f>AM191+AR191</f>
        <v>0</v>
      </c>
      <c r="AU191" s="26">
        <v>20</v>
      </c>
      <c r="AV191" s="26"/>
      <c r="AW191" s="26"/>
      <c r="AX191" s="26"/>
      <c r="AY191" s="26"/>
      <c r="AZ191" s="33">
        <f>AS191+AU191+AV191+AW191+AX191+AY191</f>
        <v>115</v>
      </c>
      <c r="BA191" s="16">
        <f>AT191+AY191</f>
        <v>0</v>
      </c>
      <c r="BB191" s="26"/>
      <c r="BC191" s="26"/>
      <c r="BD191" s="26"/>
      <c r="BE191" s="26"/>
      <c r="BF191" s="26"/>
      <c r="BG191" s="33">
        <f>AZ191+BB191+BC191+BD191+BE191+BF191</f>
        <v>115</v>
      </c>
      <c r="BH191" s="16">
        <f>BA191+BF191</f>
        <v>0</v>
      </c>
      <c r="BI191" s="26"/>
      <c r="BJ191" s="26"/>
      <c r="BK191" s="26"/>
      <c r="BL191" s="26"/>
      <c r="BM191" s="26"/>
      <c r="BN191" s="33">
        <f>BG191+BI191+BJ191+BK191+BL191+BM191</f>
        <v>115</v>
      </c>
      <c r="BO191" s="16">
        <f>BH191+BM191</f>
        <v>0</v>
      </c>
      <c r="BP191" s="33">
        <v>115</v>
      </c>
      <c r="BQ191" s="16">
        <f>BJ191+BO191</f>
        <v>0</v>
      </c>
      <c r="BR191" s="165">
        <f t="shared" si="374"/>
        <v>100</v>
      </c>
      <c r="BS191" s="165"/>
    </row>
    <row r="192" spans="1:71">
      <c r="A192" s="11" t="s">
        <v>35</v>
      </c>
      <c r="B192" s="12" t="s">
        <v>10</v>
      </c>
      <c r="C192" s="12" t="s">
        <v>68</v>
      </c>
      <c r="D192" s="64" t="s">
        <v>107</v>
      </c>
      <c r="E192" s="15">
        <v>800</v>
      </c>
      <c r="F192" s="16">
        <f t="shared" ref="F192:BQ192" si="407">F193</f>
        <v>6778</v>
      </c>
      <c r="G192" s="16">
        <f t="shared" si="407"/>
        <v>0</v>
      </c>
      <c r="H192" s="16">
        <f t="shared" si="407"/>
        <v>0</v>
      </c>
      <c r="I192" s="16">
        <f t="shared" si="407"/>
        <v>0</v>
      </c>
      <c r="J192" s="16">
        <f t="shared" si="407"/>
        <v>6778</v>
      </c>
      <c r="K192" s="16">
        <f t="shared" si="407"/>
        <v>0</v>
      </c>
      <c r="L192" s="16">
        <f t="shared" si="407"/>
        <v>0</v>
      </c>
      <c r="M192" s="16">
        <f t="shared" si="407"/>
        <v>0</v>
      </c>
      <c r="N192" s="16">
        <f t="shared" si="407"/>
        <v>0</v>
      </c>
      <c r="O192" s="16">
        <f t="shared" si="407"/>
        <v>0</v>
      </c>
      <c r="P192" s="16">
        <f t="shared" si="407"/>
        <v>0</v>
      </c>
      <c r="Q192" s="33">
        <f t="shared" si="407"/>
        <v>6778</v>
      </c>
      <c r="R192" s="16">
        <f t="shared" si="407"/>
        <v>0</v>
      </c>
      <c r="S192" s="16">
        <f t="shared" si="407"/>
        <v>0</v>
      </c>
      <c r="T192" s="16">
        <f t="shared" si="407"/>
        <v>0</v>
      </c>
      <c r="U192" s="16">
        <f t="shared" si="407"/>
        <v>0</v>
      </c>
      <c r="V192" s="16">
        <f t="shared" si="407"/>
        <v>0</v>
      </c>
      <c r="W192" s="16">
        <f t="shared" si="407"/>
        <v>0</v>
      </c>
      <c r="X192" s="33">
        <f t="shared" si="407"/>
        <v>6778</v>
      </c>
      <c r="Y192" s="16">
        <f t="shared" si="407"/>
        <v>0</v>
      </c>
      <c r="Z192" s="16">
        <f t="shared" si="407"/>
        <v>0</v>
      </c>
      <c r="AA192" s="16">
        <f t="shared" si="407"/>
        <v>0</v>
      </c>
      <c r="AB192" s="16">
        <f t="shared" si="407"/>
        <v>0</v>
      </c>
      <c r="AC192" s="16">
        <f t="shared" si="407"/>
        <v>0</v>
      </c>
      <c r="AD192" s="16">
        <f t="shared" si="407"/>
        <v>0</v>
      </c>
      <c r="AE192" s="33">
        <f t="shared" si="407"/>
        <v>6778</v>
      </c>
      <c r="AF192" s="16">
        <f t="shared" si="407"/>
        <v>0</v>
      </c>
      <c r="AG192" s="16">
        <f t="shared" si="407"/>
        <v>0</v>
      </c>
      <c r="AH192" s="16">
        <f t="shared" si="407"/>
        <v>0</v>
      </c>
      <c r="AI192" s="16">
        <f t="shared" si="407"/>
        <v>0</v>
      </c>
      <c r="AJ192" s="16">
        <f t="shared" si="407"/>
        <v>0</v>
      </c>
      <c r="AK192" s="16">
        <f t="shared" si="407"/>
        <v>0</v>
      </c>
      <c r="AL192" s="33">
        <f t="shared" si="407"/>
        <v>6778</v>
      </c>
      <c r="AM192" s="16">
        <f t="shared" si="407"/>
        <v>0</v>
      </c>
      <c r="AN192" s="16">
        <f t="shared" si="407"/>
        <v>0</v>
      </c>
      <c r="AO192" s="16">
        <f t="shared" si="407"/>
        <v>0</v>
      </c>
      <c r="AP192" s="16">
        <f t="shared" si="407"/>
        <v>0</v>
      </c>
      <c r="AQ192" s="16">
        <f t="shared" si="407"/>
        <v>0</v>
      </c>
      <c r="AR192" s="16">
        <f t="shared" si="407"/>
        <v>0</v>
      </c>
      <c r="AS192" s="33">
        <f t="shared" si="407"/>
        <v>6778</v>
      </c>
      <c r="AT192" s="16">
        <f t="shared" si="407"/>
        <v>0</v>
      </c>
      <c r="AU192" s="16">
        <f t="shared" si="407"/>
        <v>0</v>
      </c>
      <c r="AV192" s="16">
        <f t="shared" si="407"/>
        <v>0</v>
      </c>
      <c r="AW192" s="16">
        <f t="shared" si="407"/>
        <v>0</v>
      </c>
      <c r="AX192" s="16">
        <f t="shared" si="407"/>
        <v>0</v>
      </c>
      <c r="AY192" s="16">
        <f t="shared" si="407"/>
        <v>0</v>
      </c>
      <c r="AZ192" s="33">
        <f t="shared" si="407"/>
        <v>6778</v>
      </c>
      <c r="BA192" s="16">
        <f t="shared" si="407"/>
        <v>0</v>
      </c>
      <c r="BB192" s="16">
        <f t="shared" si="407"/>
        <v>0</v>
      </c>
      <c r="BC192" s="16">
        <f t="shared" si="407"/>
        <v>0</v>
      </c>
      <c r="BD192" s="16">
        <f t="shared" si="407"/>
        <v>0</v>
      </c>
      <c r="BE192" s="16">
        <f t="shared" si="407"/>
        <v>0</v>
      </c>
      <c r="BF192" s="16">
        <f t="shared" si="407"/>
        <v>0</v>
      </c>
      <c r="BG192" s="33">
        <f t="shared" si="407"/>
        <v>6778</v>
      </c>
      <c r="BH192" s="16">
        <f t="shared" si="407"/>
        <v>0</v>
      </c>
      <c r="BI192" s="16">
        <f t="shared" si="407"/>
        <v>0</v>
      </c>
      <c r="BJ192" s="16">
        <f t="shared" si="407"/>
        <v>0</v>
      </c>
      <c r="BK192" s="16">
        <f t="shared" si="407"/>
        <v>0</v>
      </c>
      <c r="BL192" s="16">
        <f t="shared" si="407"/>
        <v>0</v>
      </c>
      <c r="BM192" s="16">
        <f t="shared" si="407"/>
        <v>0</v>
      </c>
      <c r="BN192" s="33">
        <f t="shared" si="407"/>
        <v>6778</v>
      </c>
      <c r="BO192" s="16">
        <f t="shared" si="407"/>
        <v>0</v>
      </c>
      <c r="BP192" s="33">
        <f t="shared" si="407"/>
        <v>2227</v>
      </c>
      <c r="BQ192" s="16">
        <f t="shared" si="407"/>
        <v>0</v>
      </c>
      <c r="BR192" s="165">
        <f t="shared" si="374"/>
        <v>32.856299793449395</v>
      </c>
      <c r="BS192" s="165"/>
    </row>
    <row r="193" spans="1:71">
      <c r="A193" s="11" t="s">
        <v>37</v>
      </c>
      <c r="B193" s="12" t="s">
        <v>10</v>
      </c>
      <c r="C193" s="12" t="s">
        <v>68</v>
      </c>
      <c r="D193" s="64" t="s">
        <v>107</v>
      </c>
      <c r="E193" s="15">
        <v>850</v>
      </c>
      <c r="F193" s="16">
        <f>(5154+321)+1303</f>
        <v>6778</v>
      </c>
      <c r="G193" s="16"/>
      <c r="H193" s="16"/>
      <c r="I193" s="16"/>
      <c r="J193" s="16">
        <f>F193+H193</f>
        <v>6778</v>
      </c>
      <c r="K193" s="16">
        <f>G193+I193</f>
        <v>0</v>
      </c>
      <c r="L193" s="26"/>
      <c r="M193" s="26"/>
      <c r="N193" s="26"/>
      <c r="O193" s="26"/>
      <c r="P193" s="26"/>
      <c r="Q193" s="33">
        <f>J193+L193+M193+N193+O193+P193</f>
        <v>6778</v>
      </c>
      <c r="R193" s="16">
        <f>K193+P193</f>
        <v>0</v>
      </c>
      <c r="S193" s="26"/>
      <c r="T193" s="26"/>
      <c r="U193" s="26"/>
      <c r="V193" s="26"/>
      <c r="W193" s="26"/>
      <c r="X193" s="33">
        <f>Q193+S193+T193+U193+V193+W193</f>
        <v>6778</v>
      </c>
      <c r="Y193" s="16">
        <f>R193+W193</f>
        <v>0</v>
      </c>
      <c r="Z193" s="26"/>
      <c r="AA193" s="26"/>
      <c r="AB193" s="26"/>
      <c r="AC193" s="26"/>
      <c r="AD193" s="26"/>
      <c r="AE193" s="33">
        <f>X193+Z193+AA193+AB193+AC193+AD193</f>
        <v>6778</v>
      </c>
      <c r="AF193" s="16">
        <f>Y193+AD193</f>
        <v>0</v>
      </c>
      <c r="AG193" s="26"/>
      <c r="AH193" s="26"/>
      <c r="AI193" s="26"/>
      <c r="AJ193" s="26"/>
      <c r="AK193" s="26"/>
      <c r="AL193" s="33">
        <f>AE193+AG193+AH193+AI193+AJ193+AK193</f>
        <v>6778</v>
      </c>
      <c r="AM193" s="16">
        <f>AF193+AK193</f>
        <v>0</v>
      </c>
      <c r="AN193" s="26"/>
      <c r="AO193" s="26"/>
      <c r="AP193" s="26"/>
      <c r="AQ193" s="26"/>
      <c r="AR193" s="26"/>
      <c r="AS193" s="33">
        <f>AL193+AN193+AO193+AP193+AQ193+AR193</f>
        <v>6778</v>
      </c>
      <c r="AT193" s="16">
        <f>AM193+AR193</f>
        <v>0</v>
      </c>
      <c r="AU193" s="26"/>
      <c r="AV193" s="26"/>
      <c r="AW193" s="26"/>
      <c r="AX193" s="26"/>
      <c r="AY193" s="26"/>
      <c r="AZ193" s="33">
        <f>AS193+AU193+AV193+AW193+AX193+AY193</f>
        <v>6778</v>
      </c>
      <c r="BA193" s="16">
        <f>AT193+AY193</f>
        <v>0</v>
      </c>
      <c r="BB193" s="26"/>
      <c r="BC193" s="26"/>
      <c r="BD193" s="26"/>
      <c r="BE193" s="26"/>
      <c r="BF193" s="26"/>
      <c r="BG193" s="33">
        <f>AZ193+BB193+BC193+BD193+BE193+BF193</f>
        <v>6778</v>
      </c>
      <c r="BH193" s="16">
        <f>BA193+BF193</f>
        <v>0</v>
      </c>
      <c r="BI193" s="26"/>
      <c r="BJ193" s="26"/>
      <c r="BK193" s="26"/>
      <c r="BL193" s="26"/>
      <c r="BM193" s="26"/>
      <c r="BN193" s="33">
        <f>BG193+BI193+BJ193+BK193+BL193+BM193</f>
        <v>6778</v>
      </c>
      <c r="BO193" s="16">
        <f>BH193+BM193</f>
        <v>0</v>
      </c>
      <c r="BP193" s="33">
        <v>2227</v>
      </c>
      <c r="BQ193" s="16">
        <f>BJ193+BO193</f>
        <v>0</v>
      </c>
      <c r="BR193" s="165">
        <f t="shared" si="374"/>
        <v>32.856299793449395</v>
      </c>
      <c r="BS193" s="165"/>
    </row>
    <row r="194" spans="1:71" ht="49.5">
      <c r="A194" s="11" t="s">
        <v>108</v>
      </c>
      <c r="B194" s="12" t="s">
        <v>10</v>
      </c>
      <c r="C194" s="12" t="s">
        <v>68</v>
      </c>
      <c r="D194" s="64" t="s">
        <v>109</v>
      </c>
      <c r="E194" s="12"/>
      <c r="F194" s="16">
        <f>F195</f>
        <v>4080</v>
      </c>
      <c r="G194" s="16">
        <f>G195</f>
        <v>0</v>
      </c>
      <c r="H194" s="16">
        <f t="shared" ref="H194:W195" si="408">H195</f>
        <v>0</v>
      </c>
      <c r="I194" s="16">
        <f t="shared" si="408"/>
        <v>0</v>
      </c>
      <c r="J194" s="16">
        <f t="shared" si="408"/>
        <v>4080</v>
      </c>
      <c r="K194" s="16">
        <f t="shared" si="408"/>
        <v>0</v>
      </c>
      <c r="L194" s="16">
        <f t="shared" si="408"/>
        <v>0</v>
      </c>
      <c r="M194" s="16">
        <f t="shared" si="408"/>
        <v>0</v>
      </c>
      <c r="N194" s="16">
        <f t="shared" si="408"/>
        <v>0</v>
      </c>
      <c r="O194" s="16">
        <f t="shared" si="408"/>
        <v>0</v>
      </c>
      <c r="P194" s="16">
        <f t="shared" si="408"/>
        <v>0</v>
      </c>
      <c r="Q194" s="33">
        <f t="shared" si="408"/>
        <v>4080</v>
      </c>
      <c r="R194" s="16">
        <f t="shared" si="408"/>
        <v>0</v>
      </c>
      <c r="S194" s="16">
        <f t="shared" si="408"/>
        <v>0</v>
      </c>
      <c r="T194" s="16">
        <f t="shared" si="408"/>
        <v>0</v>
      </c>
      <c r="U194" s="16">
        <f t="shared" si="408"/>
        <v>0</v>
      </c>
      <c r="V194" s="16">
        <f t="shared" si="408"/>
        <v>0</v>
      </c>
      <c r="W194" s="16">
        <f t="shared" si="408"/>
        <v>0</v>
      </c>
      <c r="X194" s="33">
        <f t="shared" ref="S194:AH195" si="409">X195</f>
        <v>4080</v>
      </c>
      <c r="Y194" s="16">
        <f t="shared" si="409"/>
        <v>0</v>
      </c>
      <c r="Z194" s="16">
        <f t="shared" si="409"/>
        <v>0</v>
      </c>
      <c r="AA194" s="16">
        <f t="shared" si="409"/>
        <v>0</v>
      </c>
      <c r="AB194" s="16">
        <f t="shared" si="409"/>
        <v>0</v>
      </c>
      <c r="AC194" s="16">
        <f t="shared" si="409"/>
        <v>0</v>
      </c>
      <c r="AD194" s="16">
        <f t="shared" si="409"/>
        <v>0</v>
      </c>
      <c r="AE194" s="33">
        <f t="shared" si="409"/>
        <v>4080</v>
      </c>
      <c r="AF194" s="16">
        <f t="shared" si="409"/>
        <v>0</v>
      </c>
      <c r="AG194" s="16">
        <f t="shared" si="409"/>
        <v>0</v>
      </c>
      <c r="AH194" s="16">
        <f t="shared" si="409"/>
        <v>0</v>
      </c>
      <c r="AI194" s="16">
        <f t="shared" ref="AG194:AV195" si="410">AI195</f>
        <v>0</v>
      </c>
      <c r="AJ194" s="16">
        <f t="shared" si="410"/>
        <v>0</v>
      </c>
      <c r="AK194" s="16">
        <f t="shared" si="410"/>
        <v>0</v>
      </c>
      <c r="AL194" s="33">
        <f t="shared" si="410"/>
        <v>4080</v>
      </c>
      <c r="AM194" s="16">
        <f t="shared" si="410"/>
        <v>0</v>
      </c>
      <c r="AN194" s="16">
        <f t="shared" si="410"/>
        <v>0</v>
      </c>
      <c r="AO194" s="16">
        <f t="shared" si="410"/>
        <v>0</v>
      </c>
      <c r="AP194" s="16">
        <f t="shared" si="410"/>
        <v>0</v>
      </c>
      <c r="AQ194" s="16">
        <f t="shared" si="410"/>
        <v>0</v>
      </c>
      <c r="AR194" s="16">
        <f t="shared" si="410"/>
        <v>0</v>
      </c>
      <c r="AS194" s="33">
        <f t="shared" si="410"/>
        <v>4080</v>
      </c>
      <c r="AT194" s="16">
        <f t="shared" si="410"/>
        <v>0</v>
      </c>
      <c r="AU194" s="16">
        <f t="shared" si="410"/>
        <v>0</v>
      </c>
      <c r="AV194" s="16">
        <f t="shared" si="410"/>
        <v>0</v>
      </c>
      <c r="AW194" s="16">
        <f t="shared" ref="AU194:BJ195" si="411">AW195</f>
        <v>0</v>
      </c>
      <c r="AX194" s="16">
        <f t="shared" si="411"/>
        <v>0</v>
      </c>
      <c r="AY194" s="16">
        <f t="shared" si="411"/>
        <v>0</v>
      </c>
      <c r="AZ194" s="33">
        <f t="shared" si="411"/>
        <v>4080</v>
      </c>
      <c r="BA194" s="16">
        <f t="shared" si="411"/>
        <v>0</v>
      </c>
      <c r="BB194" s="16">
        <f t="shared" si="411"/>
        <v>0</v>
      </c>
      <c r="BC194" s="16">
        <f t="shared" si="411"/>
        <v>0</v>
      </c>
      <c r="BD194" s="16">
        <f t="shared" si="411"/>
        <v>0</v>
      </c>
      <c r="BE194" s="16">
        <f t="shared" si="411"/>
        <v>0</v>
      </c>
      <c r="BF194" s="16">
        <f t="shared" si="411"/>
        <v>0</v>
      </c>
      <c r="BG194" s="33">
        <f t="shared" si="411"/>
        <v>4080</v>
      </c>
      <c r="BH194" s="16">
        <f t="shared" si="411"/>
        <v>0</v>
      </c>
      <c r="BI194" s="16">
        <f t="shared" si="411"/>
        <v>0</v>
      </c>
      <c r="BJ194" s="16">
        <f t="shared" si="411"/>
        <v>0</v>
      </c>
      <c r="BK194" s="16">
        <f t="shared" ref="BI194:BQ195" si="412">BK195</f>
        <v>0</v>
      </c>
      <c r="BL194" s="16">
        <f t="shared" si="412"/>
        <v>0</v>
      </c>
      <c r="BM194" s="16">
        <f t="shared" si="412"/>
        <v>0</v>
      </c>
      <c r="BN194" s="33">
        <f t="shared" si="412"/>
        <v>4080</v>
      </c>
      <c r="BO194" s="16">
        <f t="shared" si="412"/>
        <v>0</v>
      </c>
      <c r="BP194" s="33">
        <f t="shared" si="412"/>
        <v>1223</v>
      </c>
      <c r="BQ194" s="16">
        <f t="shared" si="412"/>
        <v>0</v>
      </c>
      <c r="BR194" s="165">
        <f t="shared" si="374"/>
        <v>29.975490196078429</v>
      </c>
      <c r="BS194" s="165"/>
    </row>
    <row r="195" spans="1:71" ht="33">
      <c r="A195" s="11" t="s">
        <v>30</v>
      </c>
      <c r="B195" s="12" t="s">
        <v>10</v>
      </c>
      <c r="C195" s="12" t="s">
        <v>68</v>
      </c>
      <c r="D195" s="64" t="s">
        <v>109</v>
      </c>
      <c r="E195" s="15">
        <v>200</v>
      </c>
      <c r="F195" s="16">
        <f>F196</f>
        <v>4080</v>
      </c>
      <c r="G195" s="16">
        <f>G196</f>
        <v>0</v>
      </c>
      <c r="H195" s="16">
        <f t="shared" si="408"/>
        <v>0</v>
      </c>
      <c r="I195" s="16">
        <f t="shared" si="408"/>
        <v>0</v>
      </c>
      <c r="J195" s="16">
        <f t="shared" si="408"/>
        <v>4080</v>
      </c>
      <c r="K195" s="16">
        <f t="shared" si="408"/>
        <v>0</v>
      </c>
      <c r="L195" s="16">
        <f t="shared" si="408"/>
        <v>0</v>
      </c>
      <c r="M195" s="16">
        <f t="shared" si="408"/>
        <v>0</v>
      </c>
      <c r="N195" s="16">
        <f t="shared" si="408"/>
        <v>0</v>
      </c>
      <c r="O195" s="16">
        <f t="shared" si="408"/>
        <v>0</v>
      </c>
      <c r="P195" s="16">
        <f t="shared" si="408"/>
        <v>0</v>
      </c>
      <c r="Q195" s="33">
        <f t="shared" si="408"/>
        <v>4080</v>
      </c>
      <c r="R195" s="16">
        <f t="shared" si="408"/>
        <v>0</v>
      </c>
      <c r="S195" s="16">
        <f t="shared" si="409"/>
        <v>0</v>
      </c>
      <c r="T195" s="16">
        <f t="shared" si="409"/>
        <v>0</v>
      </c>
      <c r="U195" s="16">
        <f t="shared" si="409"/>
        <v>0</v>
      </c>
      <c r="V195" s="16">
        <f t="shared" si="409"/>
        <v>0</v>
      </c>
      <c r="W195" s="16">
        <f t="shared" si="409"/>
        <v>0</v>
      </c>
      <c r="X195" s="33">
        <f t="shared" si="409"/>
        <v>4080</v>
      </c>
      <c r="Y195" s="16">
        <f t="shared" si="409"/>
        <v>0</v>
      </c>
      <c r="Z195" s="16">
        <f t="shared" si="409"/>
        <v>0</v>
      </c>
      <c r="AA195" s="16">
        <f t="shared" si="409"/>
        <v>0</v>
      </c>
      <c r="AB195" s="16">
        <f t="shared" si="409"/>
        <v>0</v>
      </c>
      <c r="AC195" s="16">
        <f t="shared" si="409"/>
        <v>0</v>
      </c>
      <c r="AD195" s="16">
        <f t="shared" si="409"/>
        <v>0</v>
      </c>
      <c r="AE195" s="33">
        <f t="shared" si="409"/>
        <v>4080</v>
      </c>
      <c r="AF195" s="16">
        <f t="shared" si="409"/>
        <v>0</v>
      </c>
      <c r="AG195" s="16">
        <f t="shared" si="410"/>
        <v>0</v>
      </c>
      <c r="AH195" s="16">
        <f t="shared" si="410"/>
        <v>0</v>
      </c>
      <c r="AI195" s="16">
        <f t="shared" si="410"/>
        <v>0</v>
      </c>
      <c r="AJ195" s="16">
        <f t="shared" si="410"/>
        <v>0</v>
      </c>
      <c r="AK195" s="16">
        <f t="shared" si="410"/>
        <v>0</v>
      </c>
      <c r="AL195" s="33">
        <f t="shared" si="410"/>
        <v>4080</v>
      </c>
      <c r="AM195" s="16">
        <f t="shared" si="410"/>
        <v>0</v>
      </c>
      <c r="AN195" s="16">
        <f t="shared" si="410"/>
        <v>0</v>
      </c>
      <c r="AO195" s="16">
        <f t="shared" si="410"/>
        <v>0</v>
      </c>
      <c r="AP195" s="16">
        <f t="shared" si="410"/>
        <v>0</v>
      </c>
      <c r="AQ195" s="16">
        <f t="shared" si="410"/>
        <v>0</v>
      </c>
      <c r="AR195" s="16">
        <f t="shared" si="410"/>
        <v>0</v>
      </c>
      <c r="AS195" s="33">
        <f t="shared" si="410"/>
        <v>4080</v>
      </c>
      <c r="AT195" s="16">
        <f t="shared" si="410"/>
        <v>0</v>
      </c>
      <c r="AU195" s="16">
        <f t="shared" si="411"/>
        <v>0</v>
      </c>
      <c r="AV195" s="16">
        <f t="shared" si="411"/>
        <v>0</v>
      </c>
      <c r="AW195" s="16">
        <f t="shared" si="411"/>
        <v>0</v>
      </c>
      <c r="AX195" s="16">
        <f t="shared" si="411"/>
        <v>0</v>
      </c>
      <c r="AY195" s="16">
        <f t="shared" si="411"/>
        <v>0</v>
      </c>
      <c r="AZ195" s="33">
        <f t="shared" si="411"/>
        <v>4080</v>
      </c>
      <c r="BA195" s="16">
        <f t="shared" si="411"/>
        <v>0</v>
      </c>
      <c r="BB195" s="16">
        <f t="shared" si="411"/>
        <v>0</v>
      </c>
      <c r="BC195" s="16">
        <f t="shared" si="411"/>
        <v>0</v>
      </c>
      <c r="BD195" s="16">
        <f t="shared" si="411"/>
        <v>0</v>
      </c>
      <c r="BE195" s="16">
        <f t="shared" si="411"/>
        <v>0</v>
      </c>
      <c r="BF195" s="16">
        <f t="shared" si="411"/>
        <v>0</v>
      </c>
      <c r="BG195" s="33">
        <f t="shared" si="411"/>
        <v>4080</v>
      </c>
      <c r="BH195" s="16">
        <f t="shared" si="411"/>
        <v>0</v>
      </c>
      <c r="BI195" s="16">
        <f t="shared" si="412"/>
        <v>0</v>
      </c>
      <c r="BJ195" s="16">
        <f t="shared" si="412"/>
        <v>0</v>
      </c>
      <c r="BK195" s="16">
        <f t="shared" si="412"/>
        <v>0</v>
      </c>
      <c r="BL195" s="16">
        <f t="shared" si="412"/>
        <v>0</v>
      </c>
      <c r="BM195" s="16">
        <f t="shared" si="412"/>
        <v>0</v>
      </c>
      <c r="BN195" s="33">
        <f t="shared" si="412"/>
        <v>4080</v>
      </c>
      <c r="BO195" s="16">
        <f t="shared" si="412"/>
        <v>0</v>
      </c>
      <c r="BP195" s="33">
        <f t="shared" si="412"/>
        <v>1223</v>
      </c>
      <c r="BQ195" s="16">
        <f t="shared" si="412"/>
        <v>0</v>
      </c>
      <c r="BR195" s="165">
        <f t="shared" si="374"/>
        <v>29.975490196078429</v>
      </c>
      <c r="BS195" s="165"/>
    </row>
    <row r="196" spans="1:71" ht="49.5">
      <c r="A196" s="78" t="s">
        <v>31</v>
      </c>
      <c r="B196" s="12" t="s">
        <v>10</v>
      </c>
      <c r="C196" s="12" t="s">
        <v>68</v>
      </c>
      <c r="D196" s="64" t="s">
        <v>109</v>
      </c>
      <c r="E196" s="15">
        <v>240</v>
      </c>
      <c r="F196" s="16">
        <v>4080</v>
      </c>
      <c r="G196" s="16"/>
      <c r="H196" s="16"/>
      <c r="I196" s="16"/>
      <c r="J196" s="16">
        <f>F196+H196</f>
        <v>4080</v>
      </c>
      <c r="K196" s="16">
        <f>G196+I196</f>
        <v>0</v>
      </c>
      <c r="L196" s="26"/>
      <c r="M196" s="26"/>
      <c r="N196" s="26"/>
      <c r="O196" s="26"/>
      <c r="P196" s="26"/>
      <c r="Q196" s="33">
        <f>J196+L196+M196+N196+O196+P196</f>
        <v>4080</v>
      </c>
      <c r="R196" s="16">
        <f>K196+P196</f>
        <v>0</v>
      </c>
      <c r="S196" s="26"/>
      <c r="T196" s="26"/>
      <c r="U196" s="26"/>
      <c r="V196" s="26"/>
      <c r="W196" s="26"/>
      <c r="X196" s="33">
        <f>Q196+S196+T196+U196+V196+W196</f>
        <v>4080</v>
      </c>
      <c r="Y196" s="16">
        <f>R196+W196</f>
        <v>0</v>
      </c>
      <c r="Z196" s="26"/>
      <c r="AA196" s="26"/>
      <c r="AB196" s="26"/>
      <c r="AC196" s="26"/>
      <c r="AD196" s="26"/>
      <c r="AE196" s="33">
        <f>X196+Z196+AA196+AB196+AC196+AD196</f>
        <v>4080</v>
      </c>
      <c r="AF196" s="16">
        <f>Y196+AD196</f>
        <v>0</v>
      </c>
      <c r="AG196" s="26"/>
      <c r="AH196" s="26"/>
      <c r="AI196" s="26"/>
      <c r="AJ196" s="26"/>
      <c r="AK196" s="26"/>
      <c r="AL196" s="33">
        <f>AE196+AG196+AH196+AI196+AJ196+AK196</f>
        <v>4080</v>
      </c>
      <c r="AM196" s="16">
        <f>AF196+AK196</f>
        <v>0</v>
      </c>
      <c r="AN196" s="26"/>
      <c r="AO196" s="26"/>
      <c r="AP196" s="26"/>
      <c r="AQ196" s="26"/>
      <c r="AR196" s="26"/>
      <c r="AS196" s="33">
        <f>AL196+AN196+AO196+AP196+AQ196+AR196</f>
        <v>4080</v>
      </c>
      <c r="AT196" s="16">
        <f>AM196+AR196</f>
        <v>0</v>
      </c>
      <c r="AU196" s="26"/>
      <c r="AV196" s="26"/>
      <c r="AW196" s="26"/>
      <c r="AX196" s="26"/>
      <c r="AY196" s="26"/>
      <c r="AZ196" s="33">
        <f>AS196+AU196+AV196+AW196+AX196+AY196</f>
        <v>4080</v>
      </c>
      <c r="BA196" s="16">
        <f>AT196+AY196</f>
        <v>0</v>
      </c>
      <c r="BB196" s="26"/>
      <c r="BC196" s="26"/>
      <c r="BD196" s="26"/>
      <c r="BE196" s="26"/>
      <c r="BF196" s="26"/>
      <c r="BG196" s="33">
        <f>AZ196+BB196+BC196+BD196+BE196+BF196</f>
        <v>4080</v>
      </c>
      <c r="BH196" s="16">
        <f>BA196+BF196</f>
        <v>0</v>
      </c>
      <c r="BI196" s="26"/>
      <c r="BJ196" s="26"/>
      <c r="BK196" s="26"/>
      <c r="BL196" s="26"/>
      <c r="BM196" s="26"/>
      <c r="BN196" s="33">
        <f>BG196+BI196+BJ196+BK196+BL196+BM196</f>
        <v>4080</v>
      </c>
      <c r="BO196" s="16">
        <f>BH196+BM196</f>
        <v>0</v>
      </c>
      <c r="BP196" s="33">
        <v>1223</v>
      </c>
      <c r="BQ196" s="16">
        <f>BJ196+BO196</f>
        <v>0</v>
      </c>
      <c r="BR196" s="165">
        <f t="shared" si="374"/>
        <v>29.975490196078429</v>
      </c>
      <c r="BS196" s="165"/>
    </row>
    <row r="197" spans="1:71" ht="33">
      <c r="A197" s="11" t="s">
        <v>110</v>
      </c>
      <c r="B197" s="12" t="s">
        <v>10</v>
      </c>
      <c r="C197" s="12" t="s">
        <v>68</v>
      </c>
      <c r="D197" s="14" t="s">
        <v>111</v>
      </c>
      <c r="E197" s="12"/>
      <c r="F197" s="16">
        <f t="shared" ref="F197:K197" si="413">F198+F205</f>
        <v>208592</v>
      </c>
      <c r="G197" s="16">
        <f t="shared" si="413"/>
        <v>0</v>
      </c>
      <c r="H197" s="16">
        <f t="shared" si="413"/>
        <v>0</v>
      </c>
      <c r="I197" s="16">
        <f t="shared" si="413"/>
        <v>0</v>
      </c>
      <c r="J197" s="16">
        <f t="shared" si="413"/>
        <v>208592</v>
      </c>
      <c r="K197" s="16">
        <f t="shared" si="413"/>
        <v>0</v>
      </c>
      <c r="L197" s="16">
        <f t="shared" ref="L197:R197" si="414">L198+L205</f>
        <v>0</v>
      </c>
      <c r="M197" s="16">
        <f t="shared" si="414"/>
        <v>0</v>
      </c>
      <c r="N197" s="16">
        <f t="shared" si="414"/>
        <v>6590</v>
      </c>
      <c r="O197" s="16">
        <f t="shared" si="414"/>
        <v>0</v>
      </c>
      <c r="P197" s="16">
        <f t="shared" si="414"/>
        <v>0</v>
      </c>
      <c r="Q197" s="33">
        <f t="shared" si="414"/>
        <v>215182</v>
      </c>
      <c r="R197" s="16">
        <f t="shared" si="414"/>
        <v>0</v>
      </c>
      <c r="S197" s="16">
        <f t="shared" ref="S197:Y197" si="415">S198+S205</f>
        <v>0</v>
      </c>
      <c r="T197" s="16">
        <f t="shared" si="415"/>
        <v>0</v>
      </c>
      <c r="U197" s="16">
        <f t="shared" si="415"/>
        <v>0</v>
      </c>
      <c r="V197" s="16">
        <f t="shared" si="415"/>
        <v>0</v>
      </c>
      <c r="W197" s="16">
        <f t="shared" si="415"/>
        <v>0</v>
      </c>
      <c r="X197" s="33">
        <f t="shared" si="415"/>
        <v>215182</v>
      </c>
      <c r="Y197" s="16">
        <f t="shared" si="415"/>
        <v>0</v>
      </c>
      <c r="Z197" s="16">
        <f t="shared" ref="Z197:AF197" si="416">Z198+Z205</f>
        <v>0</v>
      </c>
      <c r="AA197" s="16">
        <f t="shared" si="416"/>
        <v>0</v>
      </c>
      <c r="AB197" s="16">
        <f t="shared" si="416"/>
        <v>264</v>
      </c>
      <c r="AC197" s="16">
        <f t="shared" si="416"/>
        <v>0</v>
      </c>
      <c r="AD197" s="16">
        <f t="shared" si="416"/>
        <v>0</v>
      </c>
      <c r="AE197" s="33">
        <f t="shared" si="416"/>
        <v>215446</v>
      </c>
      <c r="AF197" s="16">
        <f t="shared" si="416"/>
        <v>0</v>
      </c>
      <c r="AG197" s="16">
        <f t="shared" ref="AG197:AM197" si="417">AG198+AG205</f>
        <v>0</v>
      </c>
      <c r="AH197" s="16">
        <f t="shared" si="417"/>
        <v>0</v>
      </c>
      <c r="AI197" s="16">
        <f t="shared" si="417"/>
        <v>0</v>
      </c>
      <c r="AJ197" s="16">
        <f t="shared" si="417"/>
        <v>0</v>
      </c>
      <c r="AK197" s="16">
        <f t="shared" si="417"/>
        <v>0</v>
      </c>
      <c r="AL197" s="33">
        <f t="shared" si="417"/>
        <v>215446</v>
      </c>
      <c r="AM197" s="16">
        <f t="shared" si="417"/>
        <v>0</v>
      </c>
      <c r="AN197" s="16">
        <f t="shared" ref="AN197:AT197" si="418">AN198+AN205</f>
        <v>0</v>
      </c>
      <c r="AO197" s="16">
        <f t="shared" si="418"/>
        <v>0</v>
      </c>
      <c r="AP197" s="16">
        <f t="shared" si="418"/>
        <v>647</v>
      </c>
      <c r="AQ197" s="16">
        <f t="shared" si="418"/>
        <v>0</v>
      </c>
      <c r="AR197" s="16">
        <f t="shared" si="418"/>
        <v>0</v>
      </c>
      <c r="AS197" s="33">
        <f t="shared" si="418"/>
        <v>216093</v>
      </c>
      <c r="AT197" s="16">
        <f t="shared" si="418"/>
        <v>0</v>
      </c>
      <c r="AU197" s="16">
        <f t="shared" ref="AU197:BA197" si="419">AU198+AU205</f>
        <v>0</v>
      </c>
      <c r="AV197" s="16">
        <f t="shared" si="419"/>
        <v>0</v>
      </c>
      <c r="AW197" s="16">
        <f t="shared" si="419"/>
        <v>1030</v>
      </c>
      <c r="AX197" s="16">
        <f t="shared" si="419"/>
        <v>0</v>
      </c>
      <c r="AY197" s="16">
        <f t="shared" si="419"/>
        <v>0</v>
      </c>
      <c r="AZ197" s="33">
        <f t="shared" si="419"/>
        <v>217123</v>
      </c>
      <c r="BA197" s="16">
        <f t="shared" si="419"/>
        <v>0</v>
      </c>
      <c r="BB197" s="16">
        <f t="shared" ref="BB197:BH197" si="420">BB198+BB205</f>
        <v>0</v>
      </c>
      <c r="BC197" s="16">
        <f t="shared" si="420"/>
        <v>0</v>
      </c>
      <c r="BD197" s="16">
        <f t="shared" si="420"/>
        <v>2174</v>
      </c>
      <c r="BE197" s="16">
        <f t="shared" si="420"/>
        <v>0</v>
      </c>
      <c r="BF197" s="16">
        <f t="shared" si="420"/>
        <v>0</v>
      </c>
      <c r="BG197" s="33">
        <f t="shared" si="420"/>
        <v>219297</v>
      </c>
      <c r="BH197" s="16">
        <f t="shared" si="420"/>
        <v>0</v>
      </c>
      <c r="BI197" s="16">
        <f t="shared" ref="BI197:BO197" si="421">BI198+BI205</f>
        <v>0</v>
      </c>
      <c r="BJ197" s="16">
        <f t="shared" si="421"/>
        <v>0</v>
      </c>
      <c r="BK197" s="16">
        <f t="shared" si="421"/>
        <v>0</v>
      </c>
      <c r="BL197" s="16">
        <f t="shared" si="421"/>
        <v>0</v>
      </c>
      <c r="BM197" s="16">
        <f t="shared" si="421"/>
        <v>0</v>
      </c>
      <c r="BN197" s="33">
        <f t="shared" si="421"/>
        <v>219297</v>
      </c>
      <c r="BO197" s="16">
        <f t="shared" si="421"/>
        <v>0</v>
      </c>
      <c r="BP197" s="33">
        <f t="shared" ref="BP197:BQ197" si="422">BP198+BP205</f>
        <v>148365</v>
      </c>
      <c r="BQ197" s="16">
        <f t="shared" si="422"/>
        <v>0</v>
      </c>
      <c r="BR197" s="165">
        <f t="shared" si="374"/>
        <v>67.654824279401907</v>
      </c>
      <c r="BS197" s="165"/>
    </row>
    <row r="198" spans="1:71" ht="33">
      <c r="A198" s="11" t="s">
        <v>112</v>
      </c>
      <c r="B198" s="12" t="s">
        <v>10</v>
      </c>
      <c r="C198" s="12" t="s">
        <v>68</v>
      </c>
      <c r="D198" s="14" t="s">
        <v>113</v>
      </c>
      <c r="E198" s="12"/>
      <c r="F198" s="16">
        <f t="shared" ref="F198:K198" si="423">F199+F201+F203</f>
        <v>28531</v>
      </c>
      <c r="G198" s="16">
        <f t="shared" si="423"/>
        <v>0</v>
      </c>
      <c r="H198" s="16">
        <f t="shared" si="423"/>
        <v>0</v>
      </c>
      <c r="I198" s="16">
        <f t="shared" si="423"/>
        <v>0</v>
      </c>
      <c r="J198" s="16">
        <f t="shared" si="423"/>
        <v>28531</v>
      </c>
      <c r="K198" s="16">
        <f t="shared" si="423"/>
        <v>0</v>
      </c>
      <c r="L198" s="16">
        <f t="shared" ref="L198:R198" si="424">L199+L201+L203</f>
        <v>0</v>
      </c>
      <c r="M198" s="16">
        <f t="shared" si="424"/>
        <v>0</v>
      </c>
      <c r="N198" s="16">
        <f t="shared" si="424"/>
        <v>0</v>
      </c>
      <c r="O198" s="16">
        <f t="shared" si="424"/>
        <v>0</v>
      </c>
      <c r="P198" s="16">
        <f t="shared" si="424"/>
        <v>0</v>
      </c>
      <c r="Q198" s="33">
        <f t="shared" si="424"/>
        <v>28531</v>
      </c>
      <c r="R198" s="16">
        <f t="shared" si="424"/>
        <v>0</v>
      </c>
      <c r="S198" s="16">
        <f t="shared" ref="S198:Y198" si="425">S199+S201+S203</f>
        <v>0</v>
      </c>
      <c r="T198" s="16">
        <f t="shared" si="425"/>
        <v>0</v>
      </c>
      <c r="U198" s="16">
        <f t="shared" si="425"/>
        <v>0</v>
      </c>
      <c r="V198" s="16">
        <f t="shared" si="425"/>
        <v>0</v>
      </c>
      <c r="W198" s="16">
        <f t="shared" si="425"/>
        <v>0</v>
      </c>
      <c r="X198" s="33">
        <f t="shared" si="425"/>
        <v>28531</v>
      </c>
      <c r="Y198" s="16">
        <f t="shared" si="425"/>
        <v>0</v>
      </c>
      <c r="Z198" s="16">
        <f t="shared" ref="Z198:AF198" si="426">Z199+Z201+Z203</f>
        <v>0</v>
      </c>
      <c r="AA198" s="16">
        <f t="shared" si="426"/>
        <v>0</v>
      </c>
      <c r="AB198" s="16">
        <f t="shared" si="426"/>
        <v>0</v>
      </c>
      <c r="AC198" s="16">
        <f t="shared" si="426"/>
        <v>0</v>
      </c>
      <c r="AD198" s="16">
        <f t="shared" si="426"/>
        <v>0</v>
      </c>
      <c r="AE198" s="33">
        <f t="shared" si="426"/>
        <v>28531</v>
      </c>
      <c r="AF198" s="16">
        <f t="shared" si="426"/>
        <v>0</v>
      </c>
      <c r="AG198" s="16">
        <f t="shared" ref="AG198:AM198" si="427">AG199+AG201+AG203</f>
        <v>0</v>
      </c>
      <c r="AH198" s="16">
        <f t="shared" si="427"/>
        <v>0</v>
      </c>
      <c r="AI198" s="16">
        <f t="shared" si="427"/>
        <v>0</v>
      </c>
      <c r="AJ198" s="16">
        <f t="shared" si="427"/>
        <v>0</v>
      </c>
      <c r="AK198" s="16">
        <f t="shared" si="427"/>
        <v>0</v>
      </c>
      <c r="AL198" s="33">
        <f t="shared" si="427"/>
        <v>28531</v>
      </c>
      <c r="AM198" s="16">
        <f t="shared" si="427"/>
        <v>0</v>
      </c>
      <c r="AN198" s="16">
        <f t="shared" ref="AN198:AT198" si="428">AN199+AN201+AN203</f>
        <v>0</v>
      </c>
      <c r="AO198" s="16">
        <f t="shared" si="428"/>
        <v>0</v>
      </c>
      <c r="AP198" s="16">
        <f t="shared" si="428"/>
        <v>0</v>
      </c>
      <c r="AQ198" s="16">
        <f t="shared" si="428"/>
        <v>0</v>
      </c>
      <c r="AR198" s="16">
        <f t="shared" si="428"/>
        <v>0</v>
      </c>
      <c r="AS198" s="33">
        <f t="shared" si="428"/>
        <v>28531</v>
      </c>
      <c r="AT198" s="16">
        <f t="shared" si="428"/>
        <v>0</v>
      </c>
      <c r="AU198" s="16">
        <f t="shared" ref="AU198:BA198" si="429">AU199+AU201+AU203</f>
        <v>0</v>
      </c>
      <c r="AV198" s="16">
        <f t="shared" si="429"/>
        <v>0</v>
      </c>
      <c r="AW198" s="16">
        <f t="shared" si="429"/>
        <v>932</v>
      </c>
      <c r="AX198" s="16">
        <f t="shared" si="429"/>
        <v>0</v>
      </c>
      <c r="AY198" s="16">
        <f t="shared" si="429"/>
        <v>0</v>
      </c>
      <c r="AZ198" s="33">
        <f t="shared" si="429"/>
        <v>29463</v>
      </c>
      <c r="BA198" s="16">
        <f t="shared" si="429"/>
        <v>0</v>
      </c>
      <c r="BB198" s="16">
        <f t="shared" ref="BB198:BH198" si="430">BB199+BB201+BB203</f>
        <v>0</v>
      </c>
      <c r="BC198" s="16">
        <f t="shared" si="430"/>
        <v>0</v>
      </c>
      <c r="BD198" s="16">
        <f t="shared" si="430"/>
        <v>2174</v>
      </c>
      <c r="BE198" s="16">
        <f t="shared" si="430"/>
        <v>0</v>
      </c>
      <c r="BF198" s="16">
        <f t="shared" si="430"/>
        <v>0</v>
      </c>
      <c r="BG198" s="33">
        <f t="shared" si="430"/>
        <v>31637</v>
      </c>
      <c r="BH198" s="16">
        <f t="shared" si="430"/>
        <v>0</v>
      </c>
      <c r="BI198" s="16">
        <f t="shared" ref="BI198:BO198" si="431">BI199+BI201+BI203</f>
        <v>0</v>
      </c>
      <c r="BJ198" s="16">
        <f t="shared" si="431"/>
        <v>0</v>
      </c>
      <c r="BK198" s="16">
        <f t="shared" si="431"/>
        <v>0</v>
      </c>
      <c r="BL198" s="16">
        <f t="shared" si="431"/>
        <v>0</v>
      </c>
      <c r="BM198" s="16">
        <f t="shared" si="431"/>
        <v>0</v>
      </c>
      <c r="BN198" s="33">
        <f t="shared" si="431"/>
        <v>31637</v>
      </c>
      <c r="BO198" s="16">
        <f t="shared" si="431"/>
        <v>0</v>
      </c>
      <c r="BP198" s="33">
        <f t="shared" ref="BP198:BQ198" si="432">BP199+BP201+BP203</f>
        <v>19330</v>
      </c>
      <c r="BQ198" s="16">
        <f t="shared" si="432"/>
        <v>0</v>
      </c>
      <c r="BR198" s="165">
        <f t="shared" si="374"/>
        <v>61.099345702816322</v>
      </c>
      <c r="BS198" s="165"/>
    </row>
    <row r="199" spans="1:71" ht="82.5">
      <c r="A199" s="11" t="s">
        <v>17</v>
      </c>
      <c r="B199" s="12" t="s">
        <v>10</v>
      </c>
      <c r="C199" s="12" t="s">
        <v>68</v>
      </c>
      <c r="D199" s="14" t="s">
        <v>113</v>
      </c>
      <c r="E199" s="15">
        <v>100</v>
      </c>
      <c r="F199" s="16">
        <f t="shared" ref="F199:BQ199" si="433">F200</f>
        <v>23512</v>
      </c>
      <c r="G199" s="16">
        <f t="shared" si="433"/>
        <v>0</v>
      </c>
      <c r="H199" s="16">
        <f t="shared" si="433"/>
        <v>0</v>
      </c>
      <c r="I199" s="16">
        <f t="shared" si="433"/>
        <v>0</v>
      </c>
      <c r="J199" s="16">
        <f t="shared" si="433"/>
        <v>23512</v>
      </c>
      <c r="K199" s="16">
        <f t="shared" si="433"/>
        <v>0</v>
      </c>
      <c r="L199" s="16">
        <f t="shared" si="433"/>
        <v>0</v>
      </c>
      <c r="M199" s="16">
        <f t="shared" si="433"/>
        <v>0</v>
      </c>
      <c r="N199" s="16">
        <f t="shared" si="433"/>
        <v>0</v>
      </c>
      <c r="O199" s="16">
        <f t="shared" si="433"/>
        <v>0</v>
      </c>
      <c r="P199" s="16">
        <f t="shared" si="433"/>
        <v>0</v>
      </c>
      <c r="Q199" s="33">
        <f t="shared" si="433"/>
        <v>23512</v>
      </c>
      <c r="R199" s="16">
        <f t="shared" si="433"/>
        <v>0</v>
      </c>
      <c r="S199" s="16">
        <f t="shared" si="433"/>
        <v>0</v>
      </c>
      <c r="T199" s="16">
        <f t="shared" si="433"/>
        <v>0</v>
      </c>
      <c r="U199" s="16">
        <f t="shared" si="433"/>
        <v>0</v>
      </c>
      <c r="V199" s="16">
        <f t="shared" si="433"/>
        <v>0</v>
      </c>
      <c r="W199" s="16">
        <f t="shared" si="433"/>
        <v>0</v>
      </c>
      <c r="X199" s="33">
        <f t="shared" si="433"/>
        <v>23512</v>
      </c>
      <c r="Y199" s="16">
        <f t="shared" si="433"/>
        <v>0</v>
      </c>
      <c r="Z199" s="16">
        <f t="shared" si="433"/>
        <v>0</v>
      </c>
      <c r="AA199" s="16">
        <f t="shared" si="433"/>
        <v>0</v>
      </c>
      <c r="AB199" s="16">
        <f t="shared" si="433"/>
        <v>0</v>
      </c>
      <c r="AC199" s="16">
        <f t="shared" si="433"/>
        <v>0</v>
      </c>
      <c r="AD199" s="16">
        <f t="shared" si="433"/>
        <v>0</v>
      </c>
      <c r="AE199" s="33">
        <f t="shared" si="433"/>
        <v>23512</v>
      </c>
      <c r="AF199" s="16">
        <f t="shared" si="433"/>
        <v>0</v>
      </c>
      <c r="AG199" s="16">
        <f t="shared" si="433"/>
        <v>0</v>
      </c>
      <c r="AH199" s="16">
        <f t="shared" si="433"/>
        <v>0</v>
      </c>
      <c r="AI199" s="16">
        <f t="shared" si="433"/>
        <v>0</v>
      </c>
      <c r="AJ199" s="16">
        <f t="shared" si="433"/>
        <v>0</v>
      </c>
      <c r="AK199" s="16">
        <f t="shared" si="433"/>
        <v>0</v>
      </c>
      <c r="AL199" s="33">
        <f t="shared" si="433"/>
        <v>23512</v>
      </c>
      <c r="AM199" s="16">
        <f t="shared" si="433"/>
        <v>0</v>
      </c>
      <c r="AN199" s="16">
        <f t="shared" si="433"/>
        <v>0</v>
      </c>
      <c r="AO199" s="16">
        <f t="shared" si="433"/>
        <v>0</v>
      </c>
      <c r="AP199" s="16">
        <f t="shared" si="433"/>
        <v>0</v>
      </c>
      <c r="AQ199" s="16">
        <f t="shared" si="433"/>
        <v>0</v>
      </c>
      <c r="AR199" s="16">
        <f t="shared" si="433"/>
        <v>0</v>
      </c>
      <c r="AS199" s="33">
        <f t="shared" si="433"/>
        <v>23512</v>
      </c>
      <c r="AT199" s="16">
        <f t="shared" si="433"/>
        <v>0</v>
      </c>
      <c r="AU199" s="16">
        <f t="shared" si="433"/>
        <v>0</v>
      </c>
      <c r="AV199" s="16">
        <f t="shared" si="433"/>
        <v>0</v>
      </c>
      <c r="AW199" s="16">
        <f t="shared" si="433"/>
        <v>0</v>
      </c>
      <c r="AX199" s="16">
        <f t="shared" si="433"/>
        <v>0</v>
      </c>
      <c r="AY199" s="16">
        <f t="shared" si="433"/>
        <v>0</v>
      </c>
      <c r="AZ199" s="33">
        <f t="shared" si="433"/>
        <v>23512</v>
      </c>
      <c r="BA199" s="16">
        <f t="shared" si="433"/>
        <v>0</v>
      </c>
      <c r="BB199" s="16">
        <f t="shared" si="433"/>
        <v>0</v>
      </c>
      <c r="BC199" s="16">
        <f t="shared" si="433"/>
        <v>0</v>
      </c>
      <c r="BD199" s="16">
        <f t="shared" si="433"/>
        <v>243</v>
      </c>
      <c r="BE199" s="16">
        <f t="shared" si="433"/>
        <v>0</v>
      </c>
      <c r="BF199" s="16">
        <f t="shared" si="433"/>
        <v>0</v>
      </c>
      <c r="BG199" s="33">
        <f t="shared" si="433"/>
        <v>23755</v>
      </c>
      <c r="BH199" s="16">
        <f t="shared" si="433"/>
        <v>0</v>
      </c>
      <c r="BI199" s="16">
        <f t="shared" si="433"/>
        <v>0</v>
      </c>
      <c r="BJ199" s="16">
        <f t="shared" si="433"/>
        <v>0</v>
      </c>
      <c r="BK199" s="16">
        <f t="shared" si="433"/>
        <v>0</v>
      </c>
      <c r="BL199" s="16">
        <f t="shared" si="433"/>
        <v>0</v>
      </c>
      <c r="BM199" s="16">
        <f t="shared" si="433"/>
        <v>0</v>
      </c>
      <c r="BN199" s="33">
        <f t="shared" si="433"/>
        <v>23755</v>
      </c>
      <c r="BO199" s="16">
        <f t="shared" si="433"/>
        <v>0</v>
      </c>
      <c r="BP199" s="33">
        <f t="shared" si="433"/>
        <v>15769</v>
      </c>
      <c r="BQ199" s="16">
        <f t="shared" si="433"/>
        <v>0</v>
      </c>
      <c r="BR199" s="165">
        <f t="shared" si="374"/>
        <v>66.38181435487266</v>
      </c>
      <c r="BS199" s="165"/>
    </row>
    <row r="200" spans="1:71" ht="33">
      <c r="A200" s="78" t="s">
        <v>114</v>
      </c>
      <c r="B200" s="12" t="s">
        <v>10</v>
      </c>
      <c r="C200" s="12" t="s">
        <v>68</v>
      </c>
      <c r="D200" s="14" t="s">
        <v>113</v>
      </c>
      <c r="E200" s="15">
        <v>110</v>
      </c>
      <c r="F200" s="16">
        <v>23512</v>
      </c>
      <c r="G200" s="16"/>
      <c r="H200" s="16"/>
      <c r="I200" s="16"/>
      <c r="J200" s="16">
        <f>F200+H200</f>
        <v>23512</v>
      </c>
      <c r="K200" s="16">
        <f>G200+I200</f>
        <v>0</v>
      </c>
      <c r="L200" s="26"/>
      <c r="M200" s="26"/>
      <c r="N200" s="26"/>
      <c r="O200" s="26"/>
      <c r="P200" s="26"/>
      <c r="Q200" s="33">
        <f>J200+L200+M200+N200+O200+P200</f>
        <v>23512</v>
      </c>
      <c r="R200" s="16">
        <f>K200+P200</f>
        <v>0</v>
      </c>
      <c r="S200" s="26"/>
      <c r="T200" s="26"/>
      <c r="U200" s="26"/>
      <c r="V200" s="26"/>
      <c r="W200" s="26"/>
      <c r="X200" s="33">
        <f>Q200+S200+T200+U200+V200+W200</f>
        <v>23512</v>
      </c>
      <c r="Y200" s="16">
        <f>R200+W200</f>
        <v>0</v>
      </c>
      <c r="Z200" s="26"/>
      <c r="AA200" s="26"/>
      <c r="AB200" s="26"/>
      <c r="AC200" s="26"/>
      <c r="AD200" s="26"/>
      <c r="AE200" s="33">
        <f>X200+Z200+AA200+AB200+AC200+AD200</f>
        <v>23512</v>
      </c>
      <c r="AF200" s="16">
        <f>Y200+AD200</f>
        <v>0</v>
      </c>
      <c r="AG200" s="26"/>
      <c r="AH200" s="26"/>
      <c r="AI200" s="26"/>
      <c r="AJ200" s="26"/>
      <c r="AK200" s="26"/>
      <c r="AL200" s="33">
        <f>AE200+AG200+AH200+AI200+AJ200+AK200</f>
        <v>23512</v>
      </c>
      <c r="AM200" s="16">
        <f>AF200+AK200</f>
        <v>0</v>
      </c>
      <c r="AN200" s="26"/>
      <c r="AO200" s="26"/>
      <c r="AP200" s="26"/>
      <c r="AQ200" s="26"/>
      <c r="AR200" s="26"/>
      <c r="AS200" s="33">
        <f>AL200+AN200+AO200+AP200+AQ200+AR200</f>
        <v>23512</v>
      </c>
      <c r="AT200" s="16">
        <f>AM200+AR200</f>
        <v>0</v>
      </c>
      <c r="AU200" s="26"/>
      <c r="AV200" s="26"/>
      <c r="AW200" s="26"/>
      <c r="AX200" s="26"/>
      <c r="AY200" s="26"/>
      <c r="AZ200" s="33">
        <f>AS200+AU200+AV200+AW200+AX200+AY200</f>
        <v>23512</v>
      </c>
      <c r="BA200" s="16">
        <f>AT200+AY200</f>
        <v>0</v>
      </c>
      <c r="BB200" s="26"/>
      <c r="BC200" s="26"/>
      <c r="BD200" s="26">
        <v>243</v>
      </c>
      <c r="BE200" s="26"/>
      <c r="BF200" s="26"/>
      <c r="BG200" s="33">
        <f>AZ200+BB200+BC200+BD200+BE200+BF200</f>
        <v>23755</v>
      </c>
      <c r="BH200" s="16">
        <f>BA200+BF200</f>
        <v>0</v>
      </c>
      <c r="BI200" s="26"/>
      <c r="BJ200" s="26"/>
      <c r="BK200" s="26"/>
      <c r="BL200" s="26"/>
      <c r="BM200" s="26"/>
      <c r="BN200" s="33">
        <f>BG200+BI200+BJ200+BK200+BL200+BM200</f>
        <v>23755</v>
      </c>
      <c r="BO200" s="16">
        <f>BH200+BM200</f>
        <v>0</v>
      </c>
      <c r="BP200" s="33">
        <v>15769</v>
      </c>
      <c r="BQ200" s="16">
        <f>BJ200+BO200</f>
        <v>0</v>
      </c>
      <c r="BR200" s="165">
        <f t="shared" si="374"/>
        <v>66.38181435487266</v>
      </c>
      <c r="BS200" s="165"/>
    </row>
    <row r="201" spans="1:71" ht="33">
      <c r="A201" s="11" t="s">
        <v>30</v>
      </c>
      <c r="B201" s="12" t="s">
        <v>10</v>
      </c>
      <c r="C201" s="12" t="s">
        <v>68</v>
      </c>
      <c r="D201" s="14" t="s">
        <v>113</v>
      </c>
      <c r="E201" s="15">
        <v>200</v>
      </c>
      <c r="F201" s="16">
        <f t="shared" ref="F201:BB203" si="434">F202</f>
        <v>5019</v>
      </c>
      <c r="G201" s="16">
        <f t="shared" si="434"/>
        <v>0</v>
      </c>
      <c r="H201" s="16">
        <f t="shared" si="434"/>
        <v>0</v>
      </c>
      <c r="I201" s="16">
        <f t="shared" si="434"/>
        <v>0</v>
      </c>
      <c r="J201" s="16">
        <f t="shared" si="434"/>
        <v>5019</v>
      </c>
      <c r="K201" s="16">
        <f t="shared" si="434"/>
        <v>0</v>
      </c>
      <c r="L201" s="16">
        <f t="shared" si="434"/>
        <v>0</v>
      </c>
      <c r="M201" s="16">
        <f t="shared" si="434"/>
        <v>0</v>
      </c>
      <c r="N201" s="16">
        <f t="shared" si="434"/>
        <v>0</v>
      </c>
      <c r="O201" s="16">
        <f t="shared" si="434"/>
        <v>0</v>
      </c>
      <c r="P201" s="16">
        <f t="shared" si="434"/>
        <v>0</v>
      </c>
      <c r="Q201" s="33">
        <f t="shared" si="434"/>
        <v>5019</v>
      </c>
      <c r="R201" s="16">
        <f t="shared" si="434"/>
        <v>0</v>
      </c>
      <c r="S201" s="16">
        <f t="shared" si="434"/>
        <v>0</v>
      </c>
      <c r="T201" s="16">
        <f t="shared" si="434"/>
        <v>0</v>
      </c>
      <c r="U201" s="16">
        <f t="shared" si="434"/>
        <v>0</v>
      </c>
      <c r="V201" s="16">
        <f t="shared" si="434"/>
        <v>0</v>
      </c>
      <c r="W201" s="16">
        <f t="shared" si="434"/>
        <v>0</v>
      </c>
      <c r="X201" s="33">
        <f t="shared" si="434"/>
        <v>5019</v>
      </c>
      <c r="Y201" s="16">
        <f t="shared" si="434"/>
        <v>0</v>
      </c>
      <c r="Z201" s="16">
        <f t="shared" si="434"/>
        <v>0</v>
      </c>
      <c r="AA201" s="16">
        <f t="shared" si="434"/>
        <v>0</v>
      </c>
      <c r="AB201" s="16">
        <f t="shared" si="434"/>
        <v>0</v>
      </c>
      <c r="AC201" s="16">
        <f t="shared" si="434"/>
        <v>0</v>
      </c>
      <c r="AD201" s="16">
        <f t="shared" si="434"/>
        <v>0</v>
      </c>
      <c r="AE201" s="33">
        <f t="shared" si="434"/>
        <v>5019</v>
      </c>
      <c r="AF201" s="16">
        <f t="shared" si="434"/>
        <v>0</v>
      </c>
      <c r="AG201" s="16">
        <f t="shared" si="434"/>
        <v>0</v>
      </c>
      <c r="AH201" s="16">
        <f t="shared" si="434"/>
        <v>0</v>
      </c>
      <c r="AI201" s="16">
        <f t="shared" si="434"/>
        <v>0</v>
      </c>
      <c r="AJ201" s="16">
        <f t="shared" si="434"/>
        <v>0</v>
      </c>
      <c r="AK201" s="16">
        <f t="shared" si="434"/>
        <v>0</v>
      </c>
      <c r="AL201" s="33">
        <f t="shared" si="434"/>
        <v>5019</v>
      </c>
      <c r="AM201" s="16">
        <f t="shared" si="434"/>
        <v>0</v>
      </c>
      <c r="AN201" s="16">
        <f t="shared" si="434"/>
        <v>0</v>
      </c>
      <c r="AO201" s="16">
        <f t="shared" si="434"/>
        <v>0</v>
      </c>
      <c r="AP201" s="16">
        <f t="shared" si="434"/>
        <v>0</v>
      </c>
      <c r="AQ201" s="16">
        <f t="shared" si="434"/>
        <v>0</v>
      </c>
      <c r="AR201" s="16">
        <f t="shared" si="434"/>
        <v>0</v>
      </c>
      <c r="AS201" s="33">
        <f t="shared" si="434"/>
        <v>5019</v>
      </c>
      <c r="AT201" s="16">
        <f t="shared" si="434"/>
        <v>0</v>
      </c>
      <c r="AU201" s="16">
        <f t="shared" si="434"/>
        <v>0</v>
      </c>
      <c r="AV201" s="16">
        <f t="shared" si="434"/>
        <v>0</v>
      </c>
      <c r="AW201" s="16">
        <f t="shared" si="434"/>
        <v>693</v>
      </c>
      <c r="AX201" s="16">
        <f t="shared" si="434"/>
        <v>0</v>
      </c>
      <c r="AY201" s="16">
        <f t="shared" si="434"/>
        <v>0</v>
      </c>
      <c r="AZ201" s="33">
        <f t="shared" si="434"/>
        <v>5712</v>
      </c>
      <c r="BA201" s="16">
        <f t="shared" si="434"/>
        <v>0</v>
      </c>
      <c r="BB201" s="16">
        <f t="shared" si="434"/>
        <v>0</v>
      </c>
      <c r="BC201" s="16">
        <f t="shared" ref="BC201:BQ203" si="435">BC202</f>
        <v>0</v>
      </c>
      <c r="BD201" s="16">
        <f t="shared" si="435"/>
        <v>1931</v>
      </c>
      <c r="BE201" s="16">
        <f t="shared" si="435"/>
        <v>0</v>
      </c>
      <c r="BF201" s="16">
        <f t="shared" si="435"/>
        <v>0</v>
      </c>
      <c r="BG201" s="33">
        <f t="shared" si="435"/>
        <v>7643</v>
      </c>
      <c r="BH201" s="16">
        <f t="shared" si="435"/>
        <v>0</v>
      </c>
      <c r="BI201" s="16">
        <f t="shared" si="435"/>
        <v>0</v>
      </c>
      <c r="BJ201" s="16">
        <f t="shared" si="435"/>
        <v>0</v>
      </c>
      <c r="BK201" s="16">
        <f t="shared" si="435"/>
        <v>0</v>
      </c>
      <c r="BL201" s="16">
        <f t="shared" si="435"/>
        <v>0</v>
      </c>
      <c r="BM201" s="16">
        <f t="shared" si="435"/>
        <v>0</v>
      </c>
      <c r="BN201" s="33">
        <f t="shared" si="435"/>
        <v>7643</v>
      </c>
      <c r="BO201" s="16">
        <f t="shared" si="435"/>
        <v>0</v>
      </c>
      <c r="BP201" s="33">
        <f t="shared" si="435"/>
        <v>3547</v>
      </c>
      <c r="BQ201" s="16">
        <f t="shared" si="435"/>
        <v>0</v>
      </c>
      <c r="BR201" s="165">
        <f t="shared" si="374"/>
        <v>46.408478346199139</v>
      </c>
      <c r="BS201" s="165"/>
    </row>
    <row r="202" spans="1:71" ht="49.5">
      <c r="A202" s="78" t="s">
        <v>31</v>
      </c>
      <c r="B202" s="12" t="s">
        <v>10</v>
      </c>
      <c r="C202" s="12" t="s">
        <v>68</v>
      </c>
      <c r="D202" s="14" t="s">
        <v>113</v>
      </c>
      <c r="E202" s="15">
        <v>240</v>
      </c>
      <c r="F202" s="16">
        <v>5019</v>
      </c>
      <c r="G202" s="16"/>
      <c r="H202" s="16"/>
      <c r="I202" s="16"/>
      <c r="J202" s="16">
        <f>F202+H202</f>
        <v>5019</v>
      </c>
      <c r="K202" s="16">
        <f>G202+I202</f>
        <v>0</v>
      </c>
      <c r="L202" s="26"/>
      <c r="M202" s="26"/>
      <c r="N202" s="26"/>
      <c r="O202" s="26"/>
      <c r="P202" s="26"/>
      <c r="Q202" s="33">
        <f>J202+L202+M202+N202+O202+P202</f>
        <v>5019</v>
      </c>
      <c r="R202" s="16">
        <f>K202+P202</f>
        <v>0</v>
      </c>
      <c r="S202" s="26"/>
      <c r="T202" s="26"/>
      <c r="U202" s="26"/>
      <c r="V202" s="26"/>
      <c r="W202" s="26"/>
      <c r="X202" s="33">
        <f>Q202+S202+T202+U202+V202+W202</f>
        <v>5019</v>
      </c>
      <c r="Y202" s="16">
        <f>R202+W202</f>
        <v>0</v>
      </c>
      <c r="Z202" s="26"/>
      <c r="AA202" s="26"/>
      <c r="AB202" s="26"/>
      <c r="AC202" s="26"/>
      <c r="AD202" s="26"/>
      <c r="AE202" s="33">
        <f>X202+Z202+AA202+AB202+AC202+AD202</f>
        <v>5019</v>
      </c>
      <c r="AF202" s="16">
        <f>Y202+AD202</f>
        <v>0</v>
      </c>
      <c r="AG202" s="26"/>
      <c r="AH202" s="26"/>
      <c r="AI202" s="26"/>
      <c r="AJ202" s="26"/>
      <c r="AK202" s="26"/>
      <c r="AL202" s="33">
        <f>AE202+AG202+AH202+AI202+AJ202+AK202</f>
        <v>5019</v>
      </c>
      <c r="AM202" s="16">
        <f>AF202+AK202</f>
        <v>0</v>
      </c>
      <c r="AN202" s="26"/>
      <c r="AO202" s="26"/>
      <c r="AP202" s="26"/>
      <c r="AQ202" s="26"/>
      <c r="AR202" s="26"/>
      <c r="AS202" s="33">
        <f>AL202+AN202+AO202+AP202+AQ202+AR202</f>
        <v>5019</v>
      </c>
      <c r="AT202" s="16">
        <f>AM202+AR202</f>
        <v>0</v>
      </c>
      <c r="AU202" s="26"/>
      <c r="AV202" s="26"/>
      <c r="AW202" s="26">
        <v>693</v>
      </c>
      <c r="AX202" s="26"/>
      <c r="AY202" s="26"/>
      <c r="AZ202" s="33">
        <f>AS202+AU202+AV202+AW202+AX202+AY202</f>
        <v>5712</v>
      </c>
      <c r="BA202" s="16">
        <f>AT202+AY202</f>
        <v>0</v>
      </c>
      <c r="BB202" s="26"/>
      <c r="BC202" s="26"/>
      <c r="BD202" s="26">
        <v>1931</v>
      </c>
      <c r="BE202" s="26"/>
      <c r="BF202" s="26"/>
      <c r="BG202" s="33">
        <f>AZ202+BB202+BC202+BD202+BE202+BF202</f>
        <v>7643</v>
      </c>
      <c r="BH202" s="16">
        <f>BA202+BF202</f>
        <v>0</v>
      </c>
      <c r="BI202" s="26"/>
      <c r="BJ202" s="26"/>
      <c r="BK202" s="26"/>
      <c r="BL202" s="26"/>
      <c r="BM202" s="26"/>
      <c r="BN202" s="33">
        <f>BG202+BI202+BJ202+BK202+BL202+BM202</f>
        <v>7643</v>
      </c>
      <c r="BO202" s="16">
        <f>BH202+BM202</f>
        <v>0</v>
      </c>
      <c r="BP202" s="33">
        <v>3547</v>
      </c>
      <c r="BQ202" s="16">
        <f>BJ202+BO202</f>
        <v>0</v>
      </c>
      <c r="BR202" s="165">
        <f t="shared" si="374"/>
        <v>46.408478346199139</v>
      </c>
      <c r="BS202" s="165"/>
    </row>
    <row r="203" spans="1:71">
      <c r="A203" s="11" t="s">
        <v>35</v>
      </c>
      <c r="B203" s="12" t="s">
        <v>10</v>
      </c>
      <c r="C203" s="12" t="s">
        <v>68</v>
      </c>
      <c r="D203" s="14" t="s">
        <v>113</v>
      </c>
      <c r="E203" s="15">
        <v>800</v>
      </c>
      <c r="F203" s="16">
        <f t="shared" ref="F203:K203" si="436">F204</f>
        <v>0</v>
      </c>
      <c r="G203" s="16">
        <f t="shared" si="436"/>
        <v>0</v>
      </c>
      <c r="H203" s="16">
        <f t="shared" si="436"/>
        <v>0</v>
      </c>
      <c r="I203" s="16">
        <f t="shared" si="436"/>
        <v>0</v>
      </c>
      <c r="J203" s="16">
        <f t="shared" si="436"/>
        <v>0</v>
      </c>
      <c r="K203" s="16">
        <f t="shared" si="436"/>
        <v>0</v>
      </c>
      <c r="L203" s="26"/>
      <c r="M203" s="26"/>
      <c r="N203" s="26"/>
      <c r="O203" s="26"/>
      <c r="P203" s="26"/>
      <c r="S203" s="26"/>
      <c r="T203" s="26"/>
      <c r="U203" s="26"/>
      <c r="V203" s="26"/>
      <c r="W203" s="26"/>
      <c r="Z203" s="26"/>
      <c r="AA203" s="26"/>
      <c r="AB203" s="26"/>
      <c r="AC203" s="26"/>
      <c r="AD203" s="26"/>
      <c r="AE203" s="28"/>
      <c r="AF203" s="28"/>
      <c r="AG203" s="26"/>
      <c r="AH203" s="26"/>
      <c r="AI203" s="26"/>
      <c r="AJ203" s="26"/>
      <c r="AK203" s="26"/>
      <c r="AL203" s="28"/>
      <c r="AM203" s="28"/>
      <c r="AN203" s="26"/>
      <c r="AO203" s="26"/>
      <c r="AP203" s="26"/>
      <c r="AQ203" s="26"/>
      <c r="AR203" s="26"/>
      <c r="AS203" s="28"/>
      <c r="AT203" s="28"/>
      <c r="AU203" s="26">
        <f>AU204</f>
        <v>0</v>
      </c>
      <c r="AV203" s="26">
        <f t="shared" ref="AV203:AY203" si="437">AV204</f>
        <v>0</v>
      </c>
      <c r="AW203" s="26">
        <f t="shared" si="437"/>
        <v>239</v>
      </c>
      <c r="AX203" s="26">
        <f t="shared" si="437"/>
        <v>0</v>
      </c>
      <c r="AY203" s="26">
        <f t="shared" si="437"/>
        <v>0</v>
      </c>
      <c r="AZ203" s="33">
        <f t="shared" si="434"/>
        <v>239</v>
      </c>
      <c r="BA203" s="16">
        <f t="shared" si="434"/>
        <v>0</v>
      </c>
      <c r="BB203" s="26">
        <f>BB204</f>
        <v>0</v>
      </c>
      <c r="BC203" s="26">
        <f t="shared" ref="BC203:BF203" si="438">BC204</f>
        <v>0</v>
      </c>
      <c r="BD203" s="26">
        <f t="shared" si="438"/>
        <v>0</v>
      </c>
      <c r="BE203" s="26">
        <f t="shared" si="438"/>
        <v>0</v>
      </c>
      <c r="BF203" s="26">
        <f t="shared" si="438"/>
        <v>0</v>
      </c>
      <c r="BG203" s="33">
        <f t="shared" si="435"/>
        <v>239</v>
      </c>
      <c r="BH203" s="16">
        <f t="shared" si="435"/>
        <v>0</v>
      </c>
      <c r="BI203" s="26">
        <f>BI204</f>
        <v>0</v>
      </c>
      <c r="BJ203" s="26">
        <f t="shared" ref="BJ203:BM203" si="439">BJ204</f>
        <v>0</v>
      </c>
      <c r="BK203" s="26">
        <f t="shared" si="439"/>
        <v>0</v>
      </c>
      <c r="BL203" s="26">
        <f t="shared" si="439"/>
        <v>0</v>
      </c>
      <c r="BM203" s="26">
        <f t="shared" si="439"/>
        <v>0</v>
      </c>
      <c r="BN203" s="33">
        <f t="shared" si="435"/>
        <v>239</v>
      </c>
      <c r="BO203" s="16">
        <f t="shared" si="435"/>
        <v>0</v>
      </c>
      <c r="BP203" s="33">
        <f t="shared" si="435"/>
        <v>14</v>
      </c>
      <c r="BQ203" s="16">
        <f t="shared" si="435"/>
        <v>0</v>
      </c>
      <c r="BR203" s="165">
        <f t="shared" si="374"/>
        <v>5.8577405857740583</v>
      </c>
      <c r="BS203" s="165"/>
    </row>
    <row r="204" spans="1:71">
      <c r="A204" s="11" t="s">
        <v>37</v>
      </c>
      <c r="B204" s="12" t="s">
        <v>10</v>
      </c>
      <c r="C204" s="12" t="s">
        <v>68</v>
      </c>
      <c r="D204" s="14" t="s">
        <v>113</v>
      </c>
      <c r="E204" s="15">
        <v>850</v>
      </c>
      <c r="F204" s="16">
        <v>0</v>
      </c>
      <c r="G204" s="16"/>
      <c r="H204" s="16"/>
      <c r="I204" s="16"/>
      <c r="J204" s="16">
        <f>F204+H204</f>
        <v>0</v>
      </c>
      <c r="K204" s="16">
        <f>G204+I204</f>
        <v>0</v>
      </c>
      <c r="L204" s="26"/>
      <c r="M204" s="26"/>
      <c r="N204" s="26"/>
      <c r="O204" s="26"/>
      <c r="P204" s="26"/>
      <c r="S204" s="26"/>
      <c r="T204" s="26"/>
      <c r="U204" s="26"/>
      <c r="V204" s="26"/>
      <c r="W204" s="26"/>
      <c r="Z204" s="26"/>
      <c r="AA204" s="26"/>
      <c r="AB204" s="26"/>
      <c r="AC204" s="26"/>
      <c r="AD204" s="26"/>
      <c r="AE204" s="28"/>
      <c r="AF204" s="28"/>
      <c r="AG204" s="26"/>
      <c r="AH204" s="26"/>
      <c r="AI204" s="26"/>
      <c r="AJ204" s="26"/>
      <c r="AK204" s="26"/>
      <c r="AL204" s="28"/>
      <c r="AM204" s="28"/>
      <c r="AN204" s="26"/>
      <c r="AO204" s="26"/>
      <c r="AP204" s="26"/>
      <c r="AQ204" s="26"/>
      <c r="AR204" s="26"/>
      <c r="AS204" s="28"/>
      <c r="AT204" s="28"/>
      <c r="AU204" s="26"/>
      <c r="AV204" s="26"/>
      <c r="AW204" s="26">
        <v>239</v>
      </c>
      <c r="AX204" s="26"/>
      <c r="AY204" s="26"/>
      <c r="AZ204" s="33">
        <f>AS204+AU204+AV204+AW204+AX204+AY204</f>
        <v>239</v>
      </c>
      <c r="BA204" s="16">
        <f>AT204+AY204</f>
        <v>0</v>
      </c>
      <c r="BB204" s="26"/>
      <c r="BC204" s="26"/>
      <c r="BD204" s="26"/>
      <c r="BE204" s="26"/>
      <c r="BF204" s="26"/>
      <c r="BG204" s="33">
        <f>AZ204+BB204+BC204+BD204+BE204+BF204</f>
        <v>239</v>
      </c>
      <c r="BH204" s="16">
        <f>BA204+BF204</f>
        <v>0</v>
      </c>
      <c r="BI204" s="26"/>
      <c r="BJ204" s="26"/>
      <c r="BK204" s="26"/>
      <c r="BL204" s="26"/>
      <c r="BM204" s="26"/>
      <c r="BN204" s="33">
        <f>BG204+BI204+BJ204+BK204+BL204+BM204</f>
        <v>239</v>
      </c>
      <c r="BO204" s="16">
        <f>BH204+BM204</f>
        <v>0</v>
      </c>
      <c r="BP204" s="33">
        <v>14</v>
      </c>
      <c r="BQ204" s="16">
        <f>BJ204+BO204</f>
        <v>0</v>
      </c>
      <c r="BR204" s="165">
        <f t="shared" si="374"/>
        <v>5.8577405857740583</v>
      </c>
      <c r="BS204" s="165"/>
    </row>
    <row r="205" spans="1:71" ht="33">
      <c r="A205" s="11" t="s">
        <v>115</v>
      </c>
      <c r="B205" s="12" t="s">
        <v>10</v>
      </c>
      <c r="C205" s="12" t="s">
        <v>68</v>
      </c>
      <c r="D205" s="14" t="s">
        <v>116</v>
      </c>
      <c r="E205" s="12"/>
      <c r="F205" s="16">
        <f t="shared" ref="F205:K205" si="440">F206+F208+F210</f>
        <v>180061</v>
      </c>
      <c r="G205" s="16">
        <f t="shared" si="440"/>
        <v>0</v>
      </c>
      <c r="H205" s="16">
        <f t="shared" si="440"/>
        <v>0</v>
      </c>
      <c r="I205" s="16">
        <f t="shared" si="440"/>
        <v>0</v>
      </c>
      <c r="J205" s="16">
        <f t="shared" si="440"/>
        <v>180061</v>
      </c>
      <c r="K205" s="16">
        <f t="shared" si="440"/>
        <v>0</v>
      </c>
      <c r="L205" s="16">
        <f t="shared" ref="L205:R205" si="441">L206+L208+L210</f>
        <v>0</v>
      </c>
      <c r="M205" s="16">
        <f t="shared" si="441"/>
        <v>0</v>
      </c>
      <c r="N205" s="16">
        <f t="shared" si="441"/>
        <v>6590</v>
      </c>
      <c r="O205" s="16">
        <f t="shared" si="441"/>
        <v>0</v>
      </c>
      <c r="P205" s="16">
        <f t="shared" si="441"/>
        <v>0</v>
      </c>
      <c r="Q205" s="33">
        <f t="shared" si="441"/>
        <v>186651</v>
      </c>
      <c r="R205" s="16">
        <f t="shared" si="441"/>
        <v>0</v>
      </c>
      <c r="S205" s="16">
        <f t="shared" ref="S205:Y205" si="442">S206+S208+S210</f>
        <v>0</v>
      </c>
      <c r="T205" s="16">
        <f t="shared" si="442"/>
        <v>0</v>
      </c>
      <c r="U205" s="16">
        <f t="shared" si="442"/>
        <v>0</v>
      </c>
      <c r="V205" s="16">
        <f t="shared" si="442"/>
        <v>0</v>
      </c>
      <c r="W205" s="16">
        <f t="shared" si="442"/>
        <v>0</v>
      </c>
      <c r="X205" s="33">
        <f t="shared" si="442"/>
        <v>186651</v>
      </c>
      <c r="Y205" s="16">
        <f t="shared" si="442"/>
        <v>0</v>
      </c>
      <c r="Z205" s="16">
        <f t="shared" ref="Z205:AF205" si="443">Z206+Z208+Z210</f>
        <v>0</v>
      </c>
      <c r="AA205" s="16">
        <f t="shared" si="443"/>
        <v>0</v>
      </c>
      <c r="AB205" s="16">
        <f t="shared" si="443"/>
        <v>264</v>
      </c>
      <c r="AC205" s="16">
        <f t="shared" si="443"/>
        <v>0</v>
      </c>
      <c r="AD205" s="16">
        <f t="shared" si="443"/>
        <v>0</v>
      </c>
      <c r="AE205" s="33">
        <f t="shared" si="443"/>
        <v>186915</v>
      </c>
      <c r="AF205" s="16">
        <f t="shared" si="443"/>
        <v>0</v>
      </c>
      <c r="AG205" s="16">
        <f t="shared" ref="AG205:AM205" si="444">AG206+AG208+AG210</f>
        <v>0</v>
      </c>
      <c r="AH205" s="16">
        <f t="shared" si="444"/>
        <v>0</v>
      </c>
      <c r="AI205" s="16">
        <f t="shared" si="444"/>
        <v>0</v>
      </c>
      <c r="AJ205" s="16">
        <f t="shared" si="444"/>
        <v>0</v>
      </c>
      <c r="AK205" s="16">
        <f t="shared" si="444"/>
        <v>0</v>
      </c>
      <c r="AL205" s="33">
        <f t="shared" si="444"/>
        <v>186915</v>
      </c>
      <c r="AM205" s="16">
        <f t="shared" si="444"/>
        <v>0</v>
      </c>
      <c r="AN205" s="16">
        <f t="shared" ref="AN205:AT205" si="445">AN206+AN208+AN210</f>
        <v>0</v>
      </c>
      <c r="AO205" s="16">
        <f t="shared" si="445"/>
        <v>0</v>
      </c>
      <c r="AP205" s="16">
        <f t="shared" si="445"/>
        <v>647</v>
      </c>
      <c r="AQ205" s="16">
        <f t="shared" si="445"/>
        <v>0</v>
      </c>
      <c r="AR205" s="16">
        <f t="shared" si="445"/>
        <v>0</v>
      </c>
      <c r="AS205" s="33">
        <f t="shared" si="445"/>
        <v>187562</v>
      </c>
      <c r="AT205" s="16">
        <f t="shared" si="445"/>
        <v>0</v>
      </c>
      <c r="AU205" s="16">
        <f t="shared" ref="AU205:AZ205" si="446">AU206+AU208+AU210</f>
        <v>0</v>
      </c>
      <c r="AV205" s="16">
        <f t="shared" si="446"/>
        <v>0</v>
      </c>
      <c r="AW205" s="16">
        <f t="shared" si="446"/>
        <v>98</v>
      </c>
      <c r="AX205" s="16">
        <f t="shared" si="446"/>
        <v>0</v>
      </c>
      <c r="AY205" s="16">
        <f t="shared" si="446"/>
        <v>0</v>
      </c>
      <c r="AZ205" s="33">
        <f t="shared" si="446"/>
        <v>187660</v>
      </c>
      <c r="BA205" s="16">
        <f>BA206+BA208+BA210</f>
        <v>0</v>
      </c>
      <c r="BB205" s="16">
        <f t="shared" ref="BB205:BG205" si="447">BB206+BB208+BB210</f>
        <v>0</v>
      </c>
      <c r="BC205" s="16">
        <f t="shared" si="447"/>
        <v>0</v>
      </c>
      <c r="BD205" s="16">
        <f t="shared" si="447"/>
        <v>0</v>
      </c>
      <c r="BE205" s="16">
        <f t="shared" si="447"/>
        <v>0</v>
      </c>
      <c r="BF205" s="16">
        <f t="shared" si="447"/>
        <v>0</v>
      </c>
      <c r="BG205" s="33">
        <f t="shared" si="447"/>
        <v>187660</v>
      </c>
      <c r="BH205" s="16">
        <f>BH206+BH208+BH210</f>
        <v>0</v>
      </c>
      <c r="BI205" s="16">
        <f t="shared" ref="BI205:BN205" si="448">BI206+BI208+BI210</f>
        <v>0</v>
      </c>
      <c r="BJ205" s="16">
        <f t="shared" si="448"/>
        <v>0</v>
      </c>
      <c r="BK205" s="16">
        <f t="shared" si="448"/>
        <v>0</v>
      </c>
      <c r="BL205" s="16">
        <f t="shared" si="448"/>
        <v>0</v>
      </c>
      <c r="BM205" s="16">
        <f t="shared" si="448"/>
        <v>0</v>
      </c>
      <c r="BN205" s="33">
        <f t="shared" si="448"/>
        <v>187660</v>
      </c>
      <c r="BO205" s="16">
        <f>BO206+BO208+BO210</f>
        <v>0</v>
      </c>
      <c r="BP205" s="33">
        <f t="shared" ref="BP205" si="449">BP206+BP208+BP210</f>
        <v>129035</v>
      </c>
      <c r="BQ205" s="16">
        <f>BQ206+BQ208+BQ210</f>
        <v>0</v>
      </c>
      <c r="BR205" s="165">
        <f t="shared" si="374"/>
        <v>68.759991473942236</v>
      </c>
      <c r="BS205" s="165"/>
    </row>
    <row r="206" spans="1:71" ht="82.5">
      <c r="A206" s="11" t="s">
        <v>17</v>
      </c>
      <c r="B206" s="12" t="s">
        <v>10</v>
      </c>
      <c r="C206" s="12" t="s">
        <v>68</v>
      </c>
      <c r="D206" s="14" t="s">
        <v>116</v>
      </c>
      <c r="E206" s="15">
        <v>100</v>
      </c>
      <c r="F206" s="16">
        <f t="shared" ref="F206:BQ206" si="450">F207</f>
        <v>125848</v>
      </c>
      <c r="G206" s="16">
        <f t="shared" si="450"/>
        <v>0</v>
      </c>
      <c r="H206" s="16">
        <f t="shared" si="450"/>
        <v>0</v>
      </c>
      <c r="I206" s="16">
        <f t="shared" si="450"/>
        <v>0</v>
      </c>
      <c r="J206" s="16">
        <f t="shared" si="450"/>
        <v>125848</v>
      </c>
      <c r="K206" s="16">
        <f t="shared" si="450"/>
        <v>0</v>
      </c>
      <c r="L206" s="16">
        <f t="shared" si="450"/>
        <v>0</v>
      </c>
      <c r="M206" s="16">
        <f t="shared" si="450"/>
        <v>0</v>
      </c>
      <c r="N206" s="16">
        <f t="shared" si="450"/>
        <v>5307</v>
      </c>
      <c r="O206" s="16">
        <f t="shared" si="450"/>
        <v>0</v>
      </c>
      <c r="P206" s="16">
        <f t="shared" si="450"/>
        <v>0</v>
      </c>
      <c r="Q206" s="33">
        <f t="shared" si="450"/>
        <v>131155</v>
      </c>
      <c r="R206" s="16">
        <f t="shared" si="450"/>
        <v>0</v>
      </c>
      <c r="S206" s="16">
        <f t="shared" si="450"/>
        <v>0</v>
      </c>
      <c r="T206" s="16">
        <f t="shared" si="450"/>
        <v>0</v>
      </c>
      <c r="U206" s="16">
        <f t="shared" si="450"/>
        <v>0</v>
      </c>
      <c r="V206" s="16">
        <f t="shared" si="450"/>
        <v>0</v>
      </c>
      <c r="W206" s="16">
        <f t="shared" si="450"/>
        <v>0</v>
      </c>
      <c r="X206" s="33">
        <f t="shared" si="450"/>
        <v>131155</v>
      </c>
      <c r="Y206" s="16">
        <f t="shared" si="450"/>
        <v>0</v>
      </c>
      <c r="Z206" s="16">
        <f t="shared" si="450"/>
        <v>0</v>
      </c>
      <c r="AA206" s="16">
        <f t="shared" si="450"/>
        <v>0</v>
      </c>
      <c r="AB206" s="16">
        <f t="shared" si="450"/>
        <v>0</v>
      </c>
      <c r="AC206" s="16">
        <f t="shared" si="450"/>
        <v>0</v>
      </c>
      <c r="AD206" s="16">
        <f t="shared" si="450"/>
        <v>0</v>
      </c>
      <c r="AE206" s="33">
        <f t="shared" si="450"/>
        <v>131155</v>
      </c>
      <c r="AF206" s="16">
        <f t="shared" si="450"/>
        <v>0</v>
      </c>
      <c r="AG206" s="16">
        <f t="shared" si="450"/>
        <v>0</v>
      </c>
      <c r="AH206" s="16">
        <f t="shared" si="450"/>
        <v>0</v>
      </c>
      <c r="AI206" s="16">
        <f t="shared" si="450"/>
        <v>0</v>
      </c>
      <c r="AJ206" s="16">
        <f t="shared" si="450"/>
        <v>0</v>
      </c>
      <c r="AK206" s="16">
        <f t="shared" si="450"/>
        <v>0</v>
      </c>
      <c r="AL206" s="33">
        <f t="shared" si="450"/>
        <v>131155</v>
      </c>
      <c r="AM206" s="16">
        <f t="shared" si="450"/>
        <v>0</v>
      </c>
      <c r="AN206" s="16">
        <f t="shared" si="450"/>
        <v>0</v>
      </c>
      <c r="AO206" s="16">
        <f t="shared" si="450"/>
        <v>0</v>
      </c>
      <c r="AP206" s="16">
        <f t="shared" si="450"/>
        <v>0</v>
      </c>
      <c r="AQ206" s="16">
        <f t="shared" si="450"/>
        <v>0</v>
      </c>
      <c r="AR206" s="16">
        <f t="shared" si="450"/>
        <v>0</v>
      </c>
      <c r="AS206" s="33">
        <f t="shared" si="450"/>
        <v>131155</v>
      </c>
      <c r="AT206" s="16">
        <f t="shared" si="450"/>
        <v>0</v>
      </c>
      <c r="AU206" s="16">
        <f t="shared" si="450"/>
        <v>0</v>
      </c>
      <c r="AV206" s="16">
        <f t="shared" si="450"/>
        <v>0</v>
      </c>
      <c r="AW206" s="16">
        <f t="shared" si="450"/>
        <v>0</v>
      </c>
      <c r="AX206" s="16">
        <f t="shared" si="450"/>
        <v>0</v>
      </c>
      <c r="AY206" s="16">
        <f t="shared" si="450"/>
        <v>0</v>
      </c>
      <c r="AZ206" s="33">
        <f t="shared" si="450"/>
        <v>131155</v>
      </c>
      <c r="BA206" s="16">
        <f t="shared" si="450"/>
        <v>0</v>
      </c>
      <c r="BB206" s="16">
        <f t="shared" si="450"/>
        <v>0</v>
      </c>
      <c r="BC206" s="16">
        <f t="shared" si="450"/>
        <v>0</v>
      </c>
      <c r="BD206" s="16">
        <f t="shared" si="450"/>
        <v>0</v>
      </c>
      <c r="BE206" s="16">
        <f t="shared" si="450"/>
        <v>0</v>
      </c>
      <c r="BF206" s="16">
        <f t="shared" si="450"/>
        <v>0</v>
      </c>
      <c r="BG206" s="33">
        <f t="shared" si="450"/>
        <v>131155</v>
      </c>
      <c r="BH206" s="16">
        <f t="shared" si="450"/>
        <v>0</v>
      </c>
      <c r="BI206" s="16">
        <f t="shared" si="450"/>
        <v>0</v>
      </c>
      <c r="BJ206" s="16">
        <f t="shared" si="450"/>
        <v>0</v>
      </c>
      <c r="BK206" s="16">
        <f t="shared" si="450"/>
        <v>0</v>
      </c>
      <c r="BL206" s="16">
        <f t="shared" si="450"/>
        <v>0</v>
      </c>
      <c r="BM206" s="16">
        <f t="shared" si="450"/>
        <v>0</v>
      </c>
      <c r="BN206" s="33">
        <f t="shared" si="450"/>
        <v>131155</v>
      </c>
      <c r="BO206" s="16">
        <f t="shared" si="450"/>
        <v>0</v>
      </c>
      <c r="BP206" s="33">
        <f t="shared" si="450"/>
        <v>88196</v>
      </c>
      <c r="BQ206" s="16">
        <f t="shared" si="450"/>
        <v>0</v>
      </c>
      <c r="BR206" s="165">
        <f t="shared" si="374"/>
        <v>67.245625405055094</v>
      </c>
      <c r="BS206" s="165"/>
    </row>
    <row r="207" spans="1:71" ht="33">
      <c r="A207" s="78" t="s">
        <v>114</v>
      </c>
      <c r="B207" s="12" t="s">
        <v>10</v>
      </c>
      <c r="C207" s="12" t="s">
        <v>68</v>
      </c>
      <c r="D207" s="14" t="s">
        <v>116</v>
      </c>
      <c r="E207" s="15">
        <v>110</v>
      </c>
      <c r="F207" s="16">
        <v>125848</v>
      </c>
      <c r="G207" s="16"/>
      <c r="H207" s="16"/>
      <c r="I207" s="16"/>
      <c r="J207" s="16">
        <f>F207+H207</f>
        <v>125848</v>
      </c>
      <c r="K207" s="16">
        <f>G207+I207</f>
        <v>0</v>
      </c>
      <c r="L207" s="26"/>
      <c r="M207" s="26"/>
      <c r="N207" s="26">
        <v>5307</v>
      </c>
      <c r="O207" s="26"/>
      <c r="P207" s="26"/>
      <c r="Q207" s="33">
        <f>J207+L207+M207+N207+O207+P207</f>
        <v>131155</v>
      </c>
      <c r="R207" s="16">
        <f>K207+P207</f>
        <v>0</v>
      </c>
      <c r="S207" s="26"/>
      <c r="T207" s="26"/>
      <c r="U207" s="26"/>
      <c r="V207" s="26"/>
      <c r="W207" s="26"/>
      <c r="X207" s="33">
        <f>Q207+S207+T207+U207+V207+W207</f>
        <v>131155</v>
      </c>
      <c r="Y207" s="16">
        <f>R207+W207</f>
        <v>0</v>
      </c>
      <c r="Z207" s="26"/>
      <c r="AA207" s="26"/>
      <c r="AB207" s="26"/>
      <c r="AC207" s="26"/>
      <c r="AD207" s="26"/>
      <c r="AE207" s="33">
        <f>X207+Z207+AA207+AB207+AC207+AD207</f>
        <v>131155</v>
      </c>
      <c r="AF207" s="16">
        <f>Y207+AD207</f>
        <v>0</v>
      </c>
      <c r="AG207" s="26"/>
      <c r="AH207" s="26"/>
      <c r="AI207" s="26"/>
      <c r="AJ207" s="26"/>
      <c r="AK207" s="26"/>
      <c r="AL207" s="33">
        <f>AE207+AG207+AH207+AI207+AJ207+AK207</f>
        <v>131155</v>
      </c>
      <c r="AM207" s="16">
        <f>AF207+AK207</f>
        <v>0</v>
      </c>
      <c r="AN207" s="26"/>
      <c r="AO207" s="26"/>
      <c r="AP207" s="26"/>
      <c r="AQ207" s="26"/>
      <c r="AR207" s="26"/>
      <c r="AS207" s="33">
        <f>AL207+AN207+AO207+AP207+AQ207+AR207</f>
        <v>131155</v>
      </c>
      <c r="AT207" s="16">
        <f>AM207+AR207</f>
        <v>0</v>
      </c>
      <c r="AU207" s="26"/>
      <c r="AV207" s="26"/>
      <c r="AW207" s="26"/>
      <c r="AX207" s="26"/>
      <c r="AY207" s="26"/>
      <c r="AZ207" s="33">
        <f>AS207+AU207+AV207+AW207+AX207+AY207</f>
        <v>131155</v>
      </c>
      <c r="BA207" s="16">
        <f>AT207+AY207</f>
        <v>0</v>
      </c>
      <c r="BB207" s="26"/>
      <c r="BC207" s="26"/>
      <c r="BD207" s="26"/>
      <c r="BE207" s="26"/>
      <c r="BF207" s="26"/>
      <c r="BG207" s="33">
        <f>AZ207+BB207+BC207+BD207+BE207+BF207</f>
        <v>131155</v>
      </c>
      <c r="BH207" s="16">
        <f>BA207+BF207</f>
        <v>0</v>
      </c>
      <c r="BI207" s="26"/>
      <c r="BJ207" s="26"/>
      <c r="BK207" s="26"/>
      <c r="BL207" s="26"/>
      <c r="BM207" s="26"/>
      <c r="BN207" s="33">
        <f>BG207+BI207+BJ207+BK207+BL207+BM207</f>
        <v>131155</v>
      </c>
      <c r="BO207" s="16">
        <f>BH207+BM207</f>
        <v>0</v>
      </c>
      <c r="BP207" s="33">
        <v>88196</v>
      </c>
      <c r="BQ207" s="16">
        <f>BJ207+BO207</f>
        <v>0</v>
      </c>
      <c r="BR207" s="165">
        <f t="shared" si="374"/>
        <v>67.245625405055094</v>
      </c>
      <c r="BS207" s="165"/>
    </row>
    <row r="208" spans="1:71" ht="33">
      <c r="A208" s="11" t="s">
        <v>30</v>
      </c>
      <c r="B208" s="12" t="s">
        <v>10</v>
      </c>
      <c r="C208" s="12" t="s">
        <v>68</v>
      </c>
      <c r="D208" s="14" t="s">
        <v>116</v>
      </c>
      <c r="E208" s="15">
        <v>200</v>
      </c>
      <c r="F208" s="16">
        <f t="shared" ref="F208:BQ208" si="451">F209</f>
        <v>53712</v>
      </c>
      <c r="G208" s="16">
        <f t="shared" si="451"/>
        <v>0</v>
      </c>
      <c r="H208" s="16">
        <f t="shared" si="451"/>
        <v>0</v>
      </c>
      <c r="I208" s="16">
        <f t="shared" si="451"/>
        <v>0</v>
      </c>
      <c r="J208" s="16">
        <f t="shared" si="451"/>
        <v>53712</v>
      </c>
      <c r="K208" s="16">
        <f t="shared" si="451"/>
        <v>0</v>
      </c>
      <c r="L208" s="16">
        <f t="shared" si="451"/>
        <v>0</v>
      </c>
      <c r="M208" s="16">
        <f t="shared" si="451"/>
        <v>0</v>
      </c>
      <c r="N208" s="16">
        <f t="shared" si="451"/>
        <v>1283</v>
      </c>
      <c r="O208" s="16">
        <f t="shared" si="451"/>
        <v>0</v>
      </c>
      <c r="P208" s="16">
        <f t="shared" si="451"/>
        <v>0</v>
      </c>
      <c r="Q208" s="33">
        <f t="shared" si="451"/>
        <v>54995</v>
      </c>
      <c r="R208" s="16">
        <f t="shared" si="451"/>
        <v>0</v>
      </c>
      <c r="S208" s="16">
        <f t="shared" si="451"/>
        <v>0</v>
      </c>
      <c r="T208" s="16">
        <f t="shared" si="451"/>
        <v>0</v>
      </c>
      <c r="U208" s="16">
        <f t="shared" si="451"/>
        <v>0</v>
      </c>
      <c r="V208" s="16">
        <f t="shared" si="451"/>
        <v>0</v>
      </c>
      <c r="W208" s="16">
        <f t="shared" si="451"/>
        <v>0</v>
      </c>
      <c r="X208" s="33">
        <f t="shared" si="451"/>
        <v>54995</v>
      </c>
      <c r="Y208" s="16">
        <f t="shared" si="451"/>
        <v>0</v>
      </c>
      <c r="Z208" s="16">
        <f t="shared" si="451"/>
        <v>0</v>
      </c>
      <c r="AA208" s="16">
        <f t="shared" si="451"/>
        <v>0</v>
      </c>
      <c r="AB208" s="16">
        <f t="shared" si="451"/>
        <v>264</v>
      </c>
      <c r="AC208" s="16">
        <f t="shared" si="451"/>
        <v>0</v>
      </c>
      <c r="AD208" s="16">
        <f t="shared" si="451"/>
        <v>0</v>
      </c>
      <c r="AE208" s="33">
        <f t="shared" si="451"/>
        <v>55259</v>
      </c>
      <c r="AF208" s="16">
        <f t="shared" si="451"/>
        <v>0</v>
      </c>
      <c r="AG208" s="16">
        <f t="shared" si="451"/>
        <v>0</v>
      </c>
      <c r="AH208" s="16">
        <f t="shared" si="451"/>
        <v>0</v>
      </c>
      <c r="AI208" s="16">
        <f t="shared" si="451"/>
        <v>0</v>
      </c>
      <c r="AJ208" s="16">
        <f t="shared" si="451"/>
        <v>0</v>
      </c>
      <c r="AK208" s="16">
        <f t="shared" si="451"/>
        <v>0</v>
      </c>
      <c r="AL208" s="33">
        <f t="shared" si="451"/>
        <v>55259</v>
      </c>
      <c r="AM208" s="16">
        <f t="shared" si="451"/>
        <v>0</v>
      </c>
      <c r="AN208" s="16">
        <f t="shared" si="451"/>
        <v>0</v>
      </c>
      <c r="AO208" s="16">
        <f t="shared" si="451"/>
        <v>0</v>
      </c>
      <c r="AP208" s="16">
        <f t="shared" si="451"/>
        <v>647</v>
      </c>
      <c r="AQ208" s="16">
        <f t="shared" si="451"/>
        <v>0</v>
      </c>
      <c r="AR208" s="16">
        <f t="shared" si="451"/>
        <v>0</v>
      </c>
      <c r="AS208" s="33">
        <f t="shared" si="451"/>
        <v>55906</v>
      </c>
      <c r="AT208" s="16">
        <f t="shared" si="451"/>
        <v>0</v>
      </c>
      <c r="AU208" s="16">
        <f t="shared" si="451"/>
        <v>0</v>
      </c>
      <c r="AV208" s="16">
        <f t="shared" si="451"/>
        <v>0</v>
      </c>
      <c r="AW208" s="16">
        <f t="shared" si="451"/>
        <v>98</v>
      </c>
      <c r="AX208" s="16">
        <f t="shared" si="451"/>
        <v>0</v>
      </c>
      <c r="AY208" s="16">
        <f t="shared" si="451"/>
        <v>0</v>
      </c>
      <c r="AZ208" s="33">
        <f t="shared" si="451"/>
        <v>56004</v>
      </c>
      <c r="BA208" s="16">
        <f t="shared" si="451"/>
        <v>0</v>
      </c>
      <c r="BB208" s="16">
        <f t="shared" si="451"/>
        <v>0</v>
      </c>
      <c r="BC208" s="16">
        <f t="shared" si="451"/>
        <v>0</v>
      </c>
      <c r="BD208" s="16">
        <f t="shared" si="451"/>
        <v>0</v>
      </c>
      <c r="BE208" s="16">
        <f t="shared" si="451"/>
        <v>0</v>
      </c>
      <c r="BF208" s="16">
        <f t="shared" si="451"/>
        <v>0</v>
      </c>
      <c r="BG208" s="33">
        <f t="shared" si="451"/>
        <v>56004</v>
      </c>
      <c r="BH208" s="16">
        <f t="shared" si="451"/>
        <v>0</v>
      </c>
      <c r="BI208" s="16">
        <f t="shared" si="451"/>
        <v>0</v>
      </c>
      <c r="BJ208" s="16">
        <f t="shared" si="451"/>
        <v>0</v>
      </c>
      <c r="BK208" s="16">
        <f t="shared" si="451"/>
        <v>0</v>
      </c>
      <c r="BL208" s="16">
        <f t="shared" si="451"/>
        <v>0</v>
      </c>
      <c r="BM208" s="16">
        <f t="shared" si="451"/>
        <v>0</v>
      </c>
      <c r="BN208" s="33">
        <f t="shared" si="451"/>
        <v>56004</v>
      </c>
      <c r="BO208" s="16">
        <f t="shared" si="451"/>
        <v>0</v>
      </c>
      <c r="BP208" s="33">
        <f t="shared" si="451"/>
        <v>40660</v>
      </c>
      <c r="BQ208" s="16">
        <f t="shared" si="451"/>
        <v>0</v>
      </c>
      <c r="BR208" s="165">
        <f t="shared" si="374"/>
        <v>72.601957003071206</v>
      </c>
      <c r="BS208" s="165"/>
    </row>
    <row r="209" spans="1:71" ht="49.5">
      <c r="A209" s="78" t="s">
        <v>31</v>
      </c>
      <c r="B209" s="12" t="s">
        <v>10</v>
      </c>
      <c r="C209" s="12" t="s">
        <v>68</v>
      </c>
      <c r="D209" s="14" t="s">
        <v>116</v>
      </c>
      <c r="E209" s="15">
        <v>240</v>
      </c>
      <c r="F209" s="16">
        <f>57095-2624-759</f>
        <v>53712</v>
      </c>
      <c r="G209" s="16"/>
      <c r="H209" s="16"/>
      <c r="I209" s="16"/>
      <c r="J209" s="16">
        <f>F209+H209</f>
        <v>53712</v>
      </c>
      <c r="K209" s="16">
        <f>G209+I209</f>
        <v>0</v>
      </c>
      <c r="L209" s="26"/>
      <c r="M209" s="26"/>
      <c r="N209" s="26">
        <v>1283</v>
      </c>
      <c r="O209" s="26"/>
      <c r="P209" s="26"/>
      <c r="Q209" s="33">
        <f>J209+L209+M209+N209+O209+P209</f>
        <v>54995</v>
      </c>
      <c r="R209" s="16">
        <f>K209+P209</f>
        <v>0</v>
      </c>
      <c r="S209" s="26"/>
      <c r="T209" s="26"/>
      <c r="U209" s="26"/>
      <c r="V209" s="26"/>
      <c r="W209" s="26"/>
      <c r="X209" s="33">
        <f>Q209+S209+T209+U209+V209+W209</f>
        <v>54995</v>
      </c>
      <c r="Y209" s="16">
        <f>R209+W209</f>
        <v>0</v>
      </c>
      <c r="Z209" s="26"/>
      <c r="AA209" s="26"/>
      <c r="AB209" s="26">
        <v>264</v>
      </c>
      <c r="AC209" s="26"/>
      <c r="AD209" s="26"/>
      <c r="AE209" s="33">
        <f>X209+Z209+AA209+AB209+AC209+AD209</f>
        <v>55259</v>
      </c>
      <c r="AF209" s="16">
        <f>Y209+AD209</f>
        <v>0</v>
      </c>
      <c r="AG209" s="26"/>
      <c r="AH209" s="26"/>
      <c r="AI209" s="26"/>
      <c r="AJ209" s="26"/>
      <c r="AK209" s="26"/>
      <c r="AL209" s="33">
        <f>AE209+AG209+AH209+AI209+AJ209+AK209</f>
        <v>55259</v>
      </c>
      <c r="AM209" s="16">
        <f>AF209+AK209</f>
        <v>0</v>
      </c>
      <c r="AN209" s="26"/>
      <c r="AO209" s="26"/>
      <c r="AP209" s="26">
        <v>647</v>
      </c>
      <c r="AQ209" s="26"/>
      <c r="AR209" s="26"/>
      <c r="AS209" s="33">
        <f>AL209+AN209+AO209+AP209+AQ209+AR209</f>
        <v>55906</v>
      </c>
      <c r="AT209" s="16">
        <f>AM209+AR209</f>
        <v>0</v>
      </c>
      <c r="AU209" s="26"/>
      <c r="AV209" s="26"/>
      <c r="AW209" s="26">
        <v>98</v>
      </c>
      <c r="AX209" s="26"/>
      <c r="AY209" s="26"/>
      <c r="AZ209" s="33">
        <f>AS209+AU209+AV209+AW209+AX209+AY209</f>
        <v>56004</v>
      </c>
      <c r="BA209" s="16">
        <f>AT209+AY209</f>
        <v>0</v>
      </c>
      <c r="BB209" s="26"/>
      <c r="BC209" s="26"/>
      <c r="BD209" s="26"/>
      <c r="BE209" s="26"/>
      <c r="BF209" s="26"/>
      <c r="BG209" s="33">
        <f>AZ209+BB209+BC209+BD209+BE209+BF209</f>
        <v>56004</v>
      </c>
      <c r="BH209" s="16">
        <f>BA209+BF209</f>
        <v>0</v>
      </c>
      <c r="BI209" s="26"/>
      <c r="BJ209" s="26"/>
      <c r="BK209" s="26"/>
      <c r="BL209" s="26"/>
      <c r="BM209" s="26"/>
      <c r="BN209" s="33">
        <f>BG209+BI209+BJ209+BK209+BL209+BM209</f>
        <v>56004</v>
      </c>
      <c r="BO209" s="16">
        <f>BH209+BM209</f>
        <v>0</v>
      </c>
      <c r="BP209" s="33">
        <v>40660</v>
      </c>
      <c r="BQ209" s="16">
        <f>BJ209+BO209</f>
        <v>0</v>
      </c>
      <c r="BR209" s="165">
        <f t="shared" si="374"/>
        <v>72.601957003071206</v>
      </c>
      <c r="BS209" s="165"/>
    </row>
    <row r="210" spans="1:71">
      <c r="A210" s="11" t="s">
        <v>35</v>
      </c>
      <c r="B210" s="12" t="s">
        <v>10</v>
      </c>
      <c r="C210" s="12" t="s">
        <v>68</v>
      </c>
      <c r="D210" s="14" t="s">
        <v>116</v>
      </c>
      <c r="E210" s="15">
        <v>800</v>
      </c>
      <c r="F210" s="16">
        <f t="shared" ref="F210:R210" si="452">F211+F212</f>
        <v>501</v>
      </c>
      <c r="G210" s="16">
        <f t="shared" si="452"/>
        <v>0</v>
      </c>
      <c r="H210" s="16">
        <f t="shared" si="452"/>
        <v>0</v>
      </c>
      <c r="I210" s="16">
        <f t="shared" si="452"/>
        <v>0</v>
      </c>
      <c r="J210" s="16">
        <f t="shared" si="452"/>
        <v>501</v>
      </c>
      <c r="K210" s="16">
        <f t="shared" si="452"/>
        <v>0</v>
      </c>
      <c r="L210" s="16">
        <f t="shared" si="452"/>
        <v>0</v>
      </c>
      <c r="M210" s="16">
        <f t="shared" si="452"/>
        <v>0</v>
      </c>
      <c r="N210" s="16">
        <f t="shared" si="452"/>
        <v>0</v>
      </c>
      <c r="O210" s="16">
        <f t="shared" si="452"/>
        <v>0</v>
      </c>
      <c r="P210" s="16">
        <f t="shared" si="452"/>
        <v>0</v>
      </c>
      <c r="Q210" s="33">
        <f t="shared" si="452"/>
        <v>501</v>
      </c>
      <c r="R210" s="16">
        <f t="shared" si="452"/>
        <v>0</v>
      </c>
      <c r="S210" s="16">
        <f t="shared" ref="S210:Y210" si="453">S211+S212</f>
        <v>0</v>
      </c>
      <c r="T210" s="16">
        <f t="shared" si="453"/>
        <v>0</v>
      </c>
      <c r="U210" s="16">
        <f t="shared" si="453"/>
        <v>0</v>
      </c>
      <c r="V210" s="16">
        <f t="shared" si="453"/>
        <v>0</v>
      </c>
      <c r="W210" s="16">
        <f t="shared" si="453"/>
        <v>0</v>
      </c>
      <c r="X210" s="33">
        <f t="shared" si="453"/>
        <v>501</v>
      </c>
      <c r="Y210" s="16">
        <f t="shared" si="453"/>
        <v>0</v>
      </c>
      <c r="Z210" s="16">
        <f t="shared" ref="Z210:AF210" si="454">Z211+Z212</f>
        <v>0</v>
      </c>
      <c r="AA210" s="16">
        <f t="shared" si="454"/>
        <v>0</v>
      </c>
      <c r="AB210" s="16">
        <f t="shared" si="454"/>
        <v>0</v>
      </c>
      <c r="AC210" s="16">
        <f t="shared" si="454"/>
        <v>0</v>
      </c>
      <c r="AD210" s="16">
        <f t="shared" si="454"/>
        <v>0</v>
      </c>
      <c r="AE210" s="33">
        <f t="shared" si="454"/>
        <v>501</v>
      </c>
      <c r="AF210" s="16">
        <f t="shared" si="454"/>
        <v>0</v>
      </c>
      <c r="AG210" s="16">
        <f t="shared" ref="AG210:AM210" si="455">AG211+AG212</f>
        <v>0</v>
      </c>
      <c r="AH210" s="16">
        <f t="shared" si="455"/>
        <v>0</v>
      </c>
      <c r="AI210" s="16">
        <f t="shared" si="455"/>
        <v>0</v>
      </c>
      <c r="AJ210" s="16">
        <f t="shared" si="455"/>
        <v>0</v>
      </c>
      <c r="AK210" s="16">
        <f t="shared" si="455"/>
        <v>0</v>
      </c>
      <c r="AL210" s="33">
        <f t="shared" si="455"/>
        <v>501</v>
      </c>
      <c r="AM210" s="16">
        <f t="shared" si="455"/>
        <v>0</v>
      </c>
      <c r="AN210" s="16">
        <f t="shared" ref="AN210:AT210" si="456">AN211+AN212</f>
        <v>0</v>
      </c>
      <c r="AO210" s="16">
        <f t="shared" si="456"/>
        <v>0</v>
      </c>
      <c r="AP210" s="16">
        <f t="shared" si="456"/>
        <v>0</v>
      </c>
      <c r="AQ210" s="16">
        <f t="shared" si="456"/>
        <v>0</v>
      </c>
      <c r="AR210" s="16">
        <f t="shared" si="456"/>
        <v>0</v>
      </c>
      <c r="AS210" s="33">
        <f t="shared" si="456"/>
        <v>501</v>
      </c>
      <c r="AT210" s="16">
        <f t="shared" si="456"/>
        <v>0</v>
      </c>
      <c r="AU210" s="16">
        <f t="shared" ref="AU210:BA210" si="457">AU211+AU212</f>
        <v>0</v>
      </c>
      <c r="AV210" s="16">
        <f t="shared" si="457"/>
        <v>0</v>
      </c>
      <c r="AW210" s="16">
        <f t="shared" si="457"/>
        <v>0</v>
      </c>
      <c r="AX210" s="16">
        <f t="shared" si="457"/>
        <v>0</v>
      </c>
      <c r="AY210" s="16">
        <f t="shared" si="457"/>
        <v>0</v>
      </c>
      <c r="AZ210" s="33">
        <f t="shared" si="457"/>
        <v>501</v>
      </c>
      <c r="BA210" s="16">
        <f t="shared" si="457"/>
        <v>0</v>
      </c>
      <c r="BB210" s="16">
        <f t="shared" ref="BB210:BH210" si="458">BB211+BB212</f>
        <v>0</v>
      </c>
      <c r="BC210" s="16">
        <f t="shared" si="458"/>
        <v>0</v>
      </c>
      <c r="BD210" s="16">
        <f t="shared" si="458"/>
        <v>0</v>
      </c>
      <c r="BE210" s="16">
        <f t="shared" si="458"/>
        <v>0</v>
      </c>
      <c r="BF210" s="16">
        <f t="shared" si="458"/>
        <v>0</v>
      </c>
      <c r="BG210" s="33">
        <f t="shared" si="458"/>
        <v>501</v>
      </c>
      <c r="BH210" s="16">
        <f t="shared" si="458"/>
        <v>0</v>
      </c>
      <c r="BI210" s="16">
        <f t="shared" ref="BI210:BO210" si="459">BI211+BI212</f>
        <v>0</v>
      </c>
      <c r="BJ210" s="16">
        <f t="shared" si="459"/>
        <v>0</v>
      </c>
      <c r="BK210" s="16">
        <f t="shared" si="459"/>
        <v>0</v>
      </c>
      <c r="BL210" s="16">
        <f t="shared" si="459"/>
        <v>0</v>
      </c>
      <c r="BM210" s="16">
        <f t="shared" si="459"/>
        <v>0</v>
      </c>
      <c r="BN210" s="33">
        <f t="shared" si="459"/>
        <v>501</v>
      </c>
      <c r="BO210" s="16">
        <f t="shared" si="459"/>
        <v>0</v>
      </c>
      <c r="BP210" s="33">
        <f t="shared" ref="BP210:BQ210" si="460">BP211+BP212</f>
        <v>179</v>
      </c>
      <c r="BQ210" s="16">
        <f t="shared" si="460"/>
        <v>0</v>
      </c>
      <c r="BR210" s="165">
        <f t="shared" si="374"/>
        <v>35.728542914171655</v>
      </c>
      <c r="BS210" s="165"/>
    </row>
    <row r="211" spans="1:71" ht="16.5" hidden="1" customHeight="1">
      <c r="A211" s="11" t="s">
        <v>36</v>
      </c>
      <c r="B211" s="12" t="s">
        <v>10</v>
      </c>
      <c r="C211" s="12" t="s">
        <v>68</v>
      </c>
      <c r="D211" s="14" t="s">
        <v>116</v>
      </c>
      <c r="E211" s="15">
        <v>830</v>
      </c>
      <c r="F211" s="16"/>
      <c r="G211" s="16"/>
      <c r="H211" s="16"/>
      <c r="I211" s="16"/>
      <c r="J211" s="16">
        <f>F211+H211</f>
        <v>0</v>
      </c>
      <c r="K211" s="16">
        <f>G211+I211</f>
        <v>0</v>
      </c>
      <c r="L211" s="26"/>
      <c r="M211" s="26"/>
      <c r="N211" s="26"/>
      <c r="O211" s="26"/>
      <c r="P211" s="26"/>
      <c r="S211" s="26"/>
      <c r="T211" s="26"/>
      <c r="U211" s="26"/>
      <c r="V211" s="26"/>
      <c r="W211" s="26"/>
      <c r="Z211" s="26"/>
      <c r="AA211" s="26"/>
      <c r="AB211" s="26"/>
      <c r="AC211" s="26"/>
      <c r="AD211" s="26"/>
      <c r="AE211" s="28"/>
      <c r="AF211" s="28"/>
      <c r="AG211" s="26"/>
      <c r="AH211" s="26"/>
      <c r="AI211" s="26"/>
      <c r="AJ211" s="26"/>
      <c r="AK211" s="26"/>
      <c r="AL211" s="28"/>
      <c r="AM211" s="28"/>
      <c r="AN211" s="26"/>
      <c r="AO211" s="26"/>
      <c r="AP211" s="26"/>
      <c r="AQ211" s="26"/>
      <c r="AR211" s="26"/>
      <c r="AS211" s="28"/>
      <c r="AT211" s="28"/>
      <c r="AU211" s="26"/>
      <c r="AV211" s="26"/>
      <c r="AW211" s="26"/>
      <c r="AX211" s="26"/>
      <c r="AY211" s="26"/>
      <c r="AZ211" s="28"/>
      <c r="BA211" s="28"/>
      <c r="BB211" s="26"/>
      <c r="BC211" s="26"/>
      <c r="BD211" s="26"/>
      <c r="BE211" s="26"/>
      <c r="BF211" s="26"/>
      <c r="BG211" s="28"/>
      <c r="BH211" s="28"/>
      <c r="BI211" s="26"/>
      <c r="BJ211" s="26"/>
      <c r="BK211" s="26"/>
      <c r="BL211" s="26"/>
      <c r="BM211" s="26"/>
      <c r="BN211" s="28"/>
      <c r="BO211" s="28"/>
      <c r="BP211" s="28"/>
      <c r="BQ211" s="28"/>
      <c r="BR211" s="165" t="e">
        <f t="shared" si="374"/>
        <v>#DIV/0!</v>
      </c>
      <c r="BS211" s="165"/>
    </row>
    <row r="212" spans="1:71">
      <c r="A212" s="11" t="s">
        <v>37</v>
      </c>
      <c r="B212" s="12" t="s">
        <v>10</v>
      </c>
      <c r="C212" s="12" t="s">
        <v>68</v>
      </c>
      <c r="D212" s="14" t="s">
        <v>116</v>
      </c>
      <c r="E212" s="15">
        <v>850</v>
      </c>
      <c r="F212" s="16">
        <v>501</v>
      </c>
      <c r="G212" s="16"/>
      <c r="H212" s="16"/>
      <c r="I212" s="16"/>
      <c r="J212" s="16">
        <f>F212+H212</f>
        <v>501</v>
      </c>
      <c r="K212" s="16">
        <f>G212+I212</f>
        <v>0</v>
      </c>
      <c r="L212" s="26"/>
      <c r="M212" s="26"/>
      <c r="N212" s="26"/>
      <c r="O212" s="26"/>
      <c r="P212" s="26"/>
      <c r="Q212" s="33">
        <f>J212+L212+M212+N212+O212+P212</f>
        <v>501</v>
      </c>
      <c r="R212" s="16">
        <f>K212+P212</f>
        <v>0</v>
      </c>
      <c r="S212" s="26"/>
      <c r="T212" s="26"/>
      <c r="U212" s="26"/>
      <c r="V212" s="26"/>
      <c r="W212" s="26"/>
      <c r="X212" s="33">
        <f>Q212+S212+T212+U212+V212+W212</f>
        <v>501</v>
      </c>
      <c r="Y212" s="16">
        <f>R212+W212</f>
        <v>0</v>
      </c>
      <c r="Z212" s="26"/>
      <c r="AA212" s="26"/>
      <c r="AB212" s="26"/>
      <c r="AC212" s="26"/>
      <c r="AD212" s="26"/>
      <c r="AE212" s="33">
        <f>X212+Z212+AA212+AB212+AC212+AD212</f>
        <v>501</v>
      </c>
      <c r="AF212" s="16">
        <f>Y212+AD212</f>
        <v>0</v>
      </c>
      <c r="AG212" s="26"/>
      <c r="AH212" s="26"/>
      <c r="AI212" s="26"/>
      <c r="AJ212" s="26"/>
      <c r="AK212" s="26"/>
      <c r="AL212" s="33">
        <f>AE212+AG212+AH212+AI212+AJ212+AK212</f>
        <v>501</v>
      </c>
      <c r="AM212" s="16">
        <f>AF212+AK212</f>
        <v>0</v>
      </c>
      <c r="AN212" s="26"/>
      <c r="AO212" s="26"/>
      <c r="AP212" s="26"/>
      <c r="AQ212" s="26"/>
      <c r="AR212" s="26"/>
      <c r="AS212" s="33">
        <f>AL212+AN212+AO212+AP212+AQ212+AR212</f>
        <v>501</v>
      </c>
      <c r="AT212" s="16">
        <f>AM212+AR212</f>
        <v>0</v>
      </c>
      <c r="AU212" s="26"/>
      <c r="AV212" s="26"/>
      <c r="AW212" s="26"/>
      <c r="AX212" s="26"/>
      <c r="AY212" s="26"/>
      <c r="AZ212" s="33">
        <f>AS212+AU212+AV212+AW212+AX212+AY212</f>
        <v>501</v>
      </c>
      <c r="BA212" s="16">
        <f>AT212+AY212</f>
        <v>0</v>
      </c>
      <c r="BB212" s="26"/>
      <c r="BC212" s="26"/>
      <c r="BD212" s="26"/>
      <c r="BE212" s="26"/>
      <c r="BF212" s="26"/>
      <c r="BG212" s="33">
        <f>AZ212+BB212+BC212+BD212+BE212+BF212</f>
        <v>501</v>
      </c>
      <c r="BH212" s="16">
        <f>BA212+BF212</f>
        <v>0</v>
      </c>
      <c r="BI212" s="26"/>
      <c r="BJ212" s="26"/>
      <c r="BK212" s="26"/>
      <c r="BL212" s="26"/>
      <c r="BM212" s="26"/>
      <c r="BN212" s="33">
        <f>BG212+BI212+BJ212+BK212+BL212+BM212</f>
        <v>501</v>
      </c>
      <c r="BO212" s="16">
        <f>BH212+BM212</f>
        <v>0</v>
      </c>
      <c r="BP212" s="33">
        <v>179</v>
      </c>
      <c r="BQ212" s="16">
        <f>BJ212+BO212</f>
        <v>0</v>
      </c>
      <c r="BR212" s="165">
        <f t="shared" si="374"/>
        <v>35.728542914171655</v>
      </c>
      <c r="BS212" s="165"/>
    </row>
    <row r="213" spans="1:71" ht="66">
      <c r="A213" s="11" t="s">
        <v>149</v>
      </c>
      <c r="B213" s="12" t="s">
        <v>10</v>
      </c>
      <c r="C213" s="12" t="s">
        <v>68</v>
      </c>
      <c r="D213" s="12" t="s">
        <v>870</v>
      </c>
      <c r="E213" s="12"/>
      <c r="F213" s="16"/>
      <c r="G213" s="16"/>
      <c r="H213" s="16"/>
      <c r="I213" s="16"/>
      <c r="J213" s="16"/>
      <c r="K213" s="16"/>
      <c r="L213" s="26"/>
      <c r="M213" s="26"/>
      <c r="N213" s="26"/>
      <c r="O213" s="26"/>
      <c r="P213" s="26"/>
      <c r="Q213" s="33"/>
      <c r="R213" s="16"/>
      <c r="S213" s="26"/>
      <c r="T213" s="26"/>
      <c r="U213" s="26"/>
      <c r="V213" s="26"/>
      <c r="W213" s="26"/>
      <c r="X213" s="33"/>
      <c r="Y213" s="16"/>
      <c r="Z213" s="26">
        <f>Z214</f>
        <v>0</v>
      </c>
      <c r="AA213" s="26">
        <f t="shared" ref="AA213:AP214" si="461">AA214</f>
        <v>0</v>
      </c>
      <c r="AB213" s="26">
        <f t="shared" si="461"/>
        <v>0</v>
      </c>
      <c r="AC213" s="26">
        <f t="shared" si="461"/>
        <v>0</v>
      </c>
      <c r="AD213" s="26">
        <f t="shared" si="461"/>
        <v>72</v>
      </c>
      <c r="AE213" s="33">
        <f t="shared" si="461"/>
        <v>72</v>
      </c>
      <c r="AF213" s="16">
        <f t="shared" si="461"/>
        <v>72</v>
      </c>
      <c r="AG213" s="26">
        <f>AG214</f>
        <v>0</v>
      </c>
      <c r="AH213" s="26">
        <f t="shared" si="461"/>
        <v>0</v>
      </c>
      <c r="AI213" s="26">
        <f t="shared" si="461"/>
        <v>0</v>
      </c>
      <c r="AJ213" s="26">
        <f t="shared" si="461"/>
        <v>0</v>
      </c>
      <c r="AK213" s="26">
        <f t="shared" si="461"/>
        <v>0</v>
      </c>
      <c r="AL213" s="33">
        <f t="shared" si="461"/>
        <v>72</v>
      </c>
      <c r="AM213" s="16">
        <f t="shared" si="461"/>
        <v>72</v>
      </c>
      <c r="AN213" s="26">
        <f>AN214</f>
        <v>0</v>
      </c>
      <c r="AO213" s="26">
        <f t="shared" si="461"/>
        <v>0</v>
      </c>
      <c r="AP213" s="26">
        <f t="shared" si="461"/>
        <v>0</v>
      </c>
      <c r="AQ213" s="26">
        <f t="shared" ref="AO213:AT214" si="462">AQ214</f>
        <v>0</v>
      </c>
      <c r="AR213" s="26">
        <f t="shared" si="462"/>
        <v>0</v>
      </c>
      <c r="AS213" s="33">
        <f t="shared" si="462"/>
        <v>72</v>
      </c>
      <c r="AT213" s="16">
        <f t="shared" si="462"/>
        <v>72</v>
      </c>
      <c r="AU213" s="26">
        <f>AU214</f>
        <v>0</v>
      </c>
      <c r="AV213" s="26">
        <f t="shared" ref="AV213:BK214" si="463">AV214</f>
        <v>0</v>
      </c>
      <c r="AW213" s="26">
        <f t="shared" si="463"/>
        <v>0</v>
      </c>
      <c r="AX213" s="26">
        <f t="shared" si="463"/>
        <v>0</v>
      </c>
      <c r="AY213" s="26">
        <f t="shared" si="463"/>
        <v>0</v>
      </c>
      <c r="AZ213" s="33">
        <f t="shared" si="463"/>
        <v>72</v>
      </c>
      <c r="BA213" s="16">
        <f t="shared" si="463"/>
        <v>72</v>
      </c>
      <c r="BB213" s="26">
        <f>BB214</f>
        <v>0</v>
      </c>
      <c r="BC213" s="26">
        <f t="shared" si="463"/>
        <v>0</v>
      </c>
      <c r="BD213" s="26">
        <f t="shared" si="463"/>
        <v>0</v>
      </c>
      <c r="BE213" s="26">
        <f t="shared" si="463"/>
        <v>0</v>
      </c>
      <c r="BF213" s="26">
        <f t="shared" si="463"/>
        <v>0</v>
      </c>
      <c r="BG213" s="33">
        <f t="shared" si="463"/>
        <v>72</v>
      </c>
      <c r="BH213" s="16">
        <f t="shared" si="463"/>
        <v>72</v>
      </c>
      <c r="BI213" s="26">
        <f>BI214</f>
        <v>0</v>
      </c>
      <c r="BJ213" s="26">
        <f t="shared" si="463"/>
        <v>0</v>
      </c>
      <c r="BK213" s="26">
        <f t="shared" si="463"/>
        <v>0</v>
      </c>
      <c r="BL213" s="26">
        <f t="shared" ref="BJ213:BQ214" si="464">BL214</f>
        <v>0</v>
      </c>
      <c r="BM213" s="26">
        <f t="shared" si="464"/>
        <v>0</v>
      </c>
      <c r="BN213" s="33">
        <f t="shared" si="464"/>
        <v>72</v>
      </c>
      <c r="BO213" s="16">
        <f t="shared" si="464"/>
        <v>72</v>
      </c>
      <c r="BP213" s="33">
        <f t="shared" si="464"/>
        <v>68</v>
      </c>
      <c r="BQ213" s="16">
        <f t="shared" si="464"/>
        <v>68</v>
      </c>
      <c r="BR213" s="165">
        <f t="shared" si="374"/>
        <v>94.444444444444443</v>
      </c>
      <c r="BS213" s="165">
        <f t="shared" si="384"/>
        <v>94.444444444444443</v>
      </c>
    </row>
    <row r="214" spans="1:71" ht="33">
      <c r="A214" s="11" t="s">
        <v>30</v>
      </c>
      <c r="B214" s="12" t="s">
        <v>10</v>
      </c>
      <c r="C214" s="12" t="s">
        <v>68</v>
      </c>
      <c r="D214" s="12" t="s">
        <v>870</v>
      </c>
      <c r="E214" s="12" t="s">
        <v>778</v>
      </c>
      <c r="F214" s="16"/>
      <c r="G214" s="16"/>
      <c r="H214" s="16"/>
      <c r="I214" s="16"/>
      <c r="J214" s="16"/>
      <c r="K214" s="16"/>
      <c r="L214" s="26"/>
      <c r="M214" s="26"/>
      <c r="N214" s="26"/>
      <c r="O214" s="26"/>
      <c r="P214" s="26"/>
      <c r="Q214" s="33"/>
      <c r="R214" s="16"/>
      <c r="S214" s="26"/>
      <c r="T214" s="26"/>
      <c r="U214" s="26"/>
      <c r="V214" s="26"/>
      <c r="W214" s="26"/>
      <c r="X214" s="33"/>
      <c r="Y214" s="16"/>
      <c r="Z214" s="26">
        <f>Z215</f>
        <v>0</v>
      </c>
      <c r="AA214" s="26">
        <f t="shared" si="461"/>
        <v>0</v>
      </c>
      <c r="AB214" s="26">
        <f t="shared" si="461"/>
        <v>0</v>
      </c>
      <c r="AC214" s="26">
        <f t="shared" si="461"/>
        <v>0</v>
      </c>
      <c r="AD214" s="26">
        <f t="shared" si="461"/>
        <v>72</v>
      </c>
      <c r="AE214" s="33">
        <f>X214+Z214+AA214+AB214+AC214+AD214</f>
        <v>72</v>
      </c>
      <c r="AF214" s="16">
        <f>Y214+AD214</f>
        <v>72</v>
      </c>
      <c r="AG214" s="26">
        <f>AG215</f>
        <v>0</v>
      </c>
      <c r="AH214" s="26">
        <f t="shared" si="461"/>
        <v>0</v>
      </c>
      <c r="AI214" s="26">
        <f t="shared" si="461"/>
        <v>0</v>
      </c>
      <c r="AJ214" s="26">
        <f t="shared" si="461"/>
        <v>0</v>
      </c>
      <c r="AK214" s="26">
        <f t="shared" si="461"/>
        <v>0</v>
      </c>
      <c r="AL214" s="33">
        <f>AE214+AG214+AH214+AI214+AJ214+AK214</f>
        <v>72</v>
      </c>
      <c r="AM214" s="16">
        <f>AF214+AK214</f>
        <v>72</v>
      </c>
      <c r="AN214" s="26">
        <f>AN215</f>
        <v>0</v>
      </c>
      <c r="AO214" s="26">
        <f t="shared" si="462"/>
        <v>0</v>
      </c>
      <c r="AP214" s="26">
        <f t="shared" si="462"/>
        <v>0</v>
      </c>
      <c r="AQ214" s="26">
        <f t="shared" si="462"/>
        <v>0</v>
      </c>
      <c r="AR214" s="26">
        <f t="shared" si="462"/>
        <v>0</v>
      </c>
      <c r="AS214" s="33">
        <f>AL214+AN214+AO214+AP214+AQ214+AR214</f>
        <v>72</v>
      </c>
      <c r="AT214" s="16">
        <f>AM214+AR214</f>
        <v>72</v>
      </c>
      <c r="AU214" s="26">
        <f>AU215</f>
        <v>0</v>
      </c>
      <c r="AV214" s="26">
        <f t="shared" si="463"/>
        <v>0</v>
      </c>
      <c r="AW214" s="26">
        <f t="shared" si="463"/>
        <v>0</v>
      </c>
      <c r="AX214" s="26">
        <f t="shared" si="463"/>
        <v>0</v>
      </c>
      <c r="AY214" s="26">
        <f t="shared" si="463"/>
        <v>0</v>
      </c>
      <c r="AZ214" s="33">
        <f>AS214+AU214+AV214+AW214+AX214+AY214</f>
        <v>72</v>
      </c>
      <c r="BA214" s="16">
        <f>AT214+AY214</f>
        <v>72</v>
      </c>
      <c r="BB214" s="26">
        <f>BB215</f>
        <v>0</v>
      </c>
      <c r="BC214" s="26">
        <f t="shared" si="463"/>
        <v>0</v>
      </c>
      <c r="BD214" s="26">
        <f t="shared" si="463"/>
        <v>0</v>
      </c>
      <c r="BE214" s="26">
        <f t="shared" si="463"/>
        <v>0</v>
      </c>
      <c r="BF214" s="26">
        <f t="shared" si="463"/>
        <v>0</v>
      </c>
      <c r="BG214" s="33">
        <f>AZ214+BB214+BC214+BD214+BE214+BF214</f>
        <v>72</v>
      </c>
      <c r="BH214" s="16">
        <f>BA214+BF214</f>
        <v>72</v>
      </c>
      <c r="BI214" s="26">
        <f>BI215</f>
        <v>0</v>
      </c>
      <c r="BJ214" s="26">
        <f t="shared" si="464"/>
        <v>0</v>
      </c>
      <c r="BK214" s="26">
        <f t="shared" si="464"/>
        <v>0</v>
      </c>
      <c r="BL214" s="26">
        <f t="shared" si="464"/>
        <v>0</v>
      </c>
      <c r="BM214" s="26">
        <f t="shared" si="464"/>
        <v>0</v>
      </c>
      <c r="BN214" s="33">
        <f>BG214+BI214+BJ214+BK214+BL214+BM214</f>
        <v>72</v>
      </c>
      <c r="BO214" s="16">
        <f>BH214+BM214</f>
        <v>72</v>
      </c>
      <c r="BP214" s="33">
        <f>BP215</f>
        <v>68</v>
      </c>
      <c r="BQ214" s="33">
        <f>BQ215</f>
        <v>68</v>
      </c>
      <c r="BR214" s="165">
        <f t="shared" si="374"/>
        <v>94.444444444444443</v>
      </c>
      <c r="BS214" s="165">
        <f t="shared" si="384"/>
        <v>94.444444444444443</v>
      </c>
    </row>
    <row r="215" spans="1:71" ht="49.5">
      <c r="A215" s="11" t="s">
        <v>31</v>
      </c>
      <c r="B215" s="12" t="s">
        <v>10</v>
      </c>
      <c r="C215" s="12" t="s">
        <v>68</v>
      </c>
      <c r="D215" s="12" t="s">
        <v>870</v>
      </c>
      <c r="E215" s="12" t="s">
        <v>779</v>
      </c>
      <c r="F215" s="16"/>
      <c r="G215" s="16"/>
      <c r="H215" s="16"/>
      <c r="I215" s="16"/>
      <c r="J215" s="16"/>
      <c r="K215" s="16"/>
      <c r="L215" s="26"/>
      <c r="M215" s="26"/>
      <c r="N215" s="26"/>
      <c r="O215" s="26"/>
      <c r="P215" s="26"/>
      <c r="Q215" s="33"/>
      <c r="R215" s="16"/>
      <c r="S215" s="26"/>
      <c r="T215" s="26"/>
      <c r="U215" s="26"/>
      <c r="V215" s="26"/>
      <c r="W215" s="26"/>
      <c r="X215" s="33"/>
      <c r="Y215" s="16"/>
      <c r="Z215" s="26"/>
      <c r="AA215" s="26"/>
      <c r="AB215" s="26"/>
      <c r="AC215" s="26"/>
      <c r="AD215" s="26">
        <v>72</v>
      </c>
      <c r="AE215" s="33">
        <f>X215+Z215+AA215+AB215+AC215+AD215</f>
        <v>72</v>
      </c>
      <c r="AF215" s="16">
        <f>Y215+AD215</f>
        <v>72</v>
      </c>
      <c r="AG215" s="26"/>
      <c r="AH215" s="26"/>
      <c r="AI215" s="26"/>
      <c r="AJ215" s="26"/>
      <c r="AK215" s="26"/>
      <c r="AL215" s="33">
        <f>AE215+AG215+AH215+AI215+AJ215+AK215</f>
        <v>72</v>
      </c>
      <c r="AM215" s="16">
        <f>AF215+AK215</f>
        <v>72</v>
      </c>
      <c r="AN215" s="26"/>
      <c r="AO215" s="26"/>
      <c r="AP215" s="26"/>
      <c r="AQ215" s="26"/>
      <c r="AR215" s="26"/>
      <c r="AS215" s="33">
        <f>AL215+AN215+AO215+AP215+AQ215+AR215</f>
        <v>72</v>
      </c>
      <c r="AT215" s="16">
        <f>AM215+AR215</f>
        <v>72</v>
      </c>
      <c r="AU215" s="26"/>
      <c r="AV215" s="26"/>
      <c r="AW215" s="26"/>
      <c r="AX215" s="26"/>
      <c r="AY215" s="26"/>
      <c r="AZ215" s="33">
        <f>AS215+AU215+AV215+AW215+AX215+AY215</f>
        <v>72</v>
      </c>
      <c r="BA215" s="16">
        <f>AT215+AY215</f>
        <v>72</v>
      </c>
      <c r="BB215" s="26"/>
      <c r="BC215" s="26"/>
      <c r="BD215" s="26"/>
      <c r="BE215" s="26"/>
      <c r="BF215" s="26"/>
      <c r="BG215" s="33">
        <f>AZ215+BB215+BC215+BD215+BE215+BF215</f>
        <v>72</v>
      </c>
      <c r="BH215" s="16">
        <f>BA215+BF215</f>
        <v>72</v>
      </c>
      <c r="BI215" s="26"/>
      <c r="BJ215" s="26"/>
      <c r="BK215" s="26"/>
      <c r="BL215" s="26"/>
      <c r="BM215" s="26"/>
      <c r="BN215" s="33">
        <f>BG215+BI215+BJ215+BK215+BL215+BM215</f>
        <v>72</v>
      </c>
      <c r="BO215" s="16">
        <f>BH215+BM215</f>
        <v>72</v>
      </c>
      <c r="BP215" s="33">
        <v>68</v>
      </c>
      <c r="BQ215" s="16">
        <v>68</v>
      </c>
      <c r="BR215" s="165">
        <f t="shared" si="374"/>
        <v>94.444444444444443</v>
      </c>
      <c r="BS215" s="165">
        <f t="shared" si="384"/>
        <v>94.444444444444443</v>
      </c>
    </row>
    <row r="216" spans="1:71" ht="66">
      <c r="A216" s="11" t="s">
        <v>45</v>
      </c>
      <c r="B216" s="12" t="s">
        <v>10</v>
      </c>
      <c r="C216" s="12" t="s">
        <v>68</v>
      </c>
      <c r="D216" s="12" t="s">
        <v>837</v>
      </c>
      <c r="E216" s="12"/>
      <c r="F216" s="16">
        <f t="shared" ref="F216:K216" si="465">F217+F219</f>
        <v>0</v>
      </c>
      <c r="G216" s="16">
        <f t="shared" si="465"/>
        <v>0</v>
      </c>
      <c r="H216" s="16">
        <f t="shared" si="465"/>
        <v>289</v>
      </c>
      <c r="I216" s="16">
        <f t="shared" si="465"/>
        <v>289</v>
      </c>
      <c r="J216" s="16">
        <f t="shared" si="465"/>
        <v>289</v>
      </c>
      <c r="K216" s="16">
        <f t="shared" si="465"/>
        <v>289</v>
      </c>
      <c r="L216" s="16">
        <f t="shared" ref="L216:R216" si="466">L217+L219</f>
        <v>0</v>
      </c>
      <c r="M216" s="16">
        <f t="shared" si="466"/>
        <v>0</v>
      </c>
      <c r="N216" s="16">
        <f t="shared" si="466"/>
        <v>0</v>
      </c>
      <c r="O216" s="16">
        <f t="shared" si="466"/>
        <v>0</v>
      </c>
      <c r="P216" s="16">
        <f t="shared" si="466"/>
        <v>0</v>
      </c>
      <c r="Q216" s="33">
        <f t="shared" si="466"/>
        <v>289</v>
      </c>
      <c r="R216" s="16">
        <f t="shared" si="466"/>
        <v>289</v>
      </c>
      <c r="S216" s="16">
        <f t="shared" ref="S216:Y216" si="467">S217+S219</f>
        <v>0</v>
      </c>
      <c r="T216" s="16">
        <f t="shared" si="467"/>
        <v>0</v>
      </c>
      <c r="U216" s="16">
        <f t="shared" si="467"/>
        <v>0</v>
      </c>
      <c r="V216" s="16">
        <f t="shared" si="467"/>
        <v>0</v>
      </c>
      <c r="W216" s="16">
        <f t="shared" si="467"/>
        <v>0</v>
      </c>
      <c r="X216" s="33">
        <f t="shared" si="467"/>
        <v>289</v>
      </c>
      <c r="Y216" s="16">
        <f t="shared" si="467"/>
        <v>289</v>
      </c>
      <c r="Z216" s="16">
        <f t="shared" ref="Z216:AF216" si="468">Z217+Z219</f>
        <v>0</v>
      </c>
      <c r="AA216" s="16">
        <f t="shared" si="468"/>
        <v>0</v>
      </c>
      <c r="AB216" s="16">
        <f t="shared" si="468"/>
        <v>0</v>
      </c>
      <c r="AC216" s="16">
        <f t="shared" si="468"/>
        <v>0</v>
      </c>
      <c r="AD216" s="16">
        <f t="shared" si="468"/>
        <v>0</v>
      </c>
      <c r="AE216" s="33">
        <f t="shared" si="468"/>
        <v>289</v>
      </c>
      <c r="AF216" s="16">
        <f t="shared" si="468"/>
        <v>289</v>
      </c>
      <c r="AG216" s="16">
        <f t="shared" ref="AG216:AM216" si="469">AG217+AG219</f>
        <v>0</v>
      </c>
      <c r="AH216" s="16">
        <f t="shared" si="469"/>
        <v>0</v>
      </c>
      <c r="AI216" s="16">
        <f t="shared" si="469"/>
        <v>0</v>
      </c>
      <c r="AJ216" s="16">
        <f t="shared" si="469"/>
        <v>0</v>
      </c>
      <c r="AK216" s="16">
        <f t="shared" si="469"/>
        <v>0</v>
      </c>
      <c r="AL216" s="33">
        <f t="shared" si="469"/>
        <v>289</v>
      </c>
      <c r="AM216" s="16">
        <f t="shared" si="469"/>
        <v>289</v>
      </c>
      <c r="AN216" s="16">
        <f t="shared" ref="AN216:AT216" si="470">AN217+AN219</f>
        <v>0</v>
      </c>
      <c r="AO216" s="16">
        <f t="shared" si="470"/>
        <v>0</v>
      </c>
      <c r="AP216" s="16">
        <f t="shared" si="470"/>
        <v>0</v>
      </c>
      <c r="AQ216" s="16">
        <f t="shared" si="470"/>
        <v>0</v>
      </c>
      <c r="AR216" s="16">
        <f t="shared" si="470"/>
        <v>-4</v>
      </c>
      <c r="AS216" s="33">
        <f t="shared" si="470"/>
        <v>285</v>
      </c>
      <c r="AT216" s="16">
        <f t="shared" si="470"/>
        <v>285</v>
      </c>
      <c r="AU216" s="16">
        <f t="shared" ref="AU216:BA216" si="471">AU217+AU219</f>
        <v>0</v>
      </c>
      <c r="AV216" s="16">
        <f t="shared" si="471"/>
        <v>0</v>
      </c>
      <c r="AW216" s="16">
        <f t="shared" si="471"/>
        <v>0</v>
      </c>
      <c r="AX216" s="16">
        <f t="shared" si="471"/>
        <v>0</v>
      </c>
      <c r="AY216" s="16">
        <f t="shared" si="471"/>
        <v>0</v>
      </c>
      <c r="AZ216" s="33">
        <f t="shared" si="471"/>
        <v>285</v>
      </c>
      <c r="BA216" s="16">
        <f t="shared" si="471"/>
        <v>285</v>
      </c>
      <c r="BB216" s="16">
        <f t="shared" ref="BB216:BH216" si="472">BB217+BB219</f>
        <v>0</v>
      </c>
      <c r="BC216" s="16">
        <f t="shared" si="472"/>
        <v>0</v>
      </c>
      <c r="BD216" s="16">
        <f t="shared" si="472"/>
        <v>0</v>
      </c>
      <c r="BE216" s="16">
        <f t="shared" si="472"/>
        <v>0</v>
      </c>
      <c r="BF216" s="16">
        <f t="shared" si="472"/>
        <v>0</v>
      </c>
      <c r="BG216" s="33">
        <f t="shared" si="472"/>
        <v>285</v>
      </c>
      <c r="BH216" s="16">
        <f t="shared" si="472"/>
        <v>285</v>
      </c>
      <c r="BI216" s="16">
        <f t="shared" ref="BI216:BO216" si="473">BI217+BI219</f>
        <v>0</v>
      </c>
      <c r="BJ216" s="16">
        <f t="shared" si="473"/>
        <v>0</v>
      </c>
      <c r="BK216" s="16">
        <f t="shared" si="473"/>
        <v>0</v>
      </c>
      <c r="BL216" s="16">
        <f t="shared" si="473"/>
        <v>0</v>
      </c>
      <c r="BM216" s="16">
        <f t="shared" si="473"/>
        <v>0</v>
      </c>
      <c r="BN216" s="33">
        <f t="shared" si="473"/>
        <v>285</v>
      </c>
      <c r="BO216" s="16">
        <f t="shared" si="473"/>
        <v>285</v>
      </c>
      <c r="BP216" s="33">
        <f t="shared" ref="BP216:BQ216" si="474">BP217+BP219</f>
        <v>136</v>
      </c>
      <c r="BQ216" s="16">
        <f t="shared" si="474"/>
        <v>136</v>
      </c>
      <c r="BR216" s="165">
        <f t="shared" si="374"/>
        <v>47.719298245614034</v>
      </c>
      <c r="BS216" s="165">
        <f t="shared" si="384"/>
        <v>47.719298245614034</v>
      </c>
    </row>
    <row r="217" spans="1:71" ht="82.5">
      <c r="A217" s="11" t="s">
        <v>806</v>
      </c>
      <c r="B217" s="12" t="s">
        <v>10</v>
      </c>
      <c r="C217" s="12" t="s">
        <v>68</v>
      </c>
      <c r="D217" s="12" t="s">
        <v>837</v>
      </c>
      <c r="E217" s="12" t="s">
        <v>807</v>
      </c>
      <c r="F217" s="16">
        <f t="shared" ref="F217:BQ217" si="475">F218</f>
        <v>0</v>
      </c>
      <c r="G217" s="16">
        <f t="shared" si="475"/>
        <v>0</v>
      </c>
      <c r="H217" s="16">
        <f t="shared" si="475"/>
        <v>137</v>
      </c>
      <c r="I217" s="16">
        <f t="shared" si="475"/>
        <v>137</v>
      </c>
      <c r="J217" s="16">
        <f t="shared" si="475"/>
        <v>137</v>
      </c>
      <c r="K217" s="16">
        <f t="shared" si="475"/>
        <v>137</v>
      </c>
      <c r="L217" s="16">
        <f t="shared" si="475"/>
        <v>0</v>
      </c>
      <c r="M217" s="16">
        <f t="shared" si="475"/>
        <v>0</v>
      </c>
      <c r="N217" s="16">
        <f t="shared" si="475"/>
        <v>0</v>
      </c>
      <c r="O217" s="16">
        <f t="shared" si="475"/>
        <v>0</v>
      </c>
      <c r="P217" s="16">
        <f t="shared" si="475"/>
        <v>0</v>
      </c>
      <c r="Q217" s="33">
        <f t="shared" si="475"/>
        <v>137</v>
      </c>
      <c r="R217" s="16">
        <f t="shared" si="475"/>
        <v>137</v>
      </c>
      <c r="S217" s="16">
        <f t="shared" si="475"/>
        <v>0</v>
      </c>
      <c r="T217" s="16">
        <f t="shared" si="475"/>
        <v>0</v>
      </c>
      <c r="U217" s="16">
        <f t="shared" si="475"/>
        <v>0</v>
      </c>
      <c r="V217" s="16">
        <f t="shared" si="475"/>
        <v>0</v>
      </c>
      <c r="W217" s="16">
        <f t="shared" si="475"/>
        <v>0</v>
      </c>
      <c r="X217" s="33">
        <f t="shared" si="475"/>
        <v>137</v>
      </c>
      <c r="Y217" s="16">
        <f t="shared" si="475"/>
        <v>137</v>
      </c>
      <c r="Z217" s="16">
        <f t="shared" si="475"/>
        <v>0</v>
      </c>
      <c r="AA217" s="16">
        <f t="shared" si="475"/>
        <v>0</v>
      </c>
      <c r="AB217" s="16">
        <f t="shared" si="475"/>
        <v>0</v>
      </c>
      <c r="AC217" s="16">
        <f t="shared" si="475"/>
        <v>0</v>
      </c>
      <c r="AD217" s="16">
        <f t="shared" si="475"/>
        <v>0</v>
      </c>
      <c r="AE217" s="33">
        <f t="shared" si="475"/>
        <v>137</v>
      </c>
      <c r="AF217" s="16">
        <f t="shared" si="475"/>
        <v>137</v>
      </c>
      <c r="AG217" s="16">
        <f t="shared" si="475"/>
        <v>0</v>
      </c>
      <c r="AH217" s="16">
        <f t="shared" si="475"/>
        <v>0</v>
      </c>
      <c r="AI217" s="16">
        <f t="shared" si="475"/>
        <v>0</v>
      </c>
      <c r="AJ217" s="16">
        <f t="shared" si="475"/>
        <v>0</v>
      </c>
      <c r="AK217" s="16">
        <f t="shared" si="475"/>
        <v>0</v>
      </c>
      <c r="AL217" s="33">
        <f t="shared" si="475"/>
        <v>137</v>
      </c>
      <c r="AM217" s="16">
        <f t="shared" si="475"/>
        <v>137</v>
      </c>
      <c r="AN217" s="16">
        <f t="shared" si="475"/>
        <v>0</v>
      </c>
      <c r="AO217" s="16">
        <f t="shared" si="475"/>
        <v>0</v>
      </c>
      <c r="AP217" s="16">
        <f t="shared" si="475"/>
        <v>0</v>
      </c>
      <c r="AQ217" s="16">
        <f t="shared" si="475"/>
        <v>0</v>
      </c>
      <c r="AR217" s="16">
        <f t="shared" si="475"/>
        <v>-2</v>
      </c>
      <c r="AS217" s="33">
        <f t="shared" si="475"/>
        <v>135</v>
      </c>
      <c r="AT217" s="16">
        <f t="shared" si="475"/>
        <v>135</v>
      </c>
      <c r="AU217" s="16">
        <f t="shared" si="475"/>
        <v>0</v>
      </c>
      <c r="AV217" s="16">
        <f t="shared" si="475"/>
        <v>0</v>
      </c>
      <c r="AW217" s="16">
        <f t="shared" si="475"/>
        <v>0</v>
      </c>
      <c r="AX217" s="16">
        <f t="shared" si="475"/>
        <v>0</v>
      </c>
      <c r="AY217" s="16">
        <f t="shared" si="475"/>
        <v>0</v>
      </c>
      <c r="AZ217" s="33">
        <f t="shared" si="475"/>
        <v>135</v>
      </c>
      <c r="BA217" s="16">
        <f t="shared" si="475"/>
        <v>135</v>
      </c>
      <c r="BB217" s="16">
        <f t="shared" si="475"/>
        <v>0</v>
      </c>
      <c r="BC217" s="16">
        <f t="shared" si="475"/>
        <v>0</v>
      </c>
      <c r="BD217" s="16">
        <f t="shared" si="475"/>
        <v>0</v>
      </c>
      <c r="BE217" s="16">
        <f t="shared" si="475"/>
        <v>0</v>
      </c>
      <c r="BF217" s="16">
        <f t="shared" si="475"/>
        <v>0</v>
      </c>
      <c r="BG217" s="33">
        <f t="shared" si="475"/>
        <v>135</v>
      </c>
      <c r="BH217" s="16">
        <f t="shared" si="475"/>
        <v>135</v>
      </c>
      <c r="BI217" s="16">
        <f t="shared" si="475"/>
        <v>0</v>
      </c>
      <c r="BJ217" s="16">
        <f t="shared" si="475"/>
        <v>0</v>
      </c>
      <c r="BK217" s="16">
        <f t="shared" si="475"/>
        <v>0</v>
      </c>
      <c r="BL217" s="16">
        <f t="shared" si="475"/>
        <v>0</v>
      </c>
      <c r="BM217" s="16">
        <f t="shared" si="475"/>
        <v>0</v>
      </c>
      <c r="BN217" s="33">
        <f t="shared" si="475"/>
        <v>135</v>
      </c>
      <c r="BO217" s="16">
        <f t="shared" si="475"/>
        <v>135</v>
      </c>
      <c r="BP217" s="33">
        <f t="shared" si="475"/>
        <v>75</v>
      </c>
      <c r="BQ217" s="16">
        <f t="shared" si="475"/>
        <v>75</v>
      </c>
      <c r="BR217" s="165">
        <f t="shared" si="374"/>
        <v>55.555555555555557</v>
      </c>
      <c r="BS217" s="165">
        <f t="shared" si="384"/>
        <v>55.555555555555557</v>
      </c>
    </row>
    <row r="218" spans="1:71" ht="33">
      <c r="A218" s="11" t="s">
        <v>114</v>
      </c>
      <c r="B218" s="12" t="s">
        <v>10</v>
      </c>
      <c r="C218" s="12" t="s">
        <v>68</v>
      </c>
      <c r="D218" s="12" t="s">
        <v>837</v>
      </c>
      <c r="E218" s="12" t="s">
        <v>838</v>
      </c>
      <c r="F218" s="16"/>
      <c r="G218" s="16"/>
      <c r="H218" s="16">
        <v>137</v>
      </c>
      <c r="I218" s="16">
        <v>137</v>
      </c>
      <c r="J218" s="16">
        <f>F218+H218</f>
        <v>137</v>
      </c>
      <c r="K218" s="16">
        <f>G218+I218</f>
        <v>137</v>
      </c>
      <c r="L218" s="26"/>
      <c r="M218" s="26"/>
      <c r="N218" s="26"/>
      <c r="O218" s="26"/>
      <c r="P218" s="26"/>
      <c r="Q218" s="33">
        <f>J218+L218+M218+N218+O218+P218</f>
        <v>137</v>
      </c>
      <c r="R218" s="16">
        <f>K218+P218</f>
        <v>137</v>
      </c>
      <c r="S218" s="26"/>
      <c r="T218" s="26"/>
      <c r="U218" s="26"/>
      <c r="V218" s="26"/>
      <c r="W218" s="26"/>
      <c r="X218" s="33">
        <f>Q218+S218+T218+U218+V218+W218</f>
        <v>137</v>
      </c>
      <c r="Y218" s="16">
        <f>R218+W218</f>
        <v>137</v>
      </c>
      <c r="Z218" s="26"/>
      <c r="AA218" s="26"/>
      <c r="AB218" s="26"/>
      <c r="AC218" s="26"/>
      <c r="AD218" s="26"/>
      <c r="AE218" s="33">
        <f>X218+Z218+AA218+AB218+AC218+AD218</f>
        <v>137</v>
      </c>
      <c r="AF218" s="16">
        <f>Y218+AD218</f>
        <v>137</v>
      </c>
      <c r="AG218" s="26"/>
      <c r="AH218" s="26"/>
      <c r="AI218" s="26"/>
      <c r="AJ218" s="26"/>
      <c r="AK218" s="26"/>
      <c r="AL218" s="33">
        <f>AE218+AG218+AH218+AI218+AJ218+AK218</f>
        <v>137</v>
      </c>
      <c r="AM218" s="16">
        <f>AF218+AK218</f>
        <v>137</v>
      </c>
      <c r="AN218" s="26"/>
      <c r="AO218" s="26"/>
      <c r="AP218" s="26"/>
      <c r="AQ218" s="26"/>
      <c r="AR218" s="26">
        <v>-2</v>
      </c>
      <c r="AS218" s="33">
        <f>AL218+AN218+AO218+AP218+AQ218+AR218</f>
        <v>135</v>
      </c>
      <c r="AT218" s="16">
        <f>AM218+AR218</f>
        <v>135</v>
      </c>
      <c r="AU218" s="26"/>
      <c r="AV218" s="26"/>
      <c r="AW218" s="26"/>
      <c r="AX218" s="26"/>
      <c r="AY218" s="26"/>
      <c r="AZ218" s="33">
        <f>AS218+AU218+AV218+AW218+AX218+AY218</f>
        <v>135</v>
      </c>
      <c r="BA218" s="16">
        <f>AT218+AY218</f>
        <v>135</v>
      </c>
      <c r="BB218" s="26"/>
      <c r="BC218" s="26"/>
      <c r="BD218" s="26"/>
      <c r="BE218" s="26"/>
      <c r="BF218" s="26"/>
      <c r="BG218" s="33">
        <f>AZ218+BB218+BC218+BD218+BE218+BF218</f>
        <v>135</v>
      </c>
      <c r="BH218" s="16">
        <f>BA218+BF218</f>
        <v>135</v>
      </c>
      <c r="BI218" s="26"/>
      <c r="BJ218" s="26"/>
      <c r="BK218" s="26"/>
      <c r="BL218" s="26"/>
      <c r="BM218" s="26"/>
      <c r="BN218" s="33">
        <f>BG218+BI218+BJ218+BK218+BL218+BM218</f>
        <v>135</v>
      </c>
      <c r="BO218" s="16">
        <f>BH218+BM218</f>
        <v>135</v>
      </c>
      <c r="BP218" s="33">
        <v>75</v>
      </c>
      <c r="BQ218" s="16">
        <v>75</v>
      </c>
      <c r="BR218" s="165">
        <f t="shared" si="374"/>
        <v>55.555555555555557</v>
      </c>
      <c r="BS218" s="165">
        <f t="shared" si="384"/>
        <v>55.555555555555557</v>
      </c>
    </row>
    <row r="219" spans="1:71" ht="33">
      <c r="A219" s="11" t="s">
        <v>30</v>
      </c>
      <c r="B219" s="12" t="s">
        <v>10</v>
      </c>
      <c r="C219" s="12" t="s">
        <v>68</v>
      </c>
      <c r="D219" s="12" t="s">
        <v>837</v>
      </c>
      <c r="E219" s="12" t="s">
        <v>778</v>
      </c>
      <c r="F219" s="16">
        <f t="shared" ref="F219:BQ219" si="476">F220</f>
        <v>0</v>
      </c>
      <c r="G219" s="16">
        <f t="shared" si="476"/>
        <v>0</v>
      </c>
      <c r="H219" s="16">
        <f t="shared" si="476"/>
        <v>152</v>
      </c>
      <c r="I219" s="16">
        <f t="shared" si="476"/>
        <v>152</v>
      </c>
      <c r="J219" s="16">
        <f t="shared" si="476"/>
        <v>152</v>
      </c>
      <c r="K219" s="16">
        <f t="shared" si="476"/>
        <v>152</v>
      </c>
      <c r="L219" s="16">
        <f t="shared" si="476"/>
        <v>0</v>
      </c>
      <c r="M219" s="16">
        <f t="shared" si="476"/>
        <v>0</v>
      </c>
      <c r="N219" s="16">
        <f t="shared" si="476"/>
        <v>0</v>
      </c>
      <c r="O219" s="16">
        <f t="shared" si="476"/>
        <v>0</v>
      </c>
      <c r="P219" s="16">
        <f t="shared" si="476"/>
        <v>0</v>
      </c>
      <c r="Q219" s="33">
        <f t="shared" si="476"/>
        <v>152</v>
      </c>
      <c r="R219" s="16">
        <f t="shared" si="476"/>
        <v>152</v>
      </c>
      <c r="S219" s="16">
        <f t="shared" si="476"/>
        <v>0</v>
      </c>
      <c r="T219" s="16">
        <f t="shared" si="476"/>
        <v>0</v>
      </c>
      <c r="U219" s="16">
        <f t="shared" si="476"/>
        <v>0</v>
      </c>
      <c r="V219" s="16">
        <f t="shared" si="476"/>
        <v>0</v>
      </c>
      <c r="W219" s="16">
        <f t="shared" si="476"/>
        <v>0</v>
      </c>
      <c r="X219" s="33">
        <f t="shared" si="476"/>
        <v>152</v>
      </c>
      <c r="Y219" s="16">
        <f t="shared" si="476"/>
        <v>152</v>
      </c>
      <c r="Z219" s="16">
        <f t="shared" si="476"/>
        <v>0</v>
      </c>
      <c r="AA219" s="16">
        <f t="shared" si="476"/>
        <v>0</v>
      </c>
      <c r="AB219" s="16">
        <f t="shared" si="476"/>
        <v>0</v>
      </c>
      <c r="AC219" s="16">
        <f t="shared" si="476"/>
        <v>0</v>
      </c>
      <c r="AD219" s="16">
        <f t="shared" si="476"/>
        <v>0</v>
      </c>
      <c r="AE219" s="33">
        <f t="shared" si="476"/>
        <v>152</v>
      </c>
      <c r="AF219" s="16">
        <f t="shared" si="476"/>
        <v>152</v>
      </c>
      <c r="AG219" s="16">
        <f t="shared" si="476"/>
        <v>0</v>
      </c>
      <c r="AH219" s="16">
        <f t="shared" si="476"/>
        <v>0</v>
      </c>
      <c r="AI219" s="16">
        <f t="shared" si="476"/>
        <v>0</v>
      </c>
      <c r="AJ219" s="16">
        <f t="shared" si="476"/>
        <v>0</v>
      </c>
      <c r="AK219" s="16">
        <f t="shared" si="476"/>
        <v>0</v>
      </c>
      <c r="AL219" s="33">
        <f t="shared" si="476"/>
        <v>152</v>
      </c>
      <c r="AM219" s="16">
        <f t="shared" si="476"/>
        <v>152</v>
      </c>
      <c r="AN219" s="16">
        <f t="shared" si="476"/>
        <v>0</v>
      </c>
      <c r="AO219" s="16">
        <f t="shared" si="476"/>
        <v>0</v>
      </c>
      <c r="AP219" s="16">
        <f t="shared" si="476"/>
        <v>0</v>
      </c>
      <c r="AQ219" s="16">
        <f t="shared" si="476"/>
        <v>0</v>
      </c>
      <c r="AR219" s="16">
        <f t="shared" si="476"/>
        <v>-2</v>
      </c>
      <c r="AS219" s="33">
        <f t="shared" si="476"/>
        <v>150</v>
      </c>
      <c r="AT219" s="16">
        <f t="shared" si="476"/>
        <v>150</v>
      </c>
      <c r="AU219" s="16">
        <f t="shared" si="476"/>
        <v>0</v>
      </c>
      <c r="AV219" s="16">
        <f t="shared" si="476"/>
        <v>0</v>
      </c>
      <c r="AW219" s="16">
        <f t="shared" si="476"/>
        <v>0</v>
      </c>
      <c r="AX219" s="16">
        <f t="shared" si="476"/>
        <v>0</v>
      </c>
      <c r="AY219" s="16">
        <f t="shared" si="476"/>
        <v>0</v>
      </c>
      <c r="AZ219" s="33">
        <f t="shared" si="476"/>
        <v>150</v>
      </c>
      <c r="BA219" s="16">
        <f t="shared" si="476"/>
        <v>150</v>
      </c>
      <c r="BB219" s="16">
        <f t="shared" si="476"/>
        <v>0</v>
      </c>
      <c r="BC219" s="16">
        <f t="shared" si="476"/>
        <v>0</v>
      </c>
      <c r="BD219" s="16">
        <f t="shared" si="476"/>
        <v>0</v>
      </c>
      <c r="BE219" s="16">
        <f t="shared" si="476"/>
        <v>0</v>
      </c>
      <c r="BF219" s="16">
        <f t="shared" si="476"/>
        <v>0</v>
      </c>
      <c r="BG219" s="33">
        <f t="shared" si="476"/>
        <v>150</v>
      </c>
      <c r="BH219" s="16">
        <f t="shared" si="476"/>
        <v>150</v>
      </c>
      <c r="BI219" s="16">
        <f t="shared" si="476"/>
        <v>0</v>
      </c>
      <c r="BJ219" s="16">
        <f t="shared" si="476"/>
        <v>0</v>
      </c>
      <c r="BK219" s="16">
        <f t="shared" si="476"/>
        <v>0</v>
      </c>
      <c r="BL219" s="16">
        <f t="shared" si="476"/>
        <v>0</v>
      </c>
      <c r="BM219" s="16">
        <f t="shared" si="476"/>
        <v>0</v>
      </c>
      <c r="BN219" s="33">
        <f t="shared" si="476"/>
        <v>150</v>
      </c>
      <c r="BO219" s="16">
        <f t="shared" si="476"/>
        <v>150</v>
      </c>
      <c r="BP219" s="33">
        <f t="shared" si="476"/>
        <v>61</v>
      </c>
      <c r="BQ219" s="16">
        <f t="shared" si="476"/>
        <v>61</v>
      </c>
      <c r="BR219" s="165">
        <f t="shared" si="374"/>
        <v>40.666666666666664</v>
      </c>
      <c r="BS219" s="165">
        <f t="shared" si="384"/>
        <v>40.666666666666664</v>
      </c>
    </row>
    <row r="220" spans="1:71" ht="49.5">
      <c r="A220" s="11" t="s">
        <v>31</v>
      </c>
      <c r="B220" s="12" t="s">
        <v>10</v>
      </c>
      <c r="C220" s="12" t="s">
        <v>68</v>
      </c>
      <c r="D220" s="12" t="s">
        <v>837</v>
      </c>
      <c r="E220" s="12" t="s">
        <v>779</v>
      </c>
      <c r="F220" s="16"/>
      <c r="G220" s="16"/>
      <c r="H220" s="16">
        <v>152</v>
      </c>
      <c r="I220" s="16">
        <v>152</v>
      </c>
      <c r="J220" s="16">
        <f>F220+H220</f>
        <v>152</v>
      </c>
      <c r="K220" s="16">
        <f>G220+I220</f>
        <v>152</v>
      </c>
      <c r="L220" s="26"/>
      <c r="M220" s="26"/>
      <c r="N220" s="26"/>
      <c r="O220" s="26"/>
      <c r="P220" s="26"/>
      <c r="Q220" s="33">
        <f>J220+L220+M220+N220+O220+P220</f>
        <v>152</v>
      </c>
      <c r="R220" s="16">
        <f>K220+P220</f>
        <v>152</v>
      </c>
      <c r="S220" s="26"/>
      <c r="T220" s="26"/>
      <c r="U220" s="26"/>
      <c r="V220" s="26"/>
      <c r="W220" s="26"/>
      <c r="X220" s="33">
        <f>Q220+S220+T220+U220+V220+W220</f>
        <v>152</v>
      </c>
      <c r="Y220" s="16">
        <f>R220+W220</f>
        <v>152</v>
      </c>
      <c r="Z220" s="26"/>
      <c r="AA220" s="26"/>
      <c r="AB220" s="26"/>
      <c r="AC220" s="26"/>
      <c r="AD220" s="26"/>
      <c r="AE220" s="33">
        <f>X220+Z220+AA220+AB220+AC220+AD220</f>
        <v>152</v>
      </c>
      <c r="AF220" s="16">
        <f>Y220+AD220</f>
        <v>152</v>
      </c>
      <c r="AG220" s="26"/>
      <c r="AH220" s="26"/>
      <c r="AI220" s="26"/>
      <c r="AJ220" s="26"/>
      <c r="AK220" s="26"/>
      <c r="AL220" s="33">
        <f>AE220+AG220+AH220+AI220+AJ220+AK220</f>
        <v>152</v>
      </c>
      <c r="AM220" s="16">
        <f>AF220+AK220</f>
        <v>152</v>
      </c>
      <c r="AN220" s="26"/>
      <c r="AO220" s="26"/>
      <c r="AP220" s="26"/>
      <c r="AQ220" s="26"/>
      <c r="AR220" s="26">
        <v>-2</v>
      </c>
      <c r="AS220" s="33">
        <f>AL220+AN220+AO220+AP220+AQ220+AR220</f>
        <v>150</v>
      </c>
      <c r="AT220" s="16">
        <f>AM220+AR220</f>
        <v>150</v>
      </c>
      <c r="AU220" s="26"/>
      <c r="AV220" s="26"/>
      <c r="AW220" s="26"/>
      <c r="AX220" s="26"/>
      <c r="AY220" s="26"/>
      <c r="AZ220" s="33">
        <f>AS220+AU220+AV220+AW220+AX220+AY220</f>
        <v>150</v>
      </c>
      <c r="BA220" s="16">
        <f>AT220+AY220</f>
        <v>150</v>
      </c>
      <c r="BB220" s="26"/>
      <c r="BC220" s="26"/>
      <c r="BD220" s="26"/>
      <c r="BE220" s="26"/>
      <c r="BF220" s="26"/>
      <c r="BG220" s="33">
        <f>AZ220+BB220+BC220+BD220+BE220+BF220</f>
        <v>150</v>
      </c>
      <c r="BH220" s="16">
        <f>BA220+BF220</f>
        <v>150</v>
      </c>
      <c r="BI220" s="26"/>
      <c r="BJ220" s="26"/>
      <c r="BK220" s="26"/>
      <c r="BL220" s="26"/>
      <c r="BM220" s="26"/>
      <c r="BN220" s="33">
        <f>BG220+BI220+BJ220+BK220+BL220+BM220</f>
        <v>150</v>
      </c>
      <c r="BO220" s="16">
        <f>BH220+BM220</f>
        <v>150</v>
      </c>
      <c r="BP220" s="33">
        <v>61</v>
      </c>
      <c r="BQ220" s="16">
        <v>61</v>
      </c>
      <c r="BR220" s="165">
        <f t="shared" si="374"/>
        <v>40.666666666666664</v>
      </c>
      <c r="BS220" s="165">
        <f t="shared" si="384"/>
        <v>40.666666666666664</v>
      </c>
    </row>
    <row r="221" spans="1:71" ht="33">
      <c r="A221" s="11" t="s">
        <v>41</v>
      </c>
      <c r="B221" s="12" t="s">
        <v>10</v>
      </c>
      <c r="C221" s="12" t="s">
        <v>68</v>
      </c>
      <c r="D221" s="14" t="s">
        <v>42</v>
      </c>
      <c r="E221" s="12"/>
      <c r="F221" s="16">
        <f>F222</f>
        <v>0</v>
      </c>
      <c r="G221" s="16">
        <f>G222</f>
        <v>0</v>
      </c>
      <c r="H221" s="16">
        <f t="shared" ref="H221:W222" si="477">H222</f>
        <v>55</v>
      </c>
      <c r="I221" s="16">
        <f t="shared" si="477"/>
        <v>55</v>
      </c>
      <c r="J221" s="16">
        <f t="shared" si="477"/>
        <v>55</v>
      </c>
      <c r="K221" s="16">
        <f t="shared" si="477"/>
        <v>55</v>
      </c>
      <c r="L221" s="16">
        <f t="shared" si="477"/>
        <v>0</v>
      </c>
      <c r="M221" s="16">
        <f t="shared" si="477"/>
        <v>0</v>
      </c>
      <c r="N221" s="16">
        <f t="shared" si="477"/>
        <v>0</v>
      </c>
      <c r="O221" s="16">
        <f t="shared" si="477"/>
        <v>0</v>
      </c>
      <c r="P221" s="16">
        <f t="shared" si="477"/>
        <v>0</v>
      </c>
      <c r="Q221" s="33">
        <f t="shared" si="477"/>
        <v>55</v>
      </c>
      <c r="R221" s="16">
        <f t="shared" si="477"/>
        <v>55</v>
      </c>
      <c r="S221" s="16">
        <f t="shared" si="477"/>
        <v>0</v>
      </c>
      <c r="T221" s="16">
        <f t="shared" si="477"/>
        <v>0</v>
      </c>
      <c r="U221" s="16">
        <f t="shared" si="477"/>
        <v>0</v>
      </c>
      <c r="V221" s="16">
        <f t="shared" si="477"/>
        <v>0</v>
      </c>
      <c r="W221" s="16">
        <f t="shared" si="477"/>
        <v>0</v>
      </c>
      <c r="X221" s="33">
        <f t="shared" ref="S221:AH222" si="478">X222</f>
        <v>55</v>
      </c>
      <c r="Y221" s="16">
        <f t="shared" si="478"/>
        <v>55</v>
      </c>
      <c r="Z221" s="16">
        <f t="shared" si="478"/>
        <v>0</v>
      </c>
      <c r="AA221" s="16">
        <f t="shared" si="478"/>
        <v>0</v>
      </c>
      <c r="AB221" s="16">
        <f t="shared" si="478"/>
        <v>0</v>
      </c>
      <c r="AC221" s="16">
        <f t="shared" si="478"/>
        <v>0</v>
      </c>
      <c r="AD221" s="16">
        <f t="shared" si="478"/>
        <v>0</v>
      </c>
      <c r="AE221" s="33">
        <f t="shared" si="478"/>
        <v>55</v>
      </c>
      <c r="AF221" s="16">
        <f t="shared" si="478"/>
        <v>55</v>
      </c>
      <c r="AG221" s="16">
        <f t="shared" si="478"/>
        <v>0</v>
      </c>
      <c r="AH221" s="16">
        <f t="shared" si="478"/>
        <v>0</v>
      </c>
      <c r="AI221" s="16">
        <f t="shared" ref="AG221:AV222" si="479">AI222</f>
        <v>0</v>
      </c>
      <c r="AJ221" s="16">
        <f t="shared" si="479"/>
        <v>0</v>
      </c>
      <c r="AK221" s="16">
        <f t="shared" si="479"/>
        <v>0</v>
      </c>
      <c r="AL221" s="33">
        <f t="shared" si="479"/>
        <v>55</v>
      </c>
      <c r="AM221" s="16">
        <f t="shared" si="479"/>
        <v>55</v>
      </c>
      <c r="AN221" s="16">
        <f t="shared" si="479"/>
        <v>0</v>
      </c>
      <c r="AO221" s="16">
        <f t="shared" si="479"/>
        <v>0</v>
      </c>
      <c r="AP221" s="16">
        <f t="shared" si="479"/>
        <v>0</v>
      </c>
      <c r="AQ221" s="16">
        <f t="shared" si="479"/>
        <v>0</v>
      </c>
      <c r="AR221" s="16">
        <f t="shared" si="479"/>
        <v>26</v>
      </c>
      <c r="AS221" s="33">
        <f t="shared" si="479"/>
        <v>81</v>
      </c>
      <c r="AT221" s="16">
        <f t="shared" si="479"/>
        <v>81</v>
      </c>
      <c r="AU221" s="16">
        <f t="shared" si="479"/>
        <v>0</v>
      </c>
      <c r="AV221" s="16">
        <f t="shared" si="479"/>
        <v>0</v>
      </c>
      <c r="AW221" s="16">
        <f t="shared" ref="AU221:BJ222" si="480">AW222</f>
        <v>0</v>
      </c>
      <c r="AX221" s="16">
        <f t="shared" si="480"/>
        <v>0</v>
      </c>
      <c r="AY221" s="16">
        <f t="shared" si="480"/>
        <v>0</v>
      </c>
      <c r="AZ221" s="33">
        <f t="shared" si="480"/>
        <v>81</v>
      </c>
      <c r="BA221" s="16">
        <f t="shared" si="480"/>
        <v>81</v>
      </c>
      <c r="BB221" s="16">
        <f t="shared" si="480"/>
        <v>0</v>
      </c>
      <c r="BC221" s="16">
        <f t="shared" si="480"/>
        <v>0</v>
      </c>
      <c r="BD221" s="16">
        <f t="shared" si="480"/>
        <v>0</v>
      </c>
      <c r="BE221" s="16">
        <f t="shared" si="480"/>
        <v>0</v>
      </c>
      <c r="BF221" s="16">
        <f t="shared" si="480"/>
        <v>0</v>
      </c>
      <c r="BG221" s="33">
        <f t="shared" si="480"/>
        <v>81</v>
      </c>
      <c r="BH221" s="16">
        <f t="shared" si="480"/>
        <v>81</v>
      </c>
      <c r="BI221" s="16">
        <f t="shared" si="480"/>
        <v>0</v>
      </c>
      <c r="BJ221" s="16">
        <f t="shared" si="480"/>
        <v>0</v>
      </c>
      <c r="BK221" s="16">
        <f t="shared" ref="BI221:BQ222" si="481">BK222</f>
        <v>0</v>
      </c>
      <c r="BL221" s="16">
        <f t="shared" si="481"/>
        <v>0</v>
      </c>
      <c r="BM221" s="16">
        <f t="shared" si="481"/>
        <v>0</v>
      </c>
      <c r="BN221" s="33">
        <f t="shared" si="481"/>
        <v>81</v>
      </c>
      <c r="BO221" s="16">
        <f t="shared" si="481"/>
        <v>81</v>
      </c>
      <c r="BP221" s="33">
        <f t="shared" si="481"/>
        <v>74</v>
      </c>
      <c r="BQ221" s="16">
        <f t="shared" si="481"/>
        <v>74</v>
      </c>
      <c r="BR221" s="165">
        <f t="shared" si="374"/>
        <v>91.358024691358025</v>
      </c>
      <c r="BS221" s="165">
        <f t="shared" si="384"/>
        <v>91.358024691358025</v>
      </c>
    </row>
    <row r="222" spans="1:71" ht="33">
      <c r="A222" s="11" t="s">
        <v>30</v>
      </c>
      <c r="B222" s="12" t="s">
        <v>10</v>
      </c>
      <c r="C222" s="12" t="s">
        <v>68</v>
      </c>
      <c r="D222" s="14" t="s">
        <v>42</v>
      </c>
      <c r="E222" s="15">
        <v>200</v>
      </c>
      <c r="F222" s="16">
        <f>F223</f>
        <v>0</v>
      </c>
      <c r="G222" s="16">
        <f>G223</f>
        <v>0</v>
      </c>
      <c r="H222" s="16">
        <f t="shared" si="477"/>
        <v>55</v>
      </c>
      <c r="I222" s="16">
        <f t="shared" si="477"/>
        <v>55</v>
      </c>
      <c r="J222" s="16">
        <f t="shared" si="477"/>
        <v>55</v>
      </c>
      <c r="K222" s="16">
        <f t="shared" si="477"/>
        <v>55</v>
      </c>
      <c r="L222" s="16">
        <f t="shared" si="477"/>
        <v>0</v>
      </c>
      <c r="M222" s="16">
        <f t="shared" si="477"/>
        <v>0</v>
      </c>
      <c r="N222" s="16">
        <f t="shared" si="477"/>
        <v>0</v>
      </c>
      <c r="O222" s="16">
        <f t="shared" si="477"/>
        <v>0</v>
      </c>
      <c r="P222" s="16">
        <f t="shared" si="477"/>
        <v>0</v>
      </c>
      <c r="Q222" s="33">
        <f t="shared" si="477"/>
        <v>55</v>
      </c>
      <c r="R222" s="16">
        <f t="shared" si="477"/>
        <v>55</v>
      </c>
      <c r="S222" s="16">
        <f t="shared" si="478"/>
        <v>0</v>
      </c>
      <c r="T222" s="16">
        <f t="shared" si="478"/>
        <v>0</v>
      </c>
      <c r="U222" s="16">
        <f t="shared" si="478"/>
        <v>0</v>
      </c>
      <c r="V222" s="16">
        <f t="shared" si="478"/>
        <v>0</v>
      </c>
      <c r="W222" s="16">
        <f t="shared" si="478"/>
        <v>0</v>
      </c>
      <c r="X222" s="33">
        <f t="shared" si="478"/>
        <v>55</v>
      </c>
      <c r="Y222" s="16">
        <f t="shared" si="478"/>
        <v>55</v>
      </c>
      <c r="Z222" s="16">
        <f t="shared" si="478"/>
        <v>0</v>
      </c>
      <c r="AA222" s="16">
        <f t="shared" si="478"/>
        <v>0</v>
      </c>
      <c r="AB222" s="16">
        <f t="shared" si="478"/>
        <v>0</v>
      </c>
      <c r="AC222" s="16">
        <f t="shared" si="478"/>
        <v>0</v>
      </c>
      <c r="AD222" s="16">
        <f t="shared" si="478"/>
        <v>0</v>
      </c>
      <c r="AE222" s="33">
        <f t="shared" si="478"/>
        <v>55</v>
      </c>
      <c r="AF222" s="16">
        <f t="shared" si="478"/>
        <v>55</v>
      </c>
      <c r="AG222" s="16">
        <f t="shared" si="479"/>
        <v>0</v>
      </c>
      <c r="AH222" s="16">
        <f t="shared" si="479"/>
        <v>0</v>
      </c>
      <c r="AI222" s="16">
        <f t="shared" si="479"/>
        <v>0</v>
      </c>
      <c r="AJ222" s="16">
        <f t="shared" si="479"/>
        <v>0</v>
      </c>
      <c r="AK222" s="16">
        <f t="shared" si="479"/>
        <v>0</v>
      </c>
      <c r="AL222" s="33">
        <f t="shared" si="479"/>
        <v>55</v>
      </c>
      <c r="AM222" s="16">
        <f t="shared" si="479"/>
        <v>55</v>
      </c>
      <c r="AN222" s="16">
        <f t="shared" si="479"/>
        <v>0</v>
      </c>
      <c r="AO222" s="16">
        <f t="shared" si="479"/>
        <v>0</v>
      </c>
      <c r="AP222" s="16">
        <f t="shared" si="479"/>
        <v>0</v>
      </c>
      <c r="AQ222" s="16">
        <f t="shared" si="479"/>
        <v>0</v>
      </c>
      <c r="AR222" s="16">
        <f t="shared" si="479"/>
        <v>26</v>
      </c>
      <c r="AS222" s="33">
        <f t="shared" si="479"/>
        <v>81</v>
      </c>
      <c r="AT222" s="16">
        <f t="shared" si="479"/>
        <v>81</v>
      </c>
      <c r="AU222" s="16">
        <f t="shared" si="480"/>
        <v>0</v>
      </c>
      <c r="AV222" s="16">
        <f t="shared" si="480"/>
        <v>0</v>
      </c>
      <c r="AW222" s="16">
        <f t="shared" si="480"/>
        <v>0</v>
      </c>
      <c r="AX222" s="16">
        <f t="shared" si="480"/>
        <v>0</v>
      </c>
      <c r="AY222" s="16">
        <f t="shared" si="480"/>
        <v>0</v>
      </c>
      <c r="AZ222" s="33">
        <f t="shared" si="480"/>
        <v>81</v>
      </c>
      <c r="BA222" s="16">
        <f t="shared" si="480"/>
        <v>81</v>
      </c>
      <c r="BB222" s="16">
        <f t="shared" si="480"/>
        <v>0</v>
      </c>
      <c r="BC222" s="16">
        <f t="shared" si="480"/>
        <v>0</v>
      </c>
      <c r="BD222" s="16">
        <f t="shared" si="480"/>
        <v>0</v>
      </c>
      <c r="BE222" s="16">
        <f t="shared" si="480"/>
        <v>0</v>
      </c>
      <c r="BF222" s="16">
        <f t="shared" si="480"/>
        <v>0</v>
      </c>
      <c r="BG222" s="33">
        <f t="shared" si="480"/>
        <v>81</v>
      </c>
      <c r="BH222" s="16">
        <f t="shared" si="480"/>
        <v>81</v>
      </c>
      <c r="BI222" s="16">
        <f t="shared" si="481"/>
        <v>0</v>
      </c>
      <c r="BJ222" s="16">
        <f t="shared" si="481"/>
        <v>0</v>
      </c>
      <c r="BK222" s="16">
        <f t="shared" si="481"/>
        <v>0</v>
      </c>
      <c r="BL222" s="16">
        <f t="shared" si="481"/>
        <v>0</v>
      </c>
      <c r="BM222" s="16">
        <f t="shared" si="481"/>
        <v>0</v>
      </c>
      <c r="BN222" s="33">
        <f t="shared" si="481"/>
        <v>81</v>
      </c>
      <c r="BO222" s="16">
        <f t="shared" si="481"/>
        <v>81</v>
      </c>
      <c r="BP222" s="33">
        <f t="shared" si="481"/>
        <v>74</v>
      </c>
      <c r="BQ222" s="16">
        <f t="shared" si="481"/>
        <v>74</v>
      </c>
      <c r="BR222" s="165">
        <f t="shared" si="374"/>
        <v>91.358024691358025</v>
      </c>
      <c r="BS222" s="165">
        <f t="shared" si="384"/>
        <v>91.358024691358025</v>
      </c>
    </row>
    <row r="223" spans="1:71" ht="49.5">
      <c r="A223" s="11" t="s">
        <v>31</v>
      </c>
      <c r="B223" s="12" t="s">
        <v>10</v>
      </c>
      <c r="C223" s="12" t="s">
        <v>68</v>
      </c>
      <c r="D223" s="14" t="s">
        <v>42</v>
      </c>
      <c r="E223" s="15">
        <v>240</v>
      </c>
      <c r="F223" s="16"/>
      <c r="G223" s="16"/>
      <c r="H223" s="16">
        <v>55</v>
      </c>
      <c r="I223" s="16">
        <v>55</v>
      </c>
      <c r="J223" s="16">
        <f>F223+H223</f>
        <v>55</v>
      </c>
      <c r="K223" s="16">
        <f>G223+I223</f>
        <v>55</v>
      </c>
      <c r="L223" s="26"/>
      <c r="M223" s="26"/>
      <c r="N223" s="26"/>
      <c r="O223" s="26"/>
      <c r="P223" s="26"/>
      <c r="Q223" s="33">
        <f>J223+L223+M223+N223+O223+P223</f>
        <v>55</v>
      </c>
      <c r="R223" s="16">
        <f>K223+P223</f>
        <v>55</v>
      </c>
      <c r="S223" s="26"/>
      <c r="T223" s="26"/>
      <c r="U223" s="26"/>
      <c r="V223" s="26"/>
      <c r="W223" s="26"/>
      <c r="X223" s="33">
        <f>Q223+S223+T223+U223+V223+W223</f>
        <v>55</v>
      </c>
      <c r="Y223" s="16">
        <f>R223+W223</f>
        <v>55</v>
      </c>
      <c r="Z223" s="26"/>
      <c r="AA223" s="26"/>
      <c r="AB223" s="26"/>
      <c r="AC223" s="26"/>
      <c r="AD223" s="26"/>
      <c r="AE223" s="33">
        <f>X223+Z223+AA223+AB223+AC223+AD223</f>
        <v>55</v>
      </c>
      <c r="AF223" s="16">
        <f>Y223+AD223</f>
        <v>55</v>
      </c>
      <c r="AG223" s="26"/>
      <c r="AH223" s="26"/>
      <c r="AI223" s="26"/>
      <c r="AJ223" s="26"/>
      <c r="AK223" s="26"/>
      <c r="AL223" s="33">
        <f>AE223+AG223+AH223+AI223+AJ223+AK223</f>
        <v>55</v>
      </c>
      <c r="AM223" s="16">
        <f>AF223+AK223</f>
        <v>55</v>
      </c>
      <c r="AN223" s="26"/>
      <c r="AO223" s="26"/>
      <c r="AP223" s="26"/>
      <c r="AQ223" s="26"/>
      <c r="AR223" s="26">
        <v>26</v>
      </c>
      <c r="AS223" s="33">
        <f>AL223+AN223+AO223+AP223+AQ223+AR223</f>
        <v>81</v>
      </c>
      <c r="AT223" s="16">
        <f>AM223+AR223</f>
        <v>81</v>
      </c>
      <c r="AU223" s="26"/>
      <c r="AV223" s="26"/>
      <c r="AW223" s="26"/>
      <c r="AX223" s="26"/>
      <c r="AY223" s="26"/>
      <c r="AZ223" s="33">
        <f>AS223+AU223+AV223+AW223+AX223+AY223</f>
        <v>81</v>
      </c>
      <c r="BA223" s="16">
        <f>AT223+AY223</f>
        <v>81</v>
      </c>
      <c r="BB223" s="26"/>
      <c r="BC223" s="26"/>
      <c r="BD223" s="26"/>
      <c r="BE223" s="26"/>
      <c r="BF223" s="26"/>
      <c r="BG223" s="33">
        <f>AZ223+BB223+BC223+BD223+BE223+BF223</f>
        <v>81</v>
      </c>
      <c r="BH223" s="16">
        <f>BA223+BF223</f>
        <v>81</v>
      </c>
      <c r="BI223" s="26"/>
      <c r="BJ223" s="26"/>
      <c r="BK223" s="26"/>
      <c r="BL223" s="26"/>
      <c r="BM223" s="26"/>
      <c r="BN223" s="33">
        <f>BG223+BI223+BJ223+BK223+BL223+BM223</f>
        <v>81</v>
      </c>
      <c r="BO223" s="16">
        <f>BH223+BM223</f>
        <v>81</v>
      </c>
      <c r="BP223" s="33">
        <v>74</v>
      </c>
      <c r="BQ223" s="16">
        <v>74</v>
      </c>
      <c r="BR223" s="165">
        <f t="shared" si="374"/>
        <v>91.358024691358025</v>
      </c>
      <c r="BS223" s="165">
        <f t="shared" si="384"/>
        <v>91.358024691358025</v>
      </c>
    </row>
    <row r="224" spans="1:71" ht="33">
      <c r="A224" s="11" t="s">
        <v>43</v>
      </c>
      <c r="B224" s="12" t="s">
        <v>10</v>
      </c>
      <c r="C224" s="12" t="s">
        <v>68</v>
      </c>
      <c r="D224" s="14" t="s">
        <v>44</v>
      </c>
      <c r="E224" s="12"/>
      <c r="F224" s="16">
        <f t="shared" ref="F224:R224" si="482">F225+F227</f>
        <v>0</v>
      </c>
      <c r="G224" s="16">
        <f t="shared" si="482"/>
        <v>0</v>
      </c>
      <c r="H224" s="16">
        <f t="shared" si="482"/>
        <v>617</v>
      </c>
      <c r="I224" s="16">
        <f t="shared" si="482"/>
        <v>617</v>
      </c>
      <c r="J224" s="16">
        <f t="shared" si="482"/>
        <v>617</v>
      </c>
      <c r="K224" s="16">
        <f t="shared" si="482"/>
        <v>617</v>
      </c>
      <c r="L224" s="16">
        <f t="shared" si="482"/>
        <v>0</v>
      </c>
      <c r="M224" s="16">
        <f t="shared" si="482"/>
        <v>0</v>
      </c>
      <c r="N224" s="16">
        <f t="shared" si="482"/>
        <v>0</v>
      </c>
      <c r="O224" s="16">
        <f t="shared" si="482"/>
        <v>0</v>
      </c>
      <c r="P224" s="16">
        <f t="shared" si="482"/>
        <v>0</v>
      </c>
      <c r="Q224" s="33">
        <f t="shared" si="482"/>
        <v>617</v>
      </c>
      <c r="R224" s="16">
        <f t="shared" si="482"/>
        <v>617</v>
      </c>
      <c r="S224" s="16">
        <f t="shared" ref="S224:Y224" si="483">S225+S227</f>
        <v>0</v>
      </c>
      <c r="T224" s="16">
        <f t="shared" si="483"/>
        <v>0</v>
      </c>
      <c r="U224" s="16">
        <f t="shared" si="483"/>
        <v>0</v>
      </c>
      <c r="V224" s="16">
        <f t="shared" si="483"/>
        <v>0</v>
      </c>
      <c r="W224" s="16">
        <f t="shared" si="483"/>
        <v>0</v>
      </c>
      <c r="X224" s="33">
        <f t="shared" si="483"/>
        <v>617</v>
      </c>
      <c r="Y224" s="16">
        <f t="shared" si="483"/>
        <v>617</v>
      </c>
      <c r="Z224" s="16">
        <f t="shared" ref="Z224:AF224" si="484">Z225+Z227</f>
        <v>0</v>
      </c>
      <c r="AA224" s="16">
        <f t="shared" si="484"/>
        <v>0</v>
      </c>
      <c r="AB224" s="16">
        <f t="shared" si="484"/>
        <v>0</v>
      </c>
      <c r="AC224" s="16">
        <f t="shared" si="484"/>
        <v>0</v>
      </c>
      <c r="AD224" s="16">
        <f t="shared" si="484"/>
        <v>203</v>
      </c>
      <c r="AE224" s="33">
        <f t="shared" si="484"/>
        <v>820</v>
      </c>
      <c r="AF224" s="16">
        <f t="shared" si="484"/>
        <v>820</v>
      </c>
      <c r="AG224" s="16">
        <f t="shared" ref="AG224:AM224" si="485">AG225+AG227</f>
        <v>0</v>
      </c>
      <c r="AH224" s="16">
        <f t="shared" si="485"/>
        <v>0</v>
      </c>
      <c r="AI224" s="16">
        <f t="shared" si="485"/>
        <v>0</v>
      </c>
      <c r="AJ224" s="16">
        <f t="shared" si="485"/>
        <v>0</v>
      </c>
      <c r="AK224" s="16">
        <f t="shared" si="485"/>
        <v>0</v>
      </c>
      <c r="AL224" s="33">
        <f t="shared" si="485"/>
        <v>820</v>
      </c>
      <c r="AM224" s="16">
        <f t="shared" si="485"/>
        <v>820</v>
      </c>
      <c r="AN224" s="16">
        <f t="shared" ref="AN224:AT224" si="486">AN225+AN227</f>
        <v>0</v>
      </c>
      <c r="AO224" s="16">
        <f t="shared" si="486"/>
        <v>0</v>
      </c>
      <c r="AP224" s="16">
        <f t="shared" si="486"/>
        <v>0</v>
      </c>
      <c r="AQ224" s="16">
        <f t="shared" si="486"/>
        <v>0</v>
      </c>
      <c r="AR224" s="16">
        <f t="shared" si="486"/>
        <v>0</v>
      </c>
      <c r="AS224" s="33">
        <f t="shared" si="486"/>
        <v>820</v>
      </c>
      <c r="AT224" s="16">
        <f t="shared" si="486"/>
        <v>820</v>
      </c>
      <c r="AU224" s="16">
        <f t="shared" ref="AU224:BA224" si="487">AU225+AU227</f>
        <v>0</v>
      </c>
      <c r="AV224" s="16">
        <f t="shared" si="487"/>
        <v>0</v>
      </c>
      <c r="AW224" s="16">
        <f t="shared" si="487"/>
        <v>0</v>
      </c>
      <c r="AX224" s="16">
        <f t="shared" si="487"/>
        <v>0</v>
      </c>
      <c r="AY224" s="16">
        <f t="shared" si="487"/>
        <v>0</v>
      </c>
      <c r="AZ224" s="33">
        <f t="shared" si="487"/>
        <v>820</v>
      </c>
      <c r="BA224" s="16">
        <f t="shared" si="487"/>
        <v>820</v>
      </c>
      <c r="BB224" s="16">
        <f t="shared" ref="BB224:BH224" si="488">BB225+BB227</f>
        <v>0</v>
      </c>
      <c r="BC224" s="16">
        <f t="shared" si="488"/>
        <v>0</v>
      </c>
      <c r="BD224" s="16">
        <f t="shared" si="488"/>
        <v>0</v>
      </c>
      <c r="BE224" s="16">
        <f t="shared" si="488"/>
        <v>0</v>
      </c>
      <c r="BF224" s="16">
        <f t="shared" si="488"/>
        <v>0</v>
      </c>
      <c r="BG224" s="33">
        <f t="shared" si="488"/>
        <v>820</v>
      </c>
      <c r="BH224" s="16">
        <f t="shared" si="488"/>
        <v>820</v>
      </c>
      <c r="BI224" s="16">
        <f t="shared" ref="BI224:BO224" si="489">BI225+BI227</f>
        <v>0</v>
      </c>
      <c r="BJ224" s="16">
        <f t="shared" si="489"/>
        <v>0</v>
      </c>
      <c r="BK224" s="16">
        <f t="shared" si="489"/>
        <v>0</v>
      </c>
      <c r="BL224" s="16">
        <f t="shared" si="489"/>
        <v>0</v>
      </c>
      <c r="BM224" s="16">
        <f t="shared" si="489"/>
        <v>0</v>
      </c>
      <c r="BN224" s="33">
        <f t="shared" si="489"/>
        <v>820</v>
      </c>
      <c r="BO224" s="16">
        <f t="shared" si="489"/>
        <v>820</v>
      </c>
      <c r="BP224" s="33">
        <f t="shared" ref="BP224:BQ224" si="490">BP225+BP227</f>
        <v>602</v>
      </c>
      <c r="BQ224" s="16">
        <f t="shared" si="490"/>
        <v>602</v>
      </c>
      <c r="BR224" s="165">
        <f t="shared" si="374"/>
        <v>73.414634146341456</v>
      </c>
      <c r="BS224" s="165">
        <f t="shared" si="384"/>
        <v>73.414634146341456</v>
      </c>
    </row>
    <row r="225" spans="1:71" ht="33">
      <c r="A225" s="11" t="s">
        <v>30</v>
      </c>
      <c r="B225" s="12" t="s">
        <v>10</v>
      </c>
      <c r="C225" s="12" t="s">
        <v>68</v>
      </c>
      <c r="D225" s="14" t="s">
        <v>44</v>
      </c>
      <c r="E225" s="15">
        <v>200</v>
      </c>
      <c r="F225" s="16">
        <f t="shared" ref="F225:BQ225" si="491">F226</f>
        <v>0</v>
      </c>
      <c r="G225" s="16">
        <f t="shared" si="491"/>
        <v>0</v>
      </c>
      <c r="H225" s="16">
        <f t="shared" si="491"/>
        <v>613</v>
      </c>
      <c r="I225" s="16">
        <f t="shared" si="491"/>
        <v>613</v>
      </c>
      <c r="J225" s="16">
        <f t="shared" si="491"/>
        <v>613</v>
      </c>
      <c r="K225" s="16">
        <f t="shared" si="491"/>
        <v>613</v>
      </c>
      <c r="L225" s="16">
        <f t="shared" si="491"/>
        <v>0</v>
      </c>
      <c r="M225" s="16">
        <f t="shared" si="491"/>
        <v>0</v>
      </c>
      <c r="N225" s="16">
        <f t="shared" si="491"/>
        <v>0</v>
      </c>
      <c r="O225" s="16">
        <f t="shared" si="491"/>
        <v>0</v>
      </c>
      <c r="P225" s="16">
        <f t="shared" si="491"/>
        <v>0</v>
      </c>
      <c r="Q225" s="33">
        <f t="shared" si="491"/>
        <v>613</v>
      </c>
      <c r="R225" s="16">
        <f t="shared" si="491"/>
        <v>613</v>
      </c>
      <c r="S225" s="16">
        <f t="shared" si="491"/>
        <v>0</v>
      </c>
      <c r="T225" s="16">
        <f t="shared" si="491"/>
        <v>0</v>
      </c>
      <c r="U225" s="16">
        <f t="shared" si="491"/>
        <v>0</v>
      </c>
      <c r="V225" s="16">
        <f t="shared" si="491"/>
        <v>0</v>
      </c>
      <c r="W225" s="16">
        <f t="shared" si="491"/>
        <v>0</v>
      </c>
      <c r="X225" s="33">
        <f t="shared" si="491"/>
        <v>613</v>
      </c>
      <c r="Y225" s="16">
        <f t="shared" si="491"/>
        <v>613</v>
      </c>
      <c r="Z225" s="16">
        <f t="shared" si="491"/>
        <v>0</v>
      </c>
      <c r="AA225" s="16">
        <f t="shared" si="491"/>
        <v>0</v>
      </c>
      <c r="AB225" s="16">
        <f t="shared" si="491"/>
        <v>0</v>
      </c>
      <c r="AC225" s="16">
        <f t="shared" si="491"/>
        <v>0</v>
      </c>
      <c r="AD225" s="16">
        <f t="shared" si="491"/>
        <v>203</v>
      </c>
      <c r="AE225" s="33">
        <f t="shared" si="491"/>
        <v>816</v>
      </c>
      <c r="AF225" s="16">
        <f t="shared" si="491"/>
        <v>816</v>
      </c>
      <c r="AG225" s="16">
        <f t="shared" si="491"/>
        <v>0</v>
      </c>
      <c r="AH225" s="16">
        <f t="shared" si="491"/>
        <v>0</v>
      </c>
      <c r="AI225" s="16">
        <f t="shared" si="491"/>
        <v>0</v>
      </c>
      <c r="AJ225" s="16">
        <f t="shared" si="491"/>
        <v>0</v>
      </c>
      <c r="AK225" s="16">
        <f t="shared" si="491"/>
        <v>0</v>
      </c>
      <c r="AL225" s="33">
        <f t="shared" si="491"/>
        <v>816</v>
      </c>
      <c r="AM225" s="16">
        <f t="shared" si="491"/>
        <v>816</v>
      </c>
      <c r="AN225" s="16">
        <f t="shared" si="491"/>
        <v>0</v>
      </c>
      <c r="AO225" s="16">
        <f t="shared" si="491"/>
        <v>0</v>
      </c>
      <c r="AP225" s="16">
        <f t="shared" si="491"/>
        <v>0</v>
      </c>
      <c r="AQ225" s="16">
        <f t="shared" si="491"/>
        <v>0</v>
      </c>
      <c r="AR225" s="16">
        <f t="shared" si="491"/>
        <v>0</v>
      </c>
      <c r="AS225" s="33">
        <f t="shared" si="491"/>
        <v>816</v>
      </c>
      <c r="AT225" s="16">
        <f t="shared" si="491"/>
        <v>816</v>
      </c>
      <c r="AU225" s="16">
        <f t="shared" si="491"/>
        <v>0</v>
      </c>
      <c r="AV225" s="16">
        <f t="shared" si="491"/>
        <v>0</v>
      </c>
      <c r="AW225" s="16">
        <f t="shared" si="491"/>
        <v>0</v>
      </c>
      <c r="AX225" s="16">
        <f t="shared" si="491"/>
        <v>0</v>
      </c>
      <c r="AY225" s="16">
        <f t="shared" si="491"/>
        <v>0</v>
      </c>
      <c r="AZ225" s="33">
        <f t="shared" si="491"/>
        <v>816</v>
      </c>
      <c r="BA225" s="16">
        <f t="shared" si="491"/>
        <v>816</v>
      </c>
      <c r="BB225" s="16">
        <f t="shared" si="491"/>
        <v>0</v>
      </c>
      <c r="BC225" s="16">
        <f t="shared" si="491"/>
        <v>0</v>
      </c>
      <c r="BD225" s="16">
        <f t="shared" si="491"/>
        <v>0</v>
      </c>
      <c r="BE225" s="16">
        <f t="shared" si="491"/>
        <v>0</v>
      </c>
      <c r="BF225" s="16">
        <f t="shared" si="491"/>
        <v>0</v>
      </c>
      <c r="BG225" s="33">
        <f t="shared" si="491"/>
        <v>816</v>
      </c>
      <c r="BH225" s="16">
        <f t="shared" si="491"/>
        <v>816</v>
      </c>
      <c r="BI225" s="16">
        <f t="shared" si="491"/>
        <v>0</v>
      </c>
      <c r="BJ225" s="16">
        <f t="shared" si="491"/>
        <v>0</v>
      </c>
      <c r="BK225" s="16">
        <f t="shared" si="491"/>
        <v>0</v>
      </c>
      <c r="BL225" s="16">
        <f t="shared" si="491"/>
        <v>0</v>
      </c>
      <c r="BM225" s="16">
        <f t="shared" si="491"/>
        <v>0</v>
      </c>
      <c r="BN225" s="33">
        <f t="shared" si="491"/>
        <v>816</v>
      </c>
      <c r="BO225" s="16">
        <f t="shared" si="491"/>
        <v>816</v>
      </c>
      <c r="BP225" s="33">
        <f t="shared" si="491"/>
        <v>600</v>
      </c>
      <c r="BQ225" s="16">
        <f t="shared" si="491"/>
        <v>600</v>
      </c>
      <c r="BR225" s="165">
        <f t="shared" si="374"/>
        <v>73.529411764705884</v>
      </c>
      <c r="BS225" s="165">
        <f t="shared" si="384"/>
        <v>73.529411764705884</v>
      </c>
    </row>
    <row r="226" spans="1:71" ht="49.5">
      <c r="A226" s="11" t="s">
        <v>31</v>
      </c>
      <c r="B226" s="12" t="s">
        <v>10</v>
      </c>
      <c r="C226" s="12" t="s">
        <v>68</v>
      </c>
      <c r="D226" s="14" t="s">
        <v>44</v>
      </c>
      <c r="E226" s="15">
        <v>240</v>
      </c>
      <c r="F226" s="16"/>
      <c r="G226" s="16"/>
      <c r="H226" s="16">
        <v>613</v>
      </c>
      <c r="I226" s="16">
        <v>613</v>
      </c>
      <c r="J226" s="16">
        <f>F226+H226</f>
        <v>613</v>
      </c>
      <c r="K226" s="16">
        <f>G226+I226</f>
        <v>613</v>
      </c>
      <c r="L226" s="26"/>
      <c r="M226" s="26"/>
      <c r="N226" s="26"/>
      <c r="O226" s="26"/>
      <c r="P226" s="26"/>
      <c r="Q226" s="33">
        <f>J226+L226+M226+N226+O226+P226</f>
        <v>613</v>
      </c>
      <c r="R226" s="16">
        <f>K226+P226</f>
        <v>613</v>
      </c>
      <c r="S226" s="26"/>
      <c r="T226" s="26"/>
      <c r="U226" s="26"/>
      <c r="V226" s="26"/>
      <c r="W226" s="26"/>
      <c r="X226" s="33">
        <f>Q226+S226+T226+U226+V226+W226</f>
        <v>613</v>
      </c>
      <c r="Y226" s="16">
        <f>R226+W226</f>
        <v>613</v>
      </c>
      <c r="Z226" s="26"/>
      <c r="AA226" s="26"/>
      <c r="AB226" s="26"/>
      <c r="AC226" s="26"/>
      <c r="AD226" s="26">
        <v>203</v>
      </c>
      <c r="AE226" s="33">
        <f>X226+Z226+AA226+AB226+AC226+AD226</f>
        <v>816</v>
      </c>
      <c r="AF226" s="16">
        <f>Y226+AD226</f>
        <v>816</v>
      </c>
      <c r="AG226" s="26"/>
      <c r="AH226" s="26"/>
      <c r="AI226" s="26"/>
      <c r="AJ226" s="26"/>
      <c r="AK226" s="26"/>
      <c r="AL226" s="33">
        <f>AE226+AG226+AH226+AI226+AJ226+AK226</f>
        <v>816</v>
      </c>
      <c r="AM226" s="16">
        <f>AF226+AK226</f>
        <v>816</v>
      </c>
      <c r="AN226" s="26"/>
      <c r="AO226" s="26"/>
      <c r="AP226" s="26"/>
      <c r="AQ226" s="26"/>
      <c r="AR226" s="26"/>
      <c r="AS226" s="33">
        <f>AL226+AN226+AO226+AP226+AQ226+AR226</f>
        <v>816</v>
      </c>
      <c r="AT226" s="16">
        <f>AM226+AR226</f>
        <v>816</v>
      </c>
      <c r="AU226" s="26"/>
      <c r="AV226" s="26"/>
      <c r="AW226" s="26"/>
      <c r="AX226" s="26"/>
      <c r="AY226" s="26"/>
      <c r="AZ226" s="33">
        <f>AS226+AU226+AV226+AW226+AX226+AY226</f>
        <v>816</v>
      </c>
      <c r="BA226" s="16">
        <f>AT226+AY226</f>
        <v>816</v>
      </c>
      <c r="BB226" s="26"/>
      <c r="BC226" s="26"/>
      <c r="BD226" s="26"/>
      <c r="BE226" s="26"/>
      <c r="BF226" s="26"/>
      <c r="BG226" s="33">
        <f>AZ226+BB226+BC226+BD226+BE226+BF226</f>
        <v>816</v>
      </c>
      <c r="BH226" s="16">
        <f>BA226+BF226</f>
        <v>816</v>
      </c>
      <c r="BI226" s="26"/>
      <c r="BJ226" s="26"/>
      <c r="BK226" s="26"/>
      <c r="BL226" s="26"/>
      <c r="BM226" s="26"/>
      <c r="BN226" s="33">
        <f>BG226+BI226+BJ226+BK226+BL226+BM226</f>
        <v>816</v>
      </c>
      <c r="BO226" s="16">
        <f>BH226+BM226</f>
        <v>816</v>
      </c>
      <c r="BP226" s="33">
        <v>600</v>
      </c>
      <c r="BQ226" s="16">
        <v>600</v>
      </c>
      <c r="BR226" s="165">
        <f t="shared" si="374"/>
        <v>73.529411764705884</v>
      </c>
      <c r="BS226" s="165">
        <f t="shared" si="384"/>
        <v>73.529411764705884</v>
      </c>
    </row>
    <row r="227" spans="1:71">
      <c r="A227" s="11" t="s">
        <v>35</v>
      </c>
      <c r="B227" s="12" t="s">
        <v>10</v>
      </c>
      <c r="C227" s="12" t="s">
        <v>68</v>
      </c>
      <c r="D227" s="14" t="s">
        <v>44</v>
      </c>
      <c r="E227" s="15">
        <v>800</v>
      </c>
      <c r="F227" s="16">
        <f t="shared" ref="F227:BQ227" si="492">F228</f>
        <v>0</v>
      </c>
      <c r="G227" s="16">
        <f t="shared" si="492"/>
        <v>0</v>
      </c>
      <c r="H227" s="16">
        <f t="shared" si="492"/>
        <v>4</v>
      </c>
      <c r="I227" s="16">
        <f t="shared" si="492"/>
        <v>4</v>
      </c>
      <c r="J227" s="16">
        <f t="shared" si="492"/>
        <v>4</v>
      </c>
      <c r="K227" s="16">
        <f t="shared" si="492"/>
        <v>4</v>
      </c>
      <c r="L227" s="16">
        <f t="shared" si="492"/>
        <v>0</v>
      </c>
      <c r="M227" s="16">
        <f t="shared" si="492"/>
        <v>0</v>
      </c>
      <c r="N227" s="16">
        <f t="shared" si="492"/>
        <v>0</v>
      </c>
      <c r="O227" s="16">
        <f t="shared" si="492"/>
        <v>0</v>
      </c>
      <c r="P227" s="16">
        <f t="shared" si="492"/>
        <v>0</v>
      </c>
      <c r="Q227" s="33">
        <f t="shared" si="492"/>
        <v>4</v>
      </c>
      <c r="R227" s="16">
        <f t="shared" si="492"/>
        <v>4</v>
      </c>
      <c r="S227" s="16">
        <f t="shared" si="492"/>
        <v>0</v>
      </c>
      <c r="T227" s="16">
        <f t="shared" si="492"/>
        <v>0</v>
      </c>
      <c r="U227" s="16">
        <f t="shared" si="492"/>
        <v>0</v>
      </c>
      <c r="V227" s="16">
        <f t="shared" si="492"/>
        <v>0</v>
      </c>
      <c r="W227" s="16">
        <f t="shared" si="492"/>
        <v>0</v>
      </c>
      <c r="X227" s="33">
        <f t="shared" si="492"/>
        <v>4</v>
      </c>
      <c r="Y227" s="16">
        <f t="shared" si="492"/>
        <v>4</v>
      </c>
      <c r="Z227" s="16">
        <f t="shared" si="492"/>
        <v>0</v>
      </c>
      <c r="AA227" s="16">
        <f t="shared" si="492"/>
        <v>0</v>
      </c>
      <c r="AB227" s="16">
        <f t="shared" si="492"/>
        <v>0</v>
      </c>
      <c r="AC227" s="16">
        <f t="shared" si="492"/>
        <v>0</v>
      </c>
      <c r="AD227" s="16">
        <f t="shared" si="492"/>
        <v>0</v>
      </c>
      <c r="AE227" s="33">
        <f t="shared" si="492"/>
        <v>4</v>
      </c>
      <c r="AF227" s="16">
        <f t="shared" si="492"/>
        <v>4</v>
      </c>
      <c r="AG227" s="16">
        <f t="shared" si="492"/>
        <v>0</v>
      </c>
      <c r="AH227" s="16">
        <f t="shared" si="492"/>
        <v>0</v>
      </c>
      <c r="AI227" s="16">
        <f t="shared" si="492"/>
        <v>0</v>
      </c>
      <c r="AJ227" s="16">
        <f t="shared" si="492"/>
        <v>0</v>
      </c>
      <c r="AK227" s="16">
        <f t="shared" si="492"/>
        <v>0</v>
      </c>
      <c r="AL227" s="33">
        <f t="shared" si="492"/>
        <v>4</v>
      </c>
      <c r="AM227" s="16">
        <f t="shared" si="492"/>
        <v>4</v>
      </c>
      <c r="AN227" s="16">
        <f t="shared" si="492"/>
        <v>0</v>
      </c>
      <c r="AO227" s="16">
        <f t="shared" si="492"/>
        <v>0</v>
      </c>
      <c r="AP227" s="16">
        <f t="shared" si="492"/>
        <v>0</v>
      </c>
      <c r="AQ227" s="16">
        <f t="shared" si="492"/>
        <v>0</v>
      </c>
      <c r="AR227" s="16">
        <f t="shared" si="492"/>
        <v>0</v>
      </c>
      <c r="AS227" s="33">
        <f t="shared" si="492"/>
        <v>4</v>
      </c>
      <c r="AT227" s="16">
        <f t="shared" si="492"/>
        <v>4</v>
      </c>
      <c r="AU227" s="16">
        <f t="shared" si="492"/>
        <v>0</v>
      </c>
      <c r="AV227" s="16">
        <f t="shared" si="492"/>
        <v>0</v>
      </c>
      <c r="AW227" s="16">
        <f t="shared" si="492"/>
        <v>0</v>
      </c>
      <c r="AX227" s="16">
        <f t="shared" si="492"/>
        <v>0</v>
      </c>
      <c r="AY227" s="16">
        <f t="shared" si="492"/>
        <v>0</v>
      </c>
      <c r="AZ227" s="33">
        <f t="shared" si="492"/>
        <v>4</v>
      </c>
      <c r="BA227" s="16">
        <f t="shared" si="492"/>
        <v>4</v>
      </c>
      <c r="BB227" s="16">
        <f t="shared" si="492"/>
        <v>0</v>
      </c>
      <c r="BC227" s="16">
        <f t="shared" si="492"/>
        <v>0</v>
      </c>
      <c r="BD227" s="16">
        <f t="shared" si="492"/>
        <v>0</v>
      </c>
      <c r="BE227" s="16">
        <f t="shared" si="492"/>
        <v>0</v>
      </c>
      <c r="BF227" s="16">
        <f t="shared" si="492"/>
        <v>0</v>
      </c>
      <c r="BG227" s="33">
        <f t="shared" si="492"/>
        <v>4</v>
      </c>
      <c r="BH227" s="16">
        <f t="shared" si="492"/>
        <v>4</v>
      </c>
      <c r="BI227" s="16">
        <f t="shared" si="492"/>
        <v>0</v>
      </c>
      <c r="BJ227" s="16">
        <f t="shared" si="492"/>
        <v>0</v>
      </c>
      <c r="BK227" s="16">
        <f t="shared" si="492"/>
        <v>0</v>
      </c>
      <c r="BL227" s="16">
        <f t="shared" si="492"/>
        <v>0</v>
      </c>
      <c r="BM227" s="16">
        <f t="shared" si="492"/>
        <v>0</v>
      </c>
      <c r="BN227" s="33">
        <f t="shared" si="492"/>
        <v>4</v>
      </c>
      <c r="BO227" s="16">
        <f t="shared" si="492"/>
        <v>4</v>
      </c>
      <c r="BP227" s="33">
        <f t="shared" si="492"/>
        <v>2</v>
      </c>
      <c r="BQ227" s="16">
        <f t="shared" si="492"/>
        <v>2</v>
      </c>
      <c r="BR227" s="165">
        <f t="shared" si="374"/>
        <v>50</v>
      </c>
      <c r="BS227" s="165">
        <f t="shared" si="384"/>
        <v>50</v>
      </c>
    </row>
    <row r="228" spans="1:71">
      <c r="A228" s="11" t="s">
        <v>37</v>
      </c>
      <c r="B228" s="12" t="s">
        <v>10</v>
      </c>
      <c r="C228" s="12" t="s">
        <v>68</v>
      </c>
      <c r="D228" s="14" t="s">
        <v>44</v>
      </c>
      <c r="E228" s="15">
        <v>850</v>
      </c>
      <c r="F228" s="16"/>
      <c r="G228" s="16"/>
      <c r="H228" s="16">
        <v>4</v>
      </c>
      <c r="I228" s="16">
        <v>4</v>
      </c>
      <c r="J228" s="16">
        <f>F228+H228</f>
        <v>4</v>
      </c>
      <c r="K228" s="16">
        <f>G228+I228</f>
        <v>4</v>
      </c>
      <c r="L228" s="26"/>
      <c r="M228" s="26"/>
      <c r="N228" s="26"/>
      <c r="O228" s="26"/>
      <c r="P228" s="26"/>
      <c r="Q228" s="33">
        <f>J228+L228+M228+N228+O228+P228</f>
        <v>4</v>
      </c>
      <c r="R228" s="16">
        <f>K228+P228</f>
        <v>4</v>
      </c>
      <c r="S228" s="26"/>
      <c r="T228" s="26"/>
      <c r="U228" s="26"/>
      <c r="V228" s="26"/>
      <c r="W228" s="26"/>
      <c r="X228" s="33">
        <f>Q228+S228+T228+U228+V228+W228</f>
        <v>4</v>
      </c>
      <c r="Y228" s="16">
        <f>R228+W228</f>
        <v>4</v>
      </c>
      <c r="Z228" s="26"/>
      <c r="AA228" s="26"/>
      <c r="AB228" s="26"/>
      <c r="AC228" s="26"/>
      <c r="AD228" s="26"/>
      <c r="AE228" s="33">
        <f>X228+Z228+AA228+AB228+AC228+AD228</f>
        <v>4</v>
      </c>
      <c r="AF228" s="16">
        <f>Y228+AD228</f>
        <v>4</v>
      </c>
      <c r="AG228" s="26"/>
      <c r="AH228" s="26"/>
      <c r="AI228" s="26"/>
      <c r="AJ228" s="26"/>
      <c r="AK228" s="26"/>
      <c r="AL228" s="33">
        <f>AE228+AG228+AH228+AI228+AJ228+AK228</f>
        <v>4</v>
      </c>
      <c r="AM228" s="16">
        <f>AF228+AK228</f>
        <v>4</v>
      </c>
      <c r="AN228" s="26"/>
      <c r="AO228" s="26"/>
      <c r="AP228" s="26"/>
      <c r="AQ228" s="26"/>
      <c r="AR228" s="26"/>
      <c r="AS228" s="33">
        <f>AL228+AN228+AO228+AP228+AQ228+AR228</f>
        <v>4</v>
      </c>
      <c r="AT228" s="16">
        <f>AM228+AR228</f>
        <v>4</v>
      </c>
      <c r="AU228" s="26"/>
      <c r="AV228" s="26"/>
      <c r="AW228" s="26"/>
      <c r="AX228" s="26"/>
      <c r="AY228" s="26"/>
      <c r="AZ228" s="33">
        <f>AS228+AU228+AV228+AW228+AX228+AY228</f>
        <v>4</v>
      </c>
      <c r="BA228" s="16">
        <f>AT228+AY228</f>
        <v>4</v>
      </c>
      <c r="BB228" s="26"/>
      <c r="BC228" s="26"/>
      <c r="BD228" s="26"/>
      <c r="BE228" s="26"/>
      <c r="BF228" s="26"/>
      <c r="BG228" s="33">
        <f>AZ228+BB228+BC228+BD228+BE228+BF228</f>
        <v>4</v>
      </c>
      <c r="BH228" s="16">
        <f>BA228+BF228</f>
        <v>4</v>
      </c>
      <c r="BI228" s="26"/>
      <c r="BJ228" s="26"/>
      <c r="BK228" s="26"/>
      <c r="BL228" s="26"/>
      <c r="BM228" s="26"/>
      <c r="BN228" s="33">
        <f>BG228+BI228+BJ228+BK228+BL228+BM228</f>
        <v>4</v>
      </c>
      <c r="BO228" s="16">
        <f>BH228+BM228</f>
        <v>4</v>
      </c>
      <c r="BP228" s="33">
        <v>2</v>
      </c>
      <c r="BQ228" s="16">
        <v>2</v>
      </c>
      <c r="BR228" s="165">
        <f t="shared" si="374"/>
        <v>50</v>
      </c>
      <c r="BS228" s="165">
        <f t="shared" si="384"/>
        <v>50</v>
      </c>
    </row>
    <row r="229" spans="1:71" ht="66" hidden="1">
      <c r="A229" s="11" t="s">
        <v>45</v>
      </c>
      <c r="B229" s="12" t="s">
        <v>10</v>
      </c>
      <c r="C229" s="12" t="s">
        <v>68</v>
      </c>
      <c r="D229" s="14" t="s">
        <v>46</v>
      </c>
      <c r="E229" s="12"/>
      <c r="F229" s="16">
        <f t="shared" ref="F229:K229" si="493">F230+F232</f>
        <v>0</v>
      </c>
      <c r="G229" s="16">
        <f t="shared" si="493"/>
        <v>0</v>
      </c>
      <c r="H229" s="16">
        <f t="shared" si="493"/>
        <v>0</v>
      </c>
      <c r="I229" s="16">
        <f t="shared" si="493"/>
        <v>0</v>
      </c>
      <c r="J229" s="16">
        <f t="shared" si="493"/>
        <v>0</v>
      </c>
      <c r="K229" s="16">
        <f t="shared" si="493"/>
        <v>0</v>
      </c>
      <c r="L229" s="26"/>
      <c r="M229" s="26"/>
      <c r="N229" s="26"/>
      <c r="O229" s="26"/>
      <c r="P229" s="26"/>
      <c r="S229" s="26"/>
      <c r="T229" s="26"/>
      <c r="U229" s="26"/>
      <c r="V229" s="26"/>
      <c r="W229" s="26"/>
      <c r="Z229" s="26"/>
      <c r="AA229" s="26"/>
      <c r="AB229" s="26"/>
      <c r="AC229" s="26"/>
      <c r="AD229" s="26"/>
      <c r="AE229" s="28"/>
      <c r="AF229" s="28"/>
      <c r="AG229" s="26"/>
      <c r="AH229" s="26"/>
      <c r="AI229" s="26"/>
      <c r="AJ229" s="26"/>
      <c r="AK229" s="26"/>
      <c r="AL229" s="28"/>
      <c r="AM229" s="28"/>
      <c r="AN229" s="26"/>
      <c r="AO229" s="26"/>
      <c r="AP229" s="26"/>
      <c r="AQ229" s="26"/>
      <c r="AR229" s="26"/>
      <c r="AS229" s="28"/>
      <c r="AT229" s="28"/>
      <c r="AU229" s="26"/>
      <c r="AV229" s="26"/>
      <c r="AW229" s="26"/>
      <c r="AX229" s="26"/>
      <c r="AY229" s="26"/>
      <c r="AZ229" s="28"/>
      <c r="BA229" s="28"/>
      <c r="BB229" s="26"/>
      <c r="BC229" s="26"/>
      <c r="BD229" s="26"/>
      <c r="BE229" s="26"/>
      <c r="BF229" s="26"/>
      <c r="BG229" s="28"/>
      <c r="BH229" s="28"/>
      <c r="BI229" s="26"/>
      <c r="BJ229" s="26"/>
      <c r="BK229" s="26"/>
      <c r="BL229" s="26"/>
      <c r="BM229" s="26"/>
      <c r="BN229" s="28"/>
      <c r="BO229" s="28"/>
      <c r="BP229" s="28"/>
      <c r="BQ229" s="28"/>
      <c r="BR229" s="165" t="e">
        <f t="shared" si="374"/>
        <v>#DIV/0!</v>
      </c>
      <c r="BS229" s="165" t="e">
        <f t="shared" si="384"/>
        <v>#DIV/0!</v>
      </c>
    </row>
    <row r="230" spans="1:71" ht="82.5" hidden="1">
      <c r="A230" s="11" t="s">
        <v>17</v>
      </c>
      <c r="B230" s="12" t="s">
        <v>10</v>
      </c>
      <c r="C230" s="12" t="s">
        <v>68</v>
      </c>
      <c r="D230" s="14" t="s">
        <v>46</v>
      </c>
      <c r="E230" s="15">
        <v>100</v>
      </c>
      <c r="F230" s="16">
        <f t="shared" ref="F230:K230" si="494">F231</f>
        <v>0</v>
      </c>
      <c r="G230" s="16">
        <f t="shared" si="494"/>
        <v>0</v>
      </c>
      <c r="H230" s="16">
        <f t="shared" si="494"/>
        <v>0</v>
      </c>
      <c r="I230" s="16">
        <f t="shared" si="494"/>
        <v>0</v>
      </c>
      <c r="J230" s="16">
        <f t="shared" si="494"/>
        <v>0</v>
      </c>
      <c r="K230" s="16">
        <f t="shared" si="494"/>
        <v>0</v>
      </c>
      <c r="L230" s="26"/>
      <c r="M230" s="26"/>
      <c r="N230" s="26"/>
      <c r="O230" s="26"/>
      <c r="P230" s="26"/>
      <c r="S230" s="26"/>
      <c r="T230" s="26"/>
      <c r="U230" s="26"/>
      <c r="V230" s="26"/>
      <c r="W230" s="26"/>
      <c r="Z230" s="26"/>
      <c r="AA230" s="26"/>
      <c r="AB230" s="26"/>
      <c r="AC230" s="26"/>
      <c r="AD230" s="26"/>
      <c r="AE230" s="28"/>
      <c r="AF230" s="28"/>
      <c r="AG230" s="26"/>
      <c r="AH230" s="26"/>
      <c r="AI230" s="26"/>
      <c r="AJ230" s="26"/>
      <c r="AK230" s="26"/>
      <c r="AL230" s="28"/>
      <c r="AM230" s="28"/>
      <c r="AN230" s="26"/>
      <c r="AO230" s="26"/>
      <c r="AP230" s="26"/>
      <c r="AQ230" s="26"/>
      <c r="AR230" s="26"/>
      <c r="AS230" s="28"/>
      <c r="AT230" s="28"/>
      <c r="AU230" s="26"/>
      <c r="AV230" s="26"/>
      <c r="AW230" s="26"/>
      <c r="AX230" s="26"/>
      <c r="AY230" s="26"/>
      <c r="AZ230" s="28"/>
      <c r="BA230" s="28"/>
      <c r="BB230" s="26"/>
      <c r="BC230" s="26"/>
      <c r="BD230" s="26"/>
      <c r="BE230" s="26"/>
      <c r="BF230" s="26"/>
      <c r="BG230" s="28"/>
      <c r="BH230" s="28"/>
      <c r="BI230" s="26"/>
      <c r="BJ230" s="26"/>
      <c r="BK230" s="26"/>
      <c r="BL230" s="26"/>
      <c r="BM230" s="26"/>
      <c r="BN230" s="28"/>
      <c r="BO230" s="28"/>
      <c r="BP230" s="28"/>
      <c r="BQ230" s="28"/>
      <c r="BR230" s="165" t="e">
        <f t="shared" si="374"/>
        <v>#DIV/0!</v>
      </c>
      <c r="BS230" s="165" t="e">
        <f t="shared" si="384"/>
        <v>#DIV/0!</v>
      </c>
    </row>
    <row r="231" spans="1:71" ht="33" hidden="1">
      <c r="A231" s="11" t="s">
        <v>114</v>
      </c>
      <c r="B231" s="12" t="s">
        <v>10</v>
      </c>
      <c r="C231" s="12" t="s">
        <v>68</v>
      </c>
      <c r="D231" s="14" t="s">
        <v>46</v>
      </c>
      <c r="E231" s="15">
        <v>110</v>
      </c>
      <c r="F231" s="16"/>
      <c r="G231" s="16"/>
      <c r="H231" s="16"/>
      <c r="I231" s="16"/>
      <c r="J231" s="16">
        <f>F231+H231</f>
        <v>0</v>
      </c>
      <c r="K231" s="16">
        <f>G231+I231</f>
        <v>0</v>
      </c>
      <c r="L231" s="26"/>
      <c r="M231" s="26"/>
      <c r="N231" s="26"/>
      <c r="O231" s="26"/>
      <c r="P231" s="26"/>
      <c r="S231" s="26"/>
      <c r="T231" s="26"/>
      <c r="U231" s="26"/>
      <c r="V231" s="26"/>
      <c r="W231" s="26"/>
      <c r="Z231" s="26"/>
      <c r="AA231" s="26"/>
      <c r="AB231" s="26"/>
      <c r="AC231" s="26"/>
      <c r="AD231" s="26"/>
      <c r="AE231" s="28"/>
      <c r="AF231" s="28"/>
      <c r="AG231" s="26"/>
      <c r="AH231" s="26"/>
      <c r="AI231" s="26"/>
      <c r="AJ231" s="26"/>
      <c r="AK231" s="26"/>
      <c r="AL231" s="28"/>
      <c r="AM231" s="28"/>
      <c r="AN231" s="26"/>
      <c r="AO231" s="26"/>
      <c r="AP231" s="26"/>
      <c r="AQ231" s="26"/>
      <c r="AR231" s="26"/>
      <c r="AS231" s="28"/>
      <c r="AT231" s="28"/>
      <c r="AU231" s="26"/>
      <c r="AV231" s="26"/>
      <c r="AW231" s="26"/>
      <c r="AX231" s="26"/>
      <c r="AY231" s="26"/>
      <c r="AZ231" s="28"/>
      <c r="BA231" s="28"/>
      <c r="BB231" s="26"/>
      <c r="BC231" s="26"/>
      <c r="BD231" s="26"/>
      <c r="BE231" s="26"/>
      <c r="BF231" s="26"/>
      <c r="BG231" s="28"/>
      <c r="BH231" s="28"/>
      <c r="BI231" s="26"/>
      <c r="BJ231" s="26"/>
      <c r="BK231" s="26"/>
      <c r="BL231" s="26"/>
      <c r="BM231" s="26"/>
      <c r="BN231" s="28"/>
      <c r="BO231" s="28"/>
      <c r="BP231" s="28"/>
      <c r="BQ231" s="28"/>
      <c r="BR231" s="165" t="e">
        <f t="shared" si="374"/>
        <v>#DIV/0!</v>
      </c>
      <c r="BS231" s="165" t="e">
        <f t="shared" si="384"/>
        <v>#DIV/0!</v>
      </c>
    </row>
    <row r="232" spans="1:71" ht="33" hidden="1">
      <c r="A232" s="11" t="s">
        <v>30</v>
      </c>
      <c r="B232" s="12" t="s">
        <v>10</v>
      </c>
      <c r="C232" s="12" t="s">
        <v>68</v>
      </c>
      <c r="D232" s="14" t="s">
        <v>46</v>
      </c>
      <c r="E232" s="15">
        <v>200</v>
      </c>
      <c r="F232" s="16">
        <f t="shared" ref="F232:K232" si="495">F233</f>
        <v>0</v>
      </c>
      <c r="G232" s="16">
        <f t="shared" si="495"/>
        <v>0</v>
      </c>
      <c r="H232" s="16">
        <f t="shared" si="495"/>
        <v>0</v>
      </c>
      <c r="I232" s="16">
        <f t="shared" si="495"/>
        <v>0</v>
      </c>
      <c r="J232" s="16">
        <f t="shared" si="495"/>
        <v>0</v>
      </c>
      <c r="K232" s="16">
        <f t="shared" si="495"/>
        <v>0</v>
      </c>
      <c r="L232" s="26"/>
      <c r="M232" s="26"/>
      <c r="N232" s="26"/>
      <c r="O232" s="26"/>
      <c r="P232" s="26"/>
      <c r="S232" s="26"/>
      <c r="T232" s="26"/>
      <c r="U232" s="26"/>
      <c r="V232" s="26"/>
      <c r="W232" s="26"/>
      <c r="Z232" s="26"/>
      <c r="AA232" s="26"/>
      <c r="AB232" s="26"/>
      <c r="AC232" s="26"/>
      <c r="AD232" s="26"/>
      <c r="AE232" s="28"/>
      <c r="AF232" s="28"/>
      <c r="AG232" s="26"/>
      <c r="AH232" s="26"/>
      <c r="AI232" s="26"/>
      <c r="AJ232" s="26"/>
      <c r="AK232" s="26"/>
      <c r="AL232" s="28"/>
      <c r="AM232" s="28"/>
      <c r="AN232" s="26"/>
      <c r="AO232" s="26"/>
      <c r="AP232" s="26"/>
      <c r="AQ232" s="26"/>
      <c r="AR232" s="26"/>
      <c r="AS232" s="28"/>
      <c r="AT232" s="28"/>
      <c r="AU232" s="26"/>
      <c r="AV232" s="26"/>
      <c r="AW232" s="26"/>
      <c r="AX232" s="26"/>
      <c r="AY232" s="26"/>
      <c r="AZ232" s="28"/>
      <c r="BA232" s="28"/>
      <c r="BB232" s="26"/>
      <c r="BC232" s="26"/>
      <c r="BD232" s="26"/>
      <c r="BE232" s="26"/>
      <c r="BF232" s="26"/>
      <c r="BG232" s="28"/>
      <c r="BH232" s="28"/>
      <c r="BI232" s="26"/>
      <c r="BJ232" s="26"/>
      <c r="BK232" s="26"/>
      <c r="BL232" s="26"/>
      <c r="BM232" s="26"/>
      <c r="BN232" s="28"/>
      <c r="BO232" s="28"/>
      <c r="BP232" s="28"/>
      <c r="BQ232" s="28"/>
      <c r="BR232" s="165" t="e">
        <f t="shared" si="374"/>
        <v>#DIV/0!</v>
      </c>
      <c r="BS232" s="165" t="e">
        <f t="shared" si="384"/>
        <v>#DIV/0!</v>
      </c>
    </row>
    <row r="233" spans="1:71" ht="49.5" hidden="1">
      <c r="A233" s="11" t="s">
        <v>31</v>
      </c>
      <c r="B233" s="12" t="s">
        <v>10</v>
      </c>
      <c r="C233" s="12" t="s">
        <v>68</v>
      </c>
      <c r="D233" s="14" t="s">
        <v>46</v>
      </c>
      <c r="E233" s="15">
        <v>240</v>
      </c>
      <c r="F233" s="16"/>
      <c r="G233" s="16"/>
      <c r="H233" s="16"/>
      <c r="I233" s="16"/>
      <c r="J233" s="16">
        <f>F233+H233</f>
        <v>0</v>
      </c>
      <c r="K233" s="16">
        <f>G233+I233</f>
        <v>0</v>
      </c>
      <c r="L233" s="26"/>
      <c r="M233" s="26"/>
      <c r="N233" s="26"/>
      <c r="O233" s="26"/>
      <c r="P233" s="26"/>
      <c r="S233" s="26"/>
      <c r="T233" s="26"/>
      <c r="U233" s="26"/>
      <c r="V233" s="26"/>
      <c r="W233" s="26"/>
      <c r="Z233" s="26"/>
      <c r="AA233" s="26"/>
      <c r="AB233" s="26"/>
      <c r="AC233" s="26"/>
      <c r="AD233" s="26"/>
      <c r="AE233" s="28"/>
      <c r="AF233" s="28"/>
      <c r="AG233" s="26"/>
      <c r="AH233" s="26"/>
      <c r="AI233" s="26"/>
      <c r="AJ233" s="26"/>
      <c r="AK233" s="26"/>
      <c r="AL233" s="28"/>
      <c r="AM233" s="28"/>
      <c r="AN233" s="26"/>
      <c r="AO233" s="26"/>
      <c r="AP233" s="26"/>
      <c r="AQ233" s="26"/>
      <c r="AR233" s="26"/>
      <c r="AS233" s="28"/>
      <c r="AT233" s="28"/>
      <c r="AU233" s="26"/>
      <c r="AV233" s="26"/>
      <c r="AW233" s="26"/>
      <c r="AX233" s="26"/>
      <c r="AY233" s="26"/>
      <c r="AZ233" s="28"/>
      <c r="BA233" s="28"/>
      <c r="BB233" s="26"/>
      <c r="BC233" s="26"/>
      <c r="BD233" s="26"/>
      <c r="BE233" s="26"/>
      <c r="BF233" s="26"/>
      <c r="BG233" s="28"/>
      <c r="BH233" s="28"/>
      <c r="BI233" s="26"/>
      <c r="BJ233" s="26"/>
      <c r="BK233" s="26"/>
      <c r="BL233" s="26"/>
      <c r="BM233" s="26"/>
      <c r="BN233" s="28"/>
      <c r="BO233" s="28"/>
      <c r="BP233" s="28"/>
      <c r="BQ233" s="28"/>
      <c r="BR233" s="165" t="e">
        <f t="shared" si="374"/>
        <v>#DIV/0!</v>
      </c>
      <c r="BS233" s="165" t="e">
        <f t="shared" si="384"/>
        <v>#DIV/0!</v>
      </c>
    </row>
    <row r="234" spans="1:71">
      <c r="A234" s="11" t="s">
        <v>117</v>
      </c>
      <c r="B234" s="12" t="s">
        <v>10</v>
      </c>
      <c r="C234" s="12" t="s">
        <v>68</v>
      </c>
      <c r="D234" s="14" t="s">
        <v>118</v>
      </c>
      <c r="E234" s="12"/>
      <c r="F234" s="16">
        <f>F235</f>
        <v>0</v>
      </c>
      <c r="G234" s="16">
        <f>G235</f>
        <v>0</v>
      </c>
      <c r="H234" s="16">
        <f t="shared" ref="H234:W235" si="496">H235</f>
        <v>14</v>
      </c>
      <c r="I234" s="16">
        <f t="shared" si="496"/>
        <v>14</v>
      </c>
      <c r="J234" s="16">
        <f t="shared" si="496"/>
        <v>14</v>
      </c>
      <c r="K234" s="16">
        <f t="shared" si="496"/>
        <v>14</v>
      </c>
      <c r="L234" s="16">
        <f t="shared" si="496"/>
        <v>0</v>
      </c>
      <c r="M234" s="16">
        <f t="shared" si="496"/>
        <v>0</v>
      </c>
      <c r="N234" s="16">
        <f t="shared" si="496"/>
        <v>0</v>
      </c>
      <c r="O234" s="16">
        <f t="shared" si="496"/>
        <v>0</v>
      </c>
      <c r="P234" s="16">
        <f t="shared" si="496"/>
        <v>0</v>
      </c>
      <c r="Q234" s="33">
        <f t="shared" si="496"/>
        <v>14</v>
      </c>
      <c r="R234" s="16">
        <f t="shared" si="496"/>
        <v>14</v>
      </c>
      <c r="S234" s="16">
        <f t="shared" si="496"/>
        <v>0</v>
      </c>
      <c r="T234" s="16">
        <f t="shared" si="496"/>
        <v>0</v>
      </c>
      <c r="U234" s="16">
        <f t="shared" si="496"/>
        <v>0</v>
      </c>
      <c r="V234" s="16">
        <f t="shared" si="496"/>
        <v>0</v>
      </c>
      <c r="W234" s="16">
        <f t="shared" si="496"/>
        <v>0</v>
      </c>
      <c r="X234" s="33">
        <f t="shared" ref="S234:AH235" si="497">X235</f>
        <v>14</v>
      </c>
      <c r="Y234" s="16">
        <f t="shared" si="497"/>
        <v>14</v>
      </c>
      <c r="Z234" s="16">
        <f t="shared" si="497"/>
        <v>0</v>
      </c>
      <c r="AA234" s="16">
        <f t="shared" si="497"/>
        <v>0</v>
      </c>
      <c r="AB234" s="16">
        <f t="shared" si="497"/>
        <v>0</v>
      </c>
      <c r="AC234" s="16">
        <f t="shared" si="497"/>
        <v>0</v>
      </c>
      <c r="AD234" s="16">
        <f t="shared" si="497"/>
        <v>0</v>
      </c>
      <c r="AE234" s="33">
        <f t="shared" si="497"/>
        <v>14</v>
      </c>
      <c r="AF234" s="16">
        <f t="shared" si="497"/>
        <v>14</v>
      </c>
      <c r="AG234" s="16">
        <f t="shared" si="497"/>
        <v>0</v>
      </c>
      <c r="AH234" s="16">
        <f t="shared" si="497"/>
        <v>0</v>
      </c>
      <c r="AI234" s="16">
        <f t="shared" ref="AG234:AV235" si="498">AI235</f>
        <v>0</v>
      </c>
      <c r="AJ234" s="16">
        <f t="shared" si="498"/>
        <v>0</v>
      </c>
      <c r="AK234" s="16">
        <f t="shared" si="498"/>
        <v>0</v>
      </c>
      <c r="AL234" s="33">
        <f t="shared" si="498"/>
        <v>14</v>
      </c>
      <c r="AM234" s="16">
        <f t="shared" si="498"/>
        <v>14</v>
      </c>
      <c r="AN234" s="16">
        <f t="shared" si="498"/>
        <v>0</v>
      </c>
      <c r="AO234" s="16">
        <f t="shared" si="498"/>
        <v>0</v>
      </c>
      <c r="AP234" s="16">
        <f t="shared" si="498"/>
        <v>0</v>
      </c>
      <c r="AQ234" s="16">
        <f t="shared" si="498"/>
        <v>0</v>
      </c>
      <c r="AR234" s="16">
        <f t="shared" si="498"/>
        <v>0</v>
      </c>
      <c r="AS234" s="33">
        <f t="shared" si="498"/>
        <v>14</v>
      </c>
      <c r="AT234" s="16">
        <f t="shared" si="498"/>
        <v>14</v>
      </c>
      <c r="AU234" s="16">
        <f t="shared" si="498"/>
        <v>0</v>
      </c>
      <c r="AV234" s="16">
        <f t="shared" si="498"/>
        <v>0</v>
      </c>
      <c r="AW234" s="16">
        <f t="shared" ref="AU234:BJ235" si="499">AW235</f>
        <v>0</v>
      </c>
      <c r="AX234" s="16">
        <f t="shared" si="499"/>
        <v>0</v>
      </c>
      <c r="AY234" s="16">
        <f t="shared" si="499"/>
        <v>0</v>
      </c>
      <c r="AZ234" s="33">
        <f t="shared" si="499"/>
        <v>14</v>
      </c>
      <c r="BA234" s="16">
        <f t="shared" si="499"/>
        <v>14</v>
      </c>
      <c r="BB234" s="16">
        <f t="shared" si="499"/>
        <v>0</v>
      </c>
      <c r="BC234" s="16">
        <f t="shared" si="499"/>
        <v>0</v>
      </c>
      <c r="BD234" s="16">
        <f t="shared" si="499"/>
        <v>0</v>
      </c>
      <c r="BE234" s="16">
        <f t="shared" si="499"/>
        <v>0</v>
      </c>
      <c r="BF234" s="16">
        <f t="shared" si="499"/>
        <v>0</v>
      </c>
      <c r="BG234" s="33">
        <f t="shared" si="499"/>
        <v>14</v>
      </c>
      <c r="BH234" s="16">
        <f t="shared" si="499"/>
        <v>14</v>
      </c>
      <c r="BI234" s="16">
        <f t="shared" si="499"/>
        <v>0</v>
      </c>
      <c r="BJ234" s="16">
        <f t="shared" si="499"/>
        <v>0</v>
      </c>
      <c r="BK234" s="16">
        <f t="shared" ref="BI234:BQ235" si="500">BK235</f>
        <v>0</v>
      </c>
      <c r="BL234" s="16">
        <f t="shared" si="500"/>
        <v>0</v>
      </c>
      <c r="BM234" s="16">
        <f t="shared" si="500"/>
        <v>0</v>
      </c>
      <c r="BN234" s="33">
        <f t="shared" si="500"/>
        <v>14</v>
      </c>
      <c r="BO234" s="16">
        <f t="shared" si="500"/>
        <v>14</v>
      </c>
      <c r="BP234" s="33">
        <f t="shared" si="500"/>
        <v>14</v>
      </c>
      <c r="BQ234" s="16">
        <f t="shared" si="500"/>
        <v>14</v>
      </c>
      <c r="BR234" s="165">
        <f t="shared" si="374"/>
        <v>100</v>
      </c>
      <c r="BS234" s="165">
        <f t="shared" si="384"/>
        <v>100</v>
      </c>
    </row>
    <row r="235" spans="1:71" ht="33">
      <c r="A235" s="11" t="s">
        <v>30</v>
      </c>
      <c r="B235" s="12" t="s">
        <v>10</v>
      </c>
      <c r="C235" s="12" t="s">
        <v>68</v>
      </c>
      <c r="D235" s="14" t="s">
        <v>118</v>
      </c>
      <c r="E235" s="15">
        <v>200</v>
      </c>
      <c r="F235" s="16">
        <f>F236</f>
        <v>0</v>
      </c>
      <c r="G235" s="16">
        <f>G236</f>
        <v>0</v>
      </c>
      <c r="H235" s="16">
        <f t="shared" si="496"/>
        <v>14</v>
      </c>
      <c r="I235" s="16">
        <f t="shared" si="496"/>
        <v>14</v>
      </c>
      <c r="J235" s="16">
        <f t="shared" si="496"/>
        <v>14</v>
      </c>
      <c r="K235" s="16">
        <f t="shared" si="496"/>
        <v>14</v>
      </c>
      <c r="L235" s="16">
        <f t="shared" si="496"/>
        <v>0</v>
      </c>
      <c r="M235" s="16">
        <f t="shared" si="496"/>
        <v>0</v>
      </c>
      <c r="N235" s="16">
        <f t="shared" si="496"/>
        <v>0</v>
      </c>
      <c r="O235" s="16">
        <f t="shared" si="496"/>
        <v>0</v>
      </c>
      <c r="P235" s="16">
        <f t="shared" si="496"/>
        <v>0</v>
      </c>
      <c r="Q235" s="33">
        <f t="shared" si="496"/>
        <v>14</v>
      </c>
      <c r="R235" s="16">
        <f t="shared" si="496"/>
        <v>14</v>
      </c>
      <c r="S235" s="16">
        <f t="shared" si="497"/>
        <v>0</v>
      </c>
      <c r="T235" s="16">
        <f t="shared" si="497"/>
        <v>0</v>
      </c>
      <c r="U235" s="16">
        <f t="shared" si="497"/>
        <v>0</v>
      </c>
      <c r="V235" s="16">
        <f t="shared" si="497"/>
        <v>0</v>
      </c>
      <c r="W235" s="16">
        <f t="shared" si="497"/>
        <v>0</v>
      </c>
      <c r="X235" s="33">
        <f t="shared" si="497"/>
        <v>14</v>
      </c>
      <c r="Y235" s="16">
        <f t="shared" si="497"/>
        <v>14</v>
      </c>
      <c r="Z235" s="16">
        <f t="shared" si="497"/>
        <v>0</v>
      </c>
      <c r="AA235" s="16">
        <f t="shared" si="497"/>
        <v>0</v>
      </c>
      <c r="AB235" s="16">
        <f t="shared" si="497"/>
        <v>0</v>
      </c>
      <c r="AC235" s="16">
        <f t="shared" si="497"/>
        <v>0</v>
      </c>
      <c r="AD235" s="16">
        <f t="shared" si="497"/>
        <v>0</v>
      </c>
      <c r="AE235" s="33">
        <f t="shared" si="497"/>
        <v>14</v>
      </c>
      <c r="AF235" s="16">
        <f t="shared" si="497"/>
        <v>14</v>
      </c>
      <c r="AG235" s="16">
        <f t="shared" si="498"/>
        <v>0</v>
      </c>
      <c r="AH235" s="16">
        <f t="shared" si="498"/>
        <v>0</v>
      </c>
      <c r="AI235" s="16">
        <f t="shared" si="498"/>
        <v>0</v>
      </c>
      <c r="AJ235" s="16">
        <f t="shared" si="498"/>
        <v>0</v>
      </c>
      <c r="AK235" s="16">
        <f t="shared" si="498"/>
        <v>0</v>
      </c>
      <c r="AL235" s="33">
        <f t="shared" si="498"/>
        <v>14</v>
      </c>
      <c r="AM235" s="16">
        <f t="shared" si="498"/>
        <v>14</v>
      </c>
      <c r="AN235" s="16">
        <f t="shared" si="498"/>
        <v>0</v>
      </c>
      <c r="AO235" s="16">
        <f t="shared" si="498"/>
        <v>0</v>
      </c>
      <c r="AP235" s="16">
        <f t="shared" si="498"/>
        <v>0</v>
      </c>
      <c r="AQ235" s="16">
        <f t="shared" si="498"/>
        <v>0</v>
      </c>
      <c r="AR235" s="16">
        <f t="shared" si="498"/>
        <v>0</v>
      </c>
      <c r="AS235" s="33">
        <f t="shared" si="498"/>
        <v>14</v>
      </c>
      <c r="AT235" s="16">
        <f t="shared" si="498"/>
        <v>14</v>
      </c>
      <c r="AU235" s="16">
        <f t="shared" si="499"/>
        <v>0</v>
      </c>
      <c r="AV235" s="16">
        <f t="shared" si="499"/>
        <v>0</v>
      </c>
      <c r="AW235" s="16">
        <f t="shared" si="499"/>
        <v>0</v>
      </c>
      <c r="AX235" s="16">
        <f t="shared" si="499"/>
        <v>0</v>
      </c>
      <c r="AY235" s="16">
        <f t="shared" si="499"/>
        <v>0</v>
      </c>
      <c r="AZ235" s="33">
        <f t="shared" si="499"/>
        <v>14</v>
      </c>
      <c r="BA235" s="16">
        <f t="shared" si="499"/>
        <v>14</v>
      </c>
      <c r="BB235" s="16">
        <f t="shared" si="499"/>
        <v>0</v>
      </c>
      <c r="BC235" s="16">
        <f t="shared" si="499"/>
        <v>0</v>
      </c>
      <c r="BD235" s="16">
        <f t="shared" si="499"/>
        <v>0</v>
      </c>
      <c r="BE235" s="16">
        <f t="shared" si="499"/>
        <v>0</v>
      </c>
      <c r="BF235" s="16">
        <f t="shared" si="499"/>
        <v>0</v>
      </c>
      <c r="BG235" s="33">
        <f t="shared" si="499"/>
        <v>14</v>
      </c>
      <c r="BH235" s="16">
        <f t="shared" si="499"/>
        <v>14</v>
      </c>
      <c r="BI235" s="16">
        <f t="shared" si="500"/>
        <v>0</v>
      </c>
      <c r="BJ235" s="16">
        <f t="shared" si="500"/>
        <v>0</v>
      </c>
      <c r="BK235" s="16">
        <f t="shared" si="500"/>
        <v>0</v>
      </c>
      <c r="BL235" s="16">
        <f t="shared" si="500"/>
        <v>0</v>
      </c>
      <c r="BM235" s="16">
        <f t="shared" si="500"/>
        <v>0</v>
      </c>
      <c r="BN235" s="33">
        <f t="shared" si="500"/>
        <v>14</v>
      </c>
      <c r="BO235" s="16">
        <f t="shared" si="500"/>
        <v>14</v>
      </c>
      <c r="BP235" s="33">
        <f t="shared" si="500"/>
        <v>14</v>
      </c>
      <c r="BQ235" s="16">
        <f t="shared" si="500"/>
        <v>14</v>
      </c>
      <c r="BR235" s="165">
        <f t="shared" si="374"/>
        <v>100</v>
      </c>
      <c r="BS235" s="165">
        <f t="shared" si="384"/>
        <v>100</v>
      </c>
    </row>
    <row r="236" spans="1:71" ht="49.5">
      <c r="A236" s="11" t="s">
        <v>31</v>
      </c>
      <c r="B236" s="12" t="s">
        <v>10</v>
      </c>
      <c r="C236" s="12" t="s">
        <v>68</v>
      </c>
      <c r="D236" s="14" t="s">
        <v>118</v>
      </c>
      <c r="E236" s="15">
        <v>240</v>
      </c>
      <c r="F236" s="16"/>
      <c r="G236" s="16"/>
      <c r="H236" s="16">
        <v>14</v>
      </c>
      <c r="I236" s="16">
        <v>14</v>
      </c>
      <c r="J236" s="16">
        <f>F236+H236</f>
        <v>14</v>
      </c>
      <c r="K236" s="16">
        <f>G236+I236</f>
        <v>14</v>
      </c>
      <c r="L236" s="26"/>
      <c r="M236" s="26"/>
      <c r="N236" s="26"/>
      <c r="O236" s="26"/>
      <c r="P236" s="26"/>
      <c r="Q236" s="33">
        <f>J236+L236+M236+N236+O236+P236</f>
        <v>14</v>
      </c>
      <c r="R236" s="16">
        <f>K236+P236</f>
        <v>14</v>
      </c>
      <c r="S236" s="26"/>
      <c r="T236" s="26"/>
      <c r="U236" s="26"/>
      <c r="V236" s="26"/>
      <c r="W236" s="26"/>
      <c r="X236" s="33">
        <f>Q236+S236+T236+U236+V236+W236</f>
        <v>14</v>
      </c>
      <c r="Y236" s="16">
        <f>R236+W236</f>
        <v>14</v>
      </c>
      <c r="Z236" s="26"/>
      <c r="AA236" s="26"/>
      <c r="AB236" s="26"/>
      <c r="AC236" s="26"/>
      <c r="AD236" s="26"/>
      <c r="AE236" s="33">
        <f>X236+Z236+AA236+AB236+AC236+AD236</f>
        <v>14</v>
      </c>
      <c r="AF236" s="16">
        <f>Y236+AD236</f>
        <v>14</v>
      </c>
      <c r="AG236" s="26"/>
      <c r="AH236" s="26"/>
      <c r="AI236" s="26"/>
      <c r="AJ236" s="26"/>
      <c r="AK236" s="26"/>
      <c r="AL236" s="33">
        <f>AE236+AG236+AH236+AI236+AJ236+AK236</f>
        <v>14</v>
      </c>
      <c r="AM236" s="16">
        <f>AF236+AK236</f>
        <v>14</v>
      </c>
      <c r="AN236" s="26"/>
      <c r="AO236" s="26"/>
      <c r="AP236" s="26"/>
      <c r="AQ236" s="26"/>
      <c r="AR236" s="26"/>
      <c r="AS236" s="33">
        <f>AL236+AN236+AO236+AP236+AQ236+AR236</f>
        <v>14</v>
      </c>
      <c r="AT236" s="16">
        <f>AM236+AR236</f>
        <v>14</v>
      </c>
      <c r="AU236" s="26"/>
      <c r="AV236" s="26"/>
      <c r="AW236" s="26"/>
      <c r="AX236" s="26"/>
      <c r="AY236" s="26"/>
      <c r="AZ236" s="33">
        <f>AS236+AU236+AV236+AW236+AX236+AY236</f>
        <v>14</v>
      </c>
      <c r="BA236" s="16">
        <f>AT236+AY236</f>
        <v>14</v>
      </c>
      <c r="BB236" s="26"/>
      <c r="BC236" s="26"/>
      <c r="BD236" s="26"/>
      <c r="BE236" s="26"/>
      <c r="BF236" s="26"/>
      <c r="BG236" s="33">
        <f>AZ236+BB236+BC236+BD236+BE236+BF236</f>
        <v>14</v>
      </c>
      <c r="BH236" s="16">
        <f>BA236+BF236</f>
        <v>14</v>
      </c>
      <c r="BI236" s="26"/>
      <c r="BJ236" s="26"/>
      <c r="BK236" s="26"/>
      <c r="BL236" s="26"/>
      <c r="BM236" s="26"/>
      <c r="BN236" s="33">
        <f>BG236+BI236+BJ236+BK236+BL236+BM236</f>
        <v>14</v>
      </c>
      <c r="BO236" s="16">
        <f>BH236+BM236</f>
        <v>14</v>
      </c>
      <c r="BP236" s="33">
        <v>14</v>
      </c>
      <c r="BQ236" s="16">
        <v>14</v>
      </c>
      <c r="BR236" s="165">
        <f t="shared" si="374"/>
        <v>100</v>
      </c>
      <c r="BS236" s="165">
        <f t="shared" si="384"/>
        <v>100</v>
      </c>
    </row>
    <row r="237" spans="1:71" ht="33" hidden="1">
      <c r="A237" s="11" t="s">
        <v>47</v>
      </c>
      <c r="B237" s="12" t="s">
        <v>10</v>
      </c>
      <c r="C237" s="12" t="s">
        <v>68</v>
      </c>
      <c r="D237" s="14" t="s">
        <v>48</v>
      </c>
      <c r="E237" s="12"/>
      <c r="F237" s="25">
        <f>F238</f>
        <v>0</v>
      </c>
      <c r="G237" s="25">
        <f>G238</f>
        <v>0</v>
      </c>
      <c r="H237" s="25">
        <f t="shared" ref="H237:K238" si="501">H238</f>
        <v>0</v>
      </c>
      <c r="I237" s="25">
        <f t="shared" si="501"/>
        <v>0</v>
      </c>
      <c r="J237" s="25">
        <f t="shared" si="501"/>
        <v>0</v>
      </c>
      <c r="K237" s="25">
        <f t="shared" si="501"/>
        <v>0</v>
      </c>
      <c r="L237" s="26"/>
      <c r="M237" s="26"/>
      <c r="N237" s="26"/>
      <c r="O237" s="26"/>
      <c r="P237" s="26"/>
      <c r="S237" s="26"/>
      <c r="T237" s="26"/>
      <c r="U237" s="26"/>
      <c r="V237" s="26"/>
      <c r="W237" s="26"/>
      <c r="Z237" s="26"/>
      <c r="AA237" s="26"/>
      <c r="AB237" s="26"/>
      <c r="AC237" s="26"/>
      <c r="AD237" s="26"/>
      <c r="AE237" s="28"/>
      <c r="AF237" s="28"/>
      <c r="AG237" s="26"/>
      <c r="AH237" s="26"/>
      <c r="AI237" s="26"/>
      <c r="AJ237" s="26"/>
      <c r="AK237" s="26"/>
      <c r="AL237" s="28"/>
      <c r="AM237" s="28"/>
      <c r="AN237" s="26"/>
      <c r="AO237" s="26"/>
      <c r="AP237" s="26"/>
      <c r="AQ237" s="26"/>
      <c r="AR237" s="26"/>
      <c r="AS237" s="28"/>
      <c r="AT237" s="28"/>
      <c r="AU237" s="26"/>
      <c r="AV237" s="26"/>
      <c r="AW237" s="26"/>
      <c r="AX237" s="26"/>
      <c r="AY237" s="26"/>
      <c r="AZ237" s="28"/>
      <c r="BA237" s="28"/>
      <c r="BB237" s="26"/>
      <c r="BC237" s="26"/>
      <c r="BD237" s="26"/>
      <c r="BE237" s="26"/>
      <c r="BF237" s="26"/>
      <c r="BG237" s="28"/>
      <c r="BH237" s="28"/>
      <c r="BI237" s="26"/>
      <c r="BJ237" s="26"/>
      <c r="BK237" s="26"/>
      <c r="BL237" s="26"/>
      <c r="BM237" s="26"/>
      <c r="BN237" s="28"/>
      <c r="BO237" s="28"/>
      <c r="BP237" s="28"/>
      <c r="BQ237" s="28"/>
      <c r="BR237" s="165" t="e">
        <f t="shared" si="374"/>
        <v>#DIV/0!</v>
      </c>
      <c r="BS237" s="165" t="e">
        <f t="shared" si="384"/>
        <v>#DIV/0!</v>
      </c>
    </row>
    <row r="238" spans="1:71" ht="33" hidden="1">
      <c r="A238" s="11" t="s">
        <v>30</v>
      </c>
      <c r="B238" s="12" t="s">
        <v>10</v>
      </c>
      <c r="C238" s="12" t="s">
        <v>68</v>
      </c>
      <c r="D238" s="14" t="s">
        <v>48</v>
      </c>
      <c r="E238" s="15">
        <v>200</v>
      </c>
      <c r="F238" s="25">
        <f>F239</f>
        <v>0</v>
      </c>
      <c r="G238" s="25">
        <f>G239</f>
        <v>0</v>
      </c>
      <c r="H238" s="25">
        <f t="shared" si="501"/>
        <v>0</v>
      </c>
      <c r="I238" s="25">
        <f t="shared" si="501"/>
        <v>0</v>
      </c>
      <c r="J238" s="25">
        <f t="shared" si="501"/>
        <v>0</v>
      </c>
      <c r="K238" s="25">
        <f t="shared" si="501"/>
        <v>0</v>
      </c>
      <c r="L238" s="26"/>
      <c r="M238" s="26"/>
      <c r="N238" s="26"/>
      <c r="O238" s="26"/>
      <c r="P238" s="26"/>
      <c r="S238" s="26"/>
      <c r="T238" s="26"/>
      <c r="U238" s="26"/>
      <c r="V238" s="26"/>
      <c r="W238" s="26"/>
      <c r="Z238" s="26"/>
      <c r="AA238" s="26"/>
      <c r="AB238" s="26"/>
      <c r="AC238" s="26"/>
      <c r="AD238" s="26"/>
      <c r="AE238" s="28"/>
      <c r="AF238" s="28"/>
      <c r="AG238" s="26"/>
      <c r="AH238" s="26"/>
      <c r="AI238" s="26"/>
      <c r="AJ238" s="26"/>
      <c r="AK238" s="26"/>
      <c r="AL238" s="28"/>
      <c r="AM238" s="28"/>
      <c r="AN238" s="26"/>
      <c r="AO238" s="26"/>
      <c r="AP238" s="26"/>
      <c r="AQ238" s="26"/>
      <c r="AR238" s="26"/>
      <c r="AS238" s="28"/>
      <c r="AT238" s="28"/>
      <c r="AU238" s="26"/>
      <c r="AV238" s="26"/>
      <c r="AW238" s="26"/>
      <c r="AX238" s="26"/>
      <c r="AY238" s="26"/>
      <c r="AZ238" s="28"/>
      <c r="BA238" s="28"/>
      <c r="BB238" s="26"/>
      <c r="BC238" s="26"/>
      <c r="BD238" s="26"/>
      <c r="BE238" s="26"/>
      <c r="BF238" s="26"/>
      <c r="BG238" s="28"/>
      <c r="BH238" s="28"/>
      <c r="BI238" s="26"/>
      <c r="BJ238" s="26"/>
      <c r="BK238" s="26"/>
      <c r="BL238" s="26"/>
      <c r="BM238" s="26"/>
      <c r="BN238" s="28"/>
      <c r="BO238" s="28"/>
      <c r="BP238" s="28"/>
      <c r="BQ238" s="28"/>
      <c r="BR238" s="165" t="e">
        <f t="shared" si="374"/>
        <v>#DIV/0!</v>
      </c>
      <c r="BS238" s="165" t="e">
        <f t="shared" si="384"/>
        <v>#DIV/0!</v>
      </c>
    </row>
    <row r="239" spans="1:71" ht="49.5" hidden="1">
      <c r="A239" s="11" t="s">
        <v>31</v>
      </c>
      <c r="B239" s="12" t="s">
        <v>10</v>
      </c>
      <c r="C239" s="12" t="s">
        <v>68</v>
      </c>
      <c r="D239" s="14" t="s">
        <v>48</v>
      </c>
      <c r="E239" s="15">
        <v>240</v>
      </c>
      <c r="F239" s="16"/>
      <c r="G239" s="16"/>
      <c r="H239" s="16"/>
      <c r="I239" s="16"/>
      <c r="J239" s="16">
        <f>F239+H239</f>
        <v>0</v>
      </c>
      <c r="K239" s="16">
        <f>G239+I239</f>
        <v>0</v>
      </c>
      <c r="L239" s="26"/>
      <c r="M239" s="26"/>
      <c r="N239" s="26"/>
      <c r="O239" s="26"/>
      <c r="P239" s="26"/>
      <c r="S239" s="26"/>
      <c r="T239" s="26"/>
      <c r="U239" s="26"/>
      <c r="V239" s="26"/>
      <c r="W239" s="26"/>
      <c r="Z239" s="26"/>
      <c r="AA239" s="26"/>
      <c r="AB239" s="26"/>
      <c r="AC239" s="26"/>
      <c r="AD239" s="26"/>
      <c r="AE239" s="28"/>
      <c r="AF239" s="28"/>
      <c r="AG239" s="26"/>
      <c r="AH239" s="26"/>
      <c r="AI239" s="26"/>
      <c r="AJ239" s="26"/>
      <c r="AK239" s="26"/>
      <c r="AL239" s="28"/>
      <c r="AM239" s="28"/>
      <c r="AN239" s="26"/>
      <c r="AO239" s="26"/>
      <c r="AP239" s="26"/>
      <c r="AQ239" s="26"/>
      <c r="AR239" s="26"/>
      <c r="AS239" s="28"/>
      <c r="AT239" s="28"/>
      <c r="AU239" s="26"/>
      <c r="AV239" s="26"/>
      <c r="AW239" s="26"/>
      <c r="AX239" s="26"/>
      <c r="AY239" s="26"/>
      <c r="AZ239" s="28"/>
      <c r="BA239" s="28"/>
      <c r="BB239" s="26"/>
      <c r="BC239" s="26"/>
      <c r="BD239" s="26"/>
      <c r="BE239" s="26"/>
      <c r="BF239" s="26"/>
      <c r="BG239" s="28"/>
      <c r="BH239" s="28"/>
      <c r="BI239" s="26"/>
      <c r="BJ239" s="26"/>
      <c r="BK239" s="26"/>
      <c r="BL239" s="26"/>
      <c r="BM239" s="26"/>
      <c r="BN239" s="28"/>
      <c r="BO239" s="28"/>
      <c r="BP239" s="28"/>
      <c r="BQ239" s="28"/>
      <c r="BR239" s="165" t="e">
        <f t="shared" si="374"/>
        <v>#DIV/0!</v>
      </c>
      <c r="BS239" s="165" t="e">
        <f t="shared" si="384"/>
        <v>#DIV/0!</v>
      </c>
    </row>
    <row r="240" spans="1:71" ht="66">
      <c r="A240" s="11" t="s">
        <v>49</v>
      </c>
      <c r="B240" s="12" t="s">
        <v>10</v>
      </c>
      <c r="C240" s="12" t="s">
        <v>68</v>
      </c>
      <c r="D240" s="14" t="s">
        <v>50</v>
      </c>
      <c r="E240" s="12"/>
      <c r="F240" s="16">
        <f t="shared" ref="F240:K240" si="502">F241+F243+F245</f>
        <v>0</v>
      </c>
      <c r="G240" s="16">
        <f t="shared" si="502"/>
        <v>0</v>
      </c>
      <c r="H240" s="16">
        <f t="shared" si="502"/>
        <v>4024</v>
      </c>
      <c r="I240" s="16">
        <f t="shared" si="502"/>
        <v>4024</v>
      </c>
      <c r="J240" s="16">
        <f t="shared" si="502"/>
        <v>4024</v>
      </c>
      <c r="K240" s="16">
        <f t="shared" si="502"/>
        <v>4024</v>
      </c>
      <c r="L240" s="16">
        <f t="shared" ref="L240:R240" si="503">L241+L243+L245</f>
        <v>0</v>
      </c>
      <c r="M240" s="16">
        <f t="shared" si="503"/>
        <v>0</v>
      </c>
      <c r="N240" s="16">
        <f t="shared" si="503"/>
        <v>0</v>
      </c>
      <c r="O240" s="16">
        <f t="shared" si="503"/>
        <v>0</v>
      </c>
      <c r="P240" s="16">
        <f t="shared" si="503"/>
        <v>0</v>
      </c>
      <c r="Q240" s="33">
        <f t="shared" si="503"/>
        <v>4024</v>
      </c>
      <c r="R240" s="16">
        <f t="shared" si="503"/>
        <v>4024</v>
      </c>
      <c r="S240" s="16">
        <f t="shared" ref="S240:Y240" si="504">S241+S243+S245</f>
        <v>0</v>
      </c>
      <c r="T240" s="16">
        <f t="shared" si="504"/>
        <v>0</v>
      </c>
      <c r="U240" s="16">
        <f t="shared" si="504"/>
        <v>0</v>
      </c>
      <c r="V240" s="16">
        <f t="shared" si="504"/>
        <v>0</v>
      </c>
      <c r="W240" s="16">
        <f t="shared" si="504"/>
        <v>0</v>
      </c>
      <c r="X240" s="33">
        <f t="shared" si="504"/>
        <v>4024</v>
      </c>
      <c r="Y240" s="16">
        <f t="shared" si="504"/>
        <v>4024</v>
      </c>
      <c r="Z240" s="16">
        <f t="shared" ref="Z240:AF240" si="505">Z241+Z243+Z245</f>
        <v>0</v>
      </c>
      <c r="AA240" s="16">
        <f t="shared" si="505"/>
        <v>0</v>
      </c>
      <c r="AB240" s="16">
        <f t="shared" si="505"/>
        <v>0</v>
      </c>
      <c r="AC240" s="16">
        <f t="shared" si="505"/>
        <v>0</v>
      </c>
      <c r="AD240" s="16">
        <f t="shared" si="505"/>
        <v>0</v>
      </c>
      <c r="AE240" s="33">
        <f t="shared" si="505"/>
        <v>4024</v>
      </c>
      <c r="AF240" s="16">
        <f t="shared" si="505"/>
        <v>4024</v>
      </c>
      <c r="AG240" s="16">
        <f t="shared" ref="AG240:AM240" si="506">AG241+AG243+AG245</f>
        <v>0</v>
      </c>
      <c r="AH240" s="16">
        <f t="shared" si="506"/>
        <v>0</v>
      </c>
      <c r="AI240" s="16">
        <f t="shared" si="506"/>
        <v>0</v>
      </c>
      <c r="AJ240" s="16">
        <f t="shared" si="506"/>
        <v>0</v>
      </c>
      <c r="AK240" s="16">
        <f t="shared" si="506"/>
        <v>0</v>
      </c>
      <c r="AL240" s="33">
        <f t="shared" si="506"/>
        <v>4024</v>
      </c>
      <c r="AM240" s="16">
        <f t="shared" si="506"/>
        <v>4024</v>
      </c>
      <c r="AN240" s="16">
        <f t="shared" ref="AN240:AT240" si="507">AN241+AN243+AN245</f>
        <v>0</v>
      </c>
      <c r="AO240" s="16">
        <f t="shared" si="507"/>
        <v>0</v>
      </c>
      <c r="AP240" s="16">
        <f t="shared" si="507"/>
        <v>0</v>
      </c>
      <c r="AQ240" s="16">
        <f t="shared" si="507"/>
        <v>0</v>
      </c>
      <c r="AR240" s="16">
        <f t="shared" si="507"/>
        <v>0</v>
      </c>
      <c r="AS240" s="33">
        <f t="shared" si="507"/>
        <v>4024</v>
      </c>
      <c r="AT240" s="16">
        <f t="shared" si="507"/>
        <v>4024</v>
      </c>
      <c r="AU240" s="16">
        <f t="shared" ref="AU240:BA240" si="508">AU241+AU243+AU245</f>
        <v>0</v>
      </c>
      <c r="AV240" s="16">
        <f t="shared" si="508"/>
        <v>0</v>
      </c>
      <c r="AW240" s="16">
        <f t="shared" si="508"/>
        <v>0</v>
      </c>
      <c r="AX240" s="16">
        <f t="shared" si="508"/>
        <v>0</v>
      </c>
      <c r="AY240" s="16">
        <f t="shared" si="508"/>
        <v>0</v>
      </c>
      <c r="AZ240" s="33">
        <f t="shared" si="508"/>
        <v>4024</v>
      </c>
      <c r="BA240" s="16">
        <f t="shared" si="508"/>
        <v>4024</v>
      </c>
      <c r="BB240" s="16">
        <f t="shared" ref="BB240:BH240" si="509">BB241+BB243+BB245</f>
        <v>0</v>
      </c>
      <c r="BC240" s="16">
        <f t="shared" si="509"/>
        <v>0</v>
      </c>
      <c r="BD240" s="16">
        <f t="shared" si="509"/>
        <v>0</v>
      </c>
      <c r="BE240" s="16">
        <f t="shared" si="509"/>
        <v>0</v>
      </c>
      <c r="BF240" s="16">
        <f t="shared" si="509"/>
        <v>0</v>
      </c>
      <c r="BG240" s="33">
        <f t="shared" si="509"/>
        <v>4024</v>
      </c>
      <c r="BH240" s="16">
        <f t="shared" si="509"/>
        <v>4024</v>
      </c>
      <c r="BI240" s="16">
        <f t="shared" ref="BI240:BO240" si="510">BI241+BI243+BI245</f>
        <v>0</v>
      </c>
      <c r="BJ240" s="16">
        <f t="shared" si="510"/>
        <v>0</v>
      </c>
      <c r="BK240" s="16">
        <f t="shared" si="510"/>
        <v>0</v>
      </c>
      <c r="BL240" s="16">
        <f t="shared" si="510"/>
        <v>0</v>
      </c>
      <c r="BM240" s="16">
        <f t="shared" si="510"/>
        <v>0</v>
      </c>
      <c r="BN240" s="33">
        <f t="shared" si="510"/>
        <v>4024</v>
      </c>
      <c r="BO240" s="16">
        <f t="shared" si="510"/>
        <v>4024</v>
      </c>
      <c r="BP240" s="33">
        <f t="shared" ref="BP240:BQ240" si="511">BP241+BP243+BP245</f>
        <v>2301</v>
      </c>
      <c r="BQ240" s="16">
        <f t="shared" si="511"/>
        <v>2301</v>
      </c>
      <c r="BR240" s="165">
        <f t="shared" si="374"/>
        <v>57.181908548707753</v>
      </c>
      <c r="BS240" s="165">
        <f t="shared" si="384"/>
        <v>57.181908548707753</v>
      </c>
    </row>
    <row r="241" spans="1:71" ht="82.5">
      <c r="A241" s="11" t="s">
        <v>17</v>
      </c>
      <c r="B241" s="12" t="s">
        <v>10</v>
      </c>
      <c r="C241" s="12" t="s">
        <v>68</v>
      </c>
      <c r="D241" s="14" t="s">
        <v>50</v>
      </c>
      <c r="E241" s="15">
        <v>100</v>
      </c>
      <c r="F241" s="16">
        <f t="shared" ref="F241:BQ241" si="512">F242</f>
        <v>0</v>
      </c>
      <c r="G241" s="16">
        <f t="shared" si="512"/>
        <v>0</v>
      </c>
      <c r="H241" s="16">
        <f t="shared" si="512"/>
        <v>2057</v>
      </c>
      <c r="I241" s="16">
        <f t="shared" si="512"/>
        <v>2057</v>
      </c>
      <c r="J241" s="16">
        <f t="shared" si="512"/>
        <v>2057</v>
      </c>
      <c r="K241" s="16">
        <f t="shared" si="512"/>
        <v>2057</v>
      </c>
      <c r="L241" s="16">
        <f t="shared" si="512"/>
        <v>0</v>
      </c>
      <c r="M241" s="16">
        <f t="shared" si="512"/>
        <v>0</v>
      </c>
      <c r="N241" s="16">
        <f t="shared" si="512"/>
        <v>0</v>
      </c>
      <c r="O241" s="16">
        <f t="shared" si="512"/>
        <v>0</v>
      </c>
      <c r="P241" s="16">
        <f t="shared" si="512"/>
        <v>0</v>
      </c>
      <c r="Q241" s="33">
        <f t="shared" si="512"/>
        <v>2057</v>
      </c>
      <c r="R241" s="16">
        <f t="shared" si="512"/>
        <v>2057</v>
      </c>
      <c r="S241" s="16">
        <f t="shared" si="512"/>
        <v>0</v>
      </c>
      <c r="T241" s="16">
        <f t="shared" si="512"/>
        <v>0</v>
      </c>
      <c r="U241" s="16">
        <f t="shared" si="512"/>
        <v>0</v>
      </c>
      <c r="V241" s="16">
        <f t="shared" si="512"/>
        <v>0</v>
      </c>
      <c r="W241" s="16">
        <f t="shared" si="512"/>
        <v>0</v>
      </c>
      <c r="X241" s="33">
        <f t="shared" si="512"/>
        <v>2057</v>
      </c>
      <c r="Y241" s="16">
        <f t="shared" si="512"/>
        <v>2057</v>
      </c>
      <c r="Z241" s="16">
        <f t="shared" si="512"/>
        <v>0</v>
      </c>
      <c r="AA241" s="16">
        <f t="shared" si="512"/>
        <v>0</v>
      </c>
      <c r="AB241" s="16">
        <f t="shared" si="512"/>
        <v>0</v>
      </c>
      <c r="AC241" s="16">
        <f t="shared" si="512"/>
        <v>0</v>
      </c>
      <c r="AD241" s="16">
        <f t="shared" si="512"/>
        <v>0</v>
      </c>
      <c r="AE241" s="33">
        <f t="shared" si="512"/>
        <v>2057</v>
      </c>
      <c r="AF241" s="16">
        <f t="shared" si="512"/>
        <v>2057</v>
      </c>
      <c r="AG241" s="16">
        <f t="shared" si="512"/>
        <v>0</v>
      </c>
      <c r="AH241" s="16">
        <f t="shared" si="512"/>
        <v>0</v>
      </c>
      <c r="AI241" s="16">
        <f t="shared" si="512"/>
        <v>0</v>
      </c>
      <c r="AJ241" s="16">
        <f t="shared" si="512"/>
        <v>0</v>
      </c>
      <c r="AK241" s="16">
        <f t="shared" si="512"/>
        <v>0</v>
      </c>
      <c r="AL241" s="33">
        <f t="shared" si="512"/>
        <v>2057</v>
      </c>
      <c r="AM241" s="16">
        <f t="shared" si="512"/>
        <v>2057</v>
      </c>
      <c r="AN241" s="16">
        <f t="shared" si="512"/>
        <v>0</v>
      </c>
      <c r="AO241" s="16">
        <f t="shared" si="512"/>
        <v>0</v>
      </c>
      <c r="AP241" s="16">
        <f t="shared" si="512"/>
        <v>0</v>
      </c>
      <c r="AQ241" s="16">
        <f t="shared" si="512"/>
        <v>0</v>
      </c>
      <c r="AR241" s="16">
        <f t="shared" si="512"/>
        <v>0</v>
      </c>
      <c r="AS241" s="33">
        <f t="shared" si="512"/>
        <v>2057</v>
      </c>
      <c r="AT241" s="16">
        <f t="shared" si="512"/>
        <v>2057</v>
      </c>
      <c r="AU241" s="16">
        <f t="shared" si="512"/>
        <v>0</v>
      </c>
      <c r="AV241" s="16">
        <f t="shared" si="512"/>
        <v>0</v>
      </c>
      <c r="AW241" s="16">
        <f t="shared" si="512"/>
        <v>0</v>
      </c>
      <c r="AX241" s="16">
        <f t="shared" si="512"/>
        <v>0</v>
      </c>
      <c r="AY241" s="16">
        <f t="shared" si="512"/>
        <v>0</v>
      </c>
      <c r="AZ241" s="33">
        <f t="shared" si="512"/>
        <v>2057</v>
      </c>
      <c r="BA241" s="16">
        <f t="shared" si="512"/>
        <v>2057</v>
      </c>
      <c r="BB241" s="16">
        <f t="shared" si="512"/>
        <v>0</v>
      </c>
      <c r="BC241" s="16">
        <f t="shared" si="512"/>
        <v>0</v>
      </c>
      <c r="BD241" s="16">
        <f t="shared" si="512"/>
        <v>0</v>
      </c>
      <c r="BE241" s="16">
        <f t="shared" si="512"/>
        <v>0</v>
      </c>
      <c r="BF241" s="16">
        <f t="shared" si="512"/>
        <v>0</v>
      </c>
      <c r="BG241" s="33">
        <f t="shared" si="512"/>
        <v>2057</v>
      </c>
      <c r="BH241" s="16">
        <f t="shared" si="512"/>
        <v>2057</v>
      </c>
      <c r="BI241" s="16">
        <f t="shared" si="512"/>
        <v>0</v>
      </c>
      <c r="BJ241" s="16">
        <f t="shared" si="512"/>
        <v>0</v>
      </c>
      <c r="BK241" s="16">
        <f t="shared" si="512"/>
        <v>0</v>
      </c>
      <c r="BL241" s="16">
        <f t="shared" si="512"/>
        <v>0</v>
      </c>
      <c r="BM241" s="16">
        <f t="shared" si="512"/>
        <v>0</v>
      </c>
      <c r="BN241" s="33">
        <f t="shared" si="512"/>
        <v>2057</v>
      </c>
      <c r="BO241" s="16">
        <f t="shared" si="512"/>
        <v>2057</v>
      </c>
      <c r="BP241" s="33">
        <f t="shared" si="512"/>
        <v>1187</v>
      </c>
      <c r="BQ241" s="16">
        <f t="shared" si="512"/>
        <v>1187</v>
      </c>
      <c r="BR241" s="165">
        <f t="shared" si="374"/>
        <v>57.705396208070006</v>
      </c>
      <c r="BS241" s="165">
        <f t="shared" si="384"/>
        <v>57.705396208070006</v>
      </c>
    </row>
    <row r="242" spans="1:71" ht="33">
      <c r="A242" s="11" t="s">
        <v>114</v>
      </c>
      <c r="B242" s="12" t="s">
        <v>10</v>
      </c>
      <c r="C242" s="12" t="s">
        <v>68</v>
      </c>
      <c r="D242" s="14" t="s">
        <v>50</v>
      </c>
      <c r="E242" s="15">
        <v>110</v>
      </c>
      <c r="F242" s="16"/>
      <c r="G242" s="16"/>
      <c r="H242" s="16">
        <v>2057</v>
      </c>
      <c r="I242" s="16">
        <v>2057</v>
      </c>
      <c r="J242" s="16">
        <f>F242+H242</f>
        <v>2057</v>
      </c>
      <c r="K242" s="16">
        <f>G242+I242</f>
        <v>2057</v>
      </c>
      <c r="L242" s="26"/>
      <c r="M242" s="26"/>
      <c r="N242" s="26"/>
      <c r="O242" s="26"/>
      <c r="P242" s="26"/>
      <c r="Q242" s="33">
        <f>J242+L242+M242+N242+O242+P242</f>
        <v>2057</v>
      </c>
      <c r="R242" s="16">
        <f>K242+P242</f>
        <v>2057</v>
      </c>
      <c r="S242" s="26"/>
      <c r="T242" s="26"/>
      <c r="U242" s="26"/>
      <c r="V242" s="26"/>
      <c r="W242" s="26"/>
      <c r="X242" s="33">
        <f>Q242+S242+T242+U242+V242+W242</f>
        <v>2057</v>
      </c>
      <c r="Y242" s="16">
        <f>R242+W242</f>
        <v>2057</v>
      </c>
      <c r="Z242" s="26"/>
      <c r="AA242" s="26"/>
      <c r="AB242" s="26"/>
      <c r="AC242" s="26"/>
      <c r="AD242" s="26"/>
      <c r="AE242" s="33">
        <f>X242+Z242+AA242+AB242+AC242+AD242</f>
        <v>2057</v>
      </c>
      <c r="AF242" s="16">
        <f>Y242+AD242</f>
        <v>2057</v>
      </c>
      <c r="AG242" s="26"/>
      <c r="AH242" s="26"/>
      <c r="AI242" s="26"/>
      <c r="AJ242" s="26"/>
      <c r="AK242" s="26"/>
      <c r="AL242" s="33">
        <f>AE242+AG242+AH242+AI242+AJ242+AK242</f>
        <v>2057</v>
      </c>
      <c r="AM242" s="16">
        <f>AF242+AK242</f>
        <v>2057</v>
      </c>
      <c r="AN242" s="26"/>
      <c r="AO242" s="26"/>
      <c r="AP242" s="26"/>
      <c r="AQ242" s="26"/>
      <c r="AR242" s="26"/>
      <c r="AS242" s="33">
        <f>AL242+AN242+AO242+AP242+AQ242+AR242</f>
        <v>2057</v>
      </c>
      <c r="AT242" s="16">
        <f>AM242+AR242</f>
        <v>2057</v>
      </c>
      <c r="AU242" s="26"/>
      <c r="AV242" s="26"/>
      <c r="AW242" s="26"/>
      <c r="AX242" s="26"/>
      <c r="AY242" s="26"/>
      <c r="AZ242" s="33">
        <f>AS242+AU242+AV242+AW242+AX242+AY242</f>
        <v>2057</v>
      </c>
      <c r="BA242" s="16">
        <f>AT242+AY242</f>
        <v>2057</v>
      </c>
      <c r="BB242" s="26"/>
      <c r="BC242" s="26"/>
      <c r="BD242" s="26"/>
      <c r="BE242" s="26"/>
      <c r="BF242" s="26"/>
      <c r="BG242" s="33">
        <f>AZ242+BB242+BC242+BD242+BE242+BF242</f>
        <v>2057</v>
      </c>
      <c r="BH242" s="16">
        <f>BA242+BF242</f>
        <v>2057</v>
      </c>
      <c r="BI242" s="26"/>
      <c r="BJ242" s="26"/>
      <c r="BK242" s="26"/>
      <c r="BL242" s="26"/>
      <c r="BM242" s="26"/>
      <c r="BN242" s="33">
        <f>BG242+BI242+BJ242+BK242+BL242+BM242</f>
        <v>2057</v>
      </c>
      <c r="BO242" s="16">
        <f>BH242+BM242</f>
        <v>2057</v>
      </c>
      <c r="BP242" s="33">
        <v>1187</v>
      </c>
      <c r="BQ242" s="16">
        <v>1187</v>
      </c>
      <c r="BR242" s="165">
        <f t="shared" si="374"/>
        <v>57.705396208070006</v>
      </c>
      <c r="BS242" s="165">
        <f t="shared" si="384"/>
        <v>57.705396208070006</v>
      </c>
    </row>
    <row r="243" spans="1:71" ht="33">
      <c r="A243" s="11" t="s">
        <v>30</v>
      </c>
      <c r="B243" s="12" t="s">
        <v>10</v>
      </c>
      <c r="C243" s="12" t="s">
        <v>68</v>
      </c>
      <c r="D243" s="14" t="s">
        <v>50</v>
      </c>
      <c r="E243" s="15">
        <v>200</v>
      </c>
      <c r="F243" s="16">
        <f t="shared" ref="F243:BQ243" si="513">F244</f>
        <v>0</v>
      </c>
      <c r="G243" s="16">
        <f t="shared" si="513"/>
        <v>0</v>
      </c>
      <c r="H243" s="16">
        <f t="shared" si="513"/>
        <v>1945</v>
      </c>
      <c r="I243" s="16">
        <f t="shared" si="513"/>
        <v>1945</v>
      </c>
      <c r="J243" s="16">
        <f t="shared" si="513"/>
        <v>1945</v>
      </c>
      <c r="K243" s="16">
        <f t="shared" si="513"/>
        <v>1945</v>
      </c>
      <c r="L243" s="16">
        <f t="shared" si="513"/>
        <v>0</v>
      </c>
      <c r="M243" s="16">
        <f t="shared" si="513"/>
        <v>0</v>
      </c>
      <c r="N243" s="16">
        <f t="shared" si="513"/>
        <v>0</v>
      </c>
      <c r="O243" s="16">
        <f t="shared" si="513"/>
        <v>0</v>
      </c>
      <c r="P243" s="16">
        <f t="shared" si="513"/>
        <v>0</v>
      </c>
      <c r="Q243" s="33">
        <f t="shared" si="513"/>
        <v>1945</v>
      </c>
      <c r="R243" s="16">
        <f t="shared" si="513"/>
        <v>1945</v>
      </c>
      <c r="S243" s="16">
        <f t="shared" si="513"/>
        <v>0</v>
      </c>
      <c r="T243" s="16">
        <f t="shared" si="513"/>
        <v>0</v>
      </c>
      <c r="U243" s="16">
        <f t="shared" si="513"/>
        <v>0</v>
      </c>
      <c r="V243" s="16">
        <f t="shared" si="513"/>
        <v>0</v>
      </c>
      <c r="W243" s="16">
        <f t="shared" si="513"/>
        <v>0</v>
      </c>
      <c r="X243" s="33">
        <f t="shared" si="513"/>
        <v>1945</v>
      </c>
      <c r="Y243" s="16">
        <f t="shared" si="513"/>
        <v>1945</v>
      </c>
      <c r="Z243" s="16">
        <f t="shared" si="513"/>
        <v>0</v>
      </c>
      <c r="AA243" s="16">
        <f t="shared" si="513"/>
        <v>0</v>
      </c>
      <c r="AB243" s="16">
        <f t="shared" si="513"/>
        <v>0</v>
      </c>
      <c r="AC243" s="16">
        <f t="shared" si="513"/>
        <v>0</v>
      </c>
      <c r="AD243" s="16">
        <f t="shared" si="513"/>
        <v>0</v>
      </c>
      <c r="AE243" s="33">
        <f t="shared" si="513"/>
        <v>1945</v>
      </c>
      <c r="AF243" s="16">
        <f t="shared" si="513"/>
        <v>1945</v>
      </c>
      <c r="AG243" s="16">
        <f t="shared" si="513"/>
        <v>0</v>
      </c>
      <c r="AH243" s="16">
        <f t="shared" si="513"/>
        <v>0</v>
      </c>
      <c r="AI243" s="16">
        <f t="shared" si="513"/>
        <v>0</v>
      </c>
      <c r="AJ243" s="16">
        <f t="shared" si="513"/>
        <v>0</v>
      </c>
      <c r="AK243" s="16">
        <f t="shared" si="513"/>
        <v>0</v>
      </c>
      <c r="AL243" s="33">
        <f t="shared" si="513"/>
        <v>1945</v>
      </c>
      <c r="AM243" s="16">
        <f t="shared" si="513"/>
        <v>1945</v>
      </c>
      <c r="AN243" s="16">
        <f t="shared" si="513"/>
        <v>0</v>
      </c>
      <c r="AO243" s="16">
        <f t="shared" si="513"/>
        <v>0</v>
      </c>
      <c r="AP243" s="16">
        <f t="shared" si="513"/>
        <v>0</v>
      </c>
      <c r="AQ243" s="16">
        <f t="shared" si="513"/>
        <v>0</v>
      </c>
      <c r="AR243" s="16">
        <f t="shared" si="513"/>
        <v>0</v>
      </c>
      <c r="AS243" s="33">
        <f t="shared" si="513"/>
        <v>1945</v>
      </c>
      <c r="AT243" s="16">
        <f t="shared" si="513"/>
        <v>1945</v>
      </c>
      <c r="AU243" s="16">
        <f t="shared" si="513"/>
        <v>0</v>
      </c>
      <c r="AV243" s="16">
        <f t="shared" si="513"/>
        <v>0</v>
      </c>
      <c r="AW243" s="16">
        <f t="shared" si="513"/>
        <v>0</v>
      </c>
      <c r="AX243" s="16">
        <f t="shared" si="513"/>
        <v>0</v>
      </c>
      <c r="AY243" s="16">
        <f t="shared" si="513"/>
        <v>0</v>
      </c>
      <c r="AZ243" s="33">
        <f t="shared" si="513"/>
        <v>1945</v>
      </c>
      <c r="BA243" s="16">
        <f t="shared" si="513"/>
        <v>1945</v>
      </c>
      <c r="BB243" s="16">
        <f t="shared" si="513"/>
        <v>0</v>
      </c>
      <c r="BC243" s="16">
        <f t="shared" si="513"/>
        <v>0</v>
      </c>
      <c r="BD243" s="16">
        <f t="shared" si="513"/>
        <v>0</v>
      </c>
      <c r="BE243" s="16">
        <f t="shared" si="513"/>
        <v>0</v>
      </c>
      <c r="BF243" s="16">
        <f t="shared" si="513"/>
        <v>0</v>
      </c>
      <c r="BG243" s="33">
        <f t="shared" si="513"/>
        <v>1945</v>
      </c>
      <c r="BH243" s="16">
        <f t="shared" si="513"/>
        <v>1945</v>
      </c>
      <c r="BI243" s="16">
        <f t="shared" si="513"/>
        <v>0</v>
      </c>
      <c r="BJ243" s="16">
        <f t="shared" si="513"/>
        <v>0</v>
      </c>
      <c r="BK243" s="16">
        <f t="shared" si="513"/>
        <v>0</v>
      </c>
      <c r="BL243" s="16">
        <f t="shared" si="513"/>
        <v>0</v>
      </c>
      <c r="BM243" s="16">
        <f t="shared" si="513"/>
        <v>0</v>
      </c>
      <c r="BN243" s="33">
        <f t="shared" si="513"/>
        <v>1945</v>
      </c>
      <c r="BO243" s="16">
        <f t="shared" si="513"/>
        <v>1945</v>
      </c>
      <c r="BP243" s="33">
        <f t="shared" si="513"/>
        <v>1108</v>
      </c>
      <c r="BQ243" s="16">
        <f t="shared" si="513"/>
        <v>1108</v>
      </c>
      <c r="BR243" s="165">
        <f t="shared" si="374"/>
        <v>56.966580976863753</v>
      </c>
      <c r="BS243" s="165">
        <f t="shared" si="384"/>
        <v>56.966580976863753</v>
      </c>
    </row>
    <row r="244" spans="1:71" ht="45" customHeight="1">
      <c r="A244" s="11" t="s">
        <v>31</v>
      </c>
      <c r="B244" s="12" t="s">
        <v>10</v>
      </c>
      <c r="C244" s="12" t="s">
        <v>68</v>
      </c>
      <c r="D244" s="14" t="s">
        <v>50</v>
      </c>
      <c r="E244" s="15">
        <v>240</v>
      </c>
      <c r="F244" s="16"/>
      <c r="G244" s="16"/>
      <c r="H244" s="16">
        <v>1945</v>
      </c>
      <c r="I244" s="16">
        <v>1945</v>
      </c>
      <c r="J244" s="16">
        <f>F244+H244</f>
        <v>1945</v>
      </c>
      <c r="K244" s="16">
        <f>G244+I244</f>
        <v>1945</v>
      </c>
      <c r="L244" s="26"/>
      <c r="M244" s="26"/>
      <c r="N244" s="26"/>
      <c r="O244" s="26"/>
      <c r="P244" s="26"/>
      <c r="Q244" s="33">
        <f>J244+L244+M244+N244+O244+P244</f>
        <v>1945</v>
      </c>
      <c r="R244" s="16">
        <f>K244+P244</f>
        <v>1945</v>
      </c>
      <c r="S244" s="26"/>
      <c r="T244" s="26"/>
      <c r="U244" s="26"/>
      <c r="V244" s="26"/>
      <c r="W244" s="26"/>
      <c r="X244" s="33">
        <f>Q244+S244+T244+U244+V244+W244</f>
        <v>1945</v>
      </c>
      <c r="Y244" s="16">
        <f>R244+W244</f>
        <v>1945</v>
      </c>
      <c r="Z244" s="26"/>
      <c r="AA244" s="26"/>
      <c r="AB244" s="26"/>
      <c r="AC244" s="26"/>
      <c r="AD244" s="26"/>
      <c r="AE244" s="33">
        <f>X244+Z244+AA244+AB244+AC244+AD244</f>
        <v>1945</v>
      </c>
      <c r="AF244" s="16">
        <f>Y244+AD244</f>
        <v>1945</v>
      </c>
      <c r="AG244" s="26"/>
      <c r="AH244" s="26"/>
      <c r="AI244" s="26"/>
      <c r="AJ244" s="26"/>
      <c r="AK244" s="26"/>
      <c r="AL244" s="33">
        <f>AE244+AG244+AH244+AI244+AJ244+AK244</f>
        <v>1945</v>
      </c>
      <c r="AM244" s="16">
        <f>AF244+AK244</f>
        <v>1945</v>
      </c>
      <c r="AN244" s="26"/>
      <c r="AO244" s="26"/>
      <c r="AP244" s="26"/>
      <c r="AQ244" s="26"/>
      <c r="AR244" s="26"/>
      <c r="AS244" s="33">
        <f>AL244+AN244+AO244+AP244+AQ244+AR244</f>
        <v>1945</v>
      </c>
      <c r="AT244" s="16">
        <f>AM244+AR244</f>
        <v>1945</v>
      </c>
      <c r="AU244" s="26"/>
      <c r="AV244" s="26"/>
      <c r="AW244" s="26"/>
      <c r="AX244" s="26"/>
      <c r="AY244" s="26"/>
      <c r="AZ244" s="33">
        <f>AS244+AU244+AV244+AW244+AX244+AY244</f>
        <v>1945</v>
      </c>
      <c r="BA244" s="16">
        <f>AT244+AY244</f>
        <v>1945</v>
      </c>
      <c r="BB244" s="26"/>
      <c r="BC244" s="26"/>
      <c r="BD244" s="26"/>
      <c r="BE244" s="26"/>
      <c r="BF244" s="26"/>
      <c r="BG244" s="33">
        <f>AZ244+BB244+BC244+BD244+BE244+BF244</f>
        <v>1945</v>
      </c>
      <c r="BH244" s="16">
        <f>BA244+BF244</f>
        <v>1945</v>
      </c>
      <c r="BI244" s="26"/>
      <c r="BJ244" s="26"/>
      <c r="BK244" s="26"/>
      <c r="BL244" s="26"/>
      <c r="BM244" s="26"/>
      <c r="BN244" s="33">
        <f>BG244+BI244+BJ244+BK244+BL244+BM244</f>
        <v>1945</v>
      </c>
      <c r="BO244" s="16">
        <f>BH244+BM244</f>
        <v>1945</v>
      </c>
      <c r="BP244" s="33">
        <v>1108</v>
      </c>
      <c r="BQ244" s="16">
        <v>1108</v>
      </c>
      <c r="BR244" s="165">
        <f t="shared" ref="BR244:BR307" si="514">BP244/BN244*100</f>
        <v>56.966580976863753</v>
      </c>
      <c r="BS244" s="165">
        <f t="shared" ref="BS244:BS291" si="515">BQ244/BO244*100</f>
        <v>56.966580976863753</v>
      </c>
    </row>
    <row r="245" spans="1:71">
      <c r="A245" s="11" t="s">
        <v>35</v>
      </c>
      <c r="B245" s="12" t="s">
        <v>10</v>
      </c>
      <c r="C245" s="12" t="s">
        <v>68</v>
      </c>
      <c r="D245" s="14" t="s">
        <v>50</v>
      </c>
      <c r="E245" s="15">
        <v>800</v>
      </c>
      <c r="F245" s="16">
        <f t="shared" ref="F245:BQ245" si="516">F246</f>
        <v>0</v>
      </c>
      <c r="G245" s="16">
        <f t="shared" si="516"/>
        <v>0</v>
      </c>
      <c r="H245" s="16">
        <f t="shared" si="516"/>
        <v>22</v>
      </c>
      <c r="I245" s="16">
        <f t="shared" si="516"/>
        <v>22</v>
      </c>
      <c r="J245" s="16">
        <f t="shared" si="516"/>
        <v>22</v>
      </c>
      <c r="K245" s="16">
        <f t="shared" si="516"/>
        <v>22</v>
      </c>
      <c r="L245" s="16">
        <f t="shared" si="516"/>
        <v>0</v>
      </c>
      <c r="M245" s="16">
        <f t="shared" si="516"/>
        <v>0</v>
      </c>
      <c r="N245" s="16">
        <f t="shared" si="516"/>
        <v>0</v>
      </c>
      <c r="O245" s="16">
        <f t="shared" si="516"/>
        <v>0</v>
      </c>
      <c r="P245" s="16">
        <f t="shared" si="516"/>
        <v>0</v>
      </c>
      <c r="Q245" s="33">
        <f t="shared" si="516"/>
        <v>22</v>
      </c>
      <c r="R245" s="16">
        <f t="shared" si="516"/>
        <v>22</v>
      </c>
      <c r="S245" s="16">
        <f t="shared" si="516"/>
        <v>0</v>
      </c>
      <c r="T245" s="16">
        <f t="shared" si="516"/>
        <v>0</v>
      </c>
      <c r="U245" s="16">
        <f t="shared" si="516"/>
        <v>0</v>
      </c>
      <c r="V245" s="16">
        <f t="shared" si="516"/>
        <v>0</v>
      </c>
      <c r="W245" s="16">
        <f t="shared" si="516"/>
        <v>0</v>
      </c>
      <c r="X245" s="33">
        <f t="shared" si="516"/>
        <v>22</v>
      </c>
      <c r="Y245" s="16">
        <f t="shared" si="516"/>
        <v>22</v>
      </c>
      <c r="Z245" s="16">
        <f t="shared" si="516"/>
        <v>0</v>
      </c>
      <c r="AA245" s="16">
        <f t="shared" si="516"/>
        <v>0</v>
      </c>
      <c r="AB245" s="16">
        <f t="shared" si="516"/>
        <v>0</v>
      </c>
      <c r="AC245" s="16">
        <f t="shared" si="516"/>
        <v>0</v>
      </c>
      <c r="AD245" s="16">
        <f t="shared" si="516"/>
        <v>0</v>
      </c>
      <c r="AE245" s="33">
        <f t="shared" si="516"/>
        <v>22</v>
      </c>
      <c r="AF245" s="16">
        <f t="shared" si="516"/>
        <v>22</v>
      </c>
      <c r="AG245" s="16">
        <f t="shared" si="516"/>
        <v>0</v>
      </c>
      <c r="AH245" s="16">
        <f t="shared" si="516"/>
        <v>0</v>
      </c>
      <c r="AI245" s="16">
        <f t="shared" si="516"/>
        <v>0</v>
      </c>
      <c r="AJ245" s="16">
        <f t="shared" si="516"/>
        <v>0</v>
      </c>
      <c r="AK245" s="16">
        <f t="shared" si="516"/>
        <v>0</v>
      </c>
      <c r="AL245" s="33">
        <f t="shared" si="516"/>
        <v>22</v>
      </c>
      <c r="AM245" s="16">
        <f t="shared" si="516"/>
        <v>22</v>
      </c>
      <c r="AN245" s="16">
        <f t="shared" si="516"/>
        <v>0</v>
      </c>
      <c r="AO245" s="16">
        <f t="shared" si="516"/>
        <v>0</v>
      </c>
      <c r="AP245" s="16">
        <f t="shared" si="516"/>
        <v>0</v>
      </c>
      <c r="AQ245" s="16">
        <f t="shared" si="516"/>
        <v>0</v>
      </c>
      <c r="AR245" s="16">
        <f t="shared" si="516"/>
        <v>0</v>
      </c>
      <c r="AS245" s="33">
        <f t="shared" si="516"/>
        <v>22</v>
      </c>
      <c r="AT245" s="16">
        <f t="shared" si="516"/>
        <v>22</v>
      </c>
      <c r="AU245" s="16">
        <f t="shared" si="516"/>
        <v>0</v>
      </c>
      <c r="AV245" s="16">
        <f t="shared" si="516"/>
        <v>0</v>
      </c>
      <c r="AW245" s="16">
        <f t="shared" si="516"/>
        <v>0</v>
      </c>
      <c r="AX245" s="16">
        <f t="shared" si="516"/>
        <v>0</v>
      </c>
      <c r="AY245" s="16">
        <f t="shared" si="516"/>
        <v>0</v>
      </c>
      <c r="AZ245" s="33">
        <f t="shared" si="516"/>
        <v>22</v>
      </c>
      <c r="BA245" s="16">
        <f t="shared" si="516"/>
        <v>22</v>
      </c>
      <c r="BB245" s="16">
        <f t="shared" si="516"/>
        <v>0</v>
      </c>
      <c r="BC245" s="16">
        <f t="shared" si="516"/>
        <v>0</v>
      </c>
      <c r="BD245" s="16">
        <f t="shared" si="516"/>
        <v>0</v>
      </c>
      <c r="BE245" s="16">
        <f t="shared" si="516"/>
        <v>0</v>
      </c>
      <c r="BF245" s="16">
        <f t="shared" si="516"/>
        <v>0</v>
      </c>
      <c r="BG245" s="33">
        <f t="shared" si="516"/>
        <v>22</v>
      </c>
      <c r="BH245" s="16">
        <f t="shared" si="516"/>
        <v>22</v>
      </c>
      <c r="BI245" s="16">
        <f t="shared" si="516"/>
        <v>0</v>
      </c>
      <c r="BJ245" s="16">
        <f t="shared" si="516"/>
        <v>0</v>
      </c>
      <c r="BK245" s="16">
        <f t="shared" si="516"/>
        <v>0</v>
      </c>
      <c r="BL245" s="16">
        <f t="shared" si="516"/>
        <v>0</v>
      </c>
      <c r="BM245" s="16">
        <f t="shared" si="516"/>
        <v>0</v>
      </c>
      <c r="BN245" s="33">
        <f t="shared" si="516"/>
        <v>22</v>
      </c>
      <c r="BO245" s="16">
        <f t="shared" si="516"/>
        <v>22</v>
      </c>
      <c r="BP245" s="33">
        <f t="shared" si="516"/>
        <v>6</v>
      </c>
      <c r="BQ245" s="16">
        <f t="shared" si="516"/>
        <v>6</v>
      </c>
      <c r="BR245" s="165">
        <f t="shared" si="514"/>
        <v>27.27272727272727</v>
      </c>
      <c r="BS245" s="165">
        <f t="shared" si="515"/>
        <v>27.27272727272727</v>
      </c>
    </row>
    <row r="246" spans="1:71">
      <c r="A246" s="11" t="s">
        <v>37</v>
      </c>
      <c r="B246" s="12" t="s">
        <v>10</v>
      </c>
      <c r="C246" s="12" t="s">
        <v>68</v>
      </c>
      <c r="D246" s="14" t="s">
        <v>50</v>
      </c>
      <c r="E246" s="15">
        <v>850</v>
      </c>
      <c r="F246" s="16"/>
      <c r="G246" s="16"/>
      <c r="H246" s="16">
        <v>22</v>
      </c>
      <c r="I246" s="16">
        <v>22</v>
      </c>
      <c r="J246" s="16">
        <f>F246+H246</f>
        <v>22</v>
      </c>
      <c r="K246" s="16">
        <f>G246+I246</f>
        <v>22</v>
      </c>
      <c r="L246" s="26"/>
      <c r="M246" s="26"/>
      <c r="N246" s="26"/>
      <c r="O246" s="26"/>
      <c r="P246" s="26"/>
      <c r="Q246" s="33">
        <f>J246+L246+M246+N246+O246+P246</f>
        <v>22</v>
      </c>
      <c r="R246" s="16">
        <f>K246+P246</f>
        <v>22</v>
      </c>
      <c r="S246" s="26"/>
      <c r="T246" s="26"/>
      <c r="U246" s="26"/>
      <c r="V246" s="26"/>
      <c r="W246" s="26"/>
      <c r="X246" s="33">
        <f>Q246+S246+T246+U246+V246+W246</f>
        <v>22</v>
      </c>
      <c r="Y246" s="16">
        <f>R246+W246</f>
        <v>22</v>
      </c>
      <c r="Z246" s="26"/>
      <c r="AA246" s="26"/>
      <c r="AB246" s="26"/>
      <c r="AC246" s="26"/>
      <c r="AD246" s="26"/>
      <c r="AE246" s="33">
        <f>X246+Z246+AA246+AB246+AC246+AD246</f>
        <v>22</v>
      </c>
      <c r="AF246" s="16">
        <f>Y246+AD246</f>
        <v>22</v>
      </c>
      <c r="AG246" s="26"/>
      <c r="AH246" s="26"/>
      <c r="AI246" s="26"/>
      <c r="AJ246" s="26"/>
      <c r="AK246" s="26"/>
      <c r="AL246" s="33">
        <f>AE246+AG246+AH246+AI246+AJ246+AK246</f>
        <v>22</v>
      </c>
      <c r="AM246" s="16">
        <f>AF246+AK246</f>
        <v>22</v>
      </c>
      <c r="AN246" s="26"/>
      <c r="AO246" s="26"/>
      <c r="AP246" s="26"/>
      <c r="AQ246" s="26"/>
      <c r="AR246" s="26"/>
      <c r="AS246" s="33">
        <f>AL246+AN246+AO246+AP246+AQ246+AR246</f>
        <v>22</v>
      </c>
      <c r="AT246" s="16">
        <f>AM246+AR246</f>
        <v>22</v>
      </c>
      <c r="AU246" s="26"/>
      <c r="AV246" s="26"/>
      <c r="AW246" s="26"/>
      <c r="AX246" s="26"/>
      <c r="AY246" s="26"/>
      <c r="AZ246" s="33">
        <f>AS246+AU246+AV246+AW246+AX246+AY246</f>
        <v>22</v>
      </c>
      <c r="BA246" s="16">
        <f>AT246+AY246</f>
        <v>22</v>
      </c>
      <c r="BB246" s="26"/>
      <c r="BC246" s="26"/>
      <c r="BD246" s="26"/>
      <c r="BE246" s="26"/>
      <c r="BF246" s="26"/>
      <c r="BG246" s="33">
        <f>AZ246+BB246+BC246+BD246+BE246+BF246</f>
        <v>22</v>
      </c>
      <c r="BH246" s="16">
        <f>BA246+BF246</f>
        <v>22</v>
      </c>
      <c r="BI246" s="26"/>
      <c r="BJ246" s="26"/>
      <c r="BK246" s="26"/>
      <c r="BL246" s="26"/>
      <c r="BM246" s="26"/>
      <c r="BN246" s="33">
        <f>BG246+BI246+BJ246+BK246+BL246+BM246</f>
        <v>22</v>
      </c>
      <c r="BO246" s="16">
        <f>BH246+BM246</f>
        <v>22</v>
      </c>
      <c r="BP246" s="33">
        <v>6</v>
      </c>
      <c r="BQ246" s="16">
        <v>6</v>
      </c>
      <c r="BR246" s="165">
        <f t="shared" si="514"/>
        <v>27.27272727272727</v>
      </c>
      <c r="BS246" s="165">
        <f t="shared" si="515"/>
        <v>27.27272727272727</v>
      </c>
    </row>
    <row r="247" spans="1:71" ht="49.5" hidden="1">
      <c r="A247" s="11" t="s">
        <v>51</v>
      </c>
      <c r="B247" s="12" t="s">
        <v>10</v>
      </c>
      <c r="C247" s="12" t="s">
        <v>68</v>
      </c>
      <c r="D247" s="14" t="s">
        <v>52</v>
      </c>
      <c r="E247" s="12"/>
      <c r="F247" s="16">
        <f t="shared" ref="F247:K247" si="517">F248+F250+F252</f>
        <v>0</v>
      </c>
      <c r="G247" s="16">
        <f t="shared" si="517"/>
        <v>0</v>
      </c>
      <c r="H247" s="16">
        <f t="shared" si="517"/>
        <v>0</v>
      </c>
      <c r="I247" s="16">
        <f t="shared" si="517"/>
        <v>0</v>
      </c>
      <c r="J247" s="16">
        <f t="shared" si="517"/>
        <v>0</v>
      </c>
      <c r="K247" s="16">
        <f t="shared" si="517"/>
        <v>0</v>
      </c>
      <c r="L247" s="26"/>
      <c r="M247" s="26"/>
      <c r="N247" s="26"/>
      <c r="O247" s="26"/>
      <c r="P247" s="26"/>
      <c r="S247" s="26"/>
      <c r="T247" s="26"/>
      <c r="U247" s="26"/>
      <c r="V247" s="26"/>
      <c r="W247" s="26"/>
      <c r="Z247" s="26"/>
      <c r="AA247" s="26"/>
      <c r="AB247" s="26"/>
      <c r="AC247" s="26"/>
      <c r="AD247" s="26"/>
      <c r="AE247" s="28"/>
      <c r="AF247" s="28"/>
      <c r="AG247" s="26"/>
      <c r="AH247" s="26"/>
      <c r="AI247" s="26"/>
      <c r="AJ247" s="26"/>
      <c r="AK247" s="26"/>
      <c r="AL247" s="28"/>
      <c r="AM247" s="28"/>
      <c r="AN247" s="26"/>
      <c r="AO247" s="26"/>
      <c r="AP247" s="26"/>
      <c r="AQ247" s="26"/>
      <c r="AR247" s="26"/>
      <c r="AS247" s="28"/>
      <c r="AT247" s="28"/>
      <c r="AU247" s="26"/>
      <c r="AV247" s="26"/>
      <c r="AW247" s="26"/>
      <c r="AX247" s="26"/>
      <c r="AY247" s="26"/>
      <c r="AZ247" s="28"/>
      <c r="BA247" s="28"/>
      <c r="BB247" s="26"/>
      <c r="BC247" s="26"/>
      <c r="BD247" s="26"/>
      <c r="BE247" s="26"/>
      <c r="BF247" s="26"/>
      <c r="BG247" s="28"/>
      <c r="BH247" s="28"/>
      <c r="BI247" s="26"/>
      <c r="BJ247" s="26"/>
      <c r="BK247" s="26"/>
      <c r="BL247" s="26"/>
      <c r="BM247" s="26"/>
      <c r="BN247" s="28"/>
      <c r="BO247" s="28"/>
      <c r="BP247" s="28"/>
      <c r="BQ247" s="28"/>
      <c r="BR247" s="165" t="e">
        <f t="shared" si="514"/>
        <v>#DIV/0!</v>
      </c>
      <c r="BS247" s="165" t="e">
        <f t="shared" si="515"/>
        <v>#DIV/0!</v>
      </c>
    </row>
    <row r="248" spans="1:71" ht="82.5" hidden="1">
      <c r="A248" s="11" t="s">
        <v>17</v>
      </c>
      <c r="B248" s="12" t="s">
        <v>10</v>
      </c>
      <c r="C248" s="12" t="s">
        <v>68</v>
      </c>
      <c r="D248" s="14" t="s">
        <v>52</v>
      </c>
      <c r="E248" s="15">
        <v>100</v>
      </c>
      <c r="F248" s="16">
        <f t="shared" ref="F248:K248" si="518">F249</f>
        <v>0</v>
      </c>
      <c r="G248" s="16">
        <f t="shared" si="518"/>
        <v>0</v>
      </c>
      <c r="H248" s="16">
        <f t="shared" si="518"/>
        <v>0</v>
      </c>
      <c r="I248" s="16">
        <f t="shared" si="518"/>
        <v>0</v>
      </c>
      <c r="J248" s="16">
        <f t="shared" si="518"/>
        <v>0</v>
      </c>
      <c r="K248" s="16">
        <f t="shared" si="518"/>
        <v>0</v>
      </c>
      <c r="L248" s="26"/>
      <c r="M248" s="26"/>
      <c r="N248" s="26"/>
      <c r="O248" s="26"/>
      <c r="P248" s="26"/>
      <c r="S248" s="26"/>
      <c r="T248" s="26"/>
      <c r="U248" s="26"/>
      <c r="V248" s="26"/>
      <c r="W248" s="26"/>
      <c r="Z248" s="26"/>
      <c r="AA248" s="26"/>
      <c r="AB248" s="26"/>
      <c r="AC248" s="26"/>
      <c r="AD248" s="26"/>
      <c r="AE248" s="28"/>
      <c r="AF248" s="28"/>
      <c r="AG248" s="26"/>
      <c r="AH248" s="26"/>
      <c r="AI248" s="26"/>
      <c r="AJ248" s="26"/>
      <c r="AK248" s="26"/>
      <c r="AL248" s="28"/>
      <c r="AM248" s="28"/>
      <c r="AN248" s="26"/>
      <c r="AO248" s="26"/>
      <c r="AP248" s="26"/>
      <c r="AQ248" s="26"/>
      <c r="AR248" s="26"/>
      <c r="AS248" s="28"/>
      <c r="AT248" s="28"/>
      <c r="AU248" s="26"/>
      <c r="AV248" s="26"/>
      <c r="AW248" s="26"/>
      <c r="AX248" s="26"/>
      <c r="AY248" s="26"/>
      <c r="AZ248" s="28"/>
      <c r="BA248" s="28"/>
      <c r="BB248" s="26"/>
      <c r="BC248" s="26"/>
      <c r="BD248" s="26"/>
      <c r="BE248" s="26"/>
      <c r="BF248" s="26"/>
      <c r="BG248" s="28"/>
      <c r="BH248" s="28"/>
      <c r="BI248" s="26"/>
      <c r="BJ248" s="26"/>
      <c r="BK248" s="26"/>
      <c r="BL248" s="26"/>
      <c r="BM248" s="26"/>
      <c r="BN248" s="28"/>
      <c r="BO248" s="28"/>
      <c r="BP248" s="28"/>
      <c r="BQ248" s="28"/>
      <c r="BR248" s="165" t="e">
        <f t="shared" si="514"/>
        <v>#DIV/0!</v>
      </c>
      <c r="BS248" s="165" t="e">
        <f t="shared" si="515"/>
        <v>#DIV/0!</v>
      </c>
    </row>
    <row r="249" spans="1:71" ht="33" hidden="1">
      <c r="A249" s="11" t="s">
        <v>114</v>
      </c>
      <c r="B249" s="12" t="s">
        <v>10</v>
      </c>
      <c r="C249" s="12" t="s">
        <v>68</v>
      </c>
      <c r="D249" s="14" t="s">
        <v>52</v>
      </c>
      <c r="E249" s="15">
        <v>110</v>
      </c>
      <c r="F249" s="16"/>
      <c r="G249" s="16"/>
      <c r="H249" s="16"/>
      <c r="I249" s="16"/>
      <c r="J249" s="16">
        <f>F249+H249</f>
        <v>0</v>
      </c>
      <c r="K249" s="16">
        <f>G249+I249</f>
        <v>0</v>
      </c>
      <c r="L249" s="26"/>
      <c r="M249" s="26"/>
      <c r="N249" s="26"/>
      <c r="O249" s="26"/>
      <c r="P249" s="26"/>
      <c r="S249" s="26"/>
      <c r="T249" s="26"/>
      <c r="U249" s="26"/>
      <c r="V249" s="26"/>
      <c r="W249" s="26"/>
      <c r="Z249" s="26"/>
      <c r="AA249" s="26"/>
      <c r="AB249" s="26"/>
      <c r="AC249" s="26"/>
      <c r="AD249" s="26"/>
      <c r="AE249" s="28"/>
      <c r="AF249" s="28"/>
      <c r="AG249" s="26"/>
      <c r="AH249" s="26"/>
      <c r="AI249" s="26"/>
      <c r="AJ249" s="26"/>
      <c r="AK249" s="26"/>
      <c r="AL249" s="28"/>
      <c r="AM249" s="28"/>
      <c r="AN249" s="26"/>
      <c r="AO249" s="26"/>
      <c r="AP249" s="26"/>
      <c r="AQ249" s="26"/>
      <c r="AR249" s="26"/>
      <c r="AS249" s="28"/>
      <c r="AT249" s="28"/>
      <c r="AU249" s="26"/>
      <c r="AV249" s="26"/>
      <c r="AW249" s="26"/>
      <c r="AX249" s="26"/>
      <c r="AY249" s="26"/>
      <c r="AZ249" s="28"/>
      <c r="BA249" s="28"/>
      <c r="BB249" s="26"/>
      <c r="BC249" s="26"/>
      <c r="BD249" s="26"/>
      <c r="BE249" s="26"/>
      <c r="BF249" s="26"/>
      <c r="BG249" s="28"/>
      <c r="BH249" s="28"/>
      <c r="BI249" s="26"/>
      <c r="BJ249" s="26"/>
      <c r="BK249" s="26"/>
      <c r="BL249" s="26"/>
      <c r="BM249" s="26"/>
      <c r="BN249" s="28"/>
      <c r="BO249" s="28"/>
      <c r="BP249" s="28"/>
      <c r="BQ249" s="28"/>
      <c r="BR249" s="165" t="e">
        <f t="shared" si="514"/>
        <v>#DIV/0!</v>
      </c>
      <c r="BS249" s="165" t="e">
        <f t="shared" si="515"/>
        <v>#DIV/0!</v>
      </c>
    </row>
    <row r="250" spans="1:71" ht="33" hidden="1">
      <c r="A250" s="11" t="s">
        <v>30</v>
      </c>
      <c r="B250" s="12" t="s">
        <v>10</v>
      </c>
      <c r="C250" s="12" t="s">
        <v>68</v>
      </c>
      <c r="D250" s="14" t="s">
        <v>52</v>
      </c>
      <c r="E250" s="15">
        <v>200</v>
      </c>
      <c r="F250" s="16">
        <f t="shared" ref="F250:K250" si="519">F251</f>
        <v>0</v>
      </c>
      <c r="G250" s="16">
        <f t="shared" si="519"/>
        <v>0</v>
      </c>
      <c r="H250" s="16">
        <f t="shared" si="519"/>
        <v>0</v>
      </c>
      <c r="I250" s="16">
        <f t="shared" si="519"/>
        <v>0</v>
      </c>
      <c r="J250" s="16">
        <f t="shared" si="519"/>
        <v>0</v>
      </c>
      <c r="K250" s="16">
        <f t="shared" si="519"/>
        <v>0</v>
      </c>
      <c r="L250" s="26"/>
      <c r="M250" s="26"/>
      <c r="N250" s="26"/>
      <c r="O250" s="26"/>
      <c r="P250" s="26"/>
      <c r="S250" s="26"/>
      <c r="T250" s="26"/>
      <c r="U250" s="26"/>
      <c r="V250" s="26"/>
      <c r="W250" s="26"/>
      <c r="Z250" s="26"/>
      <c r="AA250" s="26"/>
      <c r="AB250" s="26"/>
      <c r="AC250" s="26"/>
      <c r="AD250" s="26"/>
      <c r="AE250" s="28"/>
      <c r="AF250" s="28"/>
      <c r="AG250" s="26"/>
      <c r="AH250" s="26"/>
      <c r="AI250" s="26"/>
      <c r="AJ250" s="26"/>
      <c r="AK250" s="26"/>
      <c r="AL250" s="28"/>
      <c r="AM250" s="28"/>
      <c r="AN250" s="26"/>
      <c r="AO250" s="26"/>
      <c r="AP250" s="26"/>
      <c r="AQ250" s="26"/>
      <c r="AR250" s="26"/>
      <c r="AS250" s="28"/>
      <c r="AT250" s="28"/>
      <c r="AU250" s="26"/>
      <c r="AV250" s="26"/>
      <c r="AW250" s="26"/>
      <c r="AX250" s="26"/>
      <c r="AY250" s="26"/>
      <c r="AZ250" s="28"/>
      <c r="BA250" s="28"/>
      <c r="BB250" s="26"/>
      <c r="BC250" s="26"/>
      <c r="BD250" s="26"/>
      <c r="BE250" s="26"/>
      <c r="BF250" s="26"/>
      <c r="BG250" s="28"/>
      <c r="BH250" s="28"/>
      <c r="BI250" s="26"/>
      <c r="BJ250" s="26"/>
      <c r="BK250" s="26"/>
      <c r="BL250" s="26"/>
      <c r="BM250" s="26"/>
      <c r="BN250" s="28"/>
      <c r="BO250" s="28"/>
      <c r="BP250" s="28"/>
      <c r="BQ250" s="28"/>
      <c r="BR250" s="165" t="e">
        <f t="shared" si="514"/>
        <v>#DIV/0!</v>
      </c>
      <c r="BS250" s="165" t="e">
        <f t="shared" si="515"/>
        <v>#DIV/0!</v>
      </c>
    </row>
    <row r="251" spans="1:71" ht="49.5" hidden="1">
      <c r="A251" s="11" t="s">
        <v>31</v>
      </c>
      <c r="B251" s="12" t="s">
        <v>10</v>
      </c>
      <c r="C251" s="12" t="s">
        <v>68</v>
      </c>
      <c r="D251" s="14" t="s">
        <v>52</v>
      </c>
      <c r="E251" s="15">
        <v>240</v>
      </c>
      <c r="F251" s="16"/>
      <c r="G251" s="16"/>
      <c r="H251" s="16"/>
      <c r="I251" s="16"/>
      <c r="J251" s="16">
        <f>F251+H251</f>
        <v>0</v>
      </c>
      <c r="K251" s="16">
        <f>G251+I251</f>
        <v>0</v>
      </c>
      <c r="L251" s="26"/>
      <c r="M251" s="26"/>
      <c r="N251" s="26"/>
      <c r="O251" s="26"/>
      <c r="P251" s="26"/>
      <c r="S251" s="26"/>
      <c r="T251" s="26"/>
      <c r="U251" s="26"/>
      <c r="V251" s="26"/>
      <c r="W251" s="26"/>
      <c r="Z251" s="26"/>
      <c r="AA251" s="26"/>
      <c r="AB251" s="26"/>
      <c r="AC251" s="26"/>
      <c r="AD251" s="26"/>
      <c r="AE251" s="28"/>
      <c r="AF251" s="28"/>
      <c r="AG251" s="26"/>
      <c r="AH251" s="26"/>
      <c r="AI251" s="26"/>
      <c r="AJ251" s="26"/>
      <c r="AK251" s="26"/>
      <c r="AL251" s="28"/>
      <c r="AM251" s="28"/>
      <c r="AN251" s="26"/>
      <c r="AO251" s="26"/>
      <c r="AP251" s="26"/>
      <c r="AQ251" s="26"/>
      <c r="AR251" s="26"/>
      <c r="AS251" s="28"/>
      <c r="AT251" s="28"/>
      <c r="AU251" s="26"/>
      <c r="AV251" s="26"/>
      <c r="AW251" s="26"/>
      <c r="AX251" s="26"/>
      <c r="AY251" s="26"/>
      <c r="AZ251" s="28"/>
      <c r="BA251" s="28"/>
      <c r="BB251" s="26"/>
      <c r="BC251" s="26"/>
      <c r="BD251" s="26"/>
      <c r="BE251" s="26"/>
      <c r="BF251" s="26"/>
      <c r="BG251" s="28"/>
      <c r="BH251" s="28"/>
      <c r="BI251" s="26"/>
      <c r="BJ251" s="26"/>
      <c r="BK251" s="26"/>
      <c r="BL251" s="26"/>
      <c r="BM251" s="26"/>
      <c r="BN251" s="28"/>
      <c r="BO251" s="28"/>
      <c r="BP251" s="28"/>
      <c r="BQ251" s="28"/>
      <c r="BR251" s="165" t="e">
        <f t="shared" si="514"/>
        <v>#DIV/0!</v>
      </c>
      <c r="BS251" s="165" t="e">
        <f t="shared" si="515"/>
        <v>#DIV/0!</v>
      </c>
    </row>
    <row r="252" spans="1:71" hidden="1">
      <c r="A252" s="11" t="s">
        <v>35</v>
      </c>
      <c r="B252" s="12" t="s">
        <v>10</v>
      </c>
      <c r="C252" s="12" t="s">
        <v>68</v>
      </c>
      <c r="D252" s="14" t="s">
        <v>52</v>
      </c>
      <c r="E252" s="15">
        <v>800</v>
      </c>
      <c r="F252" s="16">
        <f t="shared" ref="F252:K252" si="520">F253</f>
        <v>0</v>
      </c>
      <c r="G252" s="16">
        <f t="shared" si="520"/>
        <v>0</v>
      </c>
      <c r="H252" s="16">
        <f t="shared" si="520"/>
        <v>0</v>
      </c>
      <c r="I252" s="16">
        <f t="shared" si="520"/>
        <v>0</v>
      </c>
      <c r="J252" s="16">
        <f t="shared" si="520"/>
        <v>0</v>
      </c>
      <c r="K252" s="16">
        <f t="shared" si="520"/>
        <v>0</v>
      </c>
      <c r="L252" s="26"/>
      <c r="M252" s="26"/>
      <c r="N252" s="26"/>
      <c r="O252" s="26"/>
      <c r="P252" s="26"/>
      <c r="S252" s="26"/>
      <c r="T252" s="26"/>
      <c r="U252" s="26"/>
      <c r="V252" s="26"/>
      <c r="W252" s="26"/>
      <c r="Z252" s="26"/>
      <c r="AA252" s="26"/>
      <c r="AB252" s="26"/>
      <c r="AC252" s="26"/>
      <c r="AD252" s="26"/>
      <c r="AE252" s="28"/>
      <c r="AF252" s="28"/>
      <c r="AG252" s="26"/>
      <c r="AH252" s="26"/>
      <c r="AI252" s="26"/>
      <c r="AJ252" s="26"/>
      <c r="AK252" s="26"/>
      <c r="AL252" s="28"/>
      <c r="AM252" s="28"/>
      <c r="AN252" s="26"/>
      <c r="AO252" s="26"/>
      <c r="AP252" s="26"/>
      <c r="AQ252" s="26"/>
      <c r="AR252" s="26"/>
      <c r="AS252" s="28"/>
      <c r="AT252" s="28"/>
      <c r="AU252" s="26"/>
      <c r="AV252" s="26"/>
      <c r="AW252" s="26"/>
      <c r="AX252" s="26"/>
      <c r="AY252" s="26"/>
      <c r="AZ252" s="28"/>
      <c r="BA252" s="28"/>
      <c r="BB252" s="26"/>
      <c r="BC252" s="26"/>
      <c r="BD252" s="26"/>
      <c r="BE252" s="26"/>
      <c r="BF252" s="26"/>
      <c r="BG252" s="28"/>
      <c r="BH252" s="28"/>
      <c r="BI252" s="26"/>
      <c r="BJ252" s="26"/>
      <c r="BK252" s="26"/>
      <c r="BL252" s="26"/>
      <c r="BM252" s="26"/>
      <c r="BN252" s="28"/>
      <c r="BO252" s="28"/>
      <c r="BP252" s="28"/>
      <c r="BQ252" s="28"/>
      <c r="BR252" s="165" t="e">
        <f t="shared" si="514"/>
        <v>#DIV/0!</v>
      </c>
      <c r="BS252" s="165" t="e">
        <f t="shared" si="515"/>
        <v>#DIV/0!</v>
      </c>
    </row>
    <row r="253" spans="1:71" hidden="1">
      <c r="A253" s="11" t="s">
        <v>37</v>
      </c>
      <c r="B253" s="12" t="s">
        <v>10</v>
      </c>
      <c r="C253" s="12" t="s">
        <v>68</v>
      </c>
      <c r="D253" s="14" t="s">
        <v>52</v>
      </c>
      <c r="E253" s="15">
        <v>850</v>
      </c>
      <c r="F253" s="16"/>
      <c r="G253" s="16"/>
      <c r="H253" s="16"/>
      <c r="I253" s="16"/>
      <c r="J253" s="16">
        <f>F253+H253</f>
        <v>0</v>
      </c>
      <c r="K253" s="16">
        <f>G253+I253</f>
        <v>0</v>
      </c>
      <c r="L253" s="26"/>
      <c r="M253" s="26"/>
      <c r="N253" s="26"/>
      <c r="O253" s="26"/>
      <c r="P253" s="26"/>
      <c r="S253" s="26"/>
      <c r="T253" s="26"/>
      <c r="U253" s="26"/>
      <c r="V253" s="26"/>
      <c r="W253" s="26"/>
      <c r="Z253" s="26"/>
      <c r="AA253" s="26"/>
      <c r="AB253" s="26"/>
      <c r="AC253" s="26"/>
      <c r="AD253" s="26"/>
      <c r="AE253" s="28"/>
      <c r="AF253" s="28"/>
      <c r="AG253" s="26"/>
      <c r="AH253" s="26"/>
      <c r="AI253" s="26"/>
      <c r="AJ253" s="26"/>
      <c r="AK253" s="26"/>
      <c r="AL253" s="28"/>
      <c r="AM253" s="28"/>
      <c r="AN253" s="26"/>
      <c r="AO253" s="26"/>
      <c r="AP253" s="26"/>
      <c r="AQ253" s="26"/>
      <c r="AR253" s="26"/>
      <c r="AS253" s="28"/>
      <c r="AT253" s="28"/>
      <c r="AU253" s="26"/>
      <c r="AV253" s="26"/>
      <c r="AW253" s="26"/>
      <c r="AX253" s="26"/>
      <c r="AY253" s="26"/>
      <c r="AZ253" s="28"/>
      <c r="BA253" s="28"/>
      <c r="BB253" s="26"/>
      <c r="BC253" s="26"/>
      <c r="BD253" s="26"/>
      <c r="BE253" s="26"/>
      <c r="BF253" s="26"/>
      <c r="BG253" s="28"/>
      <c r="BH253" s="28"/>
      <c r="BI253" s="26"/>
      <c r="BJ253" s="26"/>
      <c r="BK253" s="26"/>
      <c r="BL253" s="26"/>
      <c r="BM253" s="26"/>
      <c r="BN253" s="28"/>
      <c r="BO253" s="28"/>
      <c r="BP253" s="28"/>
      <c r="BQ253" s="28"/>
      <c r="BR253" s="165" t="e">
        <f t="shared" si="514"/>
        <v>#DIV/0!</v>
      </c>
      <c r="BS253" s="165" t="e">
        <f t="shared" si="515"/>
        <v>#DIV/0!</v>
      </c>
    </row>
    <row r="254" spans="1:71">
      <c r="A254" s="11" t="s">
        <v>53</v>
      </c>
      <c r="B254" s="12" t="s">
        <v>10</v>
      </c>
      <c r="C254" s="12" t="s">
        <v>68</v>
      </c>
      <c r="D254" s="14" t="s">
        <v>54</v>
      </c>
      <c r="E254" s="12"/>
      <c r="F254" s="16">
        <f t="shared" ref="F254:K254" si="521">F255+F257</f>
        <v>0</v>
      </c>
      <c r="G254" s="16">
        <f t="shared" si="521"/>
        <v>0</v>
      </c>
      <c r="H254" s="16">
        <f t="shared" si="521"/>
        <v>22</v>
      </c>
      <c r="I254" s="16">
        <f t="shared" si="521"/>
        <v>22</v>
      </c>
      <c r="J254" s="16">
        <f t="shared" si="521"/>
        <v>22</v>
      </c>
      <c r="K254" s="16">
        <f t="shared" si="521"/>
        <v>22</v>
      </c>
      <c r="L254" s="16">
        <f t="shared" ref="L254:R254" si="522">L255+L257</f>
        <v>0</v>
      </c>
      <c r="M254" s="16">
        <f t="shared" si="522"/>
        <v>0</v>
      </c>
      <c r="N254" s="16">
        <f t="shared" si="522"/>
        <v>0</v>
      </c>
      <c r="O254" s="16">
        <f t="shared" si="522"/>
        <v>0</v>
      </c>
      <c r="P254" s="16">
        <f t="shared" si="522"/>
        <v>0</v>
      </c>
      <c r="Q254" s="33">
        <f t="shared" si="522"/>
        <v>22</v>
      </c>
      <c r="R254" s="16">
        <f t="shared" si="522"/>
        <v>22</v>
      </c>
      <c r="S254" s="16">
        <f t="shared" ref="S254:Y254" si="523">S255+S257</f>
        <v>0</v>
      </c>
      <c r="T254" s="16">
        <f t="shared" si="523"/>
        <v>0</v>
      </c>
      <c r="U254" s="16">
        <f t="shared" si="523"/>
        <v>0</v>
      </c>
      <c r="V254" s="16">
        <f t="shared" si="523"/>
        <v>0</v>
      </c>
      <c r="W254" s="16">
        <f t="shared" si="523"/>
        <v>0</v>
      </c>
      <c r="X254" s="33">
        <f t="shared" si="523"/>
        <v>22</v>
      </c>
      <c r="Y254" s="16">
        <f t="shared" si="523"/>
        <v>22</v>
      </c>
      <c r="Z254" s="16">
        <f t="shared" ref="Z254:AF254" si="524">Z255+Z257</f>
        <v>0</v>
      </c>
      <c r="AA254" s="16">
        <f t="shared" si="524"/>
        <v>0</v>
      </c>
      <c r="AB254" s="16">
        <f t="shared" si="524"/>
        <v>0</v>
      </c>
      <c r="AC254" s="16">
        <f t="shared" si="524"/>
        <v>0</v>
      </c>
      <c r="AD254" s="16">
        <f t="shared" si="524"/>
        <v>0</v>
      </c>
      <c r="AE254" s="33">
        <f t="shared" si="524"/>
        <v>22</v>
      </c>
      <c r="AF254" s="16">
        <f t="shared" si="524"/>
        <v>22</v>
      </c>
      <c r="AG254" s="16">
        <f t="shared" ref="AG254:AM254" si="525">AG255+AG257</f>
        <v>0</v>
      </c>
      <c r="AH254" s="16">
        <f t="shared" si="525"/>
        <v>0</v>
      </c>
      <c r="AI254" s="16">
        <f t="shared" si="525"/>
        <v>0</v>
      </c>
      <c r="AJ254" s="16">
        <f t="shared" si="525"/>
        <v>0</v>
      </c>
      <c r="AK254" s="16">
        <f t="shared" si="525"/>
        <v>0</v>
      </c>
      <c r="AL254" s="33">
        <f t="shared" si="525"/>
        <v>22</v>
      </c>
      <c r="AM254" s="16">
        <f t="shared" si="525"/>
        <v>22</v>
      </c>
      <c r="AN254" s="16">
        <f t="shared" ref="AN254:AT254" si="526">AN255+AN257</f>
        <v>0</v>
      </c>
      <c r="AO254" s="16">
        <f t="shared" si="526"/>
        <v>0</v>
      </c>
      <c r="AP254" s="16">
        <f t="shared" si="526"/>
        <v>0</v>
      </c>
      <c r="AQ254" s="16">
        <f t="shared" si="526"/>
        <v>0</v>
      </c>
      <c r="AR254" s="16">
        <f t="shared" si="526"/>
        <v>0</v>
      </c>
      <c r="AS254" s="33">
        <f t="shared" si="526"/>
        <v>22</v>
      </c>
      <c r="AT254" s="16">
        <f t="shared" si="526"/>
        <v>22</v>
      </c>
      <c r="AU254" s="16">
        <f t="shared" ref="AU254:BA254" si="527">AU255+AU257</f>
        <v>0</v>
      </c>
      <c r="AV254" s="16">
        <f t="shared" si="527"/>
        <v>0</v>
      </c>
      <c r="AW254" s="16">
        <f t="shared" si="527"/>
        <v>0</v>
      </c>
      <c r="AX254" s="16">
        <f t="shared" si="527"/>
        <v>0</v>
      </c>
      <c r="AY254" s="16">
        <f t="shared" si="527"/>
        <v>0</v>
      </c>
      <c r="AZ254" s="33">
        <f t="shared" si="527"/>
        <v>22</v>
      </c>
      <c r="BA254" s="16">
        <f t="shared" si="527"/>
        <v>22</v>
      </c>
      <c r="BB254" s="16">
        <f t="shared" ref="BB254:BH254" si="528">BB255+BB257</f>
        <v>0</v>
      </c>
      <c r="BC254" s="16">
        <f t="shared" si="528"/>
        <v>0</v>
      </c>
      <c r="BD254" s="16">
        <f t="shared" si="528"/>
        <v>0</v>
      </c>
      <c r="BE254" s="16">
        <f t="shared" si="528"/>
        <v>0</v>
      </c>
      <c r="BF254" s="16">
        <f t="shared" si="528"/>
        <v>0</v>
      </c>
      <c r="BG254" s="33">
        <f t="shared" si="528"/>
        <v>22</v>
      </c>
      <c r="BH254" s="16">
        <f t="shared" si="528"/>
        <v>22</v>
      </c>
      <c r="BI254" s="16">
        <f t="shared" ref="BI254:BO254" si="529">BI255+BI257</f>
        <v>0</v>
      </c>
      <c r="BJ254" s="16">
        <f t="shared" si="529"/>
        <v>0</v>
      </c>
      <c r="BK254" s="16">
        <f t="shared" si="529"/>
        <v>0</v>
      </c>
      <c r="BL254" s="16">
        <f t="shared" si="529"/>
        <v>0</v>
      </c>
      <c r="BM254" s="16">
        <f t="shared" si="529"/>
        <v>0</v>
      </c>
      <c r="BN254" s="33">
        <f t="shared" si="529"/>
        <v>22</v>
      </c>
      <c r="BO254" s="16">
        <f t="shared" si="529"/>
        <v>22</v>
      </c>
      <c r="BP254" s="33">
        <f>BP255+BP257</f>
        <v>9</v>
      </c>
      <c r="BQ254" s="16">
        <f t="shared" ref="BQ254" si="530">BQ255+BQ257</f>
        <v>9</v>
      </c>
      <c r="BR254" s="165">
        <f t="shared" si="514"/>
        <v>40.909090909090914</v>
      </c>
      <c r="BS254" s="165">
        <f t="shared" si="515"/>
        <v>40.909090909090914</v>
      </c>
    </row>
    <row r="255" spans="1:71" ht="33">
      <c r="A255" s="11" t="s">
        <v>30</v>
      </c>
      <c r="B255" s="12" t="s">
        <v>10</v>
      </c>
      <c r="C255" s="12" t="s">
        <v>68</v>
      </c>
      <c r="D255" s="14" t="s">
        <v>54</v>
      </c>
      <c r="E255" s="15">
        <v>200</v>
      </c>
      <c r="F255" s="16">
        <f t="shared" ref="F255:BQ255" si="531">F256</f>
        <v>0</v>
      </c>
      <c r="G255" s="16">
        <f t="shared" si="531"/>
        <v>0</v>
      </c>
      <c r="H255" s="16">
        <f t="shared" si="531"/>
        <v>20</v>
      </c>
      <c r="I255" s="16">
        <f t="shared" si="531"/>
        <v>20</v>
      </c>
      <c r="J255" s="16">
        <f t="shared" si="531"/>
        <v>20</v>
      </c>
      <c r="K255" s="16">
        <f t="shared" si="531"/>
        <v>20</v>
      </c>
      <c r="L255" s="16">
        <f t="shared" si="531"/>
        <v>0</v>
      </c>
      <c r="M255" s="16">
        <f t="shared" si="531"/>
        <v>0</v>
      </c>
      <c r="N255" s="16">
        <f t="shared" si="531"/>
        <v>0</v>
      </c>
      <c r="O255" s="16">
        <f t="shared" si="531"/>
        <v>0</v>
      </c>
      <c r="P255" s="16">
        <f t="shared" si="531"/>
        <v>0</v>
      </c>
      <c r="Q255" s="33">
        <f t="shared" si="531"/>
        <v>20</v>
      </c>
      <c r="R255" s="16">
        <f t="shared" si="531"/>
        <v>20</v>
      </c>
      <c r="S255" s="16">
        <f t="shared" si="531"/>
        <v>0</v>
      </c>
      <c r="T255" s="16">
        <f t="shared" si="531"/>
        <v>0</v>
      </c>
      <c r="U255" s="16">
        <f t="shared" si="531"/>
        <v>0</v>
      </c>
      <c r="V255" s="16">
        <f t="shared" si="531"/>
        <v>0</v>
      </c>
      <c r="W255" s="16">
        <f t="shared" si="531"/>
        <v>0</v>
      </c>
      <c r="X255" s="33">
        <f t="shared" si="531"/>
        <v>20</v>
      </c>
      <c r="Y255" s="16">
        <f t="shared" si="531"/>
        <v>20</v>
      </c>
      <c r="Z255" s="16">
        <f t="shared" si="531"/>
        <v>0</v>
      </c>
      <c r="AA255" s="16">
        <f t="shared" si="531"/>
        <v>0</v>
      </c>
      <c r="AB255" s="16">
        <f t="shared" si="531"/>
        <v>0</v>
      </c>
      <c r="AC255" s="16">
        <f t="shared" si="531"/>
        <v>0</v>
      </c>
      <c r="AD255" s="16">
        <f t="shared" si="531"/>
        <v>0</v>
      </c>
      <c r="AE255" s="33">
        <f t="shared" si="531"/>
        <v>20</v>
      </c>
      <c r="AF255" s="16">
        <f t="shared" si="531"/>
        <v>20</v>
      </c>
      <c r="AG255" s="16">
        <f t="shared" si="531"/>
        <v>0</v>
      </c>
      <c r="AH255" s="16">
        <f t="shared" si="531"/>
        <v>0</v>
      </c>
      <c r="AI255" s="16">
        <f t="shared" si="531"/>
        <v>0</v>
      </c>
      <c r="AJ255" s="16">
        <f t="shared" si="531"/>
        <v>0</v>
      </c>
      <c r="AK255" s="16">
        <f t="shared" si="531"/>
        <v>0</v>
      </c>
      <c r="AL255" s="33">
        <f t="shared" si="531"/>
        <v>20</v>
      </c>
      <c r="AM255" s="16">
        <f t="shared" si="531"/>
        <v>20</v>
      </c>
      <c r="AN255" s="16">
        <f t="shared" si="531"/>
        <v>0</v>
      </c>
      <c r="AO255" s="16">
        <f t="shared" si="531"/>
        <v>0</v>
      </c>
      <c r="AP255" s="16">
        <f t="shared" si="531"/>
        <v>0</v>
      </c>
      <c r="AQ255" s="16">
        <f t="shared" si="531"/>
        <v>0</v>
      </c>
      <c r="AR255" s="16">
        <f t="shared" si="531"/>
        <v>0</v>
      </c>
      <c r="AS255" s="33">
        <f t="shared" si="531"/>
        <v>20</v>
      </c>
      <c r="AT255" s="16">
        <f t="shared" si="531"/>
        <v>20</v>
      </c>
      <c r="AU255" s="16">
        <f t="shared" si="531"/>
        <v>0</v>
      </c>
      <c r="AV255" s="16">
        <f t="shared" si="531"/>
        <v>0</v>
      </c>
      <c r="AW255" s="16">
        <f t="shared" si="531"/>
        <v>0</v>
      </c>
      <c r="AX255" s="16">
        <f t="shared" si="531"/>
        <v>0</v>
      </c>
      <c r="AY255" s="16">
        <f t="shared" si="531"/>
        <v>0</v>
      </c>
      <c r="AZ255" s="33">
        <f t="shared" si="531"/>
        <v>20</v>
      </c>
      <c r="BA255" s="16">
        <f t="shared" si="531"/>
        <v>20</v>
      </c>
      <c r="BB255" s="16">
        <f t="shared" si="531"/>
        <v>0</v>
      </c>
      <c r="BC255" s="16">
        <f t="shared" si="531"/>
        <v>0</v>
      </c>
      <c r="BD255" s="16">
        <f t="shared" si="531"/>
        <v>0</v>
      </c>
      <c r="BE255" s="16">
        <f t="shared" si="531"/>
        <v>0</v>
      </c>
      <c r="BF255" s="16">
        <f t="shared" si="531"/>
        <v>0</v>
      </c>
      <c r="BG255" s="33">
        <f t="shared" si="531"/>
        <v>20</v>
      </c>
      <c r="BH255" s="16">
        <f t="shared" si="531"/>
        <v>20</v>
      </c>
      <c r="BI255" s="16">
        <f t="shared" si="531"/>
        <v>0</v>
      </c>
      <c r="BJ255" s="16">
        <f t="shared" si="531"/>
        <v>0</v>
      </c>
      <c r="BK255" s="16">
        <f t="shared" si="531"/>
        <v>0</v>
      </c>
      <c r="BL255" s="16">
        <f t="shared" si="531"/>
        <v>0</v>
      </c>
      <c r="BM255" s="16">
        <f t="shared" si="531"/>
        <v>0</v>
      </c>
      <c r="BN255" s="33">
        <f t="shared" si="531"/>
        <v>20</v>
      </c>
      <c r="BO255" s="16">
        <f t="shared" si="531"/>
        <v>20</v>
      </c>
      <c r="BP255" s="33">
        <f t="shared" si="531"/>
        <v>8</v>
      </c>
      <c r="BQ255" s="16">
        <f t="shared" si="531"/>
        <v>8</v>
      </c>
      <c r="BR255" s="165">
        <f t="shared" si="514"/>
        <v>40</v>
      </c>
      <c r="BS255" s="165">
        <f t="shared" si="515"/>
        <v>40</v>
      </c>
    </row>
    <row r="256" spans="1:71" ht="49.5">
      <c r="A256" s="11" t="s">
        <v>31</v>
      </c>
      <c r="B256" s="12" t="s">
        <v>10</v>
      </c>
      <c r="C256" s="12" t="s">
        <v>68</v>
      </c>
      <c r="D256" s="14" t="s">
        <v>54</v>
      </c>
      <c r="E256" s="15">
        <v>240</v>
      </c>
      <c r="F256" s="16"/>
      <c r="G256" s="16"/>
      <c r="H256" s="16">
        <v>20</v>
      </c>
      <c r="I256" s="16">
        <v>20</v>
      </c>
      <c r="J256" s="16">
        <f>F256+H256</f>
        <v>20</v>
      </c>
      <c r="K256" s="16">
        <f>G256+I256</f>
        <v>20</v>
      </c>
      <c r="L256" s="26"/>
      <c r="M256" s="26"/>
      <c r="N256" s="26"/>
      <c r="O256" s="26"/>
      <c r="P256" s="26"/>
      <c r="Q256" s="33">
        <f>J256+L256+M256+N256+O256+P256</f>
        <v>20</v>
      </c>
      <c r="R256" s="16">
        <f>K256+P256</f>
        <v>20</v>
      </c>
      <c r="S256" s="26"/>
      <c r="T256" s="26"/>
      <c r="U256" s="26"/>
      <c r="V256" s="26"/>
      <c r="W256" s="26"/>
      <c r="X256" s="33">
        <f>Q256+S256+T256+U256+V256+W256</f>
        <v>20</v>
      </c>
      <c r="Y256" s="16">
        <f>R256+W256</f>
        <v>20</v>
      </c>
      <c r="Z256" s="26"/>
      <c r="AA256" s="26"/>
      <c r="AB256" s="26"/>
      <c r="AC256" s="26"/>
      <c r="AD256" s="26"/>
      <c r="AE256" s="33">
        <f>X256+Z256+AA256+AB256+AC256+AD256</f>
        <v>20</v>
      </c>
      <c r="AF256" s="16">
        <f>Y256+AD256</f>
        <v>20</v>
      </c>
      <c r="AG256" s="26"/>
      <c r="AH256" s="26"/>
      <c r="AI256" s="26"/>
      <c r="AJ256" s="26"/>
      <c r="AK256" s="26"/>
      <c r="AL256" s="33">
        <f>AE256+AG256+AH256+AI256+AJ256+AK256</f>
        <v>20</v>
      </c>
      <c r="AM256" s="16">
        <f>AF256+AK256</f>
        <v>20</v>
      </c>
      <c r="AN256" s="26"/>
      <c r="AO256" s="26"/>
      <c r="AP256" s="26"/>
      <c r="AQ256" s="26"/>
      <c r="AR256" s="26"/>
      <c r="AS256" s="33">
        <f>AL256+AN256+AO256+AP256+AQ256+AR256</f>
        <v>20</v>
      </c>
      <c r="AT256" s="16">
        <f>AM256+AR256</f>
        <v>20</v>
      </c>
      <c r="AU256" s="26"/>
      <c r="AV256" s="26"/>
      <c r="AW256" s="26"/>
      <c r="AX256" s="26"/>
      <c r="AY256" s="26"/>
      <c r="AZ256" s="33">
        <f>AS256+AU256+AV256+AW256+AX256+AY256</f>
        <v>20</v>
      </c>
      <c r="BA256" s="16">
        <f>AT256+AY256</f>
        <v>20</v>
      </c>
      <c r="BB256" s="26"/>
      <c r="BC256" s="26"/>
      <c r="BD256" s="26"/>
      <c r="BE256" s="26"/>
      <c r="BF256" s="26"/>
      <c r="BG256" s="33">
        <f>AZ256+BB256+BC256+BD256+BE256+BF256</f>
        <v>20</v>
      </c>
      <c r="BH256" s="16">
        <f>BA256+BF256</f>
        <v>20</v>
      </c>
      <c r="BI256" s="26"/>
      <c r="BJ256" s="26"/>
      <c r="BK256" s="26"/>
      <c r="BL256" s="26"/>
      <c r="BM256" s="26"/>
      <c r="BN256" s="33">
        <f>BG256+BI256+BJ256+BK256+BL256+BM256</f>
        <v>20</v>
      </c>
      <c r="BO256" s="16">
        <f>BH256+BM256</f>
        <v>20</v>
      </c>
      <c r="BP256" s="33">
        <v>8</v>
      </c>
      <c r="BQ256" s="16">
        <v>8</v>
      </c>
      <c r="BR256" s="165">
        <f t="shared" si="514"/>
        <v>40</v>
      </c>
      <c r="BS256" s="165">
        <f t="shared" si="515"/>
        <v>40</v>
      </c>
    </row>
    <row r="257" spans="1:71">
      <c r="A257" s="11" t="s">
        <v>35</v>
      </c>
      <c r="B257" s="12" t="s">
        <v>10</v>
      </c>
      <c r="C257" s="12" t="s">
        <v>68</v>
      </c>
      <c r="D257" s="14" t="s">
        <v>54</v>
      </c>
      <c r="E257" s="15">
        <v>800</v>
      </c>
      <c r="F257" s="16">
        <f t="shared" ref="F257:BQ257" si="532">F258</f>
        <v>0</v>
      </c>
      <c r="G257" s="16">
        <f t="shared" si="532"/>
        <v>0</v>
      </c>
      <c r="H257" s="16">
        <f t="shared" si="532"/>
        <v>2</v>
      </c>
      <c r="I257" s="16">
        <f t="shared" si="532"/>
        <v>2</v>
      </c>
      <c r="J257" s="16">
        <f t="shared" si="532"/>
        <v>2</v>
      </c>
      <c r="K257" s="16">
        <f t="shared" si="532"/>
        <v>2</v>
      </c>
      <c r="L257" s="16">
        <f t="shared" si="532"/>
        <v>0</v>
      </c>
      <c r="M257" s="16">
        <f t="shared" si="532"/>
        <v>0</v>
      </c>
      <c r="N257" s="16">
        <f t="shared" si="532"/>
        <v>0</v>
      </c>
      <c r="O257" s="16">
        <f t="shared" si="532"/>
        <v>0</v>
      </c>
      <c r="P257" s="16">
        <f t="shared" si="532"/>
        <v>0</v>
      </c>
      <c r="Q257" s="33">
        <f t="shared" si="532"/>
        <v>2</v>
      </c>
      <c r="R257" s="16">
        <f t="shared" si="532"/>
        <v>2</v>
      </c>
      <c r="S257" s="16">
        <f t="shared" si="532"/>
        <v>0</v>
      </c>
      <c r="T257" s="16">
        <f t="shared" si="532"/>
        <v>0</v>
      </c>
      <c r="U257" s="16">
        <f t="shared" si="532"/>
        <v>0</v>
      </c>
      <c r="V257" s="16">
        <f t="shared" si="532"/>
        <v>0</v>
      </c>
      <c r="W257" s="16">
        <f t="shared" si="532"/>
        <v>0</v>
      </c>
      <c r="X257" s="33">
        <f t="shared" si="532"/>
        <v>2</v>
      </c>
      <c r="Y257" s="16">
        <f t="shared" si="532"/>
        <v>2</v>
      </c>
      <c r="Z257" s="16">
        <f t="shared" si="532"/>
        <v>0</v>
      </c>
      <c r="AA257" s="16">
        <f t="shared" si="532"/>
        <v>0</v>
      </c>
      <c r="AB257" s="16">
        <f t="shared" si="532"/>
        <v>0</v>
      </c>
      <c r="AC257" s="16">
        <f t="shared" si="532"/>
        <v>0</v>
      </c>
      <c r="AD257" s="16">
        <f t="shared" si="532"/>
        <v>0</v>
      </c>
      <c r="AE257" s="33">
        <f t="shared" si="532"/>
        <v>2</v>
      </c>
      <c r="AF257" s="16">
        <f t="shared" si="532"/>
        <v>2</v>
      </c>
      <c r="AG257" s="16">
        <f t="shared" si="532"/>
        <v>0</v>
      </c>
      <c r="AH257" s="16">
        <f t="shared" si="532"/>
        <v>0</v>
      </c>
      <c r="AI257" s="16">
        <f t="shared" si="532"/>
        <v>0</v>
      </c>
      <c r="AJ257" s="16">
        <f t="shared" si="532"/>
        <v>0</v>
      </c>
      <c r="AK257" s="16">
        <f t="shared" si="532"/>
        <v>0</v>
      </c>
      <c r="AL257" s="33">
        <f t="shared" si="532"/>
        <v>2</v>
      </c>
      <c r="AM257" s="16">
        <f t="shared" si="532"/>
        <v>2</v>
      </c>
      <c r="AN257" s="16">
        <f t="shared" si="532"/>
        <v>0</v>
      </c>
      <c r="AO257" s="16">
        <f t="shared" si="532"/>
        <v>0</v>
      </c>
      <c r="AP257" s="16">
        <f t="shared" si="532"/>
        <v>0</v>
      </c>
      <c r="AQ257" s="16">
        <f t="shared" si="532"/>
        <v>0</v>
      </c>
      <c r="AR257" s="16">
        <f t="shared" si="532"/>
        <v>0</v>
      </c>
      <c r="AS257" s="33">
        <f t="shared" si="532"/>
        <v>2</v>
      </c>
      <c r="AT257" s="16">
        <f t="shared" si="532"/>
        <v>2</v>
      </c>
      <c r="AU257" s="16">
        <f t="shared" si="532"/>
        <v>0</v>
      </c>
      <c r="AV257" s="16">
        <f t="shared" si="532"/>
        <v>0</v>
      </c>
      <c r="AW257" s="16">
        <f t="shared" si="532"/>
        <v>0</v>
      </c>
      <c r="AX257" s="16">
        <f t="shared" si="532"/>
        <v>0</v>
      </c>
      <c r="AY257" s="16">
        <f t="shared" si="532"/>
        <v>0</v>
      </c>
      <c r="AZ257" s="33">
        <f t="shared" si="532"/>
        <v>2</v>
      </c>
      <c r="BA257" s="16">
        <f t="shared" si="532"/>
        <v>2</v>
      </c>
      <c r="BB257" s="16">
        <f t="shared" si="532"/>
        <v>0</v>
      </c>
      <c r="BC257" s="16">
        <f t="shared" si="532"/>
        <v>0</v>
      </c>
      <c r="BD257" s="16">
        <f t="shared" si="532"/>
        <v>0</v>
      </c>
      <c r="BE257" s="16">
        <f t="shared" si="532"/>
        <v>0</v>
      </c>
      <c r="BF257" s="16">
        <f t="shared" si="532"/>
        <v>0</v>
      </c>
      <c r="BG257" s="33">
        <f t="shared" si="532"/>
        <v>2</v>
      </c>
      <c r="BH257" s="16">
        <f t="shared" si="532"/>
        <v>2</v>
      </c>
      <c r="BI257" s="16">
        <f t="shared" si="532"/>
        <v>0</v>
      </c>
      <c r="BJ257" s="16">
        <f t="shared" si="532"/>
        <v>0</v>
      </c>
      <c r="BK257" s="16">
        <f t="shared" si="532"/>
        <v>0</v>
      </c>
      <c r="BL257" s="16">
        <f t="shared" si="532"/>
        <v>0</v>
      </c>
      <c r="BM257" s="16">
        <f t="shared" si="532"/>
        <v>0</v>
      </c>
      <c r="BN257" s="33">
        <f t="shared" si="532"/>
        <v>2</v>
      </c>
      <c r="BO257" s="16">
        <f t="shared" si="532"/>
        <v>2</v>
      </c>
      <c r="BP257" s="33">
        <f t="shared" si="532"/>
        <v>1</v>
      </c>
      <c r="BQ257" s="16">
        <f t="shared" si="532"/>
        <v>1</v>
      </c>
      <c r="BR257" s="165">
        <f t="shared" si="514"/>
        <v>50</v>
      </c>
      <c r="BS257" s="165">
        <f t="shared" si="515"/>
        <v>50</v>
      </c>
    </row>
    <row r="258" spans="1:71">
      <c r="A258" s="11" t="s">
        <v>37</v>
      </c>
      <c r="B258" s="12" t="s">
        <v>10</v>
      </c>
      <c r="C258" s="12" t="s">
        <v>68</v>
      </c>
      <c r="D258" s="14" t="s">
        <v>54</v>
      </c>
      <c r="E258" s="15">
        <v>850</v>
      </c>
      <c r="F258" s="16"/>
      <c r="G258" s="16"/>
      <c r="H258" s="16">
        <v>2</v>
      </c>
      <c r="I258" s="16">
        <v>2</v>
      </c>
      <c r="J258" s="16">
        <f>F258+H258</f>
        <v>2</v>
      </c>
      <c r="K258" s="16">
        <f>G258+I258</f>
        <v>2</v>
      </c>
      <c r="L258" s="26"/>
      <c r="M258" s="26"/>
      <c r="N258" s="26"/>
      <c r="O258" s="26"/>
      <c r="P258" s="26"/>
      <c r="Q258" s="33">
        <f>J258+L258+M258+N258+O258+P258</f>
        <v>2</v>
      </c>
      <c r="R258" s="16">
        <f>K258+P258</f>
        <v>2</v>
      </c>
      <c r="S258" s="26"/>
      <c r="T258" s="26"/>
      <c r="U258" s="26"/>
      <c r="V258" s="26"/>
      <c r="W258" s="26"/>
      <c r="X258" s="33">
        <f>Q258+S258+T258+U258+V258+W258</f>
        <v>2</v>
      </c>
      <c r="Y258" s="16">
        <f>R258+W258</f>
        <v>2</v>
      </c>
      <c r="Z258" s="26"/>
      <c r="AA258" s="26"/>
      <c r="AB258" s="26"/>
      <c r="AC258" s="26"/>
      <c r="AD258" s="26"/>
      <c r="AE258" s="33">
        <f>X258+Z258+AA258+AB258+AC258+AD258</f>
        <v>2</v>
      </c>
      <c r="AF258" s="16">
        <f>Y258+AD258</f>
        <v>2</v>
      </c>
      <c r="AG258" s="26"/>
      <c r="AH258" s="26"/>
      <c r="AI258" s="26"/>
      <c r="AJ258" s="26"/>
      <c r="AK258" s="26"/>
      <c r="AL258" s="33">
        <f>AE258+AG258+AH258+AI258+AJ258+AK258</f>
        <v>2</v>
      </c>
      <c r="AM258" s="16">
        <f>AF258+AK258</f>
        <v>2</v>
      </c>
      <c r="AN258" s="26"/>
      <c r="AO258" s="26"/>
      <c r="AP258" s="26"/>
      <c r="AQ258" s="26"/>
      <c r="AR258" s="26"/>
      <c r="AS258" s="33">
        <f>AL258+AN258+AO258+AP258+AQ258+AR258</f>
        <v>2</v>
      </c>
      <c r="AT258" s="16">
        <f>AM258+AR258</f>
        <v>2</v>
      </c>
      <c r="AU258" s="26"/>
      <c r="AV258" s="26"/>
      <c r="AW258" s="26"/>
      <c r="AX258" s="26"/>
      <c r="AY258" s="26"/>
      <c r="AZ258" s="33">
        <f>AS258+AU258+AV258+AW258+AX258+AY258</f>
        <v>2</v>
      </c>
      <c r="BA258" s="16">
        <f>AT258+AY258</f>
        <v>2</v>
      </c>
      <c r="BB258" s="26"/>
      <c r="BC258" s="26"/>
      <c r="BD258" s="26"/>
      <c r="BE258" s="26"/>
      <c r="BF258" s="26"/>
      <c r="BG258" s="33">
        <f>AZ258+BB258+BC258+BD258+BE258+BF258</f>
        <v>2</v>
      </c>
      <c r="BH258" s="16">
        <f>BA258+BF258</f>
        <v>2</v>
      </c>
      <c r="BI258" s="26"/>
      <c r="BJ258" s="26"/>
      <c r="BK258" s="26"/>
      <c r="BL258" s="26"/>
      <c r="BM258" s="26"/>
      <c r="BN258" s="33">
        <f>BG258+BI258+BJ258+BK258+BL258+BM258</f>
        <v>2</v>
      </c>
      <c r="BO258" s="16">
        <f>BH258+BM258</f>
        <v>2</v>
      </c>
      <c r="BP258" s="33">
        <v>1</v>
      </c>
      <c r="BQ258" s="16">
        <v>1</v>
      </c>
      <c r="BR258" s="165">
        <f t="shared" si="514"/>
        <v>50</v>
      </c>
      <c r="BS258" s="165">
        <f t="shared" si="515"/>
        <v>50</v>
      </c>
    </row>
    <row r="259" spans="1:71" ht="33">
      <c r="A259" s="11" t="s">
        <v>820</v>
      </c>
      <c r="B259" s="12" t="s">
        <v>10</v>
      </c>
      <c r="C259" s="12" t="s">
        <v>68</v>
      </c>
      <c r="D259" s="14" t="s">
        <v>119</v>
      </c>
      <c r="E259" s="12"/>
      <c r="F259" s="16">
        <f t="shared" ref="F259:O260" si="533">F260</f>
        <v>1435</v>
      </c>
      <c r="G259" s="25">
        <f t="shared" si="533"/>
        <v>0</v>
      </c>
      <c r="H259" s="16">
        <f t="shared" si="533"/>
        <v>0</v>
      </c>
      <c r="I259" s="25">
        <f t="shared" si="533"/>
        <v>0</v>
      </c>
      <c r="J259" s="16">
        <f t="shared" si="533"/>
        <v>1435</v>
      </c>
      <c r="K259" s="25">
        <f t="shared" si="533"/>
        <v>0</v>
      </c>
      <c r="L259" s="25">
        <f t="shared" si="533"/>
        <v>0</v>
      </c>
      <c r="M259" s="25">
        <f t="shared" si="533"/>
        <v>0</v>
      </c>
      <c r="N259" s="25">
        <f t="shared" si="533"/>
        <v>0</v>
      </c>
      <c r="O259" s="25">
        <f t="shared" si="533"/>
        <v>0</v>
      </c>
      <c r="P259" s="25">
        <f t="shared" ref="P259:Y260" si="534">P260</f>
        <v>0</v>
      </c>
      <c r="Q259" s="35">
        <f t="shared" si="534"/>
        <v>1435</v>
      </c>
      <c r="R259" s="25">
        <f t="shared" si="534"/>
        <v>0</v>
      </c>
      <c r="S259" s="25">
        <f t="shared" si="534"/>
        <v>0</v>
      </c>
      <c r="T259" s="25">
        <f t="shared" si="534"/>
        <v>0</v>
      </c>
      <c r="U259" s="25">
        <f t="shared" si="534"/>
        <v>0</v>
      </c>
      <c r="V259" s="25">
        <f t="shared" si="534"/>
        <v>0</v>
      </c>
      <c r="W259" s="25">
        <f t="shared" si="534"/>
        <v>0</v>
      </c>
      <c r="X259" s="35">
        <f t="shared" si="534"/>
        <v>1435</v>
      </c>
      <c r="Y259" s="25">
        <f t="shared" si="534"/>
        <v>0</v>
      </c>
      <c r="Z259" s="25">
        <f t="shared" ref="Z259:AF259" si="535">Z260+Z266</f>
        <v>0</v>
      </c>
      <c r="AA259" s="25">
        <f t="shared" si="535"/>
        <v>0</v>
      </c>
      <c r="AB259" s="25">
        <f t="shared" si="535"/>
        <v>0</v>
      </c>
      <c r="AC259" s="25">
        <f t="shared" si="535"/>
        <v>0</v>
      </c>
      <c r="AD259" s="25">
        <f t="shared" si="535"/>
        <v>118</v>
      </c>
      <c r="AE259" s="16">
        <f t="shared" si="535"/>
        <v>1553</v>
      </c>
      <c r="AF259" s="16">
        <f t="shared" si="535"/>
        <v>118</v>
      </c>
      <c r="AG259" s="25">
        <f t="shared" ref="AG259:AM259" si="536">AG260+AG266</f>
        <v>0</v>
      </c>
      <c r="AH259" s="25">
        <f t="shared" si="536"/>
        <v>0</v>
      </c>
      <c r="AI259" s="25">
        <f t="shared" si="536"/>
        <v>0</v>
      </c>
      <c r="AJ259" s="25">
        <f t="shared" si="536"/>
        <v>0</v>
      </c>
      <c r="AK259" s="25">
        <f t="shared" si="536"/>
        <v>0</v>
      </c>
      <c r="AL259" s="16">
        <f t="shared" si="536"/>
        <v>1553</v>
      </c>
      <c r="AM259" s="16">
        <f t="shared" si="536"/>
        <v>118</v>
      </c>
      <c r="AN259" s="25">
        <f t="shared" ref="AN259:AT259" si="537">AN260+AN266</f>
        <v>0</v>
      </c>
      <c r="AO259" s="25">
        <f t="shared" si="537"/>
        <v>0</v>
      </c>
      <c r="AP259" s="25">
        <f t="shared" si="537"/>
        <v>0</v>
      </c>
      <c r="AQ259" s="25">
        <f t="shared" si="537"/>
        <v>0</v>
      </c>
      <c r="AR259" s="25">
        <f t="shared" si="537"/>
        <v>0</v>
      </c>
      <c r="AS259" s="16">
        <f t="shared" si="537"/>
        <v>1553</v>
      </c>
      <c r="AT259" s="16">
        <f t="shared" si="537"/>
        <v>118</v>
      </c>
      <c r="AU259" s="25">
        <f t="shared" ref="AU259:BA259" si="538">AU260+AU266</f>
        <v>0</v>
      </c>
      <c r="AV259" s="25">
        <f t="shared" si="538"/>
        <v>0</v>
      </c>
      <c r="AW259" s="25">
        <f t="shared" si="538"/>
        <v>0</v>
      </c>
      <c r="AX259" s="25">
        <f t="shared" si="538"/>
        <v>0</v>
      </c>
      <c r="AY259" s="25">
        <f t="shared" si="538"/>
        <v>0</v>
      </c>
      <c r="AZ259" s="16">
        <f t="shared" si="538"/>
        <v>1553</v>
      </c>
      <c r="BA259" s="16">
        <f t="shared" si="538"/>
        <v>118</v>
      </c>
      <c r="BB259" s="25">
        <f t="shared" ref="BB259:BH259" si="539">BB260+BB266</f>
        <v>0</v>
      </c>
      <c r="BC259" s="25">
        <f t="shared" si="539"/>
        <v>0</v>
      </c>
      <c r="BD259" s="25">
        <f t="shared" si="539"/>
        <v>0</v>
      </c>
      <c r="BE259" s="25">
        <f t="shared" si="539"/>
        <v>0</v>
      </c>
      <c r="BF259" s="25">
        <f t="shared" si="539"/>
        <v>0</v>
      </c>
      <c r="BG259" s="16">
        <f t="shared" si="539"/>
        <v>1553</v>
      </c>
      <c r="BH259" s="16">
        <f t="shared" si="539"/>
        <v>118</v>
      </c>
      <c r="BI259" s="25">
        <f t="shared" ref="BI259:BO259" si="540">BI260+BI266</f>
        <v>0</v>
      </c>
      <c r="BJ259" s="25">
        <f t="shared" si="540"/>
        <v>0</v>
      </c>
      <c r="BK259" s="25">
        <f t="shared" si="540"/>
        <v>0</v>
      </c>
      <c r="BL259" s="25">
        <f t="shared" si="540"/>
        <v>0</v>
      </c>
      <c r="BM259" s="25">
        <f t="shared" si="540"/>
        <v>0</v>
      </c>
      <c r="BN259" s="16">
        <f t="shared" si="540"/>
        <v>1553</v>
      </c>
      <c r="BO259" s="16">
        <f t="shared" si="540"/>
        <v>118</v>
      </c>
      <c r="BP259" s="16">
        <f t="shared" ref="BP259:BQ259" si="541">BP260+BP266</f>
        <v>1094</v>
      </c>
      <c r="BQ259" s="16">
        <f t="shared" si="541"/>
        <v>0</v>
      </c>
      <c r="BR259" s="165">
        <f t="shared" si="514"/>
        <v>70.444301352221501</v>
      </c>
      <c r="BS259" s="165">
        <f t="shared" si="515"/>
        <v>0</v>
      </c>
    </row>
    <row r="260" spans="1:71" ht="19.899999999999999" customHeight="1">
      <c r="A260" s="11" t="s">
        <v>71</v>
      </c>
      <c r="B260" s="12" t="s">
        <v>10</v>
      </c>
      <c r="C260" s="12" t="s">
        <v>68</v>
      </c>
      <c r="D260" s="14" t="s">
        <v>120</v>
      </c>
      <c r="E260" s="12"/>
      <c r="F260" s="16">
        <f t="shared" si="533"/>
        <v>1435</v>
      </c>
      <c r="G260" s="25">
        <f t="shared" si="533"/>
        <v>0</v>
      </c>
      <c r="H260" s="16">
        <f t="shared" si="533"/>
        <v>0</v>
      </c>
      <c r="I260" s="25">
        <f t="shared" si="533"/>
        <v>0</v>
      </c>
      <c r="J260" s="16">
        <f t="shared" si="533"/>
        <v>1435</v>
      </c>
      <c r="K260" s="25">
        <f t="shared" si="533"/>
        <v>0</v>
      </c>
      <c r="L260" s="25">
        <f t="shared" si="533"/>
        <v>0</v>
      </c>
      <c r="M260" s="25">
        <f t="shared" si="533"/>
        <v>0</v>
      </c>
      <c r="N260" s="25">
        <f t="shared" si="533"/>
        <v>0</v>
      </c>
      <c r="O260" s="25">
        <f t="shared" si="533"/>
        <v>0</v>
      </c>
      <c r="P260" s="25">
        <f t="shared" si="534"/>
        <v>0</v>
      </c>
      <c r="Q260" s="35">
        <f t="shared" si="534"/>
        <v>1435</v>
      </c>
      <c r="R260" s="25">
        <f t="shared" si="534"/>
        <v>0</v>
      </c>
      <c r="S260" s="25">
        <f t="shared" si="534"/>
        <v>0</v>
      </c>
      <c r="T260" s="25">
        <f t="shared" si="534"/>
        <v>0</v>
      </c>
      <c r="U260" s="25">
        <f t="shared" si="534"/>
        <v>0</v>
      </c>
      <c r="V260" s="25">
        <f t="shared" si="534"/>
        <v>0</v>
      </c>
      <c r="W260" s="25">
        <f t="shared" si="534"/>
        <v>0</v>
      </c>
      <c r="X260" s="35">
        <f t="shared" si="534"/>
        <v>1435</v>
      </c>
      <c r="Y260" s="25">
        <f t="shared" si="534"/>
        <v>0</v>
      </c>
      <c r="Z260" s="25">
        <f t="shared" ref="Z260:BQ260" si="542">Z261</f>
        <v>0</v>
      </c>
      <c r="AA260" s="25">
        <f t="shared" si="542"/>
        <v>0</v>
      </c>
      <c r="AB260" s="25">
        <f t="shared" si="542"/>
        <v>0</v>
      </c>
      <c r="AC260" s="25">
        <f t="shared" si="542"/>
        <v>0</v>
      </c>
      <c r="AD260" s="25">
        <f t="shared" si="542"/>
        <v>0</v>
      </c>
      <c r="AE260" s="33">
        <f t="shared" si="542"/>
        <v>1435</v>
      </c>
      <c r="AF260" s="16">
        <f t="shared" si="542"/>
        <v>0</v>
      </c>
      <c r="AG260" s="25">
        <f t="shared" si="542"/>
        <v>0</v>
      </c>
      <c r="AH260" s="25">
        <f t="shared" si="542"/>
        <v>0</v>
      </c>
      <c r="AI260" s="25">
        <f t="shared" si="542"/>
        <v>0</v>
      </c>
      <c r="AJ260" s="25">
        <f t="shared" si="542"/>
        <v>0</v>
      </c>
      <c r="AK260" s="25">
        <f t="shared" si="542"/>
        <v>0</v>
      </c>
      <c r="AL260" s="33">
        <f t="shared" si="542"/>
        <v>1435</v>
      </c>
      <c r="AM260" s="16">
        <f t="shared" si="542"/>
        <v>0</v>
      </c>
      <c r="AN260" s="25">
        <f t="shared" si="542"/>
        <v>0</v>
      </c>
      <c r="AO260" s="25">
        <f t="shared" si="542"/>
        <v>0</v>
      </c>
      <c r="AP260" s="25">
        <f t="shared" si="542"/>
        <v>0</v>
      </c>
      <c r="AQ260" s="25">
        <f t="shared" si="542"/>
        <v>0</v>
      </c>
      <c r="AR260" s="25">
        <f t="shared" si="542"/>
        <v>0</v>
      </c>
      <c r="AS260" s="33">
        <f t="shared" si="542"/>
        <v>1435</v>
      </c>
      <c r="AT260" s="16">
        <f t="shared" si="542"/>
        <v>0</v>
      </c>
      <c r="AU260" s="25">
        <f t="shared" si="542"/>
        <v>0</v>
      </c>
      <c r="AV260" s="25">
        <f t="shared" si="542"/>
        <v>0</v>
      </c>
      <c r="AW260" s="25">
        <f t="shared" si="542"/>
        <v>0</v>
      </c>
      <c r="AX260" s="25">
        <f t="shared" si="542"/>
        <v>0</v>
      </c>
      <c r="AY260" s="25">
        <f t="shared" si="542"/>
        <v>0</v>
      </c>
      <c r="AZ260" s="33">
        <f t="shared" si="542"/>
        <v>1435</v>
      </c>
      <c r="BA260" s="16">
        <f t="shared" si="542"/>
        <v>0</v>
      </c>
      <c r="BB260" s="25">
        <f t="shared" si="542"/>
        <v>0</v>
      </c>
      <c r="BC260" s="25">
        <f t="shared" si="542"/>
        <v>0</v>
      </c>
      <c r="BD260" s="25">
        <f t="shared" si="542"/>
        <v>0</v>
      </c>
      <c r="BE260" s="25">
        <f t="shared" si="542"/>
        <v>0</v>
      </c>
      <c r="BF260" s="25">
        <f t="shared" si="542"/>
        <v>0</v>
      </c>
      <c r="BG260" s="33">
        <f t="shared" si="542"/>
        <v>1435</v>
      </c>
      <c r="BH260" s="16">
        <f t="shared" si="542"/>
        <v>0</v>
      </c>
      <c r="BI260" s="25">
        <f t="shared" si="542"/>
        <v>0</v>
      </c>
      <c r="BJ260" s="25">
        <f t="shared" si="542"/>
        <v>0</v>
      </c>
      <c r="BK260" s="25">
        <f t="shared" si="542"/>
        <v>0</v>
      </c>
      <c r="BL260" s="25">
        <f t="shared" si="542"/>
        <v>0</v>
      </c>
      <c r="BM260" s="25">
        <f t="shared" si="542"/>
        <v>0</v>
      </c>
      <c r="BN260" s="33">
        <f t="shared" si="542"/>
        <v>1435</v>
      </c>
      <c r="BO260" s="16">
        <f t="shared" si="542"/>
        <v>0</v>
      </c>
      <c r="BP260" s="33">
        <f t="shared" si="542"/>
        <v>1094</v>
      </c>
      <c r="BQ260" s="16">
        <f t="shared" si="542"/>
        <v>0</v>
      </c>
      <c r="BR260" s="165">
        <f t="shared" si="514"/>
        <v>76.236933797909415</v>
      </c>
      <c r="BS260" s="165"/>
    </row>
    <row r="261" spans="1:71" ht="33">
      <c r="A261" s="11" t="s">
        <v>121</v>
      </c>
      <c r="B261" s="12" t="s">
        <v>10</v>
      </c>
      <c r="C261" s="12" t="s">
        <v>68</v>
      </c>
      <c r="D261" s="14" t="s">
        <v>122</v>
      </c>
      <c r="E261" s="12"/>
      <c r="F261" s="16">
        <f t="shared" ref="F261:K261" si="543">F262+F264</f>
        <v>1435</v>
      </c>
      <c r="G261" s="25">
        <f t="shared" si="543"/>
        <v>0</v>
      </c>
      <c r="H261" s="16">
        <f t="shared" si="543"/>
        <v>0</v>
      </c>
      <c r="I261" s="25">
        <f t="shared" si="543"/>
        <v>0</v>
      </c>
      <c r="J261" s="16">
        <f t="shared" si="543"/>
        <v>1435</v>
      </c>
      <c r="K261" s="25">
        <f t="shared" si="543"/>
        <v>0</v>
      </c>
      <c r="L261" s="25">
        <f t="shared" ref="L261:R261" si="544">L262+L264</f>
        <v>0</v>
      </c>
      <c r="M261" s="25">
        <f t="shared" si="544"/>
        <v>0</v>
      </c>
      <c r="N261" s="25">
        <f t="shared" si="544"/>
        <v>0</v>
      </c>
      <c r="O261" s="25">
        <f t="shared" si="544"/>
        <v>0</v>
      </c>
      <c r="P261" s="25">
        <f t="shared" si="544"/>
        <v>0</v>
      </c>
      <c r="Q261" s="35">
        <f t="shared" si="544"/>
        <v>1435</v>
      </c>
      <c r="R261" s="25">
        <f t="shared" si="544"/>
        <v>0</v>
      </c>
      <c r="S261" s="25">
        <f t="shared" ref="S261:Y261" si="545">S262+S264</f>
        <v>0</v>
      </c>
      <c r="T261" s="25">
        <f t="shared" si="545"/>
        <v>0</v>
      </c>
      <c r="U261" s="25">
        <f t="shared" si="545"/>
        <v>0</v>
      </c>
      <c r="V261" s="25">
        <f t="shared" si="545"/>
        <v>0</v>
      </c>
      <c r="W261" s="25">
        <f t="shared" si="545"/>
        <v>0</v>
      </c>
      <c r="X261" s="35">
        <f t="shared" si="545"/>
        <v>1435</v>
      </c>
      <c r="Y261" s="25">
        <f t="shared" si="545"/>
        <v>0</v>
      </c>
      <c r="Z261" s="25">
        <f t="shared" ref="Z261:AF261" si="546">Z262+Z264</f>
        <v>0</v>
      </c>
      <c r="AA261" s="25">
        <f t="shared" si="546"/>
        <v>0</v>
      </c>
      <c r="AB261" s="25">
        <f t="shared" si="546"/>
        <v>0</v>
      </c>
      <c r="AC261" s="25">
        <f t="shared" si="546"/>
        <v>0</v>
      </c>
      <c r="AD261" s="25">
        <f t="shared" si="546"/>
        <v>0</v>
      </c>
      <c r="AE261" s="33">
        <f t="shared" si="546"/>
        <v>1435</v>
      </c>
      <c r="AF261" s="16">
        <f t="shared" si="546"/>
        <v>0</v>
      </c>
      <c r="AG261" s="25">
        <f t="shared" ref="AG261:AM261" si="547">AG262+AG264</f>
        <v>0</v>
      </c>
      <c r="AH261" s="25">
        <f t="shared" si="547"/>
        <v>0</v>
      </c>
      <c r="AI261" s="25">
        <f t="shared" si="547"/>
        <v>0</v>
      </c>
      <c r="AJ261" s="25">
        <f t="shared" si="547"/>
        <v>0</v>
      </c>
      <c r="AK261" s="25">
        <f t="shared" si="547"/>
        <v>0</v>
      </c>
      <c r="AL261" s="33">
        <f t="shared" si="547"/>
        <v>1435</v>
      </c>
      <c r="AM261" s="16">
        <f t="shared" si="547"/>
        <v>0</v>
      </c>
      <c r="AN261" s="25">
        <f t="shared" ref="AN261:AT261" si="548">AN262+AN264</f>
        <v>0</v>
      </c>
      <c r="AO261" s="25">
        <f t="shared" si="548"/>
        <v>0</v>
      </c>
      <c r="AP261" s="25">
        <f t="shared" si="548"/>
        <v>0</v>
      </c>
      <c r="AQ261" s="25">
        <f t="shared" si="548"/>
        <v>0</v>
      </c>
      <c r="AR261" s="25">
        <f t="shared" si="548"/>
        <v>0</v>
      </c>
      <c r="AS261" s="33">
        <f t="shared" si="548"/>
        <v>1435</v>
      </c>
      <c r="AT261" s="16">
        <f t="shared" si="548"/>
        <v>0</v>
      </c>
      <c r="AU261" s="25">
        <f t="shared" ref="AU261:BA261" si="549">AU262+AU264</f>
        <v>0</v>
      </c>
      <c r="AV261" s="25">
        <f t="shared" si="549"/>
        <v>0</v>
      </c>
      <c r="AW261" s="25">
        <f t="shared" si="549"/>
        <v>0</v>
      </c>
      <c r="AX261" s="25">
        <f t="shared" si="549"/>
        <v>0</v>
      </c>
      <c r="AY261" s="25">
        <f t="shared" si="549"/>
        <v>0</v>
      </c>
      <c r="AZ261" s="33">
        <f t="shared" si="549"/>
        <v>1435</v>
      </c>
      <c r="BA261" s="16">
        <f t="shared" si="549"/>
        <v>0</v>
      </c>
      <c r="BB261" s="25">
        <f t="shared" ref="BB261:BH261" si="550">BB262+BB264</f>
        <v>0</v>
      </c>
      <c r="BC261" s="25">
        <f t="shared" si="550"/>
        <v>0</v>
      </c>
      <c r="BD261" s="25">
        <f t="shared" si="550"/>
        <v>0</v>
      </c>
      <c r="BE261" s="25">
        <f t="shared" si="550"/>
        <v>0</v>
      </c>
      <c r="BF261" s="25">
        <f t="shared" si="550"/>
        <v>0</v>
      </c>
      <c r="BG261" s="33">
        <f t="shared" si="550"/>
        <v>1435</v>
      </c>
      <c r="BH261" s="16">
        <f t="shared" si="550"/>
        <v>0</v>
      </c>
      <c r="BI261" s="25">
        <f t="shared" ref="BI261:BO261" si="551">BI262+BI264</f>
        <v>0</v>
      </c>
      <c r="BJ261" s="25">
        <f t="shared" si="551"/>
        <v>0</v>
      </c>
      <c r="BK261" s="25">
        <f t="shared" si="551"/>
        <v>0</v>
      </c>
      <c r="BL261" s="25">
        <f t="shared" si="551"/>
        <v>0</v>
      </c>
      <c r="BM261" s="25">
        <f t="shared" si="551"/>
        <v>0</v>
      </c>
      <c r="BN261" s="33">
        <f t="shared" si="551"/>
        <v>1435</v>
      </c>
      <c r="BO261" s="16">
        <f t="shared" si="551"/>
        <v>0</v>
      </c>
      <c r="BP261" s="33">
        <f t="shared" ref="BP261:BQ261" si="552">BP262+BP264</f>
        <v>1094</v>
      </c>
      <c r="BQ261" s="16">
        <f t="shared" si="552"/>
        <v>0</v>
      </c>
      <c r="BR261" s="165">
        <f t="shared" si="514"/>
        <v>76.236933797909415</v>
      </c>
      <c r="BS261" s="165"/>
    </row>
    <row r="262" spans="1:71" ht="82.5">
      <c r="A262" s="11" t="s">
        <v>17</v>
      </c>
      <c r="B262" s="12" t="s">
        <v>10</v>
      </c>
      <c r="C262" s="12" t="s">
        <v>68</v>
      </c>
      <c r="D262" s="14" t="s">
        <v>122</v>
      </c>
      <c r="E262" s="15">
        <v>100</v>
      </c>
      <c r="F262" s="16">
        <f t="shared" ref="F262:BQ262" si="553">F263</f>
        <v>223</v>
      </c>
      <c r="G262" s="25">
        <f t="shared" si="553"/>
        <v>0</v>
      </c>
      <c r="H262" s="16">
        <f t="shared" si="553"/>
        <v>0</v>
      </c>
      <c r="I262" s="25">
        <f t="shared" si="553"/>
        <v>0</v>
      </c>
      <c r="J262" s="16">
        <f t="shared" si="553"/>
        <v>223</v>
      </c>
      <c r="K262" s="25">
        <f t="shared" si="553"/>
        <v>0</v>
      </c>
      <c r="L262" s="25">
        <f t="shared" si="553"/>
        <v>0</v>
      </c>
      <c r="M262" s="25">
        <f t="shared" si="553"/>
        <v>0</v>
      </c>
      <c r="N262" s="25">
        <f t="shared" si="553"/>
        <v>0</v>
      </c>
      <c r="O262" s="25">
        <f t="shared" si="553"/>
        <v>0</v>
      </c>
      <c r="P262" s="25">
        <f t="shared" si="553"/>
        <v>0</v>
      </c>
      <c r="Q262" s="35">
        <f t="shared" si="553"/>
        <v>223</v>
      </c>
      <c r="R262" s="25">
        <f t="shared" si="553"/>
        <v>0</v>
      </c>
      <c r="S262" s="25">
        <f t="shared" si="553"/>
        <v>0</v>
      </c>
      <c r="T262" s="25">
        <f t="shared" si="553"/>
        <v>0</v>
      </c>
      <c r="U262" s="25">
        <f t="shared" si="553"/>
        <v>0</v>
      </c>
      <c r="V262" s="25">
        <f t="shared" si="553"/>
        <v>0</v>
      </c>
      <c r="W262" s="25">
        <f t="shared" si="553"/>
        <v>0</v>
      </c>
      <c r="X262" s="35">
        <f t="shared" si="553"/>
        <v>223</v>
      </c>
      <c r="Y262" s="25">
        <f t="shared" si="553"/>
        <v>0</v>
      </c>
      <c r="Z262" s="25">
        <f t="shared" si="553"/>
        <v>0</v>
      </c>
      <c r="AA262" s="25">
        <f t="shared" si="553"/>
        <v>0</v>
      </c>
      <c r="AB262" s="25">
        <f t="shared" si="553"/>
        <v>0</v>
      </c>
      <c r="AC262" s="25">
        <f t="shared" si="553"/>
        <v>0</v>
      </c>
      <c r="AD262" s="25">
        <f t="shared" si="553"/>
        <v>0</v>
      </c>
      <c r="AE262" s="33">
        <f t="shared" si="553"/>
        <v>223</v>
      </c>
      <c r="AF262" s="16">
        <f t="shared" si="553"/>
        <v>0</v>
      </c>
      <c r="AG262" s="25">
        <f t="shared" si="553"/>
        <v>0</v>
      </c>
      <c r="AH262" s="25">
        <f t="shared" si="553"/>
        <v>0</v>
      </c>
      <c r="AI262" s="25">
        <f t="shared" si="553"/>
        <v>0</v>
      </c>
      <c r="AJ262" s="25">
        <f t="shared" si="553"/>
        <v>0</v>
      </c>
      <c r="AK262" s="25">
        <f t="shared" si="553"/>
        <v>0</v>
      </c>
      <c r="AL262" s="33">
        <f t="shared" si="553"/>
        <v>223</v>
      </c>
      <c r="AM262" s="16">
        <f t="shared" si="553"/>
        <v>0</v>
      </c>
      <c r="AN262" s="25">
        <f t="shared" si="553"/>
        <v>0</v>
      </c>
      <c r="AO262" s="25">
        <f t="shared" si="553"/>
        <v>0</v>
      </c>
      <c r="AP262" s="25">
        <f t="shared" si="553"/>
        <v>0</v>
      </c>
      <c r="AQ262" s="25">
        <f t="shared" si="553"/>
        <v>0</v>
      </c>
      <c r="AR262" s="25">
        <f t="shared" si="553"/>
        <v>0</v>
      </c>
      <c r="AS262" s="33">
        <f t="shared" si="553"/>
        <v>223</v>
      </c>
      <c r="AT262" s="16">
        <f t="shared" si="553"/>
        <v>0</v>
      </c>
      <c r="AU262" s="25">
        <f t="shared" si="553"/>
        <v>0</v>
      </c>
      <c r="AV262" s="25">
        <f t="shared" si="553"/>
        <v>0</v>
      </c>
      <c r="AW262" s="25">
        <f t="shared" si="553"/>
        <v>0</v>
      </c>
      <c r="AX262" s="25">
        <f t="shared" si="553"/>
        <v>0</v>
      </c>
      <c r="AY262" s="25">
        <f t="shared" si="553"/>
        <v>0</v>
      </c>
      <c r="AZ262" s="33">
        <f t="shared" si="553"/>
        <v>223</v>
      </c>
      <c r="BA262" s="16">
        <f t="shared" si="553"/>
        <v>0</v>
      </c>
      <c r="BB262" s="25">
        <f t="shared" si="553"/>
        <v>0</v>
      </c>
      <c r="BC262" s="25">
        <f t="shared" si="553"/>
        <v>0</v>
      </c>
      <c r="BD262" s="25">
        <f t="shared" si="553"/>
        <v>0</v>
      </c>
      <c r="BE262" s="25">
        <f t="shared" si="553"/>
        <v>0</v>
      </c>
      <c r="BF262" s="25">
        <f t="shared" si="553"/>
        <v>0</v>
      </c>
      <c r="BG262" s="33">
        <f t="shared" si="553"/>
        <v>223</v>
      </c>
      <c r="BH262" s="16">
        <f t="shared" si="553"/>
        <v>0</v>
      </c>
      <c r="BI262" s="25">
        <f t="shared" si="553"/>
        <v>0</v>
      </c>
      <c r="BJ262" s="25">
        <f t="shared" si="553"/>
        <v>0</v>
      </c>
      <c r="BK262" s="25">
        <f t="shared" si="553"/>
        <v>0</v>
      </c>
      <c r="BL262" s="25">
        <f t="shared" si="553"/>
        <v>0</v>
      </c>
      <c r="BM262" s="25">
        <f t="shared" si="553"/>
        <v>0</v>
      </c>
      <c r="BN262" s="33">
        <f t="shared" si="553"/>
        <v>223</v>
      </c>
      <c r="BO262" s="16">
        <f t="shared" si="553"/>
        <v>0</v>
      </c>
      <c r="BP262" s="33">
        <f t="shared" si="553"/>
        <v>131</v>
      </c>
      <c r="BQ262" s="16">
        <f t="shared" si="553"/>
        <v>0</v>
      </c>
      <c r="BR262" s="165">
        <f t="shared" si="514"/>
        <v>58.744394618834086</v>
      </c>
      <c r="BS262" s="165"/>
    </row>
    <row r="263" spans="1:71" ht="33">
      <c r="A263" s="78" t="s">
        <v>18</v>
      </c>
      <c r="B263" s="12" t="s">
        <v>10</v>
      </c>
      <c r="C263" s="12" t="s">
        <v>68</v>
      </c>
      <c r="D263" s="14" t="s">
        <v>122</v>
      </c>
      <c r="E263" s="15">
        <v>120</v>
      </c>
      <c r="F263" s="16">
        <v>223</v>
      </c>
      <c r="G263" s="16"/>
      <c r="H263" s="16"/>
      <c r="I263" s="16"/>
      <c r="J263" s="16">
        <f>F263+H263</f>
        <v>223</v>
      </c>
      <c r="K263" s="16">
        <f>G263+I263</f>
        <v>0</v>
      </c>
      <c r="L263" s="26"/>
      <c r="M263" s="26"/>
      <c r="N263" s="26"/>
      <c r="O263" s="26"/>
      <c r="P263" s="26"/>
      <c r="Q263" s="33">
        <f>J263+L263+M263+N263+O263+P263</f>
        <v>223</v>
      </c>
      <c r="R263" s="16">
        <f>K263+P263</f>
        <v>0</v>
      </c>
      <c r="S263" s="26"/>
      <c r="T263" s="26"/>
      <c r="U263" s="26"/>
      <c r="V263" s="26"/>
      <c r="W263" s="26"/>
      <c r="X263" s="33">
        <f>Q263+S263+T263+U263+V263+W263</f>
        <v>223</v>
      </c>
      <c r="Y263" s="16">
        <f>R263+W263</f>
        <v>0</v>
      </c>
      <c r="Z263" s="26"/>
      <c r="AA263" s="26"/>
      <c r="AB263" s="26"/>
      <c r="AC263" s="26"/>
      <c r="AD263" s="26"/>
      <c r="AE263" s="33">
        <f>X263+Z263+AA263+AB263+AC263+AD263</f>
        <v>223</v>
      </c>
      <c r="AF263" s="16">
        <f>Y263+AD263</f>
        <v>0</v>
      </c>
      <c r="AG263" s="26"/>
      <c r="AH263" s="26"/>
      <c r="AI263" s="26"/>
      <c r="AJ263" s="26"/>
      <c r="AK263" s="26"/>
      <c r="AL263" s="33">
        <f>AE263+AG263+AH263+AI263+AJ263+AK263</f>
        <v>223</v>
      </c>
      <c r="AM263" s="16">
        <f>AF263+AK263</f>
        <v>0</v>
      </c>
      <c r="AN263" s="26"/>
      <c r="AO263" s="26"/>
      <c r="AP263" s="26"/>
      <c r="AQ263" s="26"/>
      <c r="AR263" s="26"/>
      <c r="AS263" s="33">
        <f>AL263+AN263+AO263+AP263+AQ263+AR263</f>
        <v>223</v>
      </c>
      <c r="AT263" s="16">
        <f>AM263+AR263</f>
        <v>0</v>
      </c>
      <c r="AU263" s="26"/>
      <c r="AV263" s="26"/>
      <c r="AW263" s="26"/>
      <c r="AX263" s="26"/>
      <c r="AY263" s="26"/>
      <c r="AZ263" s="33">
        <f>AS263+AU263+AV263+AW263+AX263+AY263</f>
        <v>223</v>
      </c>
      <c r="BA263" s="16">
        <f>AT263+AY263</f>
        <v>0</v>
      </c>
      <c r="BB263" s="26"/>
      <c r="BC263" s="26"/>
      <c r="BD263" s="26"/>
      <c r="BE263" s="26"/>
      <c r="BF263" s="26"/>
      <c r="BG263" s="33">
        <f>AZ263+BB263+BC263+BD263+BE263+BF263</f>
        <v>223</v>
      </c>
      <c r="BH263" s="16">
        <f>BA263+BF263</f>
        <v>0</v>
      </c>
      <c r="BI263" s="26"/>
      <c r="BJ263" s="26"/>
      <c r="BK263" s="26"/>
      <c r="BL263" s="26"/>
      <c r="BM263" s="26"/>
      <c r="BN263" s="33">
        <f>BG263+BI263+BJ263+BK263+BL263+BM263</f>
        <v>223</v>
      </c>
      <c r="BO263" s="16">
        <f>BH263+BM263</f>
        <v>0</v>
      </c>
      <c r="BP263" s="33">
        <v>131</v>
      </c>
      <c r="BQ263" s="16">
        <f>BJ263+BO263</f>
        <v>0</v>
      </c>
      <c r="BR263" s="165">
        <f t="shared" si="514"/>
        <v>58.744394618834086</v>
      </c>
      <c r="BS263" s="165"/>
    </row>
    <row r="264" spans="1:71" ht="33">
      <c r="A264" s="11" t="s">
        <v>30</v>
      </c>
      <c r="B264" s="12" t="s">
        <v>10</v>
      </c>
      <c r="C264" s="12" t="s">
        <v>68</v>
      </c>
      <c r="D264" s="14" t="s">
        <v>122</v>
      </c>
      <c r="E264" s="15">
        <v>200</v>
      </c>
      <c r="F264" s="16">
        <f t="shared" ref="F264:BQ264" si="554">F265</f>
        <v>1212</v>
      </c>
      <c r="G264" s="25">
        <f t="shared" si="554"/>
        <v>0</v>
      </c>
      <c r="H264" s="16">
        <f t="shared" si="554"/>
        <v>0</v>
      </c>
      <c r="I264" s="25">
        <f t="shared" si="554"/>
        <v>0</v>
      </c>
      <c r="J264" s="16">
        <f t="shared" si="554"/>
        <v>1212</v>
      </c>
      <c r="K264" s="25">
        <f t="shared" si="554"/>
        <v>0</v>
      </c>
      <c r="L264" s="25">
        <f t="shared" si="554"/>
        <v>0</v>
      </c>
      <c r="M264" s="25">
        <f t="shared" si="554"/>
        <v>0</v>
      </c>
      <c r="N264" s="25">
        <f t="shared" si="554"/>
        <v>0</v>
      </c>
      <c r="O264" s="25">
        <f t="shared" si="554"/>
        <v>0</v>
      </c>
      <c r="P264" s="25">
        <f t="shared" si="554"/>
        <v>0</v>
      </c>
      <c r="Q264" s="35">
        <f t="shared" si="554"/>
        <v>1212</v>
      </c>
      <c r="R264" s="25">
        <f t="shared" si="554"/>
        <v>0</v>
      </c>
      <c r="S264" s="25">
        <f t="shared" si="554"/>
        <v>0</v>
      </c>
      <c r="T264" s="25">
        <f t="shared" si="554"/>
        <v>0</v>
      </c>
      <c r="U264" s="25">
        <f t="shared" si="554"/>
        <v>0</v>
      </c>
      <c r="V264" s="25">
        <f t="shared" si="554"/>
        <v>0</v>
      </c>
      <c r="W264" s="25">
        <f t="shared" si="554"/>
        <v>0</v>
      </c>
      <c r="X264" s="35">
        <f t="shared" si="554"/>
        <v>1212</v>
      </c>
      <c r="Y264" s="25">
        <f t="shared" si="554"/>
        <v>0</v>
      </c>
      <c r="Z264" s="25">
        <f t="shared" si="554"/>
        <v>0</v>
      </c>
      <c r="AA264" s="25">
        <f t="shared" si="554"/>
        <v>0</v>
      </c>
      <c r="AB264" s="25">
        <f t="shared" si="554"/>
        <v>0</v>
      </c>
      <c r="AC264" s="25">
        <f t="shared" si="554"/>
        <v>0</v>
      </c>
      <c r="AD264" s="25">
        <f t="shared" si="554"/>
        <v>0</v>
      </c>
      <c r="AE264" s="33">
        <f t="shared" si="554"/>
        <v>1212</v>
      </c>
      <c r="AF264" s="16">
        <f t="shared" si="554"/>
        <v>0</v>
      </c>
      <c r="AG264" s="25">
        <f t="shared" si="554"/>
        <v>0</v>
      </c>
      <c r="AH264" s="25">
        <f t="shared" si="554"/>
        <v>0</v>
      </c>
      <c r="AI264" s="25">
        <f t="shared" si="554"/>
        <v>0</v>
      </c>
      <c r="AJ264" s="25">
        <f t="shared" si="554"/>
        <v>0</v>
      </c>
      <c r="AK264" s="25">
        <f t="shared" si="554"/>
        <v>0</v>
      </c>
      <c r="AL264" s="33">
        <f t="shared" si="554"/>
        <v>1212</v>
      </c>
      <c r="AM264" s="16">
        <f t="shared" si="554"/>
        <v>0</v>
      </c>
      <c r="AN264" s="25">
        <f t="shared" si="554"/>
        <v>0</v>
      </c>
      <c r="AO264" s="25">
        <f t="shared" si="554"/>
        <v>0</v>
      </c>
      <c r="AP264" s="25">
        <f t="shared" si="554"/>
        <v>0</v>
      </c>
      <c r="AQ264" s="25">
        <f t="shared" si="554"/>
        <v>0</v>
      </c>
      <c r="AR264" s="25">
        <f t="shared" si="554"/>
        <v>0</v>
      </c>
      <c r="AS264" s="33">
        <f t="shared" si="554"/>
        <v>1212</v>
      </c>
      <c r="AT264" s="16">
        <f t="shared" si="554"/>
        <v>0</v>
      </c>
      <c r="AU264" s="25">
        <f t="shared" si="554"/>
        <v>0</v>
      </c>
      <c r="AV264" s="25">
        <f t="shared" si="554"/>
        <v>0</v>
      </c>
      <c r="AW264" s="25">
        <f t="shared" si="554"/>
        <v>0</v>
      </c>
      <c r="AX264" s="25">
        <f t="shared" si="554"/>
        <v>0</v>
      </c>
      <c r="AY264" s="25">
        <f t="shared" si="554"/>
        <v>0</v>
      </c>
      <c r="AZ264" s="33">
        <f t="shared" si="554"/>
        <v>1212</v>
      </c>
      <c r="BA264" s="16">
        <f t="shared" si="554"/>
        <v>0</v>
      </c>
      <c r="BB264" s="25">
        <f t="shared" si="554"/>
        <v>0</v>
      </c>
      <c r="BC264" s="25">
        <f t="shared" si="554"/>
        <v>0</v>
      </c>
      <c r="BD264" s="25">
        <f t="shared" si="554"/>
        <v>0</v>
      </c>
      <c r="BE264" s="25">
        <f t="shared" si="554"/>
        <v>0</v>
      </c>
      <c r="BF264" s="25">
        <f t="shared" si="554"/>
        <v>0</v>
      </c>
      <c r="BG264" s="33">
        <f t="shared" si="554"/>
        <v>1212</v>
      </c>
      <c r="BH264" s="16">
        <f t="shared" si="554"/>
        <v>0</v>
      </c>
      <c r="BI264" s="25">
        <f t="shared" si="554"/>
        <v>0</v>
      </c>
      <c r="BJ264" s="25">
        <f t="shared" si="554"/>
        <v>0</v>
      </c>
      <c r="BK264" s="25">
        <f t="shared" si="554"/>
        <v>0</v>
      </c>
      <c r="BL264" s="25">
        <f t="shared" si="554"/>
        <v>0</v>
      </c>
      <c r="BM264" s="25">
        <f t="shared" si="554"/>
        <v>0</v>
      </c>
      <c r="BN264" s="33">
        <f t="shared" si="554"/>
        <v>1212</v>
      </c>
      <c r="BO264" s="16">
        <f t="shared" si="554"/>
        <v>0</v>
      </c>
      <c r="BP264" s="33">
        <f t="shared" si="554"/>
        <v>963</v>
      </c>
      <c r="BQ264" s="16">
        <f t="shared" si="554"/>
        <v>0</v>
      </c>
      <c r="BR264" s="165">
        <f t="shared" si="514"/>
        <v>79.455445544554465</v>
      </c>
      <c r="BS264" s="165"/>
    </row>
    <row r="265" spans="1:71" ht="49.5">
      <c r="A265" s="11" t="s">
        <v>31</v>
      </c>
      <c r="B265" s="12" t="s">
        <v>10</v>
      </c>
      <c r="C265" s="12" t="s">
        <v>68</v>
      </c>
      <c r="D265" s="14" t="s">
        <v>122</v>
      </c>
      <c r="E265" s="15">
        <v>240</v>
      </c>
      <c r="F265" s="16">
        <v>1212</v>
      </c>
      <c r="G265" s="16"/>
      <c r="H265" s="16"/>
      <c r="I265" s="16"/>
      <c r="J265" s="16">
        <f>F265+H265</f>
        <v>1212</v>
      </c>
      <c r="K265" s="16">
        <f>G265+I265</f>
        <v>0</v>
      </c>
      <c r="L265" s="26"/>
      <c r="M265" s="26"/>
      <c r="N265" s="26"/>
      <c r="O265" s="26"/>
      <c r="P265" s="26"/>
      <c r="Q265" s="33">
        <f>J265+L265+M265+N265+O265+P265</f>
        <v>1212</v>
      </c>
      <c r="R265" s="16">
        <f>K265+P265</f>
        <v>0</v>
      </c>
      <c r="S265" s="26"/>
      <c r="T265" s="26"/>
      <c r="U265" s="26"/>
      <c r="V265" s="26"/>
      <c r="W265" s="26"/>
      <c r="X265" s="33">
        <f>Q265+S265+T265+U265+V265+W265</f>
        <v>1212</v>
      </c>
      <c r="Y265" s="16">
        <f>R265+W265</f>
        <v>0</v>
      </c>
      <c r="Z265" s="26"/>
      <c r="AA265" s="26"/>
      <c r="AB265" s="26"/>
      <c r="AC265" s="26"/>
      <c r="AD265" s="26"/>
      <c r="AE265" s="33">
        <f>X265+Z265+AA265+AB265+AC265+AD265</f>
        <v>1212</v>
      </c>
      <c r="AF265" s="16">
        <f>Y265+AD265</f>
        <v>0</v>
      </c>
      <c r="AG265" s="26"/>
      <c r="AH265" s="26"/>
      <c r="AI265" s="26"/>
      <c r="AJ265" s="26"/>
      <c r="AK265" s="26"/>
      <c r="AL265" s="33">
        <f>AE265+AG265+AH265+AI265+AJ265+AK265</f>
        <v>1212</v>
      </c>
      <c r="AM265" s="16">
        <f>AF265+AK265</f>
        <v>0</v>
      </c>
      <c r="AN265" s="26"/>
      <c r="AO265" s="26"/>
      <c r="AP265" s="26"/>
      <c r="AQ265" s="26"/>
      <c r="AR265" s="26"/>
      <c r="AS265" s="33">
        <f>AL265+AN265+AO265+AP265+AQ265+AR265</f>
        <v>1212</v>
      </c>
      <c r="AT265" s="16">
        <f>AM265+AR265</f>
        <v>0</v>
      </c>
      <c r="AU265" s="26"/>
      <c r="AV265" s="26"/>
      <c r="AW265" s="26"/>
      <c r="AX265" s="26"/>
      <c r="AY265" s="26"/>
      <c r="AZ265" s="33">
        <f>AS265+AU265+AV265+AW265+AX265+AY265</f>
        <v>1212</v>
      </c>
      <c r="BA265" s="16">
        <f>AT265+AY265</f>
        <v>0</v>
      </c>
      <c r="BB265" s="26"/>
      <c r="BC265" s="26"/>
      <c r="BD265" s="26"/>
      <c r="BE265" s="26"/>
      <c r="BF265" s="26"/>
      <c r="BG265" s="33">
        <f>AZ265+BB265+BC265+BD265+BE265+BF265</f>
        <v>1212</v>
      </c>
      <c r="BH265" s="16">
        <f>BA265+BF265</f>
        <v>0</v>
      </c>
      <c r="BI265" s="26"/>
      <c r="BJ265" s="26"/>
      <c r="BK265" s="26"/>
      <c r="BL265" s="26"/>
      <c r="BM265" s="26"/>
      <c r="BN265" s="33">
        <f>BG265+BI265+BJ265+BK265+BL265+BM265</f>
        <v>1212</v>
      </c>
      <c r="BO265" s="16">
        <f>BH265+BM265</f>
        <v>0</v>
      </c>
      <c r="BP265" s="33">
        <v>963</v>
      </c>
      <c r="BQ265" s="16">
        <f>BJ265+BO265</f>
        <v>0</v>
      </c>
      <c r="BR265" s="165">
        <f t="shared" si="514"/>
        <v>79.455445544554465</v>
      </c>
      <c r="BS265" s="165"/>
    </row>
    <row r="266" spans="1:71">
      <c r="A266" s="11" t="s">
        <v>53</v>
      </c>
      <c r="B266" s="12" t="s">
        <v>10</v>
      </c>
      <c r="C266" s="12" t="s">
        <v>68</v>
      </c>
      <c r="D266" s="12" t="s">
        <v>869</v>
      </c>
      <c r="E266" s="12"/>
      <c r="F266" s="16"/>
      <c r="G266" s="16"/>
      <c r="H266" s="16"/>
      <c r="I266" s="16"/>
      <c r="J266" s="152"/>
      <c r="K266" s="152"/>
      <c r="L266" s="152"/>
      <c r="M266" s="152"/>
      <c r="N266" s="152"/>
      <c r="O266" s="14"/>
      <c r="P266" s="14"/>
      <c r="Q266" s="152"/>
      <c r="R266" s="152"/>
      <c r="S266" s="152"/>
      <c r="T266" s="152"/>
      <c r="U266" s="152"/>
      <c r="V266" s="14"/>
      <c r="W266" s="14"/>
      <c r="X266" s="152">
        <f>X267</f>
        <v>0</v>
      </c>
      <c r="Y266" s="152">
        <f t="shared" ref="Y266:AN267" si="555">Y267</f>
        <v>0</v>
      </c>
      <c r="Z266" s="152">
        <f t="shared" si="555"/>
        <v>0</v>
      </c>
      <c r="AA266" s="152">
        <f t="shared" si="555"/>
        <v>0</v>
      </c>
      <c r="AB266" s="14">
        <f t="shared" si="555"/>
        <v>0</v>
      </c>
      <c r="AC266" s="14">
        <f t="shared" si="555"/>
        <v>0</v>
      </c>
      <c r="AD266" s="14">
        <f t="shared" si="555"/>
        <v>118</v>
      </c>
      <c r="AE266" s="33">
        <f>X266+Z266+AA266+AB266+AC266+AD266</f>
        <v>118</v>
      </c>
      <c r="AF266" s="16">
        <f>Y266+AD266</f>
        <v>118</v>
      </c>
      <c r="AG266" s="152">
        <f t="shared" si="555"/>
        <v>0</v>
      </c>
      <c r="AH266" s="152">
        <f t="shared" si="555"/>
        <v>0</v>
      </c>
      <c r="AI266" s="14">
        <f t="shared" si="555"/>
        <v>0</v>
      </c>
      <c r="AJ266" s="14">
        <f t="shared" si="555"/>
        <v>0</v>
      </c>
      <c r="AK266" s="14">
        <f t="shared" si="555"/>
        <v>0</v>
      </c>
      <c r="AL266" s="33">
        <f>AE266+AG266+AH266+AI266+AJ266+AK266</f>
        <v>118</v>
      </c>
      <c r="AM266" s="16">
        <f>AF266+AK266</f>
        <v>118</v>
      </c>
      <c r="AN266" s="152">
        <f t="shared" si="555"/>
        <v>0</v>
      </c>
      <c r="AO266" s="152">
        <f t="shared" ref="AN266:BC267" si="556">AO267</f>
        <v>0</v>
      </c>
      <c r="AP266" s="14">
        <f t="shared" si="556"/>
        <v>0</v>
      </c>
      <c r="AQ266" s="14">
        <f t="shared" si="556"/>
        <v>0</v>
      </c>
      <c r="AR266" s="14">
        <f t="shared" si="556"/>
        <v>0</v>
      </c>
      <c r="AS266" s="33">
        <f>AL266+AN266+AO266+AP266+AQ266+AR266</f>
        <v>118</v>
      </c>
      <c r="AT266" s="16">
        <f>AM266+AR266</f>
        <v>118</v>
      </c>
      <c r="AU266" s="152">
        <f t="shared" ref="AU266" si="557">AU267</f>
        <v>0</v>
      </c>
      <c r="AV266" s="152">
        <f t="shared" si="556"/>
        <v>0</v>
      </c>
      <c r="AW266" s="14">
        <f t="shared" si="556"/>
        <v>0</v>
      </c>
      <c r="AX266" s="14">
        <f t="shared" si="556"/>
        <v>0</v>
      </c>
      <c r="AY266" s="14">
        <f t="shared" si="556"/>
        <v>0</v>
      </c>
      <c r="AZ266" s="33">
        <f>AS266+AU266+AV266+AW266+AX266+AY266</f>
        <v>118</v>
      </c>
      <c r="BA266" s="16">
        <f>AT266+AY266</f>
        <v>118</v>
      </c>
      <c r="BB266" s="152">
        <f t="shared" ref="BB266" si="558">BB267</f>
        <v>0</v>
      </c>
      <c r="BC266" s="152">
        <f t="shared" si="556"/>
        <v>0</v>
      </c>
      <c r="BD266" s="14">
        <f t="shared" ref="BB266:BH267" si="559">BD267</f>
        <v>0</v>
      </c>
      <c r="BE266" s="14">
        <f t="shared" si="559"/>
        <v>0</v>
      </c>
      <c r="BF266" s="14">
        <f t="shared" si="559"/>
        <v>0</v>
      </c>
      <c r="BG266" s="33">
        <f>AZ266+BB266+BC266+BD266+BE266+BF266</f>
        <v>118</v>
      </c>
      <c r="BH266" s="16">
        <f>BA266+BF266</f>
        <v>118</v>
      </c>
      <c r="BI266" s="152">
        <f t="shared" ref="BI266:BQ267" si="560">BI267</f>
        <v>0</v>
      </c>
      <c r="BJ266" s="152">
        <f t="shared" si="560"/>
        <v>0</v>
      </c>
      <c r="BK266" s="14">
        <f t="shared" si="560"/>
        <v>0</v>
      </c>
      <c r="BL266" s="14">
        <f t="shared" si="560"/>
        <v>0</v>
      </c>
      <c r="BM266" s="14">
        <f t="shared" si="560"/>
        <v>0</v>
      </c>
      <c r="BN266" s="33">
        <f>BG266+BI266+BJ266+BK266+BL266+BM266</f>
        <v>118</v>
      </c>
      <c r="BO266" s="16">
        <f>BH266+BM266</f>
        <v>118</v>
      </c>
      <c r="BP266" s="33">
        <f>BP267</f>
        <v>0</v>
      </c>
      <c r="BQ266" s="33">
        <f>BQ267</f>
        <v>0</v>
      </c>
      <c r="BR266" s="165">
        <f t="shared" si="514"/>
        <v>0</v>
      </c>
      <c r="BS266" s="165">
        <f t="shared" si="515"/>
        <v>0</v>
      </c>
    </row>
    <row r="267" spans="1:71" ht="88.5" customHeight="1">
      <c r="A267" s="11" t="s">
        <v>806</v>
      </c>
      <c r="B267" s="12" t="s">
        <v>10</v>
      </c>
      <c r="C267" s="12" t="s">
        <v>68</v>
      </c>
      <c r="D267" s="12" t="s">
        <v>869</v>
      </c>
      <c r="E267" s="12" t="s">
        <v>807</v>
      </c>
      <c r="F267" s="16"/>
      <c r="G267" s="16"/>
      <c r="H267" s="16"/>
      <c r="I267" s="16"/>
      <c r="J267" s="152"/>
      <c r="K267" s="152"/>
      <c r="L267" s="152"/>
      <c r="M267" s="152"/>
      <c r="N267" s="152"/>
      <c r="O267" s="14"/>
      <c r="P267" s="14"/>
      <c r="Q267" s="152"/>
      <c r="R267" s="152"/>
      <c r="S267" s="152"/>
      <c r="T267" s="152"/>
      <c r="U267" s="152"/>
      <c r="V267" s="14"/>
      <c r="W267" s="14"/>
      <c r="X267" s="152">
        <f>X268</f>
        <v>0</v>
      </c>
      <c r="Y267" s="152">
        <f t="shared" si="555"/>
        <v>0</v>
      </c>
      <c r="Z267" s="152">
        <f t="shared" si="555"/>
        <v>0</v>
      </c>
      <c r="AA267" s="152">
        <f t="shared" si="555"/>
        <v>0</v>
      </c>
      <c r="AB267" s="14">
        <f t="shared" si="555"/>
        <v>0</v>
      </c>
      <c r="AC267" s="14">
        <f t="shared" si="555"/>
        <v>0</v>
      </c>
      <c r="AD267" s="14">
        <f t="shared" si="555"/>
        <v>118</v>
      </c>
      <c r="AE267" s="33">
        <f t="shared" si="555"/>
        <v>118</v>
      </c>
      <c r="AF267" s="16">
        <f t="shared" si="555"/>
        <v>118</v>
      </c>
      <c r="AG267" s="152">
        <f t="shared" si="555"/>
        <v>0</v>
      </c>
      <c r="AH267" s="152">
        <f t="shared" si="555"/>
        <v>0</v>
      </c>
      <c r="AI267" s="14">
        <f t="shared" si="555"/>
        <v>0</v>
      </c>
      <c r="AJ267" s="14">
        <f t="shared" si="555"/>
        <v>0</v>
      </c>
      <c r="AK267" s="14">
        <f t="shared" si="555"/>
        <v>0</v>
      </c>
      <c r="AL267" s="33">
        <f t="shared" si="555"/>
        <v>118</v>
      </c>
      <c r="AM267" s="16">
        <f t="shared" si="555"/>
        <v>118</v>
      </c>
      <c r="AN267" s="152">
        <f t="shared" si="556"/>
        <v>0</v>
      </c>
      <c r="AO267" s="152">
        <f t="shared" si="556"/>
        <v>0</v>
      </c>
      <c r="AP267" s="14">
        <f t="shared" si="556"/>
        <v>0</v>
      </c>
      <c r="AQ267" s="14">
        <f t="shared" si="556"/>
        <v>0</v>
      </c>
      <c r="AR267" s="14">
        <f t="shared" si="556"/>
        <v>0</v>
      </c>
      <c r="AS267" s="33">
        <f t="shared" si="556"/>
        <v>118</v>
      </c>
      <c r="AT267" s="16">
        <f t="shared" si="556"/>
        <v>118</v>
      </c>
      <c r="AU267" s="152">
        <f t="shared" si="556"/>
        <v>0</v>
      </c>
      <c r="AV267" s="152">
        <f t="shared" si="556"/>
        <v>0</v>
      </c>
      <c r="AW267" s="14">
        <f t="shared" si="556"/>
        <v>0</v>
      </c>
      <c r="AX267" s="14">
        <f t="shared" si="556"/>
        <v>0</v>
      </c>
      <c r="AY267" s="14">
        <f t="shared" si="556"/>
        <v>0</v>
      </c>
      <c r="AZ267" s="33">
        <f t="shared" si="556"/>
        <v>118</v>
      </c>
      <c r="BA267" s="16">
        <f t="shared" si="556"/>
        <v>118</v>
      </c>
      <c r="BB267" s="152">
        <f t="shared" si="559"/>
        <v>0</v>
      </c>
      <c r="BC267" s="152">
        <f t="shared" si="559"/>
        <v>0</v>
      </c>
      <c r="BD267" s="14">
        <f t="shared" si="559"/>
        <v>0</v>
      </c>
      <c r="BE267" s="14">
        <f t="shared" si="559"/>
        <v>0</v>
      </c>
      <c r="BF267" s="14">
        <f t="shared" si="559"/>
        <v>0</v>
      </c>
      <c r="BG267" s="33">
        <f t="shared" si="559"/>
        <v>118</v>
      </c>
      <c r="BH267" s="16">
        <f t="shared" si="559"/>
        <v>118</v>
      </c>
      <c r="BI267" s="152">
        <f t="shared" si="560"/>
        <v>0</v>
      </c>
      <c r="BJ267" s="152">
        <f t="shared" si="560"/>
        <v>0</v>
      </c>
      <c r="BK267" s="14">
        <f t="shared" si="560"/>
        <v>0</v>
      </c>
      <c r="BL267" s="14">
        <f t="shared" si="560"/>
        <v>0</v>
      </c>
      <c r="BM267" s="14">
        <f t="shared" si="560"/>
        <v>0</v>
      </c>
      <c r="BN267" s="33">
        <f t="shared" si="560"/>
        <v>118</v>
      </c>
      <c r="BO267" s="16">
        <f t="shared" si="560"/>
        <v>118</v>
      </c>
      <c r="BP267" s="33">
        <f t="shared" si="560"/>
        <v>0</v>
      </c>
      <c r="BQ267" s="16">
        <f t="shared" si="560"/>
        <v>0</v>
      </c>
      <c r="BR267" s="165">
        <f t="shared" si="514"/>
        <v>0</v>
      </c>
      <c r="BS267" s="165">
        <f t="shared" si="515"/>
        <v>0</v>
      </c>
    </row>
    <row r="268" spans="1:71" ht="33">
      <c r="A268" s="11" t="s">
        <v>18</v>
      </c>
      <c r="B268" s="12" t="s">
        <v>10</v>
      </c>
      <c r="C268" s="12" t="s">
        <v>68</v>
      </c>
      <c r="D268" s="12" t="s">
        <v>869</v>
      </c>
      <c r="E268" s="12" t="s">
        <v>808</v>
      </c>
      <c r="F268" s="16"/>
      <c r="G268" s="16"/>
      <c r="H268" s="16"/>
      <c r="I268" s="16"/>
      <c r="J268" s="152"/>
      <c r="K268" s="152"/>
      <c r="L268" s="152"/>
      <c r="M268" s="152"/>
      <c r="N268" s="152"/>
      <c r="O268" s="14"/>
      <c r="P268" s="14"/>
      <c r="Q268" s="152"/>
      <c r="R268" s="152"/>
      <c r="S268" s="152"/>
      <c r="T268" s="152"/>
      <c r="U268" s="152"/>
      <c r="V268" s="14"/>
      <c r="W268" s="14"/>
      <c r="X268" s="152"/>
      <c r="Y268" s="152"/>
      <c r="Z268" s="152"/>
      <c r="AA268" s="152"/>
      <c r="AB268" s="14">
        <v>0</v>
      </c>
      <c r="AC268" s="14">
        <f>V268+X268+Y268+Z268+AA268+AB268</f>
        <v>0</v>
      </c>
      <c r="AD268" s="14">
        <v>118</v>
      </c>
      <c r="AE268" s="33">
        <f>X268+Z268+AA268+AB268+AC268+AD268</f>
        <v>118</v>
      </c>
      <c r="AF268" s="16">
        <f>Y268+AD268</f>
        <v>118</v>
      </c>
      <c r="AG268" s="152"/>
      <c r="AH268" s="152"/>
      <c r="AI268" s="14">
        <v>0</v>
      </c>
      <c r="AJ268" s="14"/>
      <c r="AK268" s="14"/>
      <c r="AL268" s="33">
        <f>AE268+AG268+AH268+AI268+AJ268+AK268</f>
        <v>118</v>
      </c>
      <c r="AM268" s="16">
        <f>AF268+AK268</f>
        <v>118</v>
      </c>
      <c r="AN268" s="152"/>
      <c r="AO268" s="152"/>
      <c r="AP268" s="14">
        <v>0</v>
      </c>
      <c r="AQ268" s="14"/>
      <c r="AR268" s="14"/>
      <c r="AS268" s="33">
        <f>AL268+AN268+AO268+AP268+AQ268+AR268</f>
        <v>118</v>
      </c>
      <c r="AT268" s="16">
        <f>AM268+AR268</f>
        <v>118</v>
      </c>
      <c r="AU268" s="152"/>
      <c r="AV268" s="152"/>
      <c r="AW268" s="14">
        <v>0</v>
      </c>
      <c r="AX268" s="14"/>
      <c r="AY268" s="14"/>
      <c r="AZ268" s="33">
        <f>AS268+AU268+AV268+AW268+AX268+AY268</f>
        <v>118</v>
      </c>
      <c r="BA268" s="16">
        <f>AT268+AY268</f>
        <v>118</v>
      </c>
      <c r="BB268" s="152"/>
      <c r="BC268" s="152"/>
      <c r="BD268" s="14">
        <v>0</v>
      </c>
      <c r="BE268" s="14"/>
      <c r="BF268" s="14"/>
      <c r="BG268" s="33">
        <f>AZ268+BB268+BC268+BD268+BE268+BF268</f>
        <v>118</v>
      </c>
      <c r="BH268" s="16">
        <f>BA268+BF268</f>
        <v>118</v>
      </c>
      <c r="BI268" s="152"/>
      <c r="BJ268" s="152"/>
      <c r="BK268" s="14">
        <v>0</v>
      </c>
      <c r="BL268" s="14"/>
      <c r="BM268" s="14"/>
      <c r="BN268" s="33">
        <f>BG268+BI268+BJ268+BK268+BL268+BM268</f>
        <v>118</v>
      </c>
      <c r="BO268" s="16">
        <f>BH268+BM268</f>
        <v>118</v>
      </c>
      <c r="BP268" s="33"/>
      <c r="BQ268" s="16"/>
      <c r="BR268" s="168">
        <f t="shared" si="514"/>
        <v>0</v>
      </c>
      <c r="BS268" s="165">
        <f t="shared" si="515"/>
        <v>0</v>
      </c>
    </row>
    <row r="269" spans="1:71" ht="49.5" hidden="1">
      <c r="A269" s="11" t="s">
        <v>123</v>
      </c>
      <c r="B269" s="12" t="s">
        <v>10</v>
      </c>
      <c r="C269" s="12" t="s">
        <v>68</v>
      </c>
      <c r="D269" s="14" t="s">
        <v>124</v>
      </c>
      <c r="E269" s="12"/>
      <c r="F269" s="25">
        <f t="shared" ref="F269:K271" si="561">F270</f>
        <v>0</v>
      </c>
      <c r="G269" s="25">
        <f t="shared" si="561"/>
        <v>0</v>
      </c>
      <c r="H269" s="25">
        <f t="shared" si="561"/>
        <v>0</v>
      </c>
      <c r="I269" s="25">
        <f t="shared" si="561"/>
        <v>0</v>
      </c>
      <c r="J269" s="25">
        <f t="shared" si="561"/>
        <v>0</v>
      </c>
      <c r="K269" s="25">
        <f t="shared" si="561"/>
        <v>0</v>
      </c>
      <c r="L269" s="26"/>
      <c r="M269" s="26"/>
      <c r="N269" s="26"/>
      <c r="O269" s="26"/>
      <c r="P269" s="26"/>
      <c r="S269" s="26"/>
      <c r="T269" s="26"/>
      <c r="U269" s="26"/>
      <c r="V269" s="26"/>
      <c r="W269" s="26"/>
      <c r="Z269" s="26"/>
      <c r="AA269" s="26"/>
      <c r="AB269" s="26"/>
      <c r="AC269" s="26"/>
      <c r="AD269" s="26"/>
      <c r="AE269" s="28"/>
      <c r="AF269" s="28"/>
      <c r="AG269" s="26"/>
      <c r="AH269" s="26"/>
      <c r="AI269" s="26"/>
      <c r="AJ269" s="26"/>
      <c r="AK269" s="26"/>
      <c r="AL269" s="28"/>
      <c r="AM269" s="28"/>
      <c r="AN269" s="26"/>
      <c r="AO269" s="26"/>
      <c r="AP269" s="26"/>
      <c r="AQ269" s="26"/>
      <c r="AR269" s="26"/>
      <c r="AS269" s="28"/>
      <c r="AT269" s="28"/>
      <c r="AU269" s="26"/>
      <c r="AV269" s="26"/>
      <c r="AW269" s="26"/>
      <c r="AX269" s="26"/>
      <c r="AY269" s="26"/>
      <c r="AZ269" s="28"/>
      <c r="BA269" s="28"/>
      <c r="BB269" s="26"/>
      <c r="BC269" s="26"/>
      <c r="BD269" s="26"/>
      <c r="BE269" s="26"/>
      <c r="BF269" s="26"/>
      <c r="BG269" s="28"/>
      <c r="BH269" s="28"/>
      <c r="BI269" s="26"/>
      <c r="BJ269" s="26"/>
      <c r="BK269" s="26"/>
      <c r="BL269" s="26"/>
      <c r="BM269" s="26"/>
      <c r="BN269" s="28"/>
      <c r="BO269" s="28"/>
      <c r="BP269" s="28"/>
      <c r="BQ269" s="28"/>
      <c r="BR269" s="168" t="e">
        <f t="shared" si="514"/>
        <v>#DIV/0!</v>
      </c>
      <c r="BS269" s="165" t="e">
        <f t="shared" si="515"/>
        <v>#DIV/0!</v>
      </c>
    </row>
    <row r="270" spans="1:71" ht="66" hidden="1">
      <c r="A270" s="11" t="s">
        <v>125</v>
      </c>
      <c r="B270" s="12" t="s">
        <v>10</v>
      </c>
      <c r="C270" s="12" t="s">
        <v>68</v>
      </c>
      <c r="D270" s="14" t="s">
        <v>126</v>
      </c>
      <c r="E270" s="12"/>
      <c r="F270" s="25">
        <f t="shared" si="561"/>
        <v>0</v>
      </c>
      <c r="G270" s="25">
        <f t="shared" si="561"/>
        <v>0</v>
      </c>
      <c r="H270" s="25">
        <f t="shared" si="561"/>
        <v>0</v>
      </c>
      <c r="I270" s="25">
        <f t="shared" si="561"/>
        <v>0</v>
      </c>
      <c r="J270" s="25">
        <f t="shared" si="561"/>
        <v>0</v>
      </c>
      <c r="K270" s="25">
        <f t="shared" si="561"/>
        <v>0</v>
      </c>
      <c r="L270" s="26"/>
      <c r="M270" s="26"/>
      <c r="N270" s="26"/>
      <c r="O270" s="26"/>
      <c r="P270" s="26"/>
      <c r="S270" s="26"/>
      <c r="T270" s="26"/>
      <c r="U270" s="26"/>
      <c r="V270" s="26"/>
      <c r="W270" s="26"/>
      <c r="Z270" s="26"/>
      <c r="AA270" s="26"/>
      <c r="AB270" s="26"/>
      <c r="AC270" s="26"/>
      <c r="AD270" s="26"/>
      <c r="AE270" s="28"/>
      <c r="AF270" s="28"/>
      <c r="AG270" s="26"/>
      <c r="AH270" s="26"/>
      <c r="AI270" s="26"/>
      <c r="AJ270" s="26"/>
      <c r="AK270" s="26"/>
      <c r="AL270" s="28"/>
      <c r="AM270" s="28"/>
      <c r="AN270" s="26"/>
      <c r="AO270" s="26"/>
      <c r="AP270" s="26"/>
      <c r="AQ270" s="26"/>
      <c r="AR270" s="26"/>
      <c r="AS270" s="28"/>
      <c r="AT270" s="28"/>
      <c r="AU270" s="26"/>
      <c r="AV270" s="26"/>
      <c r="AW270" s="26"/>
      <c r="AX270" s="26"/>
      <c r="AY270" s="26"/>
      <c r="AZ270" s="28"/>
      <c r="BA270" s="28"/>
      <c r="BB270" s="26"/>
      <c r="BC270" s="26"/>
      <c r="BD270" s="26"/>
      <c r="BE270" s="26"/>
      <c r="BF270" s="26"/>
      <c r="BG270" s="28"/>
      <c r="BH270" s="28"/>
      <c r="BI270" s="26"/>
      <c r="BJ270" s="26"/>
      <c r="BK270" s="26"/>
      <c r="BL270" s="26"/>
      <c r="BM270" s="26"/>
      <c r="BN270" s="28"/>
      <c r="BO270" s="28"/>
      <c r="BP270" s="28"/>
      <c r="BQ270" s="28"/>
      <c r="BR270" s="168" t="e">
        <f t="shared" si="514"/>
        <v>#DIV/0!</v>
      </c>
      <c r="BS270" s="165" t="e">
        <f t="shared" si="515"/>
        <v>#DIV/0!</v>
      </c>
    </row>
    <row r="271" spans="1:71" ht="33" hidden="1">
      <c r="A271" s="11" t="str">
        <f>IF(E271&lt;=1,VLOOKUP(D271,ЦСР,2,0),VLOOKUP(E271,ВР,2,0))</f>
        <v>Закупка товаров, работ и услуг для обеспечения государственных (муниципальных) нужд</v>
      </c>
      <c r="B271" s="12" t="s">
        <v>10</v>
      </c>
      <c r="C271" s="12" t="s">
        <v>68</v>
      </c>
      <c r="D271" s="14" t="s">
        <v>126</v>
      </c>
      <c r="E271" s="15">
        <v>200</v>
      </c>
      <c r="F271" s="25">
        <f t="shared" si="561"/>
        <v>0</v>
      </c>
      <c r="G271" s="25">
        <f t="shared" si="561"/>
        <v>0</v>
      </c>
      <c r="H271" s="25">
        <f t="shared" si="561"/>
        <v>0</v>
      </c>
      <c r="I271" s="25">
        <f t="shared" si="561"/>
        <v>0</v>
      </c>
      <c r="J271" s="25">
        <f t="shared" si="561"/>
        <v>0</v>
      </c>
      <c r="K271" s="25">
        <f t="shared" si="561"/>
        <v>0</v>
      </c>
      <c r="L271" s="26"/>
      <c r="M271" s="26"/>
      <c r="N271" s="26"/>
      <c r="O271" s="26"/>
      <c r="P271" s="26"/>
      <c r="S271" s="26"/>
      <c r="T271" s="26"/>
      <c r="U271" s="26"/>
      <c r="V271" s="26"/>
      <c r="W271" s="26"/>
      <c r="Z271" s="26"/>
      <c r="AA271" s="26"/>
      <c r="AB271" s="26"/>
      <c r="AC271" s="26"/>
      <c r="AD271" s="26"/>
      <c r="AE271" s="28"/>
      <c r="AF271" s="28"/>
      <c r="AG271" s="26"/>
      <c r="AH271" s="26"/>
      <c r="AI271" s="26"/>
      <c r="AJ271" s="26"/>
      <c r="AK271" s="26"/>
      <c r="AL271" s="28"/>
      <c r="AM271" s="28"/>
      <c r="AN271" s="26"/>
      <c r="AO271" s="26"/>
      <c r="AP271" s="26"/>
      <c r="AQ271" s="26"/>
      <c r="AR271" s="26"/>
      <c r="AS271" s="28"/>
      <c r="AT271" s="28"/>
      <c r="AU271" s="26"/>
      <c r="AV271" s="26"/>
      <c r="AW271" s="26"/>
      <c r="AX271" s="26"/>
      <c r="AY271" s="26"/>
      <c r="AZ271" s="28"/>
      <c r="BA271" s="28"/>
      <c r="BB271" s="26"/>
      <c r="BC271" s="26"/>
      <c r="BD271" s="26"/>
      <c r="BE271" s="26"/>
      <c r="BF271" s="26"/>
      <c r="BG271" s="28"/>
      <c r="BH271" s="28"/>
      <c r="BI271" s="26"/>
      <c r="BJ271" s="26"/>
      <c r="BK271" s="26"/>
      <c r="BL271" s="26"/>
      <c r="BM271" s="26"/>
      <c r="BN271" s="28"/>
      <c r="BO271" s="28"/>
      <c r="BP271" s="28"/>
      <c r="BQ271" s="28"/>
      <c r="BR271" s="168" t="e">
        <f t="shared" si="514"/>
        <v>#DIV/0!</v>
      </c>
      <c r="BS271" s="165" t="e">
        <f t="shared" si="515"/>
        <v>#DIV/0!</v>
      </c>
    </row>
    <row r="272" spans="1:71" ht="49.5" hidden="1">
      <c r="A272" s="11" t="s">
        <v>31</v>
      </c>
      <c r="B272" s="12" t="s">
        <v>10</v>
      </c>
      <c r="C272" s="12" t="s">
        <v>68</v>
      </c>
      <c r="D272" s="14" t="s">
        <v>126</v>
      </c>
      <c r="E272" s="15">
        <v>240</v>
      </c>
      <c r="F272" s="16"/>
      <c r="G272" s="16"/>
      <c r="H272" s="16"/>
      <c r="I272" s="16"/>
      <c r="J272" s="16">
        <f>F272+H272</f>
        <v>0</v>
      </c>
      <c r="K272" s="16">
        <f>G272+I272</f>
        <v>0</v>
      </c>
      <c r="L272" s="26"/>
      <c r="M272" s="26"/>
      <c r="N272" s="26"/>
      <c r="O272" s="26"/>
      <c r="P272" s="26"/>
      <c r="S272" s="26"/>
      <c r="T272" s="26"/>
      <c r="U272" s="26"/>
      <c r="V272" s="26"/>
      <c r="W272" s="26"/>
      <c r="Z272" s="26"/>
      <c r="AA272" s="26"/>
      <c r="AB272" s="26"/>
      <c r="AC272" s="26"/>
      <c r="AD272" s="26"/>
      <c r="AE272" s="28"/>
      <c r="AF272" s="28"/>
      <c r="AG272" s="26"/>
      <c r="AH272" s="26"/>
      <c r="AI272" s="26"/>
      <c r="AJ272" s="26"/>
      <c r="AK272" s="26"/>
      <c r="AL272" s="28"/>
      <c r="AM272" s="28"/>
      <c r="AN272" s="26"/>
      <c r="AO272" s="26"/>
      <c r="AP272" s="26"/>
      <c r="AQ272" s="26"/>
      <c r="AR272" s="26"/>
      <c r="AS272" s="28"/>
      <c r="AT272" s="28"/>
      <c r="AU272" s="26"/>
      <c r="AV272" s="26"/>
      <c r="AW272" s="26"/>
      <c r="AX272" s="26"/>
      <c r="AY272" s="26"/>
      <c r="AZ272" s="28"/>
      <c r="BA272" s="28"/>
      <c r="BB272" s="26"/>
      <c r="BC272" s="26"/>
      <c r="BD272" s="26"/>
      <c r="BE272" s="26"/>
      <c r="BF272" s="26"/>
      <c r="BG272" s="28"/>
      <c r="BH272" s="28"/>
      <c r="BI272" s="26"/>
      <c r="BJ272" s="26"/>
      <c r="BK272" s="26"/>
      <c r="BL272" s="26"/>
      <c r="BM272" s="26"/>
      <c r="BN272" s="28"/>
      <c r="BO272" s="28"/>
      <c r="BP272" s="28"/>
      <c r="BQ272" s="28"/>
      <c r="BR272" s="168" t="e">
        <f t="shared" si="514"/>
        <v>#DIV/0!</v>
      </c>
      <c r="BS272" s="165" t="e">
        <f t="shared" si="515"/>
        <v>#DIV/0!</v>
      </c>
    </row>
    <row r="273" spans="1:71" ht="51">
      <c r="A273" s="11" t="s">
        <v>817</v>
      </c>
      <c r="B273" s="12" t="s">
        <v>10</v>
      </c>
      <c r="C273" s="12" t="s">
        <v>68</v>
      </c>
      <c r="D273" s="64" t="s">
        <v>127</v>
      </c>
      <c r="E273" s="80"/>
      <c r="F273" s="16">
        <f t="shared" ref="F273:U276" si="562">F274</f>
        <v>1062</v>
      </c>
      <c r="G273" s="16">
        <f t="shared" si="562"/>
        <v>0</v>
      </c>
      <c r="H273" s="16">
        <f t="shared" si="562"/>
        <v>0</v>
      </c>
      <c r="I273" s="16">
        <f t="shared" si="562"/>
        <v>0</v>
      </c>
      <c r="J273" s="16">
        <f t="shared" si="562"/>
        <v>1062</v>
      </c>
      <c r="K273" s="16">
        <f t="shared" si="562"/>
        <v>0</v>
      </c>
      <c r="L273" s="16">
        <f t="shared" si="562"/>
        <v>0</v>
      </c>
      <c r="M273" s="16">
        <f t="shared" si="562"/>
        <v>0</v>
      </c>
      <c r="N273" s="16">
        <f t="shared" si="562"/>
        <v>0</v>
      </c>
      <c r="O273" s="16">
        <f t="shared" si="562"/>
        <v>0</v>
      </c>
      <c r="P273" s="16">
        <f t="shared" si="562"/>
        <v>0</v>
      </c>
      <c r="Q273" s="33">
        <f t="shared" si="562"/>
        <v>1062</v>
      </c>
      <c r="R273" s="16">
        <f t="shared" si="562"/>
        <v>0</v>
      </c>
      <c r="S273" s="16">
        <f t="shared" si="562"/>
        <v>0</v>
      </c>
      <c r="T273" s="16">
        <f t="shared" si="562"/>
        <v>0</v>
      </c>
      <c r="U273" s="16">
        <f t="shared" si="562"/>
        <v>0</v>
      </c>
      <c r="V273" s="16">
        <f t="shared" ref="S273:AH276" si="563">V274</f>
        <v>0</v>
      </c>
      <c r="W273" s="16">
        <f t="shared" si="563"/>
        <v>0</v>
      </c>
      <c r="X273" s="33">
        <f t="shared" si="563"/>
        <v>1062</v>
      </c>
      <c r="Y273" s="16">
        <f t="shared" si="563"/>
        <v>0</v>
      </c>
      <c r="Z273" s="16">
        <f t="shared" si="563"/>
        <v>0</v>
      </c>
      <c r="AA273" s="16">
        <f t="shared" si="563"/>
        <v>0</v>
      </c>
      <c r="AB273" s="16">
        <f t="shared" si="563"/>
        <v>0</v>
      </c>
      <c r="AC273" s="16">
        <f t="shared" si="563"/>
        <v>0</v>
      </c>
      <c r="AD273" s="16">
        <f t="shared" si="563"/>
        <v>0</v>
      </c>
      <c r="AE273" s="33">
        <f t="shared" si="563"/>
        <v>1062</v>
      </c>
      <c r="AF273" s="16">
        <f t="shared" si="563"/>
        <v>0</v>
      </c>
      <c r="AG273" s="16">
        <f t="shared" si="563"/>
        <v>0</v>
      </c>
      <c r="AH273" s="16">
        <f t="shared" si="563"/>
        <v>0</v>
      </c>
      <c r="AI273" s="16">
        <f t="shared" ref="AG273:AV276" si="564">AI274</f>
        <v>0</v>
      </c>
      <c r="AJ273" s="16">
        <f t="shared" si="564"/>
        <v>0</v>
      </c>
      <c r="AK273" s="16">
        <f t="shared" si="564"/>
        <v>0</v>
      </c>
      <c r="AL273" s="33">
        <f t="shared" si="564"/>
        <v>1062</v>
      </c>
      <c r="AM273" s="16">
        <f t="shared" si="564"/>
        <v>0</v>
      </c>
      <c r="AN273" s="16">
        <f t="shared" si="564"/>
        <v>0</v>
      </c>
      <c r="AO273" s="16">
        <f t="shared" si="564"/>
        <v>0</v>
      </c>
      <c r="AP273" s="16">
        <f t="shared" si="564"/>
        <v>0</v>
      </c>
      <c r="AQ273" s="16">
        <f t="shared" si="564"/>
        <v>0</v>
      </c>
      <c r="AR273" s="16">
        <f t="shared" si="564"/>
        <v>0</v>
      </c>
      <c r="AS273" s="33">
        <f t="shared" si="564"/>
        <v>1062</v>
      </c>
      <c r="AT273" s="16">
        <f t="shared" si="564"/>
        <v>0</v>
      </c>
      <c r="AU273" s="16">
        <f t="shared" si="564"/>
        <v>0</v>
      </c>
      <c r="AV273" s="16">
        <f t="shared" si="564"/>
        <v>0</v>
      </c>
      <c r="AW273" s="16">
        <f t="shared" ref="AU273:BJ276" si="565">AW274</f>
        <v>0</v>
      </c>
      <c r="AX273" s="16">
        <f t="shared" si="565"/>
        <v>0</v>
      </c>
      <c r="AY273" s="16">
        <f t="shared" si="565"/>
        <v>0</v>
      </c>
      <c r="AZ273" s="33">
        <f t="shared" si="565"/>
        <v>1062</v>
      </c>
      <c r="BA273" s="16">
        <f t="shared" si="565"/>
        <v>0</v>
      </c>
      <c r="BB273" s="16">
        <f t="shared" si="565"/>
        <v>0</v>
      </c>
      <c r="BC273" s="16">
        <f t="shared" si="565"/>
        <v>0</v>
      </c>
      <c r="BD273" s="16">
        <f t="shared" si="565"/>
        <v>0</v>
      </c>
      <c r="BE273" s="16">
        <f t="shared" si="565"/>
        <v>0</v>
      </c>
      <c r="BF273" s="16">
        <f t="shared" si="565"/>
        <v>0</v>
      </c>
      <c r="BG273" s="33">
        <f t="shared" si="565"/>
        <v>1062</v>
      </c>
      <c r="BH273" s="16">
        <f t="shared" si="565"/>
        <v>0</v>
      </c>
      <c r="BI273" s="16">
        <f t="shared" si="565"/>
        <v>0</v>
      </c>
      <c r="BJ273" s="16">
        <f t="shared" si="565"/>
        <v>0</v>
      </c>
      <c r="BK273" s="16">
        <f t="shared" ref="BI273:BQ276" si="566">BK274</f>
        <v>0</v>
      </c>
      <c r="BL273" s="16">
        <f t="shared" si="566"/>
        <v>0</v>
      </c>
      <c r="BM273" s="16">
        <f t="shared" si="566"/>
        <v>0</v>
      </c>
      <c r="BN273" s="33">
        <f t="shared" si="566"/>
        <v>1062</v>
      </c>
      <c r="BO273" s="16">
        <f t="shared" si="566"/>
        <v>0</v>
      </c>
      <c r="BP273" s="33">
        <f t="shared" si="566"/>
        <v>70</v>
      </c>
      <c r="BQ273" s="16">
        <f t="shared" si="566"/>
        <v>0</v>
      </c>
      <c r="BR273" s="165">
        <f t="shared" si="514"/>
        <v>6.5913370998116756</v>
      </c>
      <c r="BS273" s="165"/>
    </row>
    <row r="274" spans="1:71" ht="21" customHeight="1">
      <c r="A274" s="11" t="s">
        <v>71</v>
      </c>
      <c r="B274" s="12" t="s">
        <v>10</v>
      </c>
      <c r="C274" s="12" t="s">
        <v>68</v>
      </c>
      <c r="D274" s="64" t="s">
        <v>128</v>
      </c>
      <c r="E274" s="80"/>
      <c r="F274" s="16">
        <f t="shared" si="562"/>
        <v>1062</v>
      </c>
      <c r="G274" s="16">
        <f t="shared" si="562"/>
        <v>0</v>
      </c>
      <c r="H274" s="16">
        <f t="shared" si="562"/>
        <v>0</v>
      </c>
      <c r="I274" s="16">
        <f t="shared" si="562"/>
        <v>0</v>
      </c>
      <c r="J274" s="16">
        <f t="shared" si="562"/>
        <v>1062</v>
      </c>
      <c r="K274" s="16">
        <f t="shared" si="562"/>
        <v>0</v>
      </c>
      <c r="L274" s="16">
        <f t="shared" si="562"/>
        <v>0</v>
      </c>
      <c r="M274" s="16">
        <f t="shared" si="562"/>
        <v>0</v>
      </c>
      <c r="N274" s="16">
        <f t="shared" si="562"/>
        <v>0</v>
      </c>
      <c r="O274" s="16">
        <f t="shared" si="562"/>
        <v>0</v>
      </c>
      <c r="P274" s="16">
        <f t="shared" si="562"/>
        <v>0</v>
      </c>
      <c r="Q274" s="33">
        <f t="shared" si="562"/>
        <v>1062</v>
      </c>
      <c r="R274" s="16">
        <f t="shared" si="562"/>
        <v>0</v>
      </c>
      <c r="S274" s="16">
        <f t="shared" si="563"/>
        <v>0</v>
      </c>
      <c r="T274" s="16">
        <f t="shared" si="563"/>
        <v>0</v>
      </c>
      <c r="U274" s="16">
        <f t="shared" si="563"/>
        <v>0</v>
      </c>
      <c r="V274" s="16">
        <f t="shared" si="563"/>
        <v>0</v>
      </c>
      <c r="W274" s="16">
        <f t="shared" si="563"/>
        <v>0</v>
      </c>
      <c r="X274" s="33">
        <f t="shared" si="563"/>
        <v>1062</v>
      </c>
      <c r="Y274" s="16">
        <f t="shared" si="563"/>
        <v>0</v>
      </c>
      <c r="Z274" s="16">
        <f t="shared" si="563"/>
        <v>0</v>
      </c>
      <c r="AA274" s="16">
        <f t="shared" si="563"/>
        <v>0</v>
      </c>
      <c r="AB274" s="16">
        <f t="shared" si="563"/>
        <v>0</v>
      </c>
      <c r="AC274" s="16">
        <f t="shared" si="563"/>
        <v>0</v>
      </c>
      <c r="AD274" s="16">
        <f t="shared" si="563"/>
        <v>0</v>
      </c>
      <c r="AE274" s="33">
        <f t="shared" si="563"/>
        <v>1062</v>
      </c>
      <c r="AF274" s="16">
        <f t="shared" si="563"/>
        <v>0</v>
      </c>
      <c r="AG274" s="16">
        <f t="shared" si="564"/>
        <v>0</v>
      </c>
      <c r="AH274" s="16">
        <f t="shared" si="564"/>
        <v>0</v>
      </c>
      <c r="AI274" s="16">
        <f t="shared" si="564"/>
        <v>0</v>
      </c>
      <c r="AJ274" s="16">
        <f t="shared" si="564"/>
        <v>0</v>
      </c>
      <c r="AK274" s="16">
        <f t="shared" si="564"/>
        <v>0</v>
      </c>
      <c r="AL274" s="33">
        <f t="shared" si="564"/>
        <v>1062</v>
      </c>
      <c r="AM274" s="16">
        <f t="shared" si="564"/>
        <v>0</v>
      </c>
      <c r="AN274" s="16">
        <f t="shared" si="564"/>
        <v>0</v>
      </c>
      <c r="AO274" s="16">
        <f t="shared" si="564"/>
        <v>0</v>
      </c>
      <c r="AP274" s="16">
        <f t="shared" si="564"/>
        <v>0</v>
      </c>
      <c r="AQ274" s="16">
        <f t="shared" si="564"/>
        <v>0</v>
      </c>
      <c r="AR274" s="16">
        <f t="shared" si="564"/>
        <v>0</v>
      </c>
      <c r="AS274" s="33">
        <f t="shared" si="564"/>
        <v>1062</v>
      </c>
      <c r="AT274" s="16">
        <f t="shared" si="564"/>
        <v>0</v>
      </c>
      <c r="AU274" s="16">
        <f t="shared" si="565"/>
        <v>0</v>
      </c>
      <c r="AV274" s="16">
        <f t="shared" si="565"/>
        <v>0</v>
      </c>
      <c r="AW274" s="16">
        <f t="shared" si="565"/>
        <v>0</v>
      </c>
      <c r="AX274" s="16">
        <f t="shared" si="565"/>
        <v>0</v>
      </c>
      <c r="AY274" s="16">
        <f t="shared" si="565"/>
        <v>0</v>
      </c>
      <c r="AZ274" s="33">
        <f t="shared" si="565"/>
        <v>1062</v>
      </c>
      <c r="BA274" s="16">
        <f t="shared" si="565"/>
        <v>0</v>
      </c>
      <c r="BB274" s="16">
        <f t="shared" si="565"/>
        <v>0</v>
      </c>
      <c r="BC274" s="16">
        <f t="shared" si="565"/>
        <v>0</v>
      </c>
      <c r="BD274" s="16">
        <f t="shared" si="565"/>
        <v>0</v>
      </c>
      <c r="BE274" s="16">
        <f t="shared" si="565"/>
        <v>0</v>
      </c>
      <c r="BF274" s="16">
        <f t="shared" si="565"/>
        <v>0</v>
      </c>
      <c r="BG274" s="33">
        <f t="shared" si="565"/>
        <v>1062</v>
      </c>
      <c r="BH274" s="16">
        <f t="shared" si="565"/>
        <v>0</v>
      </c>
      <c r="BI274" s="16">
        <f t="shared" si="566"/>
        <v>0</v>
      </c>
      <c r="BJ274" s="16">
        <f t="shared" si="566"/>
        <v>0</v>
      </c>
      <c r="BK274" s="16">
        <f t="shared" si="566"/>
        <v>0</v>
      </c>
      <c r="BL274" s="16">
        <f t="shared" si="566"/>
        <v>0</v>
      </c>
      <c r="BM274" s="16">
        <f t="shared" si="566"/>
        <v>0</v>
      </c>
      <c r="BN274" s="33">
        <f t="shared" si="566"/>
        <v>1062</v>
      </c>
      <c r="BO274" s="16">
        <f t="shared" si="566"/>
        <v>0</v>
      </c>
      <c r="BP274" s="33">
        <f t="shared" si="566"/>
        <v>70</v>
      </c>
      <c r="BQ274" s="16">
        <f t="shared" si="566"/>
        <v>0</v>
      </c>
      <c r="BR274" s="165">
        <f t="shared" si="514"/>
        <v>6.5913370998116756</v>
      </c>
      <c r="BS274" s="165"/>
    </row>
    <row r="275" spans="1:71" ht="33">
      <c r="A275" s="11" t="s">
        <v>73</v>
      </c>
      <c r="B275" s="12" t="s">
        <v>10</v>
      </c>
      <c r="C275" s="12" t="s">
        <v>68</v>
      </c>
      <c r="D275" s="64" t="s">
        <v>129</v>
      </c>
      <c r="E275" s="80"/>
      <c r="F275" s="16">
        <f t="shared" si="562"/>
        <v>1062</v>
      </c>
      <c r="G275" s="16">
        <f t="shared" si="562"/>
        <v>0</v>
      </c>
      <c r="H275" s="16">
        <f t="shared" si="562"/>
        <v>0</v>
      </c>
      <c r="I275" s="16">
        <f t="shared" si="562"/>
        <v>0</v>
      </c>
      <c r="J275" s="16">
        <f t="shared" si="562"/>
        <v>1062</v>
      </c>
      <c r="K275" s="16">
        <f t="shared" si="562"/>
        <v>0</v>
      </c>
      <c r="L275" s="16">
        <f t="shared" si="562"/>
        <v>0</v>
      </c>
      <c r="M275" s="16">
        <f t="shared" si="562"/>
        <v>0</v>
      </c>
      <c r="N275" s="16">
        <f t="shared" si="562"/>
        <v>0</v>
      </c>
      <c r="O275" s="16">
        <f t="shared" si="562"/>
        <v>0</v>
      </c>
      <c r="P275" s="16">
        <f t="shared" si="562"/>
        <v>0</v>
      </c>
      <c r="Q275" s="33">
        <f t="shared" si="562"/>
        <v>1062</v>
      </c>
      <c r="R275" s="16">
        <f t="shared" si="562"/>
        <v>0</v>
      </c>
      <c r="S275" s="16">
        <f t="shared" si="563"/>
        <v>0</v>
      </c>
      <c r="T275" s="16">
        <f t="shared" si="563"/>
        <v>0</v>
      </c>
      <c r="U275" s="16">
        <f t="shared" si="563"/>
        <v>0</v>
      </c>
      <c r="V275" s="16">
        <f t="shared" si="563"/>
        <v>0</v>
      </c>
      <c r="W275" s="16">
        <f t="shared" si="563"/>
        <v>0</v>
      </c>
      <c r="X275" s="33">
        <f t="shared" si="563"/>
        <v>1062</v>
      </c>
      <c r="Y275" s="16">
        <f t="shared" si="563"/>
        <v>0</v>
      </c>
      <c r="Z275" s="16">
        <f t="shared" si="563"/>
        <v>0</v>
      </c>
      <c r="AA275" s="16">
        <f t="shared" si="563"/>
        <v>0</v>
      </c>
      <c r="AB275" s="16">
        <f t="shared" si="563"/>
        <v>0</v>
      </c>
      <c r="AC275" s="16">
        <f t="shared" si="563"/>
        <v>0</v>
      </c>
      <c r="AD275" s="16">
        <f t="shared" si="563"/>
        <v>0</v>
      </c>
      <c r="AE275" s="33">
        <f t="shared" si="563"/>
        <v>1062</v>
      </c>
      <c r="AF275" s="16">
        <f t="shared" si="563"/>
        <v>0</v>
      </c>
      <c r="AG275" s="16">
        <f t="shared" si="564"/>
        <v>0</v>
      </c>
      <c r="AH275" s="16">
        <f t="shared" si="564"/>
        <v>0</v>
      </c>
      <c r="AI275" s="16">
        <f t="shared" si="564"/>
        <v>0</v>
      </c>
      <c r="AJ275" s="16">
        <f t="shared" si="564"/>
        <v>0</v>
      </c>
      <c r="AK275" s="16">
        <f t="shared" si="564"/>
        <v>0</v>
      </c>
      <c r="AL275" s="33">
        <f t="shared" si="564"/>
        <v>1062</v>
      </c>
      <c r="AM275" s="16">
        <f t="shared" si="564"/>
        <v>0</v>
      </c>
      <c r="AN275" s="16">
        <f t="shared" si="564"/>
        <v>0</v>
      </c>
      <c r="AO275" s="16">
        <f t="shared" si="564"/>
        <v>0</v>
      </c>
      <c r="AP275" s="16">
        <f t="shared" si="564"/>
        <v>0</v>
      </c>
      <c r="AQ275" s="16">
        <f t="shared" si="564"/>
        <v>0</v>
      </c>
      <c r="AR275" s="16">
        <f t="shared" si="564"/>
        <v>0</v>
      </c>
      <c r="AS275" s="33">
        <f t="shared" si="564"/>
        <v>1062</v>
      </c>
      <c r="AT275" s="16">
        <f t="shared" si="564"/>
        <v>0</v>
      </c>
      <c r="AU275" s="16">
        <f t="shared" si="565"/>
        <v>0</v>
      </c>
      <c r="AV275" s="16">
        <f t="shared" si="565"/>
        <v>0</v>
      </c>
      <c r="AW275" s="16">
        <f t="shared" si="565"/>
        <v>0</v>
      </c>
      <c r="AX275" s="16">
        <f t="shared" si="565"/>
        <v>0</v>
      </c>
      <c r="AY275" s="16">
        <f t="shared" si="565"/>
        <v>0</v>
      </c>
      <c r="AZ275" s="33">
        <f t="shared" si="565"/>
        <v>1062</v>
      </c>
      <c r="BA275" s="16">
        <f t="shared" si="565"/>
        <v>0</v>
      </c>
      <c r="BB275" s="16">
        <f t="shared" si="565"/>
        <v>0</v>
      </c>
      <c r="BC275" s="16">
        <f t="shared" si="565"/>
        <v>0</v>
      </c>
      <c r="BD275" s="16">
        <f t="shared" si="565"/>
        <v>0</v>
      </c>
      <c r="BE275" s="16">
        <f t="shared" si="565"/>
        <v>0</v>
      </c>
      <c r="BF275" s="16">
        <f t="shared" si="565"/>
        <v>0</v>
      </c>
      <c r="BG275" s="33">
        <f t="shared" si="565"/>
        <v>1062</v>
      </c>
      <c r="BH275" s="16">
        <f t="shared" si="565"/>
        <v>0</v>
      </c>
      <c r="BI275" s="16">
        <f t="shared" si="566"/>
        <v>0</v>
      </c>
      <c r="BJ275" s="16">
        <f t="shared" si="566"/>
        <v>0</v>
      </c>
      <c r="BK275" s="16">
        <f t="shared" si="566"/>
        <v>0</v>
      </c>
      <c r="BL275" s="16">
        <f t="shared" si="566"/>
        <v>0</v>
      </c>
      <c r="BM275" s="16">
        <f t="shared" si="566"/>
        <v>0</v>
      </c>
      <c r="BN275" s="33">
        <f t="shared" si="566"/>
        <v>1062</v>
      </c>
      <c r="BO275" s="16">
        <f t="shared" si="566"/>
        <v>0</v>
      </c>
      <c r="BP275" s="33">
        <f t="shared" si="566"/>
        <v>70</v>
      </c>
      <c r="BQ275" s="16">
        <f t="shared" si="566"/>
        <v>0</v>
      </c>
      <c r="BR275" s="165">
        <f t="shared" si="514"/>
        <v>6.5913370998116756</v>
      </c>
      <c r="BS275" s="165"/>
    </row>
    <row r="276" spans="1:71" ht="33">
      <c r="A276" s="11" t="s">
        <v>30</v>
      </c>
      <c r="B276" s="12" t="s">
        <v>10</v>
      </c>
      <c r="C276" s="12" t="s">
        <v>68</v>
      </c>
      <c r="D276" s="64" t="s">
        <v>129</v>
      </c>
      <c r="E276" s="15">
        <v>200</v>
      </c>
      <c r="F276" s="16">
        <f t="shared" si="562"/>
        <v>1062</v>
      </c>
      <c r="G276" s="16">
        <f t="shared" si="562"/>
        <v>0</v>
      </c>
      <c r="H276" s="16">
        <f t="shared" si="562"/>
        <v>0</v>
      </c>
      <c r="I276" s="16">
        <f t="shared" si="562"/>
        <v>0</v>
      </c>
      <c r="J276" s="16">
        <f t="shared" si="562"/>
        <v>1062</v>
      </c>
      <c r="K276" s="16">
        <f t="shared" si="562"/>
        <v>0</v>
      </c>
      <c r="L276" s="16">
        <f t="shared" si="562"/>
        <v>0</v>
      </c>
      <c r="M276" s="16">
        <f t="shared" si="562"/>
        <v>0</v>
      </c>
      <c r="N276" s="16">
        <f t="shared" si="562"/>
        <v>0</v>
      </c>
      <c r="O276" s="16">
        <f t="shared" si="562"/>
        <v>0</v>
      </c>
      <c r="P276" s="16">
        <f t="shared" si="562"/>
        <v>0</v>
      </c>
      <c r="Q276" s="33">
        <f t="shared" si="562"/>
        <v>1062</v>
      </c>
      <c r="R276" s="16">
        <f t="shared" si="562"/>
        <v>0</v>
      </c>
      <c r="S276" s="16">
        <f t="shared" si="563"/>
        <v>0</v>
      </c>
      <c r="T276" s="16">
        <f t="shared" si="563"/>
        <v>0</v>
      </c>
      <c r="U276" s="16">
        <f t="shared" si="563"/>
        <v>0</v>
      </c>
      <c r="V276" s="16">
        <f t="shared" si="563"/>
        <v>0</v>
      </c>
      <c r="W276" s="16">
        <f t="shared" si="563"/>
        <v>0</v>
      </c>
      <c r="X276" s="33">
        <f t="shared" si="563"/>
        <v>1062</v>
      </c>
      <c r="Y276" s="16">
        <f t="shared" si="563"/>
        <v>0</v>
      </c>
      <c r="Z276" s="16">
        <f t="shared" si="563"/>
        <v>0</v>
      </c>
      <c r="AA276" s="16">
        <f t="shared" si="563"/>
        <v>0</v>
      </c>
      <c r="AB276" s="16">
        <f t="shared" si="563"/>
        <v>0</v>
      </c>
      <c r="AC276" s="16">
        <f t="shared" si="563"/>
        <v>0</v>
      </c>
      <c r="AD276" s="16">
        <f t="shared" si="563"/>
        <v>0</v>
      </c>
      <c r="AE276" s="33">
        <f t="shared" si="563"/>
        <v>1062</v>
      </c>
      <c r="AF276" s="16">
        <f t="shared" si="563"/>
        <v>0</v>
      </c>
      <c r="AG276" s="16">
        <f t="shared" si="564"/>
        <v>0</v>
      </c>
      <c r="AH276" s="16">
        <f t="shared" si="564"/>
        <v>0</v>
      </c>
      <c r="AI276" s="16">
        <f t="shared" si="564"/>
        <v>0</v>
      </c>
      <c r="AJ276" s="16">
        <f t="shared" si="564"/>
        <v>0</v>
      </c>
      <c r="AK276" s="16">
        <f t="shared" si="564"/>
        <v>0</v>
      </c>
      <c r="AL276" s="33">
        <f t="shared" si="564"/>
        <v>1062</v>
      </c>
      <c r="AM276" s="16">
        <f t="shared" si="564"/>
        <v>0</v>
      </c>
      <c r="AN276" s="16">
        <f t="shared" si="564"/>
        <v>0</v>
      </c>
      <c r="AO276" s="16">
        <f t="shared" si="564"/>
        <v>0</v>
      </c>
      <c r="AP276" s="16">
        <f t="shared" si="564"/>
        <v>0</v>
      </c>
      <c r="AQ276" s="16">
        <f t="shared" si="564"/>
        <v>0</v>
      </c>
      <c r="AR276" s="16">
        <f t="shared" si="564"/>
        <v>0</v>
      </c>
      <c r="AS276" s="33">
        <f t="shared" si="564"/>
        <v>1062</v>
      </c>
      <c r="AT276" s="16">
        <f t="shared" si="564"/>
        <v>0</v>
      </c>
      <c r="AU276" s="16">
        <f t="shared" si="565"/>
        <v>0</v>
      </c>
      <c r="AV276" s="16">
        <f t="shared" si="565"/>
        <v>0</v>
      </c>
      <c r="AW276" s="16">
        <f t="shared" si="565"/>
        <v>0</v>
      </c>
      <c r="AX276" s="16">
        <f t="shared" si="565"/>
        <v>0</v>
      </c>
      <c r="AY276" s="16">
        <f t="shared" si="565"/>
        <v>0</v>
      </c>
      <c r="AZ276" s="33">
        <f t="shared" si="565"/>
        <v>1062</v>
      </c>
      <c r="BA276" s="16">
        <f t="shared" si="565"/>
        <v>0</v>
      </c>
      <c r="BB276" s="16">
        <f t="shared" si="565"/>
        <v>0</v>
      </c>
      <c r="BC276" s="16">
        <f t="shared" si="565"/>
        <v>0</v>
      </c>
      <c r="BD276" s="16">
        <f t="shared" si="565"/>
        <v>0</v>
      </c>
      <c r="BE276" s="16">
        <f t="shared" si="565"/>
        <v>0</v>
      </c>
      <c r="BF276" s="16">
        <f t="shared" si="565"/>
        <v>0</v>
      </c>
      <c r="BG276" s="33">
        <f t="shared" si="565"/>
        <v>1062</v>
      </c>
      <c r="BH276" s="16">
        <f t="shared" si="565"/>
        <v>0</v>
      </c>
      <c r="BI276" s="16">
        <f t="shared" si="566"/>
        <v>0</v>
      </c>
      <c r="BJ276" s="16">
        <f t="shared" si="566"/>
        <v>0</v>
      </c>
      <c r="BK276" s="16">
        <f t="shared" si="566"/>
        <v>0</v>
      </c>
      <c r="BL276" s="16">
        <f t="shared" si="566"/>
        <v>0</v>
      </c>
      <c r="BM276" s="16">
        <f t="shared" si="566"/>
        <v>0</v>
      </c>
      <c r="BN276" s="33">
        <f t="shared" si="566"/>
        <v>1062</v>
      </c>
      <c r="BO276" s="16">
        <f t="shared" si="566"/>
        <v>0</v>
      </c>
      <c r="BP276" s="33">
        <f t="shared" si="566"/>
        <v>70</v>
      </c>
      <c r="BQ276" s="16">
        <f t="shared" si="566"/>
        <v>0</v>
      </c>
      <c r="BR276" s="165">
        <f t="shared" si="514"/>
        <v>6.5913370998116756</v>
      </c>
      <c r="BS276" s="165"/>
    </row>
    <row r="277" spans="1:71" ht="49.5">
      <c r="A277" s="78" t="s">
        <v>31</v>
      </c>
      <c r="B277" s="12" t="s">
        <v>10</v>
      </c>
      <c r="C277" s="12" t="s">
        <v>68</v>
      </c>
      <c r="D277" s="64" t="s">
        <v>129</v>
      </c>
      <c r="E277" s="15">
        <v>240</v>
      </c>
      <c r="F277" s="16">
        <v>1062</v>
      </c>
      <c r="G277" s="16"/>
      <c r="H277" s="16"/>
      <c r="I277" s="16"/>
      <c r="J277" s="16">
        <f>F277+H277</f>
        <v>1062</v>
      </c>
      <c r="K277" s="16">
        <f>G277+I277</f>
        <v>0</v>
      </c>
      <c r="L277" s="26"/>
      <c r="M277" s="26"/>
      <c r="N277" s="26"/>
      <c r="O277" s="26"/>
      <c r="P277" s="26"/>
      <c r="Q277" s="33">
        <f>J277+L277+M277+N277+O277+P277</f>
        <v>1062</v>
      </c>
      <c r="R277" s="16">
        <f>K277+P277</f>
        <v>0</v>
      </c>
      <c r="S277" s="26"/>
      <c r="T277" s="26"/>
      <c r="U277" s="26"/>
      <c r="V277" s="26"/>
      <c r="W277" s="26"/>
      <c r="X277" s="33">
        <f>Q277+S277+T277+U277+V277+W277</f>
        <v>1062</v>
      </c>
      <c r="Y277" s="16">
        <f>R277+W277</f>
        <v>0</v>
      </c>
      <c r="Z277" s="26"/>
      <c r="AA277" s="26"/>
      <c r="AB277" s="26"/>
      <c r="AC277" s="26"/>
      <c r="AD277" s="26"/>
      <c r="AE277" s="33">
        <f>X277+Z277+AA277+AB277+AC277+AD277</f>
        <v>1062</v>
      </c>
      <c r="AF277" s="16">
        <f>Y277+AD277</f>
        <v>0</v>
      </c>
      <c r="AG277" s="26"/>
      <c r="AH277" s="26"/>
      <c r="AI277" s="26"/>
      <c r="AJ277" s="26"/>
      <c r="AK277" s="26"/>
      <c r="AL277" s="33">
        <f>AE277+AG277+AH277+AI277+AJ277+AK277</f>
        <v>1062</v>
      </c>
      <c r="AM277" s="16">
        <f>AF277+AK277</f>
        <v>0</v>
      </c>
      <c r="AN277" s="26"/>
      <c r="AO277" s="26"/>
      <c r="AP277" s="26"/>
      <c r="AQ277" s="26"/>
      <c r="AR277" s="26"/>
      <c r="AS277" s="33">
        <f>AL277+AN277+AO277+AP277+AQ277+AR277</f>
        <v>1062</v>
      </c>
      <c r="AT277" s="16">
        <f>AM277+AR277</f>
        <v>0</v>
      </c>
      <c r="AU277" s="26"/>
      <c r="AV277" s="26"/>
      <c r="AW277" s="26"/>
      <c r="AX277" s="26"/>
      <c r="AY277" s="26"/>
      <c r="AZ277" s="33">
        <f>AS277+AU277+AV277+AW277+AX277+AY277</f>
        <v>1062</v>
      </c>
      <c r="BA277" s="16">
        <f>AT277+AY277</f>
        <v>0</v>
      </c>
      <c r="BB277" s="26"/>
      <c r="BC277" s="26"/>
      <c r="BD277" s="26"/>
      <c r="BE277" s="26"/>
      <c r="BF277" s="26"/>
      <c r="BG277" s="33">
        <f>AZ277+BB277+BC277+BD277+BE277+BF277</f>
        <v>1062</v>
      </c>
      <c r="BH277" s="16">
        <f>BA277+BF277</f>
        <v>0</v>
      </c>
      <c r="BI277" s="26"/>
      <c r="BJ277" s="26"/>
      <c r="BK277" s="26"/>
      <c r="BL277" s="26"/>
      <c r="BM277" s="26"/>
      <c r="BN277" s="33">
        <f>BG277+BI277+BJ277+BK277+BL277+BM277</f>
        <v>1062</v>
      </c>
      <c r="BO277" s="16">
        <f>BH277+BM277</f>
        <v>0</v>
      </c>
      <c r="BP277" s="33">
        <v>70</v>
      </c>
      <c r="BQ277" s="16">
        <f>BJ277+BO277</f>
        <v>0</v>
      </c>
      <c r="BR277" s="165">
        <f t="shared" si="514"/>
        <v>6.5913370998116756</v>
      </c>
      <c r="BS277" s="165"/>
    </row>
    <row r="278" spans="1:71" ht="82.5">
      <c r="A278" s="78" t="s">
        <v>130</v>
      </c>
      <c r="B278" s="12" t="s">
        <v>10</v>
      </c>
      <c r="C278" s="12" t="s">
        <v>68</v>
      </c>
      <c r="D278" s="64" t="s">
        <v>131</v>
      </c>
      <c r="E278" s="12"/>
      <c r="F278" s="16">
        <f t="shared" ref="F278:K278" si="567">F279+F287</f>
        <v>13018</v>
      </c>
      <c r="G278" s="16">
        <f t="shared" si="567"/>
        <v>0</v>
      </c>
      <c r="H278" s="16">
        <f t="shared" si="567"/>
        <v>1685</v>
      </c>
      <c r="I278" s="16">
        <f t="shared" si="567"/>
        <v>0</v>
      </c>
      <c r="J278" s="16">
        <f t="shared" si="567"/>
        <v>14703</v>
      </c>
      <c r="K278" s="16">
        <f t="shared" si="567"/>
        <v>0</v>
      </c>
      <c r="L278" s="16">
        <f t="shared" ref="L278:R278" si="568">L279+L287</f>
        <v>0</v>
      </c>
      <c r="M278" s="16">
        <f t="shared" si="568"/>
        <v>0</v>
      </c>
      <c r="N278" s="16">
        <f t="shared" si="568"/>
        <v>250</v>
      </c>
      <c r="O278" s="16">
        <f t="shared" si="568"/>
        <v>0</v>
      </c>
      <c r="P278" s="16">
        <f t="shared" si="568"/>
        <v>0</v>
      </c>
      <c r="Q278" s="33">
        <f t="shared" si="568"/>
        <v>14953</v>
      </c>
      <c r="R278" s="16">
        <f t="shared" si="568"/>
        <v>0</v>
      </c>
      <c r="S278" s="16">
        <f t="shared" ref="S278:Y278" si="569">S279+S287</f>
        <v>0</v>
      </c>
      <c r="T278" s="16">
        <f t="shared" si="569"/>
        <v>0</v>
      </c>
      <c r="U278" s="16">
        <f t="shared" si="569"/>
        <v>0</v>
      </c>
      <c r="V278" s="16">
        <f t="shared" si="569"/>
        <v>0</v>
      </c>
      <c r="W278" s="16">
        <f t="shared" si="569"/>
        <v>0</v>
      </c>
      <c r="X278" s="33">
        <f t="shared" si="569"/>
        <v>14953</v>
      </c>
      <c r="Y278" s="16">
        <f t="shared" si="569"/>
        <v>0</v>
      </c>
      <c r="Z278" s="16">
        <f t="shared" ref="Z278:AF278" si="570">Z279+Z287</f>
        <v>0</v>
      </c>
      <c r="AA278" s="16">
        <f t="shared" si="570"/>
        <v>0</v>
      </c>
      <c r="AB278" s="16">
        <f t="shared" si="570"/>
        <v>0</v>
      </c>
      <c r="AC278" s="16">
        <f t="shared" si="570"/>
        <v>0</v>
      </c>
      <c r="AD278" s="16">
        <f t="shared" si="570"/>
        <v>0</v>
      </c>
      <c r="AE278" s="33">
        <f t="shared" si="570"/>
        <v>14953</v>
      </c>
      <c r="AF278" s="16">
        <f t="shared" si="570"/>
        <v>0</v>
      </c>
      <c r="AG278" s="16">
        <f t="shared" ref="AG278:AM278" si="571">AG279+AG287</f>
        <v>0</v>
      </c>
      <c r="AH278" s="16">
        <f t="shared" si="571"/>
        <v>0</v>
      </c>
      <c r="AI278" s="16">
        <f t="shared" si="571"/>
        <v>0</v>
      </c>
      <c r="AJ278" s="16">
        <f t="shared" si="571"/>
        <v>0</v>
      </c>
      <c r="AK278" s="16">
        <f t="shared" si="571"/>
        <v>0</v>
      </c>
      <c r="AL278" s="33">
        <f t="shared" si="571"/>
        <v>14953</v>
      </c>
      <c r="AM278" s="16">
        <f t="shared" si="571"/>
        <v>0</v>
      </c>
      <c r="AN278" s="16">
        <f t="shared" ref="AN278:AT278" si="572">AN279+AN287</f>
        <v>0</v>
      </c>
      <c r="AO278" s="16">
        <f t="shared" si="572"/>
        <v>0</v>
      </c>
      <c r="AP278" s="16">
        <f t="shared" si="572"/>
        <v>238</v>
      </c>
      <c r="AQ278" s="16">
        <f t="shared" si="572"/>
        <v>0</v>
      </c>
      <c r="AR278" s="16">
        <f t="shared" si="572"/>
        <v>32677</v>
      </c>
      <c r="AS278" s="33">
        <f t="shared" si="572"/>
        <v>47868</v>
      </c>
      <c r="AT278" s="16">
        <f t="shared" si="572"/>
        <v>32677</v>
      </c>
      <c r="AU278" s="16">
        <f t="shared" ref="AU278:BA278" si="573">AU279+AU287</f>
        <v>0</v>
      </c>
      <c r="AV278" s="16">
        <f t="shared" si="573"/>
        <v>0</v>
      </c>
      <c r="AW278" s="16">
        <f t="shared" si="573"/>
        <v>0</v>
      </c>
      <c r="AX278" s="16">
        <f t="shared" si="573"/>
        <v>0</v>
      </c>
      <c r="AY278" s="16">
        <f t="shared" si="573"/>
        <v>0</v>
      </c>
      <c r="AZ278" s="33">
        <f t="shared" si="573"/>
        <v>47868</v>
      </c>
      <c r="BA278" s="16">
        <f t="shared" si="573"/>
        <v>32677</v>
      </c>
      <c r="BB278" s="16">
        <f t="shared" ref="BB278:BH278" si="574">BB279+BB287</f>
        <v>0</v>
      </c>
      <c r="BC278" s="16">
        <f t="shared" si="574"/>
        <v>0</v>
      </c>
      <c r="BD278" s="16">
        <f t="shared" si="574"/>
        <v>0</v>
      </c>
      <c r="BE278" s="16">
        <f t="shared" si="574"/>
        <v>0</v>
      </c>
      <c r="BF278" s="16">
        <f t="shared" si="574"/>
        <v>0</v>
      </c>
      <c r="BG278" s="33">
        <f t="shared" si="574"/>
        <v>47868</v>
      </c>
      <c r="BH278" s="16">
        <f t="shared" si="574"/>
        <v>32677</v>
      </c>
      <c r="BI278" s="16">
        <f t="shared" ref="BI278:BO278" si="575">BI279+BI287</f>
        <v>0</v>
      </c>
      <c r="BJ278" s="16">
        <f t="shared" si="575"/>
        <v>0</v>
      </c>
      <c r="BK278" s="16">
        <f t="shared" si="575"/>
        <v>2528</v>
      </c>
      <c r="BL278" s="16">
        <f t="shared" si="575"/>
        <v>0</v>
      </c>
      <c r="BM278" s="16">
        <f t="shared" si="575"/>
        <v>0</v>
      </c>
      <c r="BN278" s="33">
        <f t="shared" si="575"/>
        <v>50396</v>
      </c>
      <c r="BO278" s="16">
        <f t="shared" si="575"/>
        <v>32677</v>
      </c>
      <c r="BP278" s="33">
        <f t="shared" ref="BP278:BQ278" si="576">BP279+BP287</f>
        <v>31045</v>
      </c>
      <c r="BQ278" s="16">
        <f t="shared" si="576"/>
        <v>23008</v>
      </c>
      <c r="BR278" s="165">
        <f t="shared" si="514"/>
        <v>61.602111278672908</v>
      </c>
      <c r="BS278" s="165">
        <f t="shared" si="515"/>
        <v>70.410380389876664</v>
      </c>
    </row>
    <row r="279" spans="1:71" ht="33">
      <c r="A279" s="78" t="s">
        <v>110</v>
      </c>
      <c r="B279" s="12" t="s">
        <v>10</v>
      </c>
      <c r="C279" s="12" t="s">
        <v>68</v>
      </c>
      <c r="D279" s="64" t="s">
        <v>132</v>
      </c>
      <c r="E279" s="12"/>
      <c r="F279" s="16">
        <f t="shared" ref="F279:BQ279" si="577">F280</f>
        <v>13018</v>
      </c>
      <c r="G279" s="16">
        <f t="shared" si="577"/>
        <v>0</v>
      </c>
      <c r="H279" s="16">
        <f t="shared" si="577"/>
        <v>1685</v>
      </c>
      <c r="I279" s="16">
        <f t="shared" si="577"/>
        <v>0</v>
      </c>
      <c r="J279" s="16">
        <f t="shared" si="577"/>
        <v>14703</v>
      </c>
      <c r="K279" s="16">
        <f t="shared" si="577"/>
        <v>0</v>
      </c>
      <c r="L279" s="16">
        <f t="shared" si="577"/>
        <v>0</v>
      </c>
      <c r="M279" s="16">
        <f t="shared" si="577"/>
        <v>0</v>
      </c>
      <c r="N279" s="16">
        <f t="shared" si="577"/>
        <v>250</v>
      </c>
      <c r="O279" s="16">
        <f t="shared" si="577"/>
        <v>0</v>
      </c>
      <c r="P279" s="16">
        <f t="shared" si="577"/>
        <v>0</v>
      </c>
      <c r="Q279" s="33">
        <f t="shared" si="577"/>
        <v>14953</v>
      </c>
      <c r="R279" s="16">
        <f t="shared" si="577"/>
        <v>0</v>
      </c>
      <c r="S279" s="16">
        <f t="shared" si="577"/>
        <v>0</v>
      </c>
      <c r="T279" s="16">
        <f t="shared" si="577"/>
        <v>0</v>
      </c>
      <c r="U279" s="16">
        <f t="shared" si="577"/>
        <v>0</v>
      </c>
      <c r="V279" s="16">
        <f t="shared" si="577"/>
        <v>0</v>
      </c>
      <c r="W279" s="16">
        <f t="shared" si="577"/>
        <v>0</v>
      </c>
      <c r="X279" s="33">
        <f t="shared" si="577"/>
        <v>14953</v>
      </c>
      <c r="Y279" s="16">
        <f t="shared" si="577"/>
        <v>0</v>
      </c>
      <c r="Z279" s="16">
        <f t="shared" si="577"/>
        <v>0</v>
      </c>
      <c r="AA279" s="16">
        <f t="shared" si="577"/>
        <v>0</v>
      </c>
      <c r="AB279" s="16">
        <f t="shared" si="577"/>
        <v>0</v>
      </c>
      <c r="AC279" s="16">
        <f t="shared" si="577"/>
        <v>0</v>
      </c>
      <c r="AD279" s="16">
        <f t="shared" si="577"/>
        <v>0</v>
      </c>
      <c r="AE279" s="33">
        <f t="shared" si="577"/>
        <v>14953</v>
      </c>
      <c r="AF279" s="16">
        <f t="shared" si="577"/>
        <v>0</v>
      </c>
      <c r="AG279" s="16">
        <f t="shared" si="577"/>
        <v>0</v>
      </c>
      <c r="AH279" s="16">
        <f t="shared" si="577"/>
        <v>0</v>
      </c>
      <c r="AI279" s="16">
        <f t="shared" si="577"/>
        <v>0</v>
      </c>
      <c r="AJ279" s="16">
        <f t="shared" si="577"/>
        <v>0</v>
      </c>
      <c r="AK279" s="16">
        <f t="shared" si="577"/>
        <v>0</v>
      </c>
      <c r="AL279" s="33">
        <f t="shared" si="577"/>
        <v>14953</v>
      </c>
      <c r="AM279" s="16">
        <f t="shared" si="577"/>
        <v>0</v>
      </c>
      <c r="AN279" s="16">
        <f t="shared" si="577"/>
        <v>0</v>
      </c>
      <c r="AO279" s="16">
        <f t="shared" si="577"/>
        <v>0</v>
      </c>
      <c r="AP279" s="16">
        <f t="shared" si="577"/>
        <v>238</v>
      </c>
      <c r="AQ279" s="16">
        <f t="shared" si="577"/>
        <v>0</v>
      </c>
      <c r="AR279" s="16">
        <f t="shared" si="577"/>
        <v>0</v>
      </c>
      <c r="AS279" s="33">
        <f t="shared" si="577"/>
        <v>15191</v>
      </c>
      <c r="AT279" s="16">
        <f t="shared" si="577"/>
        <v>0</v>
      </c>
      <c r="AU279" s="16">
        <f t="shared" si="577"/>
        <v>0</v>
      </c>
      <c r="AV279" s="16">
        <f t="shared" si="577"/>
        <v>0</v>
      </c>
      <c r="AW279" s="16">
        <f t="shared" si="577"/>
        <v>0</v>
      </c>
      <c r="AX279" s="16">
        <f t="shared" si="577"/>
        <v>0</v>
      </c>
      <c r="AY279" s="16">
        <f t="shared" si="577"/>
        <v>0</v>
      </c>
      <c r="AZ279" s="33">
        <f t="shared" si="577"/>
        <v>15191</v>
      </c>
      <c r="BA279" s="16">
        <f t="shared" si="577"/>
        <v>0</v>
      </c>
      <c r="BB279" s="16">
        <f t="shared" si="577"/>
        <v>0</v>
      </c>
      <c r="BC279" s="16">
        <f t="shared" si="577"/>
        <v>0</v>
      </c>
      <c r="BD279" s="16">
        <f t="shared" si="577"/>
        <v>0</v>
      </c>
      <c r="BE279" s="16">
        <f t="shared" si="577"/>
        <v>0</v>
      </c>
      <c r="BF279" s="16">
        <f t="shared" si="577"/>
        <v>0</v>
      </c>
      <c r="BG279" s="33">
        <f t="shared" si="577"/>
        <v>15191</v>
      </c>
      <c r="BH279" s="16">
        <f t="shared" si="577"/>
        <v>0</v>
      </c>
      <c r="BI279" s="16">
        <f t="shared" si="577"/>
        <v>0</v>
      </c>
      <c r="BJ279" s="16">
        <f t="shared" si="577"/>
        <v>0</v>
      </c>
      <c r="BK279" s="16">
        <f t="shared" si="577"/>
        <v>2528</v>
      </c>
      <c r="BL279" s="16">
        <f t="shared" si="577"/>
        <v>0</v>
      </c>
      <c r="BM279" s="16">
        <f t="shared" si="577"/>
        <v>0</v>
      </c>
      <c r="BN279" s="33">
        <f t="shared" si="577"/>
        <v>17719</v>
      </c>
      <c r="BO279" s="16">
        <f t="shared" si="577"/>
        <v>0</v>
      </c>
      <c r="BP279" s="33">
        <f t="shared" si="577"/>
        <v>8037</v>
      </c>
      <c r="BQ279" s="16">
        <f t="shared" si="577"/>
        <v>0</v>
      </c>
      <c r="BR279" s="165">
        <f t="shared" si="514"/>
        <v>45.358090185676389</v>
      </c>
      <c r="BS279" s="165"/>
    </row>
    <row r="280" spans="1:71" ht="33">
      <c r="A280" s="78" t="s">
        <v>133</v>
      </c>
      <c r="B280" s="12" t="s">
        <v>10</v>
      </c>
      <c r="C280" s="12" t="s">
        <v>68</v>
      </c>
      <c r="D280" s="64" t="s">
        <v>134</v>
      </c>
      <c r="E280" s="12"/>
      <c r="F280" s="16">
        <f t="shared" ref="F280:K280" si="578">F281+F283+F285</f>
        <v>13018</v>
      </c>
      <c r="G280" s="16">
        <f t="shared" si="578"/>
        <v>0</v>
      </c>
      <c r="H280" s="16">
        <f t="shared" si="578"/>
        <v>1685</v>
      </c>
      <c r="I280" s="16">
        <f t="shared" si="578"/>
        <v>0</v>
      </c>
      <c r="J280" s="16">
        <f t="shared" si="578"/>
        <v>14703</v>
      </c>
      <c r="K280" s="16">
        <f t="shared" si="578"/>
        <v>0</v>
      </c>
      <c r="L280" s="16">
        <f t="shared" ref="L280:R280" si="579">L281+L283+L285</f>
        <v>0</v>
      </c>
      <c r="M280" s="16">
        <f t="shared" si="579"/>
        <v>0</v>
      </c>
      <c r="N280" s="16">
        <f t="shared" si="579"/>
        <v>250</v>
      </c>
      <c r="O280" s="16">
        <f t="shared" si="579"/>
        <v>0</v>
      </c>
      <c r="P280" s="16">
        <f t="shared" si="579"/>
        <v>0</v>
      </c>
      <c r="Q280" s="33">
        <f t="shared" si="579"/>
        <v>14953</v>
      </c>
      <c r="R280" s="16">
        <f t="shared" si="579"/>
        <v>0</v>
      </c>
      <c r="S280" s="16">
        <f t="shared" ref="S280:Y280" si="580">S281+S283+S285</f>
        <v>0</v>
      </c>
      <c r="T280" s="16">
        <f t="shared" si="580"/>
        <v>0</v>
      </c>
      <c r="U280" s="16">
        <f t="shared" si="580"/>
        <v>0</v>
      </c>
      <c r="V280" s="16">
        <f t="shared" si="580"/>
        <v>0</v>
      </c>
      <c r="W280" s="16">
        <f t="shared" si="580"/>
        <v>0</v>
      </c>
      <c r="X280" s="33">
        <f t="shared" si="580"/>
        <v>14953</v>
      </c>
      <c r="Y280" s="16">
        <f t="shared" si="580"/>
        <v>0</v>
      </c>
      <c r="Z280" s="16">
        <f t="shared" ref="Z280:AF280" si="581">Z281+Z283+Z285</f>
        <v>0</v>
      </c>
      <c r="AA280" s="16">
        <f t="shared" si="581"/>
        <v>0</v>
      </c>
      <c r="AB280" s="16">
        <f t="shared" si="581"/>
        <v>0</v>
      </c>
      <c r="AC280" s="16">
        <f t="shared" si="581"/>
        <v>0</v>
      </c>
      <c r="AD280" s="16">
        <f t="shared" si="581"/>
        <v>0</v>
      </c>
      <c r="AE280" s="33">
        <f t="shared" si="581"/>
        <v>14953</v>
      </c>
      <c r="AF280" s="16">
        <f t="shared" si="581"/>
        <v>0</v>
      </c>
      <c r="AG280" s="16">
        <f t="shared" ref="AG280:AM280" si="582">AG281+AG283+AG285</f>
        <v>0</v>
      </c>
      <c r="AH280" s="16">
        <f t="shared" si="582"/>
        <v>0</v>
      </c>
      <c r="AI280" s="16">
        <f t="shared" si="582"/>
        <v>0</v>
      </c>
      <c r="AJ280" s="16">
        <f t="shared" si="582"/>
        <v>0</v>
      </c>
      <c r="AK280" s="16">
        <f t="shared" si="582"/>
        <v>0</v>
      </c>
      <c r="AL280" s="33">
        <f t="shared" si="582"/>
        <v>14953</v>
      </c>
      <c r="AM280" s="16">
        <f t="shared" si="582"/>
        <v>0</v>
      </c>
      <c r="AN280" s="16">
        <f t="shared" ref="AN280:AT280" si="583">AN281+AN283+AN285</f>
        <v>0</v>
      </c>
      <c r="AO280" s="16">
        <f t="shared" si="583"/>
        <v>0</v>
      </c>
      <c r="AP280" s="16">
        <f t="shared" si="583"/>
        <v>238</v>
      </c>
      <c r="AQ280" s="16">
        <f t="shared" si="583"/>
        <v>0</v>
      </c>
      <c r="AR280" s="16">
        <f t="shared" si="583"/>
        <v>0</v>
      </c>
      <c r="AS280" s="33">
        <f t="shared" si="583"/>
        <v>15191</v>
      </c>
      <c r="AT280" s="16">
        <f t="shared" si="583"/>
        <v>0</v>
      </c>
      <c r="AU280" s="16">
        <f t="shared" ref="AU280:BA280" si="584">AU281+AU283+AU285</f>
        <v>0</v>
      </c>
      <c r="AV280" s="16">
        <f t="shared" si="584"/>
        <v>0</v>
      </c>
      <c r="AW280" s="16">
        <f t="shared" si="584"/>
        <v>0</v>
      </c>
      <c r="AX280" s="16">
        <f t="shared" si="584"/>
        <v>0</v>
      </c>
      <c r="AY280" s="16">
        <f t="shared" si="584"/>
        <v>0</v>
      </c>
      <c r="AZ280" s="33">
        <f t="shared" si="584"/>
        <v>15191</v>
      </c>
      <c r="BA280" s="16">
        <f t="shared" si="584"/>
        <v>0</v>
      </c>
      <c r="BB280" s="16">
        <f t="shared" ref="BB280:BH280" si="585">BB281+BB283+BB285</f>
        <v>0</v>
      </c>
      <c r="BC280" s="16">
        <f t="shared" si="585"/>
        <v>0</v>
      </c>
      <c r="BD280" s="16">
        <f t="shared" si="585"/>
        <v>0</v>
      </c>
      <c r="BE280" s="16">
        <f t="shared" si="585"/>
        <v>0</v>
      </c>
      <c r="BF280" s="16">
        <f t="shared" si="585"/>
        <v>0</v>
      </c>
      <c r="BG280" s="33">
        <f t="shared" si="585"/>
        <v>15191</v>
      </c>
      <c r="BH280" s="16">
        <f t="shared" si="585"/>
        <v>0</v>
      </c>
      <c r="BI280" s="16">
        <f t="shared" ref="BI280:BO280" si="586">BI281+BI283+BI285</f>
        <v>0</v>
      </c>
      <c r="BJ280" s="16">
        <f t="shared" si="586"/>
        <v>0</v>
      </c>
      <c r="BK280" s="16">
        <f t="shared" si="586"/>
        <v>2528</v>
      </c>
      <c r="BL280" s="16">
        <f t="shared" si="586"/>
        <v>0</v>
      </c>
      <c r="BM280" s="16">
        <f t="shared" si="586"/>
        <v>0</v>
      </c>
      <c r="BN280" s="33">
        <f t="shared" si="586"/>
        <v>17719</v>
      </c>
      <c r="BO280" s="16">
        <f t="shared" si="586"/>
        <v>0</v>
      </c>
      <c r="BP280" s="33">
        <f t="shared" ref="BP280:BQ280" si="587">BP281+BP283+BP285</f>
        <v>8037</v>
      </c>
      <c r="BQ280" s="16">
        <f t="shared" si="587"/>
        <v>0</v>
      </c>
      <c r="BR280" s="165">
        <f t="shared" si="514"/>
        <v>45.358090185676389</v>
      </c>
      <c r="BS280" s="165"/>
    </row>
    <row r="281" spans="1:71" ht="82.5">
      <c r="A281" s="11" t="s">
        <v>17</v>
      </c>
      <c r="B281" s="12" t="s">
        <v>10</v>
      </c>
      <c r="C281" s="12" t="s">
        <v>68</v>
      </c>
      <c r="D281" s="64" t="s">
        <v>134</v>
      </c>
      <c r="E281" s="15">
        <v>100</v>
      </c>
      <c r="F281" s="16">
        <f t="shared" ref="F281:BQ281" si="588">F282</f>
        <v>7810</v>
      </c>
      <c r="G281" s="16">
        <f t="shared" si="588"/>
        <v>0</v>
      </c>
      <c r="H281" s="16">
        <f t="shared" si="588"/>
        <v>0</v>
      </c>
      <c r="I281" s="16">
        <f t="shared" si="588"/>
        <v>0</v>
      </c>
      <c r="J281" s="16">
        <f t="shared" si="588"/>
        <v>7810</v>
      </c>
      <c r="K281" s="16">
        <f t="shared" si="588"/>
        <v>0</v>
      </c>
      <c r="L281" s="16">
        <f t="shared" si="588"/>
        <v>0</v>
      </c>
      <c r="M281" s="16">
        <f t="shared" si="588"/>
        <v>0</v>
      </c>
      <c r="N281" s="16">
        <f t="shared" si="588"/>
        <v>250</v>
      </c>
      <c r="O281" s="16">
        <f t="shared" si="588"/>
        <v>0</v>
      </c>
      <c r="P281" s="16">
        <f t="shared" si="588"/>
        <v>0</v>
      </c>
      <c r="Q281" s="33">
        <f t="shared" si="588"/>
        <v>8060</v>
      </c>
      <c r="R281" s="16">
        <f t="shared" si="588"/>
        <v>0</v>
      </c>
      <c r="S281" s="16">
        <f t="shared" si="588"/>
        <v>0</v>
      </c>
      <c r="T281" s="16">
        <f t="shared" si="588"/>
        <v>0</v>
      </c>
      <c r="U281" s="16">
        <f t="shared" si="588"/>
        <v>0</v>
      </c>
      <c r="V281" s="16">
        <f t="shared" si="588"/>
        <v>0</v>
      </c>
      <c r="W281" s="16">
        <f t="shared" si="588"/>
        <v>0</v>
      </c>
      <c r="X281" s="33">
        <f t="shared" si="588"/>
        <v>8060</v>
      </c>
      <c r="Y281" s="16">
        <f t="shared" si="588"/>
        <v>0</v>
      </c>
      <c r="Z281" s="16">
        <f t="shared" si="588"/>
        <v>0</v>
      </c>
      <c r="AA281" s="16">
        <f t="shared" si="588"/>
        <v>0</v>
      </c>
      <c r="AB281" s="16">
        <f t="shared" si="588"/>
        <v>0</v>
      </c>
      <c r="AC281" s="16">
        <f t="shared" si="588"/>
        <v>0</v>
      </c>
      <c r="AD281" s="16">
        <f t="shared" si="588"/>
        <v>0</v>
      </c>
      <c r="AE281" s="33">
        <f t="shared" si="588"/>
        <v>8060</v>
      </c>
      <c r="AF281" s="16">
        <f t="shared" si="588"/>
        <v>0</v>
      </c>
      <c r="AG281" s="16">
        <f t="shared" si="588"/>
        <v>0</v>
      </c>
      <c r="AH281" s="16">
        <f t="shared" si="588"/>
        <v>0</v>
      </c>
      <c r="AI281" s="16">
        <f t="shared" si="588"/>
        <v>0</v>
      </c>
      <c r="AJ281" s="16">
        <f t="shared" si="588"/>
        <v>0</v>
      </c>
      <c r="AK281" s="16">
        <f t="shared" si="588"/>
        <v>0</v>
      </c>
      <c r="AL281" s="33">
        <f t="shared" si="588"/>
        <v>8060</v>
      </c>
      <c r="AM281" s="16">
        <f t="shared" si="588"/>
        <v>0</v>
      </c>
      <c r="AN281" s="16">
        <f t="shared" si="588"/>
        <v>0</v>
      </c>
      <c r="AO281" s="16">
        <f t="shared" si="588"/>
        <v>0</v>
      </c>
      <c r="AP281" s="16">
        <f t="shared" si="588"/>
        <v>0</v>
      </c>
      <c r="AQ281" s="16">
        <f t="shared" si="588"/>
        <v>0</v>
      </c>
      <c r="AR281" s="16">
        <f t="shared" si="588"/>
        <v>0</v>
      </c>
      <c r="AS281" s="33">
        <f t="shared" si="588"/>
        <v>8060</v>
      </c>
      <c r="AT281" s="16">
        <f t="shared" si="588"/>
        <v>0</v>
      </c>
      <c r="AU281" s="16">
        <f t="shared" si="588"/>
        <v>0</v>
      </c>
      <c r="AV281" s="16">
        <f t="shared" si="588"/>
        <v>0</v>
      </c>
      <c r="AW281" s="16">
        <f t="shared" si="588"/>
        <v>0</v>
      </c>
      <c r="AX281" s="16">
        <f t="shared" si="588"/>
        <v>0</v>
      </c>
      <c r="AY281" s="16">
        <f t="shared" si="588"/>
        <v>0</v>
      </c>
      <c r="AZ281" s="33">
        <f t="shared" si="588"/>
        <v>8060</v>
      </c>
      <c r="BA281" s="16">
        <f t="shared" si="588"/>
        <v>0</v>
      </c>
      <c r="BB281" s="16">
        <f t="shared" si="588"/>
        <v>164</v>
      </c>
      <c r="BC281" s="16">
        <f t="shared" si="588"/>
        <v>0</v>
      </c>
      <c r="BD281" s="16">
        <f t="shared" si="588"/>
        <v>0</v>
      </c>
      <c r="BE281" s="16">
        <f t="shared" si="588"/>
        <v>0</v>
      </c>
      <c r="BF281" s="16">
        <f t="shared" si="588"/>
        <v>0</v>
      </c>
      <c r="BG281" s="33">
        <f t="shared" si="588"/>
        <v>8224</v>
      </c>
      <c r="BH281" s="16">
        <f t="shared" si="588"/>
        <v>0</v>
      </c>
      <c r="BI281" s="16">
        <f t="shared" si="588"/>
        <v>0</v>
      </c>
      <c r="BJ281" s="16">
        <f t="shared" si="588"/>
        <v>0</v>
      </c>
      <c r="BK281" s="16">
        <f t="shared" si="588"/>
        <v>0</v>
      </c>
      <c r="BL281" s="16">
        <f t="shared" si="588"/>
        <v>0</v>
      </c>
      <c r="BM281" s="16">
        <f t="shared" si="588"/>
        <v>0</v>
      </c>
      <c r="BN281" s="33">
        <f t="shared" si="588"/>
        <v>8224</v>
      </c>
      <c r="BO281" s="16">
        <f t="shared" si="588"/>
        <v>0</v>
      </c>
      <c r="BP281" s="33">
        <f t="shared" si="588"/>
        <v>5102</v>
      </c>
      <c r="BQ281" s="16">
        <f t="shared" si="588"/>
        <v>0</v>
      </c>
      <c r="BR281" s="165">
        <f t="shared" si="514"/>
        <v>62.03793774319066</v>
      </c>
      <c r="BS281" s="165"/>
    </row>
    <row r="282" spans="1:71" ht="33">
      <c r="A282" s="78" t="s">
        <v>114</v>
      </c>
      <c r="B282" s="12" t="s">
        <v>10</v>
      </c>
      <c r="C282" s="12" t="s">
        <v>68</v>
      </c>
      <c r="D282" s="64" t="s">
        <v>134</v>
      </c>
      <c r="E282" s="15">
        <v>110</v>
      </c>
      <c r="F282" s="16">
        <v>7810</v>
      </c>
      <c r="G282" s="16"/>
      <c r="H282" s="16"/>
      <c r="I282" s="16"/>
      <c r="J282" s="16">
        <f>F282+H282</f>
        <v>7810</v>
      </c>
      <c r="K282" s="16">
        <f>G282+I282</f>
        <v>0</v>
      </c>
      <c r="L282" s="26"/>
      <c r="M282" s="26"/>
      <c r="N282" s="26">
        <v>250</v>
      </c>
      <c r="O282" s="26"/>
      <c r="P282" s="26"/>
      <c r="Q282" s="33">
        <f>J282+L282+M282+N282+O282+P282</f>
        <v>8060</v>
      </c>
      <c r="R282" s="16">
        <f>K282+P282</f>
        <v>0</v>
      </c>
      <c r="S282" s="26"/>
      <c r="T282" s="26"/>
      <c r="U282" s="26"/>
      <c r="V282" s="26"/>
      <c r="W282" s="26"/>
      <c r="X282" s="33">
        <f>Q282+S282+T282+U282+V282+W282</f>
        <v>8060</v>
      </c>
      <c r="Y282" s="16">
        <f>R282+W282</f>
        <v>0</v>
      </c>
      <c r="Z282" s="26"/>
      <c r="AA282" s="26"/>
      <c r="AB282" s="26"/>
      <c r="AC282" s="26"/>
      <c r="AD282" s="26"/>
      <c r="AE282" s="33">
        <f>X282+Z282+AA282+AB282+AC282+AD282</f>
        <v>8060</v>
      </c>
      <c r="AF282" s="16">
        <f>Y282+AD282</f>
        <v>0</v>
      </c>
      <c r="AG282" s="26"/>
      <c r="AH282" s="26"/>
      <c r="AI282" s="26"/>
      <c r="AJ282" s="26"/>
      <c r="AK282" s="26"/>
      <c r="AL282" s="33">
        <f>AE282+AG282+AH282+AI282+AJ282+AK282</f>
        <v>8060</v>
      </c>
      <c r="AM282" s="16">
        <f>AF282+AK282</f>
        <v>0</v>
      </c>
      <c r="AN282" s="26"/>
      <c r="AO282" s="26"/>
      <c r="AP282" s="26"/>
      <c r="AQ282" s="26"/>
      <c r="AR282" s="26"/>
      <c r="AS282" s="33">
        <f>AL282+AN282+AO282+AP282+AQ282+AR282</f>
        <v>8060</v>
      </c>
      <c r="AT282" s="16">
        <f>AM282+AR282</f>
        <v>0</v>
      </c>
      <c r="AU282" s="26"/>
      <c r="AV282" s="26"/>
      <c r="AW282" s="26"/>
      <c r="AX282" s="26"/>
      <c r="AY282" s="26"/>
      <c r="AZ282" s="33">
        <f>AS282+AU282+AV282+AW282+AX282+AY282</f>
        <v>8060</v>
      </c>
      <c r="BA282" s="16">
        <f>AT282+AY282</f>
        <v>0</v>
      </c>
      <c r="BB282" s="26">
        <v>164</v>
      </c>
      <c r="BC282" s="26"/>
      <c r="BD282" s="26"/>
      <c r="BE282" s="26"/>
      <c r="BF282" s="26"/>
      <c r="BG282" s="33">
        <f>AZ282+BB282+BC282+BD282+BE282+BF282</f>
        <v>8224</v>
      </c>
      <c r="BH282" s="16">
        <f>BA282+BF282</f>
        <v>0</v>
      </c>
      <c r="BI282" s="26"/>
      <c r="BJ282" s="26"/>
      <c r="BK282" s="26"/>
      <c r="BL282" s="26"/>
      <c r="BM282" s="26"/>
      <c r="BN282" s="33">
        <f>BG282+BI282+BJ282+BK282+BL282+BM282</f>
        <v>8224</v>
      </c>
      <c r="BO282" s="16">
        <f>BH282+BM282</f>
        <v>0</v>
      </c>
      <c r="BP282" s="33">
        <v>5102</v>
      </c>
      <c r="BQ282" s="16">
        <f>BJ282+BO282</f>
        <v>0</v>
      </c>
      <c r="BR282" s="165">
        <f t="shared" si="514"/>
        <v>62.03793774319066</v>
      </c>
      <c r="BS282" s="165"/>
    </row>
    <row r="283" spans="1:71" ht="33">
      <c r="A283" s="11" t="s">
        <v>30</v>
      </c>
      <c r="B283" s="12" t="s">
        <v>10</v>
      </c>
      <c r="C283" s="12" t="s">
        <v>68</v>
      </c>
      <c r="D283" s="64" t="s">
        <v>134</v>
      </c>
      <c r="E283" s="15">
        <v>200</v>
      </c>
      <c r="F283" s="16">
        <f t="shared" ref="F283:BQ283" si="589">F284</f>
        <v>5042</v>
      </c>
      <c r="G283" s="16">
        <f t="shared" si="589"/>
        <v>0</v>
      </c>
      <c r="H283" s="16">
        <f t="shared" si="589"/>
        <v>1685</v>
      </c>
      <c r="I283" s="16">
        <f t="shared" si="589"/>
        <v>0</v>
      </c>
      <c r="J283" s="16">
        <f t="shared" si="589"/>
        <v>6727</v>
      </c>
      <c r="K283" s="16">
        <f t="shared" si="589"/>
        <v>0</v>
      </c>
      <c r="L283" s="16">
        <f t="shared" si="589"/>
        <v>0</v>
      </c>
      <c r="M283" s="16">
        <f t="shared" si="589"/>
        <v>0</v>
      </c>
      <c r="N283" s="16">
        <f t="shared" si="589"/>
        <v>0</v>
      </c>
      <c r="O283" s="16">
        <f t="shared" si="589"/>
        <v>0</v>
      </c>
      <c r="P283" s="16">
        <f t="shared" si="589"/>
        <v>0</v>
      </c>
      <c r="Q283" s="33">
        <f t="shared" si="589"/>
        <v>6727</v>
      </c>
      <c r="R283" s="16">
        <f t="shared" si="589"/>
        <v>0</v>
      </c>
      <c r="S283" s="16">
        <f t="shared" si="589"/>
        <v>0</v>
      </c>
      <c r="T283" s="16">
        <f t="shared" si="589"/>
        <v>0</v>
      </c>
      <c r="U283" s="16">
        <f t="shared" si="589"/>
        <v>0</v>
      </c>
      <c r="V283" s="16">
        <f t="shared" si="589"/>
        <v>0</v>
      </c>
      <c r="W283" s="16">
        <f t="shared" si="589"/>
        <v>0</v>
      </c>
      <c r="X283" s="33">
        <f t="shared" si="589"/>
        <v>6727</v>
      </c>
      <c r="Y283" s="16">
        <f t="shared" si="589"/>
        <v>0</v>
      </c>
      <c r="Z283" s="16">
        <f t="shared" si="589"/>
        <v>0</v>
      </c>
      <c r="AA283" s="16">
        <f t="shared" si="589"/>
        <v>0</v>
      </c>
      <c r="AB283" s="16">
        <f t="shared" si="589"/>
        <v>0</v>
      </c>
      <c r="AC283" s="16">
        <f t="shared" si="589"/>
        <v>0</v>
      </c>
      <c r="AD283" s="16">
        <f t="shared" si="589"/>
        <v>0</v>
      </c>
      <c r="AE283" s="33">
        <f t="shared" si="589"/>
        <v>6727</v>
      </c>
      <c r="AF283" s="16">
        <f t="shared" si="589"/>
        <v>0</v>
      </c>
      <c r="AG283" s="16">
        <f t="shared" si="589"/>
        <v>0</v>
      </c>
      <c r="AH283" s="16">
        <f t="shared" si="589"/>
        <v>0</v>
      </c>
      <c r="AI283" s="16">
        <f t="shared" si="589"/>
        <v>0</v>
      </c>
      <c r="AJ283" s="16">
        <f t="shared" si="589"/>
        <v>0</v>
      </c>
      <c r="AK283" s="16">
        <f t="shared" si="589"/>
        <v>0</v>
      </c>
      <c r="AL283" s="33">
        <f t="shared" si="589"/>
        <v>6727</v>
      </c>
      <c r="AM283" s="16">
        <f t="shared" si="589"/>
        <v>0</v>
      </c>
      <c r="AN283" s="16">
        <f t="shared" si="589"/>
        <v>0</v>
      </c>
      <c r="AO283" s="16">
        <f t="shared" si="589"/>
        <v>0</v>
      </c>
      <c r="AP283" s="16">
        <f t="shared" si="589"/>
        <v>226</v>
      </c>
      <c r="AQ283" s="16">
        <f t="shared" si="589"/>
        <v>0</v>
      </c>
      <c r="AR283" s="16">
        <f t="shared" si="589"/>
        <v>0</v>
      </c>
      <c r="AS283" s="33">
        <f t="shared" si="589"/>
        <v>6953</v>
      </c>
      <c r="AT283" s="16">
        <f t="shared" si="589"/>
        <v>0</v>
      </c>
      <c r="AU283" s="16">
        <f t="shared" si="589"/>
        <v>0</v>
      </c>
      <c r="AV283" s="16">
        <f t="shared" si="589"/>
        <v>0</v>
      </c>
      <c r="AW283" s="16">
        <f t="shared" si="589"/>
        <v>0</v>
      </c>
      <c r="AX283" s="16">
        <f t="shared" si="589"/>
        <v>0</v>
      </c>
      <c r="AY283" s="16">
        <f t="shared" si="589"/>
        <v>0</v>
      </c>
      <c r="AZ283" s="33">
        <f t="shared" si="589"/>
        <v>6953</v>
      </c>
      <c r="BA283" s="16">
        <f t="shared" si="589"/>
        <v>0</v>
      </c>
      <c r="BB283" s="16">
        <f t="shared" si="589"/>
        <v>-164</v>
      </c>
      <c r="BC283" s="16">
        <f t="shared" si="589"/>
        <v>0</v>
      </c>
      <c r="BD283" s="16">
        <f t="shared" si="589"/>
        <v>0</v>
      </c>
      <c r="BE283" s="16">
        <f t="shared" si="589"/>
        <v>0</v>
      </c>
      <c r="BF283" s="16">
        <f t="shared" si="589"/>
        <v>0</v>
      </c>
      <c r="BG283" s="33">
        <f t="shared" si="589"/>
        <v>6789</v>
      </c>
      <c r="BH283" s="16">
        <f t="shared" si="589"/>
        <v>0</v>
      </c>
      <c r="BI283" s="16">
        <f t="shared" si="589"/>
        <v>0</v>
      </c>
      <c r="BJ283" s="16">
        <f t="shared" si="589"/>
        <v>0</v>
      </c>
      <c r="BK283" s="16">
        <f t="shared" si="589"/>
        <v>2528</v>
      </c>
      <c r="BL283" s="16">
        <f t="shared" si="589"/>
        <v>0</v>
      </c>
      <c r="BM283" s="16">
        <f t="shared" si="589"/>
        <v>0</v>
      </c>
      <c r="BN283" s="33">
        <f t="shared" si="589"/>
        <v>9317</v>
      </c>
      <c r="BO283" s="16">
        <f t="shared" si="589"/>
        <v>0</v>
      </c>
      <c r="BP283" s="33">
        <f t="shared" si="589"/>
        <v>2791</v>
      </c>
      <c r="BQ283" s="16">
        <f t="shared" si="589"/>
        <v>0</v>
      </c>
      <c r="BR283" s="165">
        <f t="shared" si="514"/>
        <v>29.955994418804337</v>
      </c>
      <c r="BS283" s="165"/>
    </row>
    <row r="284" spans="1:71" ht="49.5">
      <c r="A284" s="78" t="s">
        <v>31</v>
      </c>
      <c r="B284" s="12" t="s">
        <v>10</v>
      </c>
      <c r="C284" s="12" t="s">
        <v>68</v>
      </c>
      <c r="D284" s="64" t="s">
        <v>134</v>
      </c>
      <c r="E284" s="15">
        <v>240</v>
      </c>
      <c r="F284" s="16">
        <v>5042</v>
      </c>
      <c r="G284" s="16"/>
      <c r="H284" s="16">
        <v>1685</v>
      </c>
      <c r="I284" s="16"/>
      <c r="J284" s="16">
        <f>F284+H284</f>
        <v>6727</v>
      </c>
      <c r="K284" s="16">
        <f>G284+I284</f>
        <v>0</v>
      </c>
      <c r="L284" s="26"/>
      <c r="M284" s="26"/>
      <c r="N284" s="26">
        <v>0</v>
      </c>
      <c r="O284" s="26"/>
      <c r="P284" s="26"/>
      <c r="Q284" s="33">
        <f>J284+L284+M284+N284+O284+P284</f>
        <v>6727</v>
      </c>
      <c r="R284" s="16">
        <f>K284+P284</f>
        <v>0</v>
      </c>
      <c r="S284" s="26"/>
      <c r="T284" s="26"/>
      <c r="U284" s="26">
        <v>0</v>
      </c>
      <c r="V284" s="26"/>
      <c r="W284" s="26"/>
      <c r="X284" s="33">
        <f>Q284+S284+T284+U284+V284+W284</f>
        <v>6727</v>
      </c>
      <c r="Y284" s="16">
        <f>R284+W284</f>
        <v>0</v>
      </c>
      <c r="Z284" s="26"/>
      <c r="AA284" s="26"/>
      <c r="AB284" s="26">
        <v>0</v>
      </c>
      <c r="AC284" s="26"/>
      <c r="AD284" s="26"/>
      <c r="AE284" s="33">
        <f>X284+Z284+AA284+AB284+AC284+AD284</f>
        <v>6727</v>
      </c>
      <c r="AF284" s="16">
        <f>Y284+AD284</f>
        <v>0</v>
      </c>
      <c r="AG284" s="26"/>
      <c r="AH284" s="26"/>
      <c r="AI284" s="26">
        <v>0</v>
      </c>
      <c r="AJ284" s="26"/>
      <c r="AK284" s="26"/>
      <c r="AL284" s="33">
        <f>AE284+AG284+AH284+AI284+AJ284+AK284</f>
        <v>6727</v>
      </c>
      <c r="AM284" s="16">
        <f>AF284+AK284</f>
        <v>0</v>
      </c>
      <c r="AN284" s="26"/>
      <c r="AO284" s="26"/>
      <c r="AP284" s="26">
        <v>226</v>
      </c>
      <c r="AQ284" s="26"/>
      <c r="AR284" s="26"/>
      <c r="AS284" s="33">
        <f>AL284+AN284+AO284+AP284+AQ284+AR284</f>
        <v>6953</v>
      </c>
      <c r="AT284" s="16">
        <f>AM284+AR284</f>
        <v>0</v>
      </c>
      <c r="AU284" s="26"/>
      <c r="AV284" s="26"/>
      <c r="AW284" s="26"/>
      <c r="AX284" s="26"/>
      <c r="AY284" s="26"/>
      <c r="AZ284" s="33">
        <f>AS284+AU284+AV284+AW284+AX284+AY284</f>
        <v>6953</v>
      </c>
      <c r="BA284" s="16">
        <f>AT284+AY284</f>
        <v>0</v>
      </c>
      <c r="BB284" s="26">
        <v>-164</v>
      </c>
      <c r="BC284" s="26"/>
      <c r="BD284" s="26"/>
      <c r="BE284" s="26"/>
      <c r="BF284" s="26"/>
      <c r="BG284" s="33">
        <f>AZ284+BB284+BC284+BD284+BE284+BF284</f>
        <v>6789</v>
      </c>
      <c r="BH284" s="16">
        <f>BA284+BF284</f>
        <v>0</v>
      </c>
      <c r="BI284" s="26"/>
      <c r="BJ284" s="26"/>
      <c r="BK284" s="26">
        <v>2528</v>
      </c>
      <c r="BL284" s="26"/>
      <c r="BM284" s="26"/>
      <c r="BN284" s="33">
        <f>BG284+BI284+BJ284+BK284+BL284+BM284</f>
        <v>9317</v>
      </c>
      <c r="BO284" s="16">
        <f>BH284+BM284</f>
        <v>0</v>
      </c>
      <c r="BP284" s="33">
        <v>2791</v>
      </c>
      <c r="BQ284" s="16">
        <f>BJ284+BO284</f>
        <v>0</v>
      </c>
      <c r="BR284" s="165">
        <f t="shared" si="514"/>
        <v>29.955994418804337</v>
      </c>
      <c r="BS284" s="165"/>
    </row>
    <row r="285" spans="1:71">
      <c r="A285" s="11" t="s">
        <v>35</v>
      </c>
      <c r="B285" s="12" t="s">
        <v>10</v>
      </c>
      <c r="C285" s="12" t="s">
        <v>68</v>
      </c>
      <c r="D285" s="64" t="s">
        <v>134</v>
      </c>
      <c r="E285" s="15">
        <v>800</v>
      </c>
      <c r="F285" s="16">
        <f t="shared" ref="F285:BQ285" si="590">F286</f>
        <v>166</v>
      </c>
      <c r="G285" s="16">
        <f t="shared" si="590"/>
        <v>0</v>
      </c>
      <c r="H285" s="16">
        <f t="shared" si="590"/>
        <v>0</v>
      </c>
      <c r="I285" s="16">
        <f t="shared" si="590"/>
        <v>0</v>
      </c>
      <c r="J285" s="16">
        <f t="shared" si="590"/>
        <v>166</v>
      </c>
      <c r="K285" s="16">
        <f t="shared" si="590"/>
        <v>0</v>
      </c>
      <c r="L285" s="16">
        <f t="shared" si="590"/>
        <v>0</v>
      </c>
      <c r="M285" s="16">
        <f t="shared" si="590"/>
        <v>0</v>
      </c>
      <c r="N285" s="16">
        <f t="shared" si="590"/>
        <v>0</v>
      </c>
      <c r="O285" s="16">
        <f t="shared" si="590"/>
        <v>0</v>
      </c>
      <c r="P285" s="16">
        <f t="shared" si="590"/>
        <v>0</v>
      </c>
      <c r="Q285" s="33">
        <f t="shared" si="590"/>
        <v>166</v>
      </c>
      <c r="R285" s="16">
        <f t="shared" si="590"/>
        <v>0</v>
      </c>
      <c r="S285" s="16">
        <f t="shared" si="590"/>
        <v>0</v>
      </c>
      <c r="T285" s="16">
        <f t="shared" si="590"/>
        <v>0</v>
      </c>
      <c r="U285" s="16">
        <f t="shared" si="590"/>
        <v>0</v>
      </c>
      <c r="V285" s="16">
        <f t="shared" si="590"/>
        <v>0</v>
      </c>
      <c r="W285" s="16">
        <f t="shared" si="590"/>
        <v>0</v>
      </c>
      <c r="X285" s="33">
        <f t="shared" si="590"/>
        <v>166</v>
      </c>
      <c r="Y285" s="16">
        <f t="shared" si="590"/>
        <v>0</v>
      </c>
      <c r="Z285" s="16">
        <f t="shared" si="590"/>
        <v>0</v>
      </c>
      <c r="AA285" s="16">
        <f t="shared" si="590"/>
        <v>0</v>
      </c>
      <c r="AB285" s="16">
        <f t="shared" si="590"/>
        <v>0</v>
      </c>
      <c r="AC285" s="16">
        <f t="shared" si="590"/>
        <v>0</v>
      </c>
      <c r="AD285" s="16">
        <f t="shared" si="590"/>
        <v>0</v>
      </c>
      <c r="AE285" s="33">
        <f t="shared" si="590"/>
        <v>166</v>
      </c>
      <c r="AF285" s="16">
        <f t="shared" si="590"/>
        <v>0</v>
      </c>
      <c r="AG285" s="16">
        <f t="shared" si="590"/>
        <v>0</v>
      </c>
      <c r="AH285" s="16">
        <f t="shared" si="590"/>
        <v>0</v>
      </c>
      <c r="AI285" s="16">
        <f t="shared" si="590"/>
        <v>0</v>
      </c>
      <c r="AJ285" s="16">
        <f t="shared" si="590"/>
        <v>0</v>
      </c>
      <c r="AK285" s="16">
        <f t="shared" si="590"/>
        <v>0</v>
      </c>
      <c r="AL285" s="33">
        <f t="shared" si="590"/>
        <v>166</v>
      </c>
      <c r="AM285" s="16">
        <f t="shared" si="590"/>
        <v>0</v>
      </c>
      <c r="AN285" s="16">
        <f t="shared" si="590"/>
        <v>0</v>
      </c>
      <c r="AO285" s="16">
        <f t="shared" si="590"/>
        <v>0</v>
      </c>
      <c r="AP285" s="16">
        <f t="shared" si="590"/>
        <v>12</v>
      </c>
      <c r="AQ285" s="16">
        <f t="shared" si="590"/>
        <v>0</v>
      </c>
      <c r="AR285" s="16">
        <f t="shared" si="590"/>
        <v>0</v>
      </c>
      <c r="AS285" s="33">
        <f t="shared" si="590"/>
        <v>178</v>
      </c>
      <c r="AT285" s="16">
        <f t="shared" si="590"/>
        <v>0</v>
      </c>
      <c r="AU285" s="16">
        <f t="shared" si="590"/>
        <v>0</v>
      </c>
      <c r="AV285" s="16">
        <f t="shared" si="590"/>
        <v>0</v>
      </c>
      <c r="AW285" s="16">
        <f t="shared" si="590"/>
        <v>0</v>
      </c>
      <c r="AX285" s="16">
        <f t="shared" si="590"/>
        <v>0</v>
      </c>
      <c r="AY285" s="16">
        <f t="shared" si="590"/>
        <v>0</v>
      </c>
      <c r="AZ285" s="33">
        <f t="shared" si="590"/>
        <v>178</v>
      </c>
      <c r="BA285" s="16">
        <f t="shared" si="590"/>
        <v>0</v>
      </c>
      <c r="BB285" s="16">
        <f t="shared" si="590"/>
        <v>0</v>
      </c>
      <c r="BC285" s="16">
        <f t="shared" si="590"/>
        <v>0</v>
      </c>
      <c r="BD285" s="16">
        <f t="shared" si="590"/>
        <v>0</v>
      </c>
      <c r="BE285" s="16">
        <f t="shared" si="590"/>
        <v>0</v>
      </c>
      <c r="BF285" s="16">
        <f t="shared" si="590"/>
        <v>0</v>
      </c>
      <c r="BG285" s="33">
        <f t="shared" si="590"/>
        <v>178</v>
      </c>
      <c r="BH285" s="16">
        <f t="shared" si="590"/>
        <v>0</v>
      </c>
      <c r="BI285" s="16">
        <f t="shared" si="590"/>
        <v>0</v>
      </c>
      <c r="BJ285" s="16">
        <f t="shared" si="590"/>
        <v>0</v>
      </c>
      <c r="BK285" s="16">
        <f t="shared" si="590"/>
        <v>0</v>
      </c>
      <c r="BL285" s="16">
        <f t="shared" si="590"/>
        <v>0</v>
      </c>
      <c r="BM285" s="16">
        <f t="shared" si="590"/>
        <v>0</v>
      </c>
      <c r="BN285" s="33">
        <f t="shared" si="590"/>
        <v>178</v>
      </c>
      <c r="BO285" s="16">
        <f t="shared" si="590"/>
        <v>0</v>
      </c>
      <c r="BP285" s="33">
        <f t="shared" si="590"/>
        <v>144</v>
      </c>
      <c r="BQ285" s="16">
        <f t="shared" si="590"/>
        <v>0</v>
      </c>
      <c r="BR285" s="165">
        <f t="shared" si="514"/>
        <v>80.898876404494374</v>
      </c>
      <c r="BS285" s="165"/>
    </row>
    <row r="286" spans="1:71">
      <c r="A286" s="11" t="s">
        <v>37</v>
      </c>
      <c r="B286" s="12" t="s">
        <v>10</v>
      </c>
      <c r="C286" s="12" t="s">
        <v>68</v>
      </c>
      <c r="D286" s="64" t="s">
        <v>134</v>
      </c>
      <c r="E286" s="15">
        <v>850</v>
      </c>
      <c r="F286" s="16">
        <v>166</v>
      </c>
      <c r="G286" s="16"/>
      <c r="H286" s="16"/>
      <c r="I286" s="16"/>
      <c r="J286" s="16">
        <f>F286+H286</f>
        <v>166</v>
      </c>
      <c r="K286" s="16">
        <f>G286+I286</f>
        <v>0</v>
      </c>
      <c r="L286" s="26"/>
      <c r="M286" s="26"/>
      <c r="N286" s="26"/>
      <c r="O286" s="26"/>
      <c r="P286" s="26"/>
      <c r="Q286" s="33">
        <f>J286+L286+M286+N286+O286+P286</f>
        <v>166</v>
      </c>
      <c r="R286" s="16">
        <f>K286+P286</f>
        <v>0</v>
      </c>
      <c r="S286" s="26"/>
      <c r="T286" s="26"/>
      <c r="U286" s="26"/>
      <c r="V286" s="26"/>
      <c r="W286" s="26"/>
      <c r="X286" s="33">
        <f>Q286+S286+T286+U286+V286+W286</f>
        <v>166</v>
      </c>
      <c r="Y286" s="16">
        <f>R286+W286</f>
        <v>0</v>
      </c>
      <c r="Z286" s="26"/>
      <c r="AA286" s="26"/>
      <c r="AB286" s="26"/>
      <c r="AC286" s="26"/>
      <c r="AD286" s="26"/>
      <c r="AE286" s="33">
        <f>X286+Z286+AA286+AB286+AC286+AD286</f>
        <v>166</v>
      </c>
      <c r="AF286" s="16">
        <f>Y286+AD286</f>
        <v>0</v>
      </c>
      <c r="AG286" s="26"/>
      <c r="AH286" s="26"/>
      <c r="AI286" s="26"/>
      <c r="AJ286" s="26"/>
      <c r="AK286" s="26"/>
      <c r="AL286" s="33">
        <f>AE286+AG286+AH286+AI286+AJ286+AK286</f>
        <v>166</v>
      </c>
      <c r="AM286" s="16">
        <f>AF286+AK286</f>
        <v>0</v>
      </c>
      <c r="AN286" s="26"/>
      <c r="AO286" s="26"/>
      <c r="AP286" s="26">
        <v>12</v>
      </c>
      <c r="AQ286" s="26"/>
      <c r="AR286" s="26"/>
      <c r="AS286" s="33">
        <f>AL286+AN286+AO286+AP286+AQ286+AR286</f>
        <v>178</v>
      </c>
      <c r="AT286" s="16">
        <f>AM286+AR286</f>
        <v>0</v>
      </c>
      <c r="AU286" s="26"/>
      <c r="AV286" s="26"/>
      <c r="AW286" s="26"/>
      <c r="AX286" s="26"/>
      <c r="AY286" s="26"/>
      <c r="AZ286" s="33">
        <f>AS286+AU286+AV286+AW286+AX286+AY286</f>
        <v>178</v>
      </c>
      <c r="BA286" s="16">
        <f>AT286+AY286</f>
        <v>0</v>
      </c>
      <c r="BB286" s="26"/>
      <c r="BC286" s="26"/>
      <c r="BD286" s="26"/>
      <c r="BE286" s="26"/>
      <c r="BF286" s="26"/>
      <c r="BG286" s="33">
        <f>AZ286+BB286+BC286+BD286+BE286+BF286</f>
        <v>178</v>
      </c>
      <c r="BH286" s="16">
        <f>BA286+BF286</f>
        <v>0</v>
      </c>
      <c r="BI286" s="26"/>
      <c r="BJ286" s="26"/>
      <c r="BK286" s="26"/>
      <c r="BL286" s="26"/>
      <c r="BM286" s="26"/>
      <c r="BN286" s="33">
        <f>BG286+BI286+BJ286+BK286+BL286+BM286</f>
        <v>178</v>
      </c>
      <c r="BO286" s="16">
        <f>BH286+BM286</f>
        <v>0</v>
      </c>
      <c r="BP286" s="33">
        <v>144</v>
      </c>
      <c r="BQ286" s="16">
        <f>BJ286+BO286</f>
        <v>0</v>
      </c>
      <c r="BR286" s="165">
        <f t="shared" si="514"/>
        <v>80.898876404494374</v>
      </c>
      <c r="BS286" s="165"/>
    </row>
    <row r="287" spans="1:71" ht="49.5">
      <c r="A287" s="11" t="s">
        <v>135</v>
      </c>
      <c r="B287" s="12" t="s">
        <v>10</v>
      </c>
      <c r="C287" s="12" t="s">
        <v>68</v>
      </c>
      <c r="D287" s="64" t="s">
        <v>136</v>
      </c>
      <c r="E287" s="12"/>
      <c r="F287" s="16">
        <f t="shared" ref="F287:K287" si="591">F288+F290</f>
        <v>0</v>
      </c>
      <c r="G287" s="16">
        <f t="shared" si="591"/>
        <v>0</v>
      </c>
      <c r="H287" s="16">
        <f t="shared" si="591"/>
        <v>0</v>
      </c>
      <c r="I287" s="16">
        <f t="shared" si="591"/>
        <v>0</v>
      </c>
      <c r="J287" s="16">
        <f t="shared" si="591"/>
        <v>0</v>
      </c>
      <c r="K287" s="16">
        <f t="shared" si="591"/>
        <v>0</v>
      </c>
      <c r="L287" s="26"/>
      <c r="M287" s="26"/>
      <c r="N287" s="26"/>
      <c r="O287" s="26"/>
      <c r="P287" s="26"/>
      <c r="S287" s="26"/>
      <c r="T287" s="26"/>
      <c r="U287" s="26"/>
      <c r="V287" s="26"/>
      <c r="W287" s="26"/>
      <c r="Z287" s="26"/>
      <c r="AA287" s="26"/>
      <c r="AB287" s="26"/>
      <c r="AC287" s="26"/>
      <c r="AD287" s="26"/>
      <c r="AE287" s="28"/>
      <c r="AF287" s="28"/>
      <c r="AG287" s="26"/>
      <c r="AH287" s="26"/>
      <c r="AI287" s="26"/>
      <c r="AJ287" s="26"/>
      <c r="AK287" s="26"/>
      <c r="AL287" s="28"/>
      <c r="AM287" s="28"/>
      <c r="AN287" s="16">
        <f>AN288+AN290</f>
        <v>0</v>
      </c>
      <c r="AO287" s="16">
        <f t="shared" ref="AO287:AT287" si="592">AO288+AO290</f>
        <v>0</v>
      </c>
      <c r="AP287" s="16">
        <f t="shared" si="592"/>
        <v>0</v>
      </c>
      <c r="AQ287" s="16">
        <f t="shared" si="592"/>
        <v>0</v>
      </c>
      <c r="AR287" s="16">
        <f t="shared" si="592"/>
        <v>32677</v>
      </c>
      <c r="AS287" s="16">
        <f>AS288+AS290</f>
        <v>32677</v>
      </c>
      <c r="AT287" s="16">
        <f t="shared" si="592"/>
        <v>32677</v>
      </c>
      <c r="AU287" s="16">
        <f>AU288+AU290</f>
        <v>0</v>
      </c>
      <c r="AV287" s="16">
        <f t="shared" ref="AV287:AY287" si="593">AV288+AV290</f>
        <v>0</v>
      </c>
      <c r="AW287" s="16">
        <f t="shared" si="593"/>
        <v>0</v>
      </c>
      <c r="AX287" s="16">
        <f t="shared" si="593"/>
        <v>0</v>
      </c>
      <c r="AY287" s="16">
        <f t="shared" si="593"/>
        <v>0</v>
      </c>
      <c r="AZ287" s="16">
        <f>AZ288+AZ290</f>
        <v>32677</v>
      </c>
      <c r="BA287" s="16">
        <f t="shared" ref="BA287" si="594">BA288+BA290</f>
        <v>32677</v>
      </c>
      <c r="BB287" s="16">
        <f>BB288+BB290</f>
        <v>0</v>
      </c>
      <c r="BC287" s="16">
        <f t="shared" ref="BC287:BF287" si="595">BC288+BC290</f>
        <v>0</v>
      </c>
      <c r="BD287" s="16">
        <f t="shared" si="595"/>
        <v>0</v>
      </c>
      <c r="BE287" s="16">
        <f t="shared" si="595"/>
        <v>0</v>
      </c>
      <c r="BF287" s="16">
        <f t="shared" si="595"/>
        <v>0</v>
      </c>
      <c r="BG287" s="16">
        <f>BG288+BG290</f>
        <v>32677</v>
      </c>
      <c r="BH287" s="16">
        <f t="shared" ref="BH287" si="596">BH288+BH290</f>
        <v>32677</v>
      </c>
      <c r="BI287" s="16">
        <f>BI288+BI290</f>
        <v>0</v>
      </c>
      <c r="BJ287" s="16">
        <f t="shared" ref="BJ287:BM287" si="597">BJ288+BJ290</f>
        <v>0</v>
      </c>
      <c r="BK287" s="16">
        <f t="shared" si="597"/>
        <v>0</v>
      </c>
      <c r="BL287" s="16">
        <f t="shared" si="597"/>
        <v>0</v>
      </c>
      <c r="BM287" s="16">
        <f t="shared" si="597"/>
        <v>0</v>
      </c>
      <c r="BN287" s="16">
        <f>BN288+BN290</f>
        <v>32677</v>
      </c>
      <c r="BO287" s="16">
        <f t="shared" ref="BO287:BQ287" si="598">BO288+BO290</f>
        <v>32677</v>
      </c>
      <c r="BP287" s="16">
        <f>BP288+BP290</f>
        <v>23008</v>
      </c>
      <c r="BQ287" s="16">
        <f t="shared" si="598"/>
        <v>23008</v>
      </c>
      <c r="BR287" s="165">
        <f t="shared" si="514"/>
        <v>70.410380389876664</v>
      </c>
      <c r="BS287" s="165">
        <f t="shared" si="515"/>
        <v>70.410380389876664</v>
      </c>
    </row>
    <row r="288" spans="1:71" ht="82.5">
      <c r="A288" s="11" t="s">
        <v>17</v>
      </c>
      <c r="B288" s="12" t="s">
        <v>10</v>
      </c>
      <c r="C288" s="12" t="s">
        <v>68</v>
      </c>
      <c r="D288" s="64" t="s">
        <v>136</v>
      </c>
      <c r="E288" s="15">
        <v>100</v>
      </c>
      <c r="F288" s="16">
        <f t="shared" ref="F288:K288" si="599">F289</f>
        <v>0</v>
      </c>
      <c r="G288" s="16">
        <f t="shared" si="599"/>
        <v>0</v>
      </c>
      <c r="H288" s="16">
        <f t="shared" si="599"/>
        <v>0</v>
      </c>
      <c r="I288" s="16">
        <f t="shared" si="599"/>
        <v>0</v>
      </c>
      <c r="J288" s="16">
        <f t="shared" si="599"/>
        <v>0</v>
      </c>
      <c r="K288" s="16">
        <f t="shared" si="599"/>
        <v>0</v>
      </c>
      <c r="L288" s="26"/>
      <c r="M288" s="26"/>
      <c r="N288" s="26"/>
      <c r="O288" s="26"/>
      <c r="P288" s="26"/>
      <c r="S288" s="26"/>
      <c r="T288" s="26"/>
      <c r="U288" s="26"/>
      <c r="V288" s="26"/>
      <c r="W288" s="26"/>
      <c r="Z288" s="26"/>
      <c r="AA288" s="26"/>
      <c r="AB288" s="26"/>
      <c r="AC288" s="26"/>
      <c r="AD288" s="26"/>
      <c r="AE288" s="28"/>
      <c r="AF288" s="28"/>
      <c r="AG288" s="26"/>
      <c r="AH288" s="26"/>
      <c r="AI288" s="26"/>
      <c r="AJ288" s="26"/>
      <c r="AK288" s="26"/>
      <c r="AL288" s="28"/>
      <c r="AM288" s="28"/>
      <c r="AN288" s="16">
        <f t="shared" ref="AN288:BQ288" si="600">AN289</f>
        <v>0</v>
      </c>
      <c r="AO288" s="16">
        <f t="shared" si="600"/>
        <v>0</v>
      </c>
      <c r="AP288" s="16">
        <f t="shared" si="600"/>
        <v>0</v>
      </c>
      <c r="AQ288" s="16">
        <f t="shared" si="600"/>
        <v>0</v>
      </c>
      <c r="AR288" s="16">
        <f t="shared" si="600"/>
        <v>32371</v>
      </c>
      <c r="AS288" s="33">
        <f t="shared" si="600"/>
        <v>32371</v>
      </c>
      <c r="AT288" s="16">
        <f t="shared" si="600"/>
        <v>32371</v>
      </c>
      <c r="AU288" s="16">
        <f t="shared" si="600"/>
        <v>0</v>
      </c>
      <c r="AV288" s="16">
        <f t="shared" si="600"/>
        <v>0</v>
      </c>
      <c r="AW288" s="16">
        <f t="shared" si="600"/>
        <v>0</v>
      </c>
      <c r="AX288" s="16">
        <f t="shared" si="600"/>
        <v>0</v>
      </c>
      <c r="AY288" s="16">
        <f t="shared" si="600"/>
        <v>0</v>
      </c>
      <c r="AZ288" s="33">
        <f t="shared" si="600"/>
        <v>32371</v>
      </c>
      <c r="BA288" s="16">
        <f t="shared" si="600"/>
        <v>32371</v>
      </c>
      <c r="BB288" s="16">
        <f t="shared" si="600"/>
        <v>0</v>
      </c>
      <c r="BC288" s="16">
        <f t="shared" si="600"/>
        <v>0</v>
      </c>
      <c r="BD288" s="16">
        <f t="shared" si="600"/>
        <v>0</v>
      </c>
      <c r="BE288" s="16">
        <f t="shared" si="600"/>
        <v>0</v>
      </c>
      <c r="BF288" s="16">
        <f t="shared" si="600"/>
        <v>0</v>
      </c>
      <c r="BG288" s="33">
        <f t="shared" si="600"/>
        <v>32371</v>
      </c>
      <c r="BH288" s="16">
        <f t="shared" si="600"/>
        <v>32371</v>
      </c>
      <c r="BI288" s="16">
        <f t="shared" si="600"/>
        <v>0</v>
      </c>
      <c r="BJ288" s="16">
        <f t="shared" si="600"/>
        <v>0</v>
      </c>
      <c r="BK288" s="16">
        <f t="shared" si="600"/>
        <v>0</v>
      </c>
      <c r="BL288" s="16">
        <f t="shared" si="600"/>
        <v>0</v>
      </c>
      <c r="BM288" s="16">
        <f t="shared" si="600"/>
        <v>0</v>
      </c>
      <c r="BN288" s="33">
        <f t="shared" si="600"/>
        <v>32371</v>
      </c>
      <c r="BO288" s="16">
        <f t="shared" si="600"/>
        <v>32371</v>
      </c>
      <c r="BP288" s="33">
        <f t="shared" si="600"/>
        <v>22859</v>
      </c>
      <c r="BQ288" s="16">
        <f t="shared" si="600"/>
        <v>22859</v>
      </c>
      <c r="BR288" s="165">
        <f t="shared" si="514"/>
        <v>70.615674523493254</v>
      </c>
      <c r="BS288" s="165">
        <f t="shared" si="515"/>
        <v>70.615674523493254</v>
      </c>
    </row>
    <row r="289" spans="1:74" ht="33">
      <c r="A289" s="78" t="s">
        <v>114</v>
      </c>
      <c r="B289" s="12" t="s">
        <v>10</v>
      </c>
      <c r="C289" s="12" t="s">
        <v>68</v>
      </c>
      <c r="D289" s="64" t="s">
        <v>136</v>
      </c>
      <c r="E289" s="15">
        <v>110</v>
      </c>
      <c r="F289" s="16"/>
      <c r="G289" s="16"/>
      <c r="H289" s="16"/>
      <c r="I289" s="16"/>
      <c r="J289" s="16">
        <f>F289+H289</f>
        <v>0</v>
      </c>
      <c r="K289" s="16">
        <f>G289+I289</f>
        <v>0</v>
      </c>
      <c r="L289" s="26"/>
      <c r="M289" s="26"/>
      <c r="N289" s="26"/>
      <c r="O289" s="26"/>
      <c r="P289" s="26"/>
      <c r="S289" s="26"/>
      <c r="T289" s="26"/>
      <c r="U289" s="26"/>
      <c r="V289" s="26"/>
      <c r="W289" s="26"/>
      <c r="Z289" s="26"/>
      <c r="AA289" s="26"/>
      <c r="AB289" s="26"/>
      <c r="AC289" s="26"/>
      <c r="AD289" s="26"/>
      <c r="AE289" s="28"/>
      <c r="AF289" s="28"/>
      <c r="AG289" s="26"/>
      <c r="AH289" s="26"/>
      <c r="AI289" s="26"/>
      <c r="AJ289" s="26"/>
      <c r="AK289" s="26"/>
      <c r="AL289" s="28"/>
      <c r="AM289" s="28"/>
      <c r="AN289" s="26"/>
      <c r="AO289" s="26"/>
      <c r="AP289" s="26"/>
      <c r="AQ289" s="26"/>
      <c r="AR289" s="26">
        <v>32371</v>
      </c>
      <c r="AS289" s="33">
        <f>AL289+AN289+AO289+AP289+AQ289+AR289</f>
        <v>32371</v>
      </c>
      <c r="AT289" s="16">
        <f>AM289+AR289</f>
        <v>32371</v>
      </c>
      <c r="AU289" s="26"/>
      <c r="AV289" s="26"/>
      <c r="AW289" s="26"/>
      <c r="AX289" s="26"/>
      <c r="AY289" s="26"/>
      <c r="AZ289" s="33">
        <f>AS289+AU289+AV289+AW289+AX289+AY289</f>
        <v>32371</v>
      </c>
      <c r="BA289" s="16">
        <f>AT289+AY289</f>
        <v>32371</v>
      </c>
      <c r="BB289" s="26"/>
      <c r="BC289" s="26"/>
      <c r="BD289" s="26"/>
      <c r="BE289" s="26"/>
      <c r="BF289" s="26"/>
      <c r="BG289" s="33">
        <f>AZ289+BB289+BC289+BD289+BE289+BF289</f>
        <v>32371</v>
      </c>
      <c r="BH289" s="16">
        <f>BA289+BF289</f>
        <v>32371</v>
      </c>
      <c r="BI289" s="26"/>
      <c r="BJ289" s="26"/>
      <c r="BK289" s="26"/>
      <c r="BL289" s="26"/>
      <c r="BM289" s="26"/>
      <c r="BN289" s="33">
        <f>BG289+BI289+BJ289+BK289+BL289+BM289</f>
        <v>32371</v>
      </c>
      <c r="BO289" s="16">
        <f>BH289+BM289</f>
        <v>32371</v>
      </c>
      <c r="BP289" s="33">
        <v>22859</v>
      </c>
      <c r="BQ289" s="16">
        <v>22859</v>
      </c>
      <c r="BR289" s="165">
        <f t="shared" si="514"/>
        <v>70.615674523493254</v>
      </c>
      <c r="BS289" s="165">
        <f t="shared" si="515"/>
        <v>70.615674523493254</v>
      </c>
    </row>
    <row r="290" spans="1:74" ht="33">
      <c r="A290" s="11" t="s">
        <v>30</v>
      </c>
      <c r="B290" s="12" t="s">
        <v>10</v>
      </c>
      <c r="C290" s="12" t="s">
        <v>68</v>
      </c>
      <c r="D290" s="64" t="s">
        <v>136</v>
      </c>
      <c r="E290" s="15">
        <v>200</v>
      </c>
      <c r="F290" s="16">
        <f t="shared" ref="F290:K290" si="601">F291</f>
        <v>0</v>
      </c>
      <c r="G290" s="16">
        <f t="shared" si="601"/>
        <v>0</v>
      </c>
      <c r="H290" s="16">
        <f t="shared" si="601"/>
        <v>0</v>
      </c>
      <c r="I290" s="16">
        <f t="shared" si="601"/>
        <v>0</v>
      </c>
      <c r="J290" s="16">
        <f t="shared" si="601"/>
        <v>0</v>
      </c>
      <c r="K290" s="16">
        <f t="shared" si="601"/>
        <v>0</v>
      </c>
      <c r="L290" s="26"/>
      <c r="M290" s="26"/>
      <c r="N290" s="26"/>
      <c r="O290" s="26"/>
      <c r="P290" s="26"/>
      <c r="S290" s="26"/>
      <c r="T290" s="26"/>
      <c r="U290" s="26"/>
      <c r="V290" s="26"/>
      <c r="W290" s="26"/>
      <c r="Z290" s="26"/>
      <c r="AA290" s="26"/>
      <c r="AB290" s="26"/>
      <c r="AC290" s="26"/>
      <c r="AD290" s="26"/>
      <c r="AE290" s="28"/>
      <c r="AF290" s="28"/>
      <c r="AG290" s="26"/>
      <c r="AH290" s="26"/>
      <c r="AI290" s="26"/>
      <c r="AJ290" s="26"/>
      <c r="AK290" s="26"/>
      <c r="AL290" s="28"/>
      <c r="AM290" s="28"/>
      <c r="AN290" s="16">
        <f t="shared" ref="AN290:BQ290" si="602">AN291</f>
        <v>0</v>
      </c>
      <c r="AO290" s="16">
        <f t="shared" si="602"/>
        <v>0</v>
      </c>
      <c r="AP290" s="16">
        <f t="shared" si="602"/>
        <v>0</v>
      </c>
      <c r="AQ290" s="16">
        <f t="shared" si="602"/>
        <v>0</v>
      </c>
      <c r="AR290" s="16">
        <f t="shared" si="602"/>
        <v>306</v>
      </c>
      <c r="AS290" s="33">
        <f t="shared" si="602"/>
        <v>306</v>
      </c>
      <c r="AT290" s="16">
        <f t="shared" si="602"/>
        <v>306</v>
      </c>
      <c r="AU290" s="16">
        <f t="shared" si="602"/>
        <v>0</v>
      </c>
      <c r="AV290" s="16">
        <f t="shared" si="602"/>
        <v>0</v>
      </c>
      <c r="AW290" s="16">
        <f t="shared" si="602"/>
        <v>0</v>
      </c>
      <c r="AX290" s="16">
        <f t="shared" si="602"/>
        <v>0</v>
      </c>
      <c r="AY290" s="16">
        <f t="shared" si="602"/>
        <v>0</v>
      </c>
      <c r="AZ290" s="33">
        <f t="shared" si="602"/>
        <v>306</v>
      </c>
      <c r="BA290" s="16">
        <f t="shared" si="602"/>
        <v>306</v>
      </c>
      <c r="BB290" s="16">
        <f t="shared" si="602"/>
        <v>0</v>
      </c>
      <c r="BC290" s="16">
        <f t="shared" si="602"/>
        <v>0</v>
      </c>
      <c r="BD290" s="16">
        <f t="shared" si="602"/>
        <v>0</v>
      </c>
      <c r="BE290" s="16">
        <f t="shared" si="602"/>
        <v>0</v>
      </c>
      <c r="BF290" s="16">
        <f t="shared" si="602"/>
        <v>0</v>
      </c>
      <c r="BG290" s="33">
        <f t="shared" si="602"/>
        <v>306</v>
      </c>
      <c r="BH290" s="16">
        <f t="shared" si="602"/>
        <v>306</v>
      </c>
      <c r="BI290" s="16">
        <f t="shared" si="602"/>
        <v>0</v>
      </c>
      <c r="BJ290" s="16">
        <f t="shared" si="602"/>
        <v>0</v>
      </c>
      <c r="BK290" s="16">
        <f t="shared" si="602"/>
        <v>0</v>
      </c>
      <c r="BL290" s="16">
        <f t="shared" si="602"/>
        <v>0</v>
      </c>
      <c r="BM290" s="16">
        <f t="shared" si="602"/>
        <v>0</v>
      </c>
      <c r="BN290" s="33">
        <f t="shared" si="602"/>
        <v>306</v>
      </c>
      <c r="BO290" s="16">
        <f t="shared" si="602"/>
        <v>306</v>
      </c>
      <c r="BP290" s="33">
        <f t="shared" si="602"/>
        <v>149</v>
      </c>
      <c r="BQ290" s="16">
        <f t="shared" si="602"/>
        <v>149</v>
      </c>
      <c r="BR290" s="165">
        <f t="shared" si="514"/>
        <v>48.692810457516337</v>
      </c>
      <c r="BS290" s="165">
        <f t="shared" si="515"/>
        <v>48.692810457516337</v>
      </c>
    </row>
    <row r="291" spans="1:74" ht="49.5">
      <c r="A291" s="78" t="s">
        <v>31</v>
      </c>
      <c r="B291" s="12" t="s">
        <v>10</v>
      </c>
      <c r="C291" s="12" t="s">
        <v>68</v>
      </c>
      <c r="D291" s="64" t="s">
        <v>136</v>
      </c>
      <c r="E291" s="15">
        <v>240</v>
      </c>
      <c r="F291" s="16"/>
      <c r="G291" s="16"/>
      <c r="H291" s="16"/>
      <c r="I291" s="16"/>
      <c r="J291" s="16">
        <f>F291+H291</f>
        <v>0</v>
      </c>
      <c r="K291" s="16">
        <f>G291+I291</f>
        <v>0</v>
      </c>
      <c r="L291" s="26"/>
      <c r="M291" s="26"/>
      <c r="N291" s="26"/>
      <c r="O291" s="26"/>
      <c r="P291" s="26"/>
      <c r="S291" s="26"/>
      <c r="T291" s="26"/>
      <c r="U291" s="26"/>
      <c r="V291" s="26"/>
      <c r="W291" s="26"/>
      <c r="Z291" s="26"/>
      <c r="AA291" s="26"/>
      <c r="AB291" s="26"/>
      <c r="AC291" s="26"/>
      <c r="AD291" s="26"/>
      <c r="AE291" s="28"/>
      <c r="AF291" s="28"/>
      <c r="AG291" s="26"/>
      <c r="AH291" s="26"/>
      <c r="AI291" s="26"/>
      <c r="AJ291" s="26"/>
      <c r="AK291" s="26"/>
      <c r="AL291" s="28"/>
      <c r="AM291" s="28"/>
      <c r="AN291" s="26"/>
      <c r="AO291" s="26"/>
      <c r="AP291" s="26"/>
      <c r="AQ291" s="26"/>
      <c r="AR291" s="26">
        <v>306</v>
      </c>
      <c r="AS291" s="33">
        <f>AL291+AN291+AO291+AP291+AQ291+AR291</f>
        <v>306</v>
      </c>
      <c r="AT291" s="16">
        <f>AM291+AR291</f>
        <v>306</v>
      </c>
      <c r="AU291" s="26"/>
      <c r="AV291" s="26"/>
      <c r="AW291" s="26"/>
      <c r="AX291" s="26"/>
      <c r="AY291" s="26"/>
      <c r="AZ291" s="33">
        <f>AS291+AU291+AV291+AW291+AX291+AY291</f>
        <v>306</v>
      </c>
      <c r="BA291" s="16">
        <f>AT291+AY291</f>
        <v>306</v>
      </c>
      <c r="BB291" s="26"/>
      <c r="BC291" s="26"/>
      <c r="BD291" s="26"/>
      <c r="BE291" s="26"/>
      <c r="BF291" s="26"/>
      <c r="BG291" s="33">
        <f>AZ291+BB291+BC291+BD291+BE291+BF291</f>
        <v>306</v>
      </c>
      <c r="BH291" s="16">
        <f>BA291+BF291</f>
        <v>306</v>
      </c>
      <c r="BI291" s="26"/>
      <c r="BJ291" s="26"/>
      <c r="BK291" s="26"/>
      <c r="BL291" s="26"/>
      <c r="BM291" s="26"/>
      <c r="BN291" s="33">
        <f>BG291+BI291+BJ291+BK291+BL291+BM291</f>
        <v>306</v>
      </c>
      <c r="BO291" s="16">
        <f>BH291+BM291</f>
        <v>306</v>
      </c>
      <c r="BP291" s="33">
        <v>149</v>
      </c>
      <c r="BQ291" s="16">
        <v>149</v>
      </c>
      <c r="BR291" s="165">
        <f t="shared" si="514"/>
        <v>48.692810457516337</v>
      </c>
      <c r="BS291" s="165">
        <f t="shared" si="515"/>
        <v>48.692810457516337</v>
      </c>
      <c r="BV291" s="161"/>
    </row>
    <row r="292" spans="1:74" ht="49.5">
      <c r="A292" s="78" t="s">
        <v>823</v>
      </c>
      <c r="B292" s="12" t="s">
        <v>10</v>
      </c>
      <c r="C292" s="12" t="s">
        <v>68</v>
      </c>
      <c r="D292" s="64" t="s">
        <v>317</v>
      </c>
      <c r="E292" s="15"/>
      <c r="F292" s="16">
        <f t="shared" ref="F292:U295" si="603">F293</f>
        <v>12527</v>
      </c>
      <c r="G292" s="16">
        <f t="shared" si="603"/>
        <v>0</v>
      </c>
      <c r="H292" s="16">
        <f t="shared" si="603"/>
        <v>0</v>
      </c>
      <c r="I292" s="16">
        <f t="shared" si="603"/>
        <v>0</v>
      </c>
      <c r="J292" s="16">
        <f t="shared" si="603"/>
        <v>12527</v>
      </c>
      <c r="K292" s="16">
        <f t="shared" si="603"/>
        <v>0</v>
      </c>
      <c r="L292" s="16">
        <f t="shared" si="603"/>
        <v>0</v>
      </c>
      <c r="M292" s="16">
        <f t="shared" si="603"/>
        <v>0</v>
      </c>
      <c r="N292" s="16">
        <f t="shared" si="603"/>
        <v>0</v>
      </c>
      <c r="O292" s="16">
        <f t="shared" si="603"/>
        <v>0</v>
      </c>
      <c r="P292" s="16">
        <f t="shared" si="603"/>
        <v>0</v>
      </c>
      <c r="Q292" s="33">
        <f t="shared" si="603"/>
        <v>12527</v>
      </c>
      <c r="R292" s="16">
        <f t="shared" si="603"/>
        <v>0</v>
      </c>
      <c r="S292" s="16">
        <f t="shared" si="603"/>
        <v>0</v>
      </c>
      <c r="T292" s="16">
        <f t="shared" si="603"/>
        <v>0</v>
      </c>
      <c r="U292" s="16">
        <f t="shared" si="603"/>
        <v>0</v>
      </c>
      <c r="V292" s="16">
        <f t="shared" ref="S292:AH295" si="604">V293</f>
        <v>0</v>
      </c>
      <c r="W292" s="16">
        <f t="shared" si="604"/>
        <v>0</v>
      </c>
      <c r="X292" s="33">
        <f t="shared" si="604"/>
        <v>12527</v>
      </c>
      <c r="Y292" s="16">
        <f t="shared" si="604"/>
        <v>0</v>
      </c>
      <c r="Z292" s="16">
        <f t="shared" si="604"/>
        <v>0</v>
      </c>
      <c r="AA292" s="16">
        <f t="shared" si="604"/>
        <v>0</v>
      </c>
      <c r="AB292" s="16">
        <f t="shared" si="604"/>
        <v>0</v>
      </c>
      <c r="AC292" s="16">
        <f t="shared" si="604"/>
        <v>0</v>
      </c>
      <c r="AD292" s="16">
        <f t="shared" si="604"/>
        <v>0</v>
      </c>
      <c r="AE292" s="33">
        <f t="shared" si="604"/>
        <v>12527</v>
      </c>
      <c r="AF292" s="16">
        <f t="shared" si="604"/>
        <v>0</v>
      </c>
      <c r="AG292" s="16">
        <f t="shared" si="604"/>
        <v>0</v>
      </c>
      <c r="AH292" s="16">
        <f t="shared" si="604"/>
        <v>0</v>
      </c>
      <c r="AI292" s="16">
        <f t="shared" ref="AG292:AV295" si="605">AI293</f>
        <v>0</v>
      </c>
      <c r="AJ292" s="16">
        <f t="shared" si="605"/>
        <v>0</v>
      </c>
      <c r="AK292" s="16">
        <f t="shared" si="605"/>
        <v>0</v>
      </c>
      <c r="AL292" s="33">
        <f t="shared" si="605"/>
        <v>12527</v>
      </c>
      <c r="AM292" s="16">
        <f t="shared" si="605"/>
        <v>0</v>
      </c>
      <c r="AN292" s="16">
        <f t="shared" si="605"/>
        <v>0</v>
      </c>
      <c r="AO292" s="16">
        <f t="shared" si="605"/>
        <v>0</v>
      </c>
      <c r="AP292" s="16">
        <f t="shared" si="605"/>
        <v>0</v>
      </c>
      <c r="AQ292" s="16">
        <f t="shared" si="605"/>
        <v>0</v>
      </c>
      <c r="AR292" s="16">
        <f t="shared" si="605"/>
        <v>0</v>
      </c>
      <c r="AS292" s="33">
        <f t="shared" si="605"/>
        <v>12527</v>
      </c>
      <c r="AT292" s="16">
        <f t="shared" si="605"/>
        <v>0</v>
      </c>
      <c r="AU292" s="16">
        <f t="shared" si="605"/>
        <v>0</v>
      </c>
      <c r="AV292" s="16">
        <f t="shared" si="605"/>
        <v>0</v>
      </c>
      <c r="AW292" s="16">
        <f t="shared" ref="AU292:BJ295" si="606">AW293</f>
        <v>0</v>
      </c>
      <c r="AX292" s="16">
        <f t="shared" si="606"/>
        <v>0</v>
      </c>
      <c r="AY292" s="16">
        <f t="shared" si="606"/>
        <v>0</v>
      </c>
      <c r="AZ292" s="33">
        <f t="shared" si="606"/>
        <v>12527</v>
      </c>
      <c r="BA292" s="16">
        <f t="shared" si="606"/>
        <v>0</v>
      </c>
      <c r="BB292" s="16">
        <f t="shared" si="606"/>
        <v>0</v>
      </c>
      <c r="BC292" s="16">
        <f t="shared" si="606"/>
        <v>0</v>
      </c>
      <c r="BD292" s="16">
        <f t="shared" si="606"/>
        <v>0</v>
      </c>
      <c r="BE292" s="16">
        <f t="shared" si="606"/>
        <v>0</v>
      </c>
      <c r="BF292" s="16">
        <f t="shared" si="606"/>
        <v>0</v>
      </c>
      <c r="BG292" s="33">
        <f t="shared" si="606"/>
        <v>12527</v>
      </c>
      <c r="BH292" s="16">
        <f t="shared" si="606"/>
        <v>0</v>
      </c>
      <c r="BI292" s="175">
        <f t="shared" si="606"/>
        <v>-1517</v>
      </c>
      <c r="BJ292" s="16">
        <f t="shared" si="606"/>
        <v>0</v>
      </c>
      <c r="BK292" s="16">
        <f t="shared" ref="BI292:BQ295" si="607">BK293</f>
        <v>0</v>
      </c>
      <c r="BL292" s="16">
        <f t="shared" si="607"/>
        <v>0</v>
      </c>
      <c r="BM292" s="16">
        <f t="shared" si="607"/>
        <v>0</v>
      </c>
      <c r="BN292" s="33">
        <f t="shared" si="607"/>
        <v>11010</v>
      </c>
      <c r="BO292" s="16">
        <f t="shared" si="607"/>
        <v>0</v>
      </c>
      <c r="BP292" s="33">
        <f t="shared" si="607"/>
        <v>0</v>
      </c>
      <c r="BQ292" s="16">
        <f t="shared" si="607"/>
        <v>0</v>
      </c>
      <c r="BR292" s="168">
        <f t="shared" si="514"/>
        <v>0</v>
      </c>
      <c r="BS292" s="165"/>
    </row>
    <row r="293" spans="1:74">
      <c r="A293" s="11" t="s">
        <v>71</v>
      </c>
      <c r="B293" s="12" t="s">
        <v>10</v>
      </c>
      <c r="C293" s="12" t="s">
        <v>68</v>
      </c>
      <c r="D293" s="64" t="s">
        <v>318</v>
      </c>
      <c r="E293" s="15"/>
      <c r="F293" s="16">
        <f t="shared" si="603"/>
        <v>12527</v>
      </c>
      <c r="G293" s="16">
        <f t="shared" si="603"/>
        <v>0</v>
      </c>
      <c r="H293" s="16">
        <f t="shared" si="603"/>
        <v>0</v>
      </c>
      <c r="I293" s="16">
        <f t="shared" si="603"/>
        <v>0</v>
      </c>
      <c r="J293" s="16">
        <f t="shared" si="603"/>
        <v>12527</v>
      </c>
      <c r="K293" s="16">
        <f t="shared" si="603"/>
        <v>0</v>
      </c>
      <c r="L293" s="16">
        <f t="shared" si="603"/>
        <v>0</v>
      </c>
      <c r="M293" s="16">
        <f t="shared" si="603"/>
        <v>0</v>
      </c>
      <c r="N293" s="16">
        <f t="shared" si="603"/>
        <v>0</v>
      </c>
      <c r="O293" s="16">
        <f t="shared" si="603"/>
        <v>0</v>
      </c>
      <c r="P293" s="16">
        <f t="shared" si="603"/>
        <v>0</v>
      </c>
      <c r="Q293" s="33">
        <f t="shared" si="603"/>
        <v>12527</v>
      </c>
      <c r="R293" s="16">
        <f t="shared" si="603"/>
        <v>0</v>
      </c>
      <c r="S293" s="16">
        <f t="shared" si="604"/>
        <v>0</v>
      </c>
      <c r="T293" s="16">
        <f t="shared" si="604"/>
        <v>0</v>
      </c>
      <c r="U293" s="16">
        <f t="shared" si="604"/>
        <v>0</v>
      </c>
      <c r="V293" s="16">
        <f t="shared" si="604"/>
        <v>0</v>
      </c>
      <c r="W293" s="16">
        <f t="shared" si="604"/>
        <v>0</v>
      </c>
      <c r="X293" s="33">
        <f t="shared" si="604"/>
        <v>12527</v>
      </c>
      <c r="Y293" s="16">
        <f t="shared" si="604"/>
        <v>0</v>
      </c>
      <c r="Z293" s="16">
        <f t="shared" si="604"/>
        <v>0</v>
      </c>
      <c r="AA293" s="16">
        <f t="shared" si="604"/>
        <v>0</v>
      </c>
      <c r="AB293" s="16">
        <f t="shared" si="604"/>
        <v>0</v>
      </c>
      <c r="AC293" s="16">
        <f t="shared" si="604"/>
        <v>0</v>
      </c>
      <c r="AD293" s="16">
        <f t="shared" si="604"/>
        <v>0</v>
      </c>
      <c r="AE293" s="33">
        <f t="shared" si="604"/>
        <v>12527</v>
      </c>
      <c r="AF293" s="16">
        <f t="shared" si="604"/>
        <v>0</v>
      </c>
      <c r="AG293" s="16">
        <f t="shared" si="605"/>
        <v>0</v>
      </c>
      <c r="AH293" s="16">
        <f t="shared" si="605"/>
        <v>0</v>
      </c>
      <c r="AI293" s="16">
        <f t="shared" si="605"/>
        <v>0</v>
      </c>
      <c r="AJ293" s="16">
        <f t="shared" si="605"/>
        <v>0</v>
      </c>
      <c r="AK293" s="16">
        <f t="shared" si="605"/>
        <v>0</v>
      </c>
      <c r="AL293" s="33">
        <f t="shared" si="605"/>
        <v>12527</v>
      </c>
      <c r="AM293" s="16">
        <f t="shared" si="605"/>
        <v>0</v>
      </c>
      <c r="AN293" s="16">
        <f t="shared" si="605"/>
        <v>0</v>
      </c>
      <c r="AO293" s="16">
        <f t="shared" si="605"/>
        <v>0</v>
      </c>
      <c r="AP293" s="16">
        <f t="shared" si="605"/>
        <v>0</v>
      </c>
      <c r="AQ293" s="16">
        <f t="shared" si="605"/>
        <v>0</v>
      </c>
      <c r="AR293" s="16">
        <f t="shared" si="605"/>
        <v>0</v>
      </c>
      <c r="AS293" s="33">
        <f t="shared" si="605"/>
        <v>12527</v>
      </c>
      <c r="AT293" s="16">
        <f t="shared" si="605"/>
        <v>0</v>
      </c>
      <c r="AU293" s="16">
        <f t="shared" si="606"/>
        <v>0</v>
      </c>
      <c r="AV293" s="16">
        <f t="shared" si="606"/>
        <v>0</v>
      </c>
      <c r="AW293" s="16">
        <f t="shared" si="606"/>
        <v>0</v>
      </c>
      <c r="AX293" s="16">
        <f t="shared" si="606"/>
        <v>0</v>
      </c>
      <c r="AY293" s="16">
        <f t="shared" si="606"/>
        <v>0</v>
      </c>
      <c r="AZ293" s="33">
        <f t="shared" si="606"/>
        <v>12527</v>
      </c>
      <c r="BA293" s="16">
        <f t="shared" si="606"/>
        <v>0</v>
      </c>
      <c r="BB293" s="16">
        <f t="shared" si="606"/>
        <v>0</v>
      </c>
      <c r="BC293" s="16">
        <f t="shared" si="606"/>
        <v>0</v>
      </c>
      <c r="BD293" s="16">
        <f t="shared" si="606"/>
        <v>0</v>
      </c>
      <c r="BE293" s="16">
        <f t="shared" si="606"/>
        <v>0</v>
      </c>
      <c r="BF293" s="16">
        <f t="shared" si="606"/>
        <v>0</v>
      </c>
      <c r="BG293" s="33">
        <f t="shared" si="606"/>
        <v>12527</v>
      </c>
      <c r="BH293" s="16">
        <f t="shared" si="606"/>
        <v>0</v>
      </c>
      <c r="BI293" s="175">
        <f t="shared" si="607"/>
        <v>-1517</v>
      </c>
      <c r="BJ293" s="16">
        <f t="shared" si="607"/>
        <v>0</v>
      </c>
      <c r="BK293" s="16">
        <f t="shared" si="607"/>
        <v>0</v>
      </c>
      <c r="BL293" s="16">
        <f t="shared" si="607"/>
        <v>0</v>
      </c>
      <c r="BM293" s="16">
        <f t="shared" si="607"/>
        <v>0</v>
      </c>
      <c r="BN293" s="33">
        <f t="shared" si="607"/>
        <v>11010</v>
      </c>
      <c r="BO293" s="16">
        <f t="shared" si="607"/>
        <v>0</v>
      </c>
      <c r="BP293" s="33">
        <f t="shared" si="607"/>
        <v>0</v>
      </c>
      <c r="BQ293" s="16">
        <f t="shared" si="607"/>
        <v>0</v>
      </c>
      <c r="BR293" s="168">
        <f t="shared" si="514"/>
        <v>0</v>
      </c>
      <c r="BS293" s="165"/>
    </row>
    <row r="294" spans="1:74" ht="33">
      <c r="A294" s="11" t="s">
        <v>73</v>
      </c>
      <c r="B294" s="12" t="s">
        <v>10</v>
      </c>
      <c r="C294" s="12" t="s">
        <v>68</v>
      </c>
      <c r="D294" s="64" t="s">
        <v>822</v>
      </c>
      <c r="E294" s="15"/>
      <c r="F294" s="16">
        <f t="shared" si="603"/>
        <v>12527</v>
      </c>
      <c r="G294" s="16">
        <f t="shared" si="603"/>
        <v>0</v>
      </c>
      <c r="H294" s="16">
        <f t="shared" si="603"/>
        <v>0</v>
      </c>
      <c r="I294" s="16">
        <f t="shared" si="603"/>
        <v>0</v>
      </c>
      <c r="J294" s="16">
        <f t="shared" si="603"/>
        <v>12527</v>
      </c>
      <c r="K294" s="16">
        <f t="shared" si="603"/>
        <v>0</v>
      </c>
      <c r="L294" s="16">
        <f t="shared" si="603"/>
        <v>0</v>
      </c>
      <c r="M294" s="16">
        <f t="shared" si="603"/>
        <v>0</v>
      </c>
      <c r="N294" s="16">
        <f t="shared" si="603"/>
        <v>0</v>
      </c>
      <c r="O294" s="16">
        <f t="shared" si="603"/>
        <v>0</v>
      </c>
      <c r="P294" s="16">
        <f t="shared" si="603"/>
        <v>0</v>
      </c>
      <c r="Q294" s="33">
        <f t="shared" si="603"/>
        <v>12527</v>
      </c>
      <c r="R294" s="16">
        <f t="shared" si="603"/>
        <v>0</v>
      </c>
      <c r="S294" s="16">
        <f t="shared" si="604"/>
        <v>0</v>
      </c>
      <c r="T294" s="16">
        <f t="shared" si="604"/>
        <v>0</v>
      </c>
      <c r="U294" s="16">
        <f t="shared" si="604"/>
        <v>0</v>
      </c>
      <c r="V294" s="16">
        <f t="shared" si="604"/>
        <v>0</v>
      </c>
      <c r="W294" s="16">
        <f t="shared" si="604"/>
        <v>0</v>
      </c>
      <c r="X294" s="33">
        <f t="shared" si="604"/>
        <v>12527</v>
      </c>
      <c r="Y294" s="16">
        <f t="shared" si="604"/>
        <v>0</v>
      </c>
      <c r="Z294" s="16">
        <f t="shared" si="604"/>
        <v>0</v>
      </c>
      <c r="AA294" s="16">
        <f t="shared" si="604"/>
        <v>0</v>
      </c>
      <c r="AB294" s="16">
        <f t="shared" si="604"/>
        <v>0</v>
      </c>
      <c r="AC294" s="16">
        <f t="shared" si="604"/>
        <v>0</v>
      </c>
      <c r="AD294" s="16">
        <f t="shared" si="604"/>
        <v>0</v>
      </c>
      <c r="AE294" s="33">
        <f t="shared" si="604"/>
        <v>12527</v>
      </c>
      <c r="AF294" s="16">
        <f t="shared" si="604"/>
        <v>0</v>
      </c>
      <c r="AG294" s="16">
        <f t="shared" si="605"/>
        <v>0</v>
      </c>
      <c r="AH294" s="16">
        <f t="shared" si="605"/>
        <v>0</v>
      </c>
      <c r="AI294" s="16">
        <f t="shared" si="605"/>
        <v>0</v>
      </c>
      <c r="AJ294" s="16">
        <f t="shared" si="605"/>
        <v>0</v>
      </c>
      <c r="AK294" s="16">
        <f t="shared" si="605"/>
        <v>0</v>
      </c>
      <c r="AL294" s="33">
        <f t="shared" si="605"/>
        <v>12527</v>
      </c>
      <c r="AM294" s="16">
        <f t="shared" si="605"/>
        <v>0</v>
      </c>
      <c r="AN294" s="16">
        <f t="shared" si="605"/>
        <v>0</v>
      </c>
      <c r="AO294" s="16">
        <f t="shared" si="605"/>
        <v>0</v>
      </c>
      <c r="AP294" s="16">
        <f t="shared" si="605"/>
        <v>0</v>
      </c>
      <c r="AQ294" s="16">
        <f t="shared" si="605"/>
        <v>0</v>
      </c>
      <c r="AR294" s="16">
        <f t="shared" si="605"/>
        <v>0</v>
      </c>
      <c r="AS294" s="33">
        <f t="shared" si="605"/>
        <v>12527</v>
      </c>
      <c r="AT294" s="16">
        <f t="shared" si="605"/>
        <v>0</v>
      </c>
      <c r="AU294" s="16">
        <f t="shared" si="606"/>
        <v>0</v>
      </c>
      <c r="AV294" s="16">
        <f t="shared" si="606"/>
        <v>0</v>
      </c>
      <c r="AW294" s="16">
        <f t="shared" si="606"/>
        <v>0</v>
      </c>
      <c r="AX294" s="16">
        <f t="shared" si="606"/>
        <v>0</v>
      </c>
      <c r="AY294" s="16">
        <f t="shared" si="606"/>
        <v>0</v>
      </c>
      <c r="AZ294" s="33">
        <f t="shared" si="606"/>
        <v>12527</v>
      </c>
      <c r="BA294" s="16">
        <f t="shared" si="606"/>
        <v>0</v>
      </c>
      <c r="BB294" s="16">
        <f t="shared" si="606"/>
        <v>0</v>
      </c>
      <c r="BC294" s="16">
        <f t="shared" si="606"/>
        <v>0</v>
      </c>
      <c r="BD294" s="16">
        <f t="shared" si="606"/>
        <v>0</v>
      </c>
      <c r="BE294" s="16">
        <f t="shared" si="606"/>
        <v>0</v>
      </c>
      <c r="BF294" s="16">
        <f t="shared" si="606"/>
        <v>0</v>
      </c>
      <c r="BG294" s="33">
        <f t="shared" si="606"/>
        <v>12527</v>
      </c>
      <c r="BH294" s="16">
        <f t="shared" si="606"/>
        <v>0</v>
      </c>
      <c r="BI294" s="175">
        <f t="shared" si="607"/>
        <v>-1517</v>
      </c>
      <c r="BJ294" s="16">
        <f t="shared" si="607"/>
        <v>0</v>
      </c>
      <c r="BK294" s="16">
        <f t="shared" si="607"/>
        <v>0</v>
      </c>
      <c r="BL294" s="16">
        <f t="shared" si="607"/>
        <v>0</v>
      </c>
      <c r="BM294" s="16">
        <f t="shared" si="607"/>
        <v>0</v>
      </c>
      <c r="BN294" s="33">
        <f t="shared" si="607"/>
        <v>11010</v>
      </c>
      <c r="BO294" s="16">
        <f t="shared" si="607"/>
        <v>0</v>
      </c>
      <c r="BP294" s="33">
        <f t="shared" si="607"/>
        <v>0</v>
      </c>
      <c r="BQ294" s="16">
        <f t="shared" si="607"/>
        <v>0</v>
      </c>
      <c r="BR294" s="168">
        <f t="shared" si="514"/>
        <v>0</v>
      </c>
      <c r="BS294" s="165"/>
    </row>
    <row r="295" spans="1:74" ht="33">
      <c r="A295" s="11" t="s">
        <v>30</v>
      </c>
      <c r="B295" s="12" t="s">
        <v>10</v>
      </c>
      <c r="C295" s="12" t="s">
        <v>68</v>
      </c>
      <c r="D295" s="64" t="s">
        <v>822</v>
      </c>
      <c r="E295" s="15">
        <v>200</v>
      </c>
      <c r="F295" s="16">
        <f t="shared" si="603"/>
        <v>12527</v>
      </c>
      <c r="G295" s="16">
        <f t="shared" si="603"/>
        <v>0</v>
      </c>
      <c r="H295" s="16">
        <f t="shared" si="603"/>
        <v>0</v>
      </c>
      <c r="I295" s="16">
        <f t="shared" si="603"/>
        <v>0</v>
      </c>
      <c r="J295" s="16">
        <f t="shared" si="603"/>
        <v>12527</v>
      </c>
      <c r="K295" s="16">
        <f t="shared" si="603"/>
        <v>0</v>
      </c>
      <c r="L295" s="16">
        <f t="shared" si="603"/>
        <v>0</v>
      </c>
      <c r="M295" s="16">
        <f t="shared" si="603"/>
        <v>0</v>
      </c>
      <c r="N295" s="16">
        <f t="shared" si="603"/>
        <v>0</v>
      </c>
      <c r="O295" s="16">
        <f t="shared" si="603"/>
        <v>0</v>
      </c>
      <c r="P295" s="16">
        <f t="shared" si="603"/>
        <v>0</v>
      </c>
      <c r="Q295" s="33">
        <f t="shared" si="603"/>
        <v>12527</v>
      </c>
      <c r="R295" s="16">
        <f t="shared" si="603"/>
        <v>0</v>
      </c>
      <c r="S295" s="16">
        <f t="shared" si="604"/>
        <v>0</v>
      </c>
      <c r="T295" s="16">
        <f t="shared" si="604"/>
        <v>0</v>
      </c>
      <c r="U295" s="16">
        <f t="shared" si="604"/>
        <v>0</v>
      </c>
      <c r="V295" s="16">
        <f t="shared" si="604"/>
        <v>0</v>
      </c>
      <c r="W295" s="16">
        <f t="shared" si="604"/>
        <v>0</v>
      </c>
      <c r="X295" s="33">
        <f t="shared" si="604"/>
        <v>12527</v>
      </c>
      <c r="Y295" s="16">
        <f t="shared" si="604"/>
        <v>0</v>
      </c>
      <c r="Z295" s="16">
        <f t="shared" si="604"/>
        <v>0</v>
      </c>
      <c r="AA295" s="16">
        <f t="shared" si="604"/>
        <v>0</v>
      </c>
      <c r="AB295" s="16">
        <f t="shared" si="604"/>
        <v>0</v>
      </c>
      <c r="AC295" s="16">
        <f t="shared" si="604"/>
        <v>0</v>
      </c>
      <c r="AD295" s="16">
        <f t="shared" si="604"/>
        <v>0</v>
      </c>
      <c r="AE295" s="33">
        <f t="shared" si="604"/>
        <v>12527</v>
      </c>
      <c r="AF295" s="16">
        <f t="shared" si="604"/>
        <v>0</v>
      </c>
      <c r="AG295" s="16">
        <f t="shared" si="605"/>
        <v>0</v>
      </c>
      <c r="AH295" s="16">
        <f t="shared" si="605"/>
        <v>0</v>
      </c>
      <c r="AI295" s="16">
        <f t="shared" si="605"/>
        <v>0</v>
      </c>
      <c r="AJ295" s="16">
        <f t="shared" si="605"/>
        <v>0</v>
      </c>
      <c r="AK295" s="16">
        <f t="shared" si="605"/>
        <v>0</v>
      </c>
      <c r="AL295" s="33">
        <f t="shared" si="605"/>
        <v>12527</v>
      </c>
      <c r="AM295" s="16">
        <f t="shared" si="605"/>
        <v>0</v>
      </c>
      <c r="AN295" s="16">
        <f t="shared" si="605"/>
        <v>0</v>
      </c>
      <c r="AO295" s="16">
        <f t="shared" si="605"/>
        <v>0</v>
      </c>
      <c r="AP295" s="16">
        <f t="shared" si="605"/>
        <v>0</v>
      </c>
      <c r="AQ295" s="16">
        <f t="shared" si="605"/>
        <v>0</v>
      </c>
      <c r="AR295" s="16">
        <f t="shared" si="605"/>
        <v>0</v>
      </c>
      <c r="AS295" s="33">
        <f t="shared" si="605"/>
        <v>12527</v>
      </c>
      <c r="AT295" s="16">
        <f t="shared" si="605"/>
        <v>0</v>
      </c>
      <c r="AU295" s="16">
        <f t="shared" si="606"/>
        <v>0</v>
      </c>
      <c r="AV295" s="16">
        <f t="shared" si="606"/>
        <v>0</v>
      </c>
      <c r="AW295" s="16">
        <f t="shared" si="606"/>
        <v>0</v>
      </c>
      <c r="AX295" s="16">
        <f t="shared" si="606"/>
        <v>0</v>
      </c>
      <c r="AY295" s="16">
        <f t="shared" si="606"/>
        <v>0</v>
      </c>
      <c r="AZ295" s="33">
        <f t="shared" si="606"/>
        <v>12527</v>
      </c>
      <c r="BA295" s="16">
        <f t="shared" si="606"/>
        <v>0</v>
      </c>
      <c r="BB295" s="16">
        <f t="shared" si="606"/>
        <v>0</v>
      </c>
      <c r="BC295" s="16">
        <f t="shared" si="606"/>
        <v>0</v>
      </c>
      <c r="BD295" s="16">
        <f t="shared" si="606"/>
        <v>0</v>
      </c>
      <c r="BE295" s="16">
        <f t="shared" si="606"/>
        <v>0</v>
      </c>
      <c r="BF295" s="16">
        <f t="shared" si="606"/>
        <v>0</v>
      </c>
      <c r="BG295" s="33">
        <f t="shared" si="606"/>
        <v>12527</v>
      </c>
      <c r="BH295" s="16">
        <f t="shared" si="606"/>
        <v>0</v>
      </c>
      <c r="BI295" s="175">
        <f t="shared" si="607"/>
        <v>-1517</v>
      </c>
      <c r="BJ295" s="16">
        <f t="shared" si="607"/>
        <v>0</v>
      </c>
      <c r="BK295" s="16">
        <f t="shared" si="607"/>
        <v>0</v>
      </c>
      <c r="BL295" s="16">
        <f t="shared" si="607"/>
        <v>0</v>
      </c>
      <c r="BM295" s="16">
        <f t="shared" si="607"/>
        <v>0</v>
      </c>
      <c r="BN295" s="33">
        <f t="shared" si="607"/>
        <v>11010</v>
      </c>
      <c r="BO295" s="16">
        <f t="shared" si="607"/>
        <v>0</v>
      </c>
      <c r="BP295" s="33">
        <f t="shared" si="607"/>
        <v>0</v>
      </c>
      <c r="BQ295" s="16">
        <f t="shared" si="607"/>
        <v>0</v>
      </c>
      <c r="BR295" s="168">
        <f t="shared" si="514"/>
        <v>0</v>
      </c>
      <c r="BS295" s="165"/>
    </row>
    <row r="296" spans="1:74" ht="49.5">
      <c r="A296" s="78" t="s">
        <v>31</v>
      </c>
      <c r="B296" s="12" t="s">
        <v>10</v>
      </c>
      <c r="C296" s="12" t="s">
        <v>68</v>
      </c>
      <c r="D296" s="64" t="s">
        <v>822</v>
      </c>
      <c r="E296" s="15">
        <v>240</v>
      </c>
      <c r="F296" s="16">
        <v>12527</v>
      </c>
      <c r="G296" s="16"/>
      <c r="H296" s="16"/>
      <c r="I296" s="16"/>
      <c r="J296" s="16">
        <f>F296+H296</f>
        <v>12527</v>
      </c>
      <c r="K296" s="16">
        <f>G296+I296</f>
        <v>0</v>
      </c>
      <c r="L296" s="26"/>
      <c r="M296" s="26"/>
      <c r="N296" s="26"/>
      <c r="O296" s="26"/>
      <c r="P296" s="26"/>
      <c r="Q296" s="33">
        <f>J296+L296+M296+N296+O296+P296</f>
        <v>12527</v>
      </c>
      <c r="R296" s="16">
        <f>K296+P296</f>
        <v>0</v>
      </c>
      <c r="S296" s="26"/>
      <c r="T296" s="26"/>
      <c r="U296" s="26"/>
      <c r="V296" s="26"/>
      <c r="W296" s="26"/>
      <c r="X296" s="33">
        <f>Q296+S296+T296+U296+V296+W296</f>
        <v>12527</v>
      </c>
      <c r="Y296" s="16">
        <f>R296+W296</f>
        <v>0</v>
      </c>
      <c r="Z296" s="26"/>
      <c r="AA296" s="26"/>
      <c r="AB296" s="26"/>
      <c r="AC296" s="26"/>
      <c r="AD296" s="26"/>
      <c r="AE296" s="33">
        <f>X296+Z296+AA296+AB296+AC296+AD296</f>
        <v>12527</v>
      </c>
      <c r="AF296" s="16">
        <f>Y296+AD296</f>
        <v>0</v>
      </c>
      <c r="AG296" s="26"/>
      <c r="AH296" s="26"/>
      <c r="AI296" s="26"/>
      <c r="AJ296" s="26"/>
      <c r="AK296" s="26"/>
      <c r="AL296" s="33">
        <f>AE296+AG296+AH296+AI296+AJ296+AK296</f>
        <v>12527</v>
      </c>
      <c r="AM296" s="16">
        <f>AF296+AK296</f>
        <v>0</v>
      </c>
      <c r="AN296" s="26"/>
      <c r="AO296" s="26"/>
      <c r="AP296" s="26"/>
      <c r="AQ296" s="26"/>
      <c r="AR296" s="26"/>
      <c r="AS296" s="33">
        <f>AL296+AN296+AO296+AP296+AQ296+AR296</f>
        <v>12527</v>
      </c>
      <c r="AT296" s="16">
        <f>AM296+AR296</f>
        <v>0</v>
      </c>
      <c r="AU296" s="26"/>
      <c r="AV296" s="26"/>
      <c r="AW296" s="26"/>
      <c r="AX296" s="26"/>
      <c r="AY296" s="26"/>
      <c r="AZ296" s="33">
        <f>AS296+AU296+AV296+AW296+AX296+AY296</f>
        <v>12527</v>
      </c>
      <c r="BA296" s="16">
        <f>AT296+AY296</f>
        <v>0</v>
      </c>
      <c r="BB296" s="26"/>
      <c r="BC296" s="26"/>
      <c r="BD296" s="26"/>
      <c r="BE296" s="26"/>
      <c r="BF296" s="26"/>
      <c r="BG296" s="33">
        <f>AZ296+BB296+BC296+BD296+BE296+BF296</f>
        <v>12527</v>
      </c>
      <c r="BH296" s="16">
        <f>BA296+BF296</f>
        <v>0</v>
      </c>
      <c r="BI296" s="177">
        <f>-1517</f>
        <v>-1517</v>
      </c>
      <c r="BJ296" s="26"/>
      <c r="BK296" s="26"/>
      <c r="BL296" s="26"/>
      <c r="BM296" s="26"/>
      <c r="BN296" s="33">
        <f>BG296+BI296+BJ296+BK296+BL296+BM296</f>
        <v>11010</v>
      </c>
      <c r="BO296" s="16">
        <f>BH296+BM296</f>
        <v>0</v>
      </c>
      <c r="BP296" s="33"/>
      <c r="BQ296" s="16">
        <f>BJ296+BO296</f>
        <v>0</v>
      </c>
      <c r="BR296" s="168">
        <f t="shared" si="514"/>
        <v>0</v>
      </c>
      <c r="BS296" s="165"/>
    </row>
    <row r="297" spans="1:74">
      <c r="A297" s="11" t="s">
        <v>21</v>
      </c>
      <c r="B297" s="37" t="s">
        <v>10</v>
      </c>
      <c r="C297" s="37" t="s">
        <v>68</v>
      </c>
      <c r="D297" s="43" t="s">
        <v>22</v>
      </c>
      <c r="E297" s="37"/>
      <c r="F297" s="16">
        <f t="shared" ref="F297:K297" si="608">F298+F334+F330</f>
        <v>213010</v>
      </c>
      <c r="G297" s="16">
        <f t="shared" si="608"/>
        <v>0</v>
      </c>
      <c r="H297" s="16">
        <f t="shared" si="608"/>
        <v>-124138</v>
      </c>
      <c r="I297" s="16">
        <f t="shared" si="608"/>
        <v>0</v>
      </c>
      <c r="J297" s="16">
        <f t="shared" si="608"/>
        <v>88872</v>
      </c>
      <c r="K297" s="16">
        <f t="shared" si="608"/>
        <v>0</v>
      </c>
      <c r="L297" s="16">
        <f t="shared" ref="L297:R297" si="609">L298+L334+L330</f>
        <v>0</v>
      </c>
      <c r="M297" s="16">
        <f t="shared" si="609"/>
        <v>0</v>
      </c>
      <c r="N297" s="16">
        <f t="shared" si="609"/>
        <v>394</v>
      </c>
      <c r="O297" s="16">
        <f t="shared" si="609"/>
        <v>0</v>
      </c>
      <c r="P297" s="16">
        <f t="shared" si="609"/>
        <v>0</v>
      </c>
      <c r="Q297" s="33">
        <f t="shared" si="609"/>
        <v>89266</v>
      </c>
      <c r="R297" s="16">
        <f t="shared" si="609"/>
        <v>0</v>
      </c>
      <c r="S297" s="16">
        <f t="shared" ref="S297:Y297" si="610">S298+S334+S330</f>
        <v>0</v>
      </c>
      <c r="T297" s="16">
        <f t="shared" si="610"/>
        <v>0</v>
      </c>
      <c r="U297" s="16">
        <f t="shared" si="610"/>
        <v>0</v>
      </c>
      <c r="V297" s="16">
        <f t="shared" si="610"/>
        <v>0</v>
      </c>
      <c r="W297" s="16">
        <f t="shared" si="610"/>
        <v>0</v>
      </c>
      <c r="X297" s="33">
        <f t="shared" si="610"/>
        <v>89266</v>
      </c>
      <c r="Y297" s="16">
        <f t="shared" si="610"/>
        <v>0</v>
      </c>
      <c r="Z297" s="16">
        <f t="shared" ref="Z297:AF297" si="611">Z298+Z334+Z330</f>
        <v>0</v>
      </c>
      <c r="AA297" s="16">
        <f t="shared" si="611"/>
        <v>0</v>
      </c>
      <c r="AB297" s="16">
        <f t="shared" si="611"/>
        <v>4383</v>
      </c>
      <c r="AC297" s="16">
        <f t="shared" si="611"/>
        <v>0</v>
      </c>
      <c r="AD297" s="16">
        <f t="shared" si="611"/>
        <v>0</v>
      </c>
      <c r="AE297" s="33">
        <f t="shared" si="611"/>
        <v>93649</v>
      </c>
      <c r="AF297" s="16">
        <f t="shared" si="611"/>
        <v>0</v>
      </c>
      <c r="AG297" s="16">
        <f t="shared" ref="AG297:AM297" si="612">AG298+AG334+AG330</f>
        <v>0</v>
      </c>
      <c r="AH297" s="16">
        <f t="shared" si="612"/>
        <v>0</v>
      </c>
      <c r="AI297" s="16">
        <f t="shared" si="612"/>
        <v>0</v>
      </c>
      <c r="AJ297" s="16">
        <f t="shared" si="612"/>
        <v>0</v>
      </c>
      <c r="AK297" s="16">
        <f t="shared" si="612"/>
        <v>0</v>
      </c>
      <c r="AL297" s="33">
        <f t="shared" si="612"/>
        <v>93649</v>
      </c>
      <c r="AM297" s="16">
        <f t="shared" si="612"/>
        <v>0</v>
      </c>
      <c r="AN297" s="16">
        <f t="shared" ref="AN297:AT297" si="613">AN298+AN334+AN330</f>
        <v>-1509</v>
      </c>
      <c r="AO297" s="16">
        <f t="shared" si="613"/>
        <v>0</v>
      </c>
      <c r="AP297" s="16">
        <f t="shared" si="613"/>
        <v>639</v>
      </c>
      <c r="AQ297" s="16">
        <f t="shared" si="613"/>
        <v>0</v>
      </c>
      <c r="AR297" s="16">
        <f t="shared" si="613"/>
        <v>0</v>
      </c>
      <c r="AS297" s="33">
        <f t="shared" si="613"/>
        <v>92779</v>
      </c>
      <c r="AT297" s="16">
        <f t="shared" si="613"/>
        <v>0</v>
      </c>
      <c r="AU297" s="16">
        <f t="shared" ref="AU297:BA297" si="614">AU298+AU334+AU330</f>
        <v>-5957</v>
      </c>
      <c r="AV297" s="16">
        <f t="shared" si="614"/>
        <v>0</v>
      </c>
      <c r="AW297" s="16">
        <f t="shared" si="614"/>
        <v>3184</v>
      </c>
      <c r="AX297" s="16">
        <f t="shared" si="614"/>
        <v>0</v>
      </c>
      <c r="AY297" s="16">
        <f t="shared" si="614"/>
        <v>0</v>
      </c>
      <c r="AZ297" s="33">
        <f t="shared" si="614"/>
        <v>90006</v>
      </c>
      <c r="BA297" s="16">
        <f t="shared" si="614"/>
        <v>0</v>
      </c>
      <c r="BB297" s="16">
        <f t="shared" ref="BB297:BH297" si="615">BB298+BB334+BB330</f>
        <v>0</v>
      </c>
      <c r="BC297" s="16">
        <f t="shared" si="615"/>
        <v>0</v>
      </c>
      <c r="BD297" s="16">
        <f t="shared" si="615"/>
        <v>1067</v>
      </c>
      <c r="BE297" s="16">
        <f t="shared" si="615"/>
        <v>0</v>
      </c>
      <c r="BF297" s="16">
        <f t="shared" si="615"/>
        <v>0</v>
      </c>
      <c r="BG297" s="33">
        <f t="shared" si="615"/>
        <v>91073</v>
      </c>
      <c r="BH297" s="16">
        <f t="shared" si="615"/>
        <v>0</v>
      </c>
      <c r="BI297" s="175">
        <f t="shared" ref="BI297:BO297" si="616">BI298+BI334+BI330</f>
        <v>-18358</v>
      </c>
      <c r="BJ297" s="16">
        <f t="shared" si="616"/>
        <v>0</v>
      </c>
      <c r="BK297" s="16">
        <f t="shared" si="616"/>
        <v>0</v>
      </c>
      <c r="BL297" s="16">
        <f t="shared" si="616"/>
        <v>0</v>
      </c>
      <c r="BM297" s="16">
        <f t="shared" si="616"/>
        <v>0</v>
      </c>
      <c r="BN297" s="33">
        <f t="shared" si="616"/>
        <v>72715</v>
      </c>
      <c r="BO297" s="16">
        <f t="shared" si="616"/>
        <v>0</v>
      </c>
      <c r="BP297" s="33">
        <f t="shared" ref="BP297:BQ297" si="617">BP298+BP334+BP330</f>
        <v>45363</v>
      </c>
      <c r="BQ297" s="16">
        <f t="shared" si="617"/>
        <v>0</v>
      </c>
      <c r="BR297" s="165">
        <f t="shared" si="514"/>
        <v>62.384652410094198</v>
      </c>
      <c r="BS297" s="165"/>
    </row>
    <row r="298" spans="1:74">
      <c r="A298" s="78" t="s">
        <v>71</v>
      </c>
      <c r="B298" s="37" t="s">
        <v>10</v>
      </c>
      <c r="C298" s="37" t="s">
        <v>68</v>
      </c>
      <c r="D298" s="37" t="s">
        <v>137</v>
      </c>
      <c r="E298" s="37"/>
      <c r="F298" s="16">
        <f t="shared" ref="F298:K298" si="618">F299+F312+F315+F318+F321+F309+F324+F327</f>
        <v>213010</v>
      </c>
      <c r="G298" s="16">
        <f t="shared" si="618"/>
        <v>0</v>
      </c>
      <c r="H298" s="16">
        <f t="shared" si="618"/>
        <v>-124138</v>
      </c>
      <c r="I298" s="16">
        <f t="shared" si="618"/>
        <v>0</v>
      </c>
      <c r="J298" s="16">
        <f t="shared" si="618"/>
        <v>88872</v>
      </c>
      <c r="K298" s="16">
        <f t="shared" si="618"/>
        <v>0</v>
      </c>
      <c r="L298" s="16">
        <f t="shared" ref="L298:R298" si="619">L299+L312+L315+L318+L321+L309+L324+L327</f>
        <v>0</v>
      </c>
      <c r="M298" s="16">
        <f t="shared" si="619"/>
        <v>0</v>
      </c>
      <c r="N298" s="16">
        <f t="shared" si="619"/>
        <v>394</v>
      </c>
      <c r="O298" s="16">
        <f t="shared" si="619"/>
        <v>0</v>
      </c>
      <c r="P298" s="16">
        <f t="shared" si="619"/>
        <v>0</v>
      </c>
      <c r="Q298" s="33">
        <f t="shared" si="619"/>
        <v>89266</v>
      </c>
      <c r="R298" s="16">
        <f t="shared" si="619"/>
        <v>0</v>
      </c>
      <c r="S298" s="16">
        <f t="shared" ref="S298:Y298" si="620">S299+S312+S315+S318+S321+S309+S324+S327</f>
        <v>0</v>
      </c>
      <c r="T298" s="16">
        <f t="shared" si="620"/>
        <v>0</v>
      </c>
      <c r="U298" s="16">
        <f t="shared" si="620"/>
        <v>0</v>
      </c>
      <c r="V298" s="16">
        <f t="shared" si="620"/>
        <v>0</v>
      </c>
      <c r="W298" s="16">
        <f t="shared" si="620"/>
        <v>0</v>
      </c>
      <c r="X298" s="33">
        <f t="shared" si="620"/>
        <v>89266</v>
      </c>
      <c r="Y298" s="16">
        <f t="shared" si="620"/>
        <v>0</v>
      </c>
      <c r="Z298" s="16">
        <f t="shared" ref="Z298:AF298" si="621">Z299+Z312+Z315+Z318+Z321+Z309+Z324+Z327</f>
        <v>0</v>
      </c>
      <c r="AA298" s="16">
        <f t="shared" si="621"/>
        <v>0</v>
      </c>
      <c r="AB298" s="16">
        <f t="shared" si="621"/>
        <v>4383</v>
      </c>
      <c r="AC298" s="16">
        <f t="shared" si="621"/>
        <v>0</v>
      </c>
      <c r="AD298" s="16">
        <f t="shared" si="621"/>
        <v>0</v>
      </c>
      <c r="AE298" s="33">
        <f t="shared" si="621"/>
        <v>93649</v>
      </c>
      <c r="AF298" s="16">
        <f t="shared" si="621"/>
        <v>0</v>
      </c>
      <c r="AG298" s="16">
        <f t="shared" ref="AG298:AM298" si="622">AG299+AG312+AG315+AG318+AG321+AG309+AG324+AG327</f>
        <v>0</v>
      </c>
      <c r="AH298" s="16">
        <f t="shared" si="622"/>
        <v>0</v>
      </c>
      <c r="AI298" s="16">
        <f t="shared" si="622"/>
        <v>0</v>
      </c>
      <c r="AJ298" s="16">
        <f t="shared" si="622"/>
        <v>0</v>
      </c>
      <c r="AK298" s="16">
        <f t="shared" si="622"/>
        <v>0</v>
      </c>
      <c r="AL298" s="33">
        <f t="shared" si="622"/>
        <v>93649</v>
      </c>
      <c r="AM298" s="16">
        <f t="shared" si="622"/>
        <v>0</v>
      </c>
      <c r="AN298" s="16">
        <f t="shared" ref="AN298:AT298" si="623">AN299+AN312+AN315+AN318+AN321+AN309+AN324+AN327</f>
        <v>-1509</v>
      </c>
      <c r="AO298" s="16">
        <f t="shared" si="623"/>
        <v>0</v>
      </c>
      <c r="AP298" s="16">
        <f t="shared" si="623"/>
        <v>639</v>
      </c>
      <c r="AQ298" s="16">
        <f t="shared" si="623"/>
        <v>0</v>
      </c>
      <c r="AR298" s="16">
        <f t="shared" si="623"/>
        <v>0</v>
      </c>
      <c r="AS298" s="33">
        <f t="shared" si="623"/>
        <v>92779</v>
      </c>
      <c r="AT298" s="16">
        <f t="shared" si="623"/>
        <v>0</v>
      </c>
      <c r="AU298" s="16">
        <f t="shared" ref="AU298:BA298" si="624">AU299+AU312+AU315+AU318+AU321+AU309+AU324+AU327</f>
        <v>-5957</v>
      </c>
      <c r="AV298" s="16">
        <f t="shared" si="624"/>
        <v>0</v>
      </c>
      <c r="AW298" s="16">
        <f t="shared" si="624"/>
        <v>3184</v>
      </c>
      <c r="AX298" s="16">
        <f t="shared" si="624"/>
        <v>0</v>
      </c>
      <c r="AY298" s="16">
        <f t="shared" si="624"/>
        <v>0</v>
      </c>
      <c r="AZ298" s="33">
        <f t="shared" si="624"/>
        <v>90006</v>
      </c>
      <c r="BA298" s="16">
        <f t="shared" si="624"/>
        <v>0</v>
      </c>
      <c r="BB298" s="16">
        <f t="shared" ref="BB298:BH298" si="625">BB299+BB312+BB315+BB318+BB321+BB309+BB324+BB327</f>
        <v>0</v>
      </c>
      <c r="BC298" s="16">
        <f t="shared" si="625"/>
        <v>0</v>
      </c>
      <c r="BD298" s="16">
        <f t="shared" si="625"/>
        <v>1067</v>
      </c>
      <c r="BE298" s="16">
        <f t="shared" si="625"/>
        <v>0</v>
      </c>
      <c r="BF298" s="16">
        <f t="shared" si="625"/>
        <v>0</v>
      </c>
      <c r="BG298" s="33">
        <f t="shared" si="625"/>
        <v>91073</v>
      </c>
      <c r="BH298" s="16">
        <f t="shared" si="625"/>
        <v>0</v>
      </c>
      <c r="BI298" s="175">
        <f t="shared" ref="BI298:BO298" si="626">BI299+BI312+BI315+BI318+BI321+BI309+BI324+BI327</f>
        <v>-18358</v>
      </c>
      <c r="BJ298" s="16">
        <f t="shared" si="626"/>
        <v>0</v>
      </c>
      <c r="BK298" s="16">
        <f t="shared" si="626"/>
        <v>0</v>
      </c>
      <c r="BL298" s="16">
        <f t="shared" si="626"/>
        <v>0</v>
      </c>
      <c r="BM298" s="16">
        <f t="shared" si="626"/>
        <v>0</v>
      </c>
      <c r="BN298" s="33">
        <f t="shared" si="626"/>
        <v>72715</v>
      </c>
      <c r="BO298" s="16">
        <f t="shared" si="626"/>
        <v>0</v>
      </c>
      <c r="BP298" s="33">
        <f t="shared" ref="BP298:BQ298" si="627">BP299+BP312+BP315+BP318+BP321+BP309+BP324+BP327</f>
        <v>45363</v>
      </c>
      <c r="BQ298" s="16">
        <f t="shared" si="627"/>
        <v>0</v>
      </c>
      <c r="BR298" s="165">
        <f t="shared" si="514"/>
        <v>62.384652410094198</v>
      </c>
      <c r="BS298" s="165"/>
    </row>
    <row r="299" spans="1:74" ht="33">
      <c r="A299" s="11" t="s">
        <v>73</v>
      </c>
      <c r="B299" s="37" t="s">
        <v>10</v>
      </c>
      <c r="C299" s="37" t="s">
        <v>68</v>
      </c>
      <c r="D299" s="37" t="s">
        <v>138</v>
      </c>
      <c r="E299" s="12"/>
      <c r="F299" s="16">
        <f t="shared" ref="F299:K299" si="628">F300+F302+F304+F306</f>
        <v>67613</v>
      </c>
      <c r="G299" s="16">
        <f t="shared" si="628"/>
        <v>0</v>
      </c>
      <c r="H299" s="16">
        <f t="shared" si="628"/>
        <v>2205</v>
      </c>
      <c r="I299" s="16">
        <f t="shared" si="628"/>
        <v>0</v>
      </c>
      <c r="J299" s="16">
        <f t="shared" si="628"/>
        <v>69818</v>
      </c>
      <c r="K299" s="16">
        <f t="shared" si="628"/>
        <v>0</v>
      </c>
      <c r="L299" s="16">
        <f t="shared" ref="L299:R299" si="629">L300+L302+L304+L306</f>
        <v>0</v>
      </c>
      <c r="M299" s="16">
        <f t="shared" si="629"/>
        <v>0</v>
      </c>
      <c r="N299" s="16">
        <f t="shared" si="629"/>
        <v>394</v>
      </c>
      <c r="O299" s="16">
        <f t="shared" si="629"/>
        <v>0</v>
      </c>
      <c r="P299" s="16">
        <f t="shared" si="629"/>
        <v>0</v>
      </c>
      <c r="Q299" s="33">
        <f t="shared" si="629"/>
        <v>70212</v>
      </c>
      <c r="R299" s="16">
        <f t="shared" si="629"/>
        <v>0</v>
      </c>
      <c r="S299" s="16">
        <f t="shared" ref="S299:Y299" si="630">S300+S302+S304+S306</f>
        <v>0</v>
      </c>
      <c r="T299" s="16">
        <f t="shared" si="630"/>
        <v>0</v>
      </c>
      <c r="U299" s="16">
        <f t="shared" si="630"/>
        <v>0</v>
      </c>
      <c r="V299" s="16">
        <f t="shared" si="630"/>
        <v>0</v>
      </c>
      <c r="W299" s="16">
        <f t="shared" si="630"/>
        <v>0</v>
      </c>
      <c r="X299" s="33">
        <f t="shared" si="630"/>
        <v>70212</v>
      </c>
      <c r="Y299" s="16">
        <f t="shared" si="630"/>
        <v>0</v>
      </c>
      <c r="Z299" s="16">
        <f t="shared" ref="Z299:AF299" si="631">Z300+Z302+Z304+Z306</f>
        <v>0</v>
      </c>
      <c r="AA299" s="16">
        <f t="shared" si="631"/>
        <v>0</v>
      </c>
      <c r="AB299" s="16">
        <f t="shared" si="631"/>
        <v>1383</v>
      </c>
      <c r="AC299" s="16">
        <f t="shared" si="631"/>
        <v>0</v>
      </c>
      <c r="AD299" s="16">
        <f t="shared" si="631"/>
        <v>0</v>
      </c>
      <c r="AE299" s="33">
        <f t="shared" si="631"/>
        <v>71595</v>
      </c>
      <c r="AF299" s="16">
        <f t="shared" si="631"/>
        <v>0</v>
      </c>
      <c r="AG299" s="16">
        <f t="shared" ref="AG299:AM299" si="632">AG300+AG302+AG304+AG306</f>
        <v>0</v>
      </c>
      <c r="AH299" s="16">
        <f t="shared" si="632"/>
        <v>0</v>
      </c>
      <c r="AI299" s="16">
        <f t="shared" si="632"/>
        <v>0</v>
      </c>
      <c r="AJ299" s="16">
        <f t="shared" si="632"/>
        <v>0</v>
      </c>
      <c r="AK299" s="16">
        <f t="shared" si="632"/>
        <v>0</v>
      </c>
      <c r="AL299" s="33">
        <f t="shared" si="632"/>
        <v>71595</v>
      </c>
      <c r="AM299" s="16">
        <f t="shared" si="632"/>
        <v>0</v>
      </c>
      <c r="AN299" s="16">
        <f t="shared" ref="AN299:AT299" si="633">AN300+AN302+AN304+AN306</f>
        <v>0</v>
      </c>
      <c r="AO299" s="16">
        <f t="shared" si="633"/>
        <v>0</v>
      </c>
      <c r="AP299" s="16">
        <f t="shared" si="633"/>
        <v>639</v>
      </c>
      <c r="AQ299" s="16">
        <f t="shared" si="633"/>
        <v>0</v>
      </c>
      <c r="AR299" s="16">
        <f t="shared" si="633"/>
        <v>0</v>
      </c>
      <c r="AS299" s="33">
        <f t="shared" si="633"/>
        <v>72234</v>
      </c>
      <c r="AT299" s="16">
        <f t="shared" si="633"/>
        <v>0</v>
      </c>
      <c r="AU299" s="16">
        <f t="shared" ref="AU299:BA299" si="634">AU300+AU302+AU304+AU306</f>
        <v>3</v>
      </c>
      <c r="AV299" s="16">
        <f t="shared" si="634"/>
        <v>0</v>
      </c>
      <c r="AW299" s="16">
        <f t="shared" si="634"/>
        <v>3184</v>
      </c>
      <c r="AX299" s="16">
        <f t="shared" si="634"/>
        <v>0</v>
      </c>
      <c r="AY299" s="16">
        <f t="shared" si="634"/>
        <v>0</v>
      </c>
      <c r="AZ299" s="33">
        <f t="shared" si="634"/>
        <v>75421</v>
      </c>
      <c r="BA299" s="16">
        <f t="shared" si="634"/>
        <v>0</v>
      </c>
      <c r="BB299" s="16">
        <f t="shared" ref="BB299:BH299" si="635">BB300+BB302+BB304+BB306</f>
        <v>0</v>
      </c>
      <c r="BC299" s="16">
        <f t="shared" si="635"/>
        <v>0</v>
      </c>
      <c r="BD299" s="16">
        <f t="shared" si="635"/>
        <v>1067</v>
      </c>
      <c r="BE299" s="16">
        <f t="shared" si="635"/>
        <v>0</v>
      </c>
      <c r="BF299" s="16">
        <f t="shared" si="635"/>
        <v>0</v>
      </c>
      <c r="BG299" s="33">
        <f t="shared" si="635"/>
        <v>76488</v>
      </c>
      <c r="BH299" s="16">
        <f t="shared" si="635"/>
        <v>0</v>
      </c>
      <c r="BI299" s="16">
        <f t="shared" ref="BI299:BO299" si="636">BI300+BI302+BI304+BI306</f>
        <v>-4388</v>
      </c>
      <c r="BJ299" s="16">
        <f t="shared" si="636"/>
        <v>0</v>
      </c>
      <c r="BK299" s="16">
        <f t="shared" si="636"/>
        <v>0</v>
      </c>
      <c r="BL299" s="16">
        <f t="shared" si="636"/>
        <v>0</v>
      </c>
      <c r="BM299" s="16">
        <f t="shared" si="636"/>
        <v>0</v>
      </c>
      <c r="BN299" s="33">
        <f t="shared" si="636"/>
        <v>72100</v>
      </c>
      <c r="BO299" s="16">
        <f t="shared" si="636"/>
        <v>0</v>
      </c>
      <c r="BP299" s="33">
        <f t="shared" ref="BP299:BQ299" si="637">BP300+BP302+BP304+BP306</f>
        <v>45324</v>
      </c>
      <c r="BQ299" s="16">
        <f t="shared" si="637"/>
        <v>0</v>
      </c>
      <c r="BR299" s="165">
        <f t="shared" si="514"/>
        <v>62.8626907073509</v>
      </c>
      <c r="BS299" s="165"/>
    </row>
    <row r="300" spans="1:74" ht="82.5">
      <c r="A300" s="11" t="s">
        <v>17</v>
      </c>
      <c r="B300" s="37" t="s">
        <v>10</v>
      </c>
      <c r="C300" s="37" t="s">
        <v>68</v>
      </c>
      <c r="D300" s="37" t="s">
        <v>138</v>
      </c>
      <c r="E300" s="15">
        <v>100</v>
      </c>
      <c r="F300" s="16">
        <f t="shared" ref="F300:BQ300" si="638">F301</f>
        <v>27053</v>
      </c>
      <c r="G300" s="16">
        <f t="shared" si="638"/>
        <v>0</v>
      </c>
      <c r="H300" s="16">
        <f t="shared" si="638"/>
        <v>0</v>
      </c>
      <c r="I300" s="16">
        <f t="shared" si="638"/>
        <v>0</v>
      </c>
      <c r="J300" s="16">
        <f t="shared" si="638"/>
        <v>27053</v>
      </c>
      <c r="K300" s="16">
        <f t="shared" si="638"/>
        <v>0</v>
      </c>
      <c r="L300" s="16">
        <f t="shared" si="638"/>
        <v>0</v>
      </c>
      <c r="M300" s="16">
        <f t="shared" si="638"/>
        <v>0</v>
      </c>
      <c r="N300" s="16">
        <f t="shared" si="638"/>
        <v>0</v>
      </c>
      <c r="O300" s="16">
        <f t="shared" si="638"/>
        <v>0</v>
      </c>
      <c r="P300" s="16">
        <f t="shared" si="638"/>
        <v>0</v>
      </c>
      <c r="Q300" s="33">
        <f t="shared" si="638"/>
        <v>27053</v>
      </c>
      <c r="R300" s="16">
        <f t="shared" si="638"/>
        <v>0</v>
      </c>
      <c r="S300" s="16">
        <f t="shared" si="638"/>
        <v>0</v>
      </c>
      <c r="T300" s="16">
        <f t="shared" si="638"/>
        <v>0</v>
      </c>
      <c r="U300" s="16">
        <f t="shared" si="638"/>
        <v>0</v>
      </c>
      <c r="V300" s="16">
        <f t="shared" si="638"/>
        <v>0</v>
      </c>
      <c r="W300" s="16">
        <f t="shared" si="638"/>
        <v>0</v>
      </c>
      <c r="X300" s="33">
        <f t="shared" si="638"/>
        <v>27053</v>
      </c>
      <c r="Y300" s="16">
        <f t="shared" si="638"/>
        <v>0</v>
      </c>
      <c r="Z300" s="16">
        <f t="shared" si="638"/>
        <v>0</v>
      </c>
      <c r="AA300" s="16">
        <f t="shared" si="638"/>
        <v>0</v>
      </c>
      <c r="AB300" s="16">
        <f t="shared" si="638"/>
        <v>0</v>
      </c>
      <c r="AC300" s="16">
        <f t="shared" si="638"/>
        <v>0</v>
      </c>
      <c r="AD300" s="16">
        <f t="shared" si="638"/>
        <v>0</v>
      </c>
      <c r="AE300" s="33">
        <f t="shared" si="638"/>
        <v>27053</v>
      </c>
      <c r="AF300" s="16">
        <f t="shared" si="638"/>
        <v>0</v>
      </c>
      <c r="AG300" s="16">
        <f t="shared" si="638"/>
        <v>0</v>
      </c>
      <c r="AH300" s="16">
        <f t="shared" si="638"/>
        <v>0</v>
      </c>
      <c r="AI300" s="16">
        <f t="shared" si="638"/>
        <v>0</v>
      </c>
      <c r="AJ300" s="16">
        <f t="shared" si="638"/>
        <v>0</v>
      </c>
      <c r="AK300" s="16">
        <f t="shared" si="638"/>
        <v>0</v>
      </c>
      <c r="AL300" s="33">
        <f t="shared" si="638"/>
        <v>27053</v>
      </c>
      <c r="AM300" s="16">
        <f t="shared" si="638"/>
        <v>0</v>
      </c>
      <c r="AN300" s="16">
        <f t="shared" si="638"/>
        <v>0</v>
      </c>
      <c r="AO300" s="16">
        <f t="shared" si="638"/>
        <v>0</v>
      </c>
      <c r="AP300" s="16">
        <f t="shared" si="638"/>
        <v>0</v>
      </c>
      <c r="AQ300" s="16">
        <f t="shared" si="638"/>
        <v>0</v>
      </c>
      <c r="AR300" s="16">
        <f t="shared" si="638"/>
        <v>0</v>
      </c>
      <c r="AS300" s="33">
        <f t="shared" si="638"/>
        <v>27053</v>
      </c>
      <c r="AT300" s="16">
        <f t="shared" si="638"/>
        <v>0</v>
      </c>
      <c r="AU300" s="16">
        <f t="shared" si="638"/>
        <v>0</v>
      </c>
      <c r="AV300" s="16">
        <f t="shared" si="638"/>
        <v>0</v>
      </c>
      <c r="AW300" s="16">
        <f t="shared" si="638"/>
        <v>0</v>
      </c>
      <c r="AX300" s="16">
        <f t="shared" si="638"/>
        <v>0</v>
      </c>
      <c r="AY300" s="16">
        <f t="shared" si="638"/>
        <v>0</v>
      </c>
      <c r="AZ300" s="33">
        <f t="shared" si="638"/>
        <v>27053</v>
      </c>
      <c r="BA300" s="16">
        <f t="shared" si="638"/>
        <v>0</v>
      </c>
      <c r="BB300" s="16">
        <f t="shared" si="638"/>
        <v>0</v>
      </c>
      <c r="BC300" s="16">
        <f t="shared" si="638"/>
        <v>0</v>
      </c>
      <c r="BD300" s="16">
        <f t="shared" si="638"/>
        <v>0</v>
      </c>
      <c r="BE300" s="16">
        <f t="shared" si="638"/>
        <v>0</v>
      </c>
      <c r="BF300" s="16">
        <f t="shared" si="638"/>
        <v>0</v>
      </c>
      <c r="BG300" s="33">
        <f t="shared" si="638"/>
        <v>27053</v>
      </c>
      <c r="BH300" s="16">
        <f t="shared" si="638"/>
        <v>0</v>
      </c>
      <c r="BI300" s="16">
        <f t="shared" si="638"/>
        <v>0</v>
      </c>
      <c r="BJ300" s="16">
        <f t="shared" si="638"/>
        <v>0</v>
      </c>
      <c r="BK300" s="16">
        <f t="shared" si="638"/>
        <v>0</v>
      </c>
      <c r="BL300" s="16">
        <f t="shared" si="638"/>
        <v>0</v>
      </c>
      <c r="BM300" s="16">
        <f t="shared" si="638"/>
        <v>0</v>
      </c>
      <c r="BN300" s="33">
        <f t="shared" si="638"/>
        <v>27053</v>
      </c>
      <c r="BO300" s="16">
        <f t="shared" si="638"/>
        <v>0</v>
      </c>
      <c r="BP300" s="33">
        <f t="shared" si="638"/>
        <v>19875</v>
      </c>
      <c r="BQ300" s="16">
        <f t="shared" si="638"/>
        <v>0</v>
      </c>
      <c r="BR300" s="165">
        <f t="shared" si="514"/>
        <v>73.466898310723394</v>
      </c>
      <c r="BS300" s="165"/>
    </row>
    <row r="301" spans="1:74" ht="33">
      <c r="A301" s="78" t="s">
        <v>18</v>
      </c>
      <c r="B301" s="37" t="s">
        <v>10</v>
      </c>
      <c r="C301" s="37" t="s">
        <v>68</v>
      </c>
      <c r="D301" s="37" t="s">
        <v>138</v>
      </c>
      <c r="E301" s="15">
        <v>120</v>
      </c>
      <c r="F301" s="16">
        <v>27053</v>
      </c>
      <c r="G301" s="16"/>
      <c r="H301" s="16"/>
      <c r="I301" s="16"/>
      <c r="J301" s="16">
        <f>F301+H301</f>
        <v>27053</v>
      </c>
      <c r="K301" s="16">
        <f>G301+I301</f>
        <v>0</v>
      </c>
      <c r="L301" s="26"/>
      <c r="M301" s="26"/>
      <c r="N301" s="26"/>
      <c r="O301" s="26"/>
      <c r="P301" s="26"/>
      <c r="Q301" s="33">
        <f>J301+L301+M301+N301+O301+P301</f>
        <v>27053</v>
      </c>
      <c r="R301" s="16">
        <f>K301+P301</f>
        <v>0</v>
      </c>
      <c r="S301" s="26"/>
      <c r="T301" s="26"/>
      <c r="U301" s="26"/>
      <c r="V301" s="26"/>
      <c r="W301" s="26"/>
      <c r="X301" s="33">
        <f>Q301+S301+T301+U301+V301+W301</f>
        <v>27053</v>
      </c>
      <c r="Y301" s="16">
        <f>R301+W301</f>
        <v>0</v>
      </c>
      <c r="Z301" s="26"/>
      <c r="AA301" s="26"/>
      <c r="AB301" s="26"/>
      <c r="AC301" s="26"/>
      <c r="AD301" s="26"/>
      <c r="AE301" s="33">
        <f>X301+Z301+AA301+AB301+AC301+AD301</f>
        <v>27053</v>
      </c>
      <c r="AF301" s="16">
        <f>Y301+AD301</f>
        <v>0</v>
      </c>
      <c r="AG301" s="26"/>
      <c r="AH301" s="26"/>
      <c r="AI301" s="26"/>
      <c r="AJ301" s="26"/>
      <c r="AK301" s="26"/>
      <c r="AL301" s="33">
        <f>AE301+AG301+AH301+AI301+AJ301+AK301</f>
        <v>27053</v>
      </c>
      <c r="AM301" s="16">
        <f>AF301+AK301</f>
        <v>0</v>
      </c>
      <c r="AN301" s="26"/>
      <c r="AO301" s="26"/>
      <c r="AP301" s="26"/>
      <c r="AQ301" s="26"/>
      <c r="AR301" s="26"/>
      <c r="AS301" s="33">
        <f>AL301+AN301+AO301+AP301+AQ301+AR301</f>
        <v>27053</v>
      </c>
      <c r="AT301" s="16">
        <f>AM301+AR301</f>
        <v>0</v>
      </c>
      <c r="AU301" s="26"/>
      <c r="AV301" s="26"/>
      <c r="AW301" s="26"/>
      <c r="AX301" s="26"/>
      <c r="AY301" s="26"/>
      <c r="AZ301" s="33">
        <f>AS301+AU301+AV301+AW301+AX301+AY301</f>
        <v>27053</v>
      </c>
      <c r="BA301" s="16">
        <f>AT301+AY301</f>
        <v>0</v>
      </c>
      <c r="BB301" s="26"/>
      <c r="BC301" s="26"/>
      <c r="BD301" s="26"/>
      <c r="BE301" s="26"/>
      <c r="BF301" s="26"/>
      <c r="BG301" s="33">
        <f>AZ301+BB301+BC301+BD301+BE301+BF301</f>
        <v>27053</v>
      </c>
      <c r="BH301" s="16">
        <f>BA301+BF301</f>
        <v>0</v>
      </c>
      <c r="BI301" s="26"/>
      <c r="BJ301" s="26"/>
      <c r="BK301" s="26"/>
      <c r="BL301" s="26"/>
      <c r="BM301" s="26"/>
      <c r="BN301" s="33">
        <f>BG301+BI301+BJ301+BK301+BL301+BM301</f>
        <v>27053</v>
      </c>
      <c r="BO301" s="16">
        <f>BH301+BM301</f>
        <v>0</v>
      </c>
      <c r="BP301" s="33">
        <v>19875</v>
      </c>
      <c r="BQ301" s="16">
        <f>BJ301+BO301</f>
        <v>0</v>
      </c>
      <c r="BR301" s="165">
        <f t="shared" si="514"/>
        <v>73.466898310723394</v>
      </c>
      <c r="BS301" s="165"/>
    </row>
    <row r="302" spans="1:74" ht="33">
      <c r="A302" s="11" t="s">
        <v>30</v>
      </c>
      <c r="B302" s="37" t="s">
        <v>10</v>
      </c>
      <c r="C302" s="37" t="s">
        <v>68</v>
      </c>
      <c r="D302" s="37" t="s">
        <v>138</v>
      </c>
      <c r="E302" s="15">
        <v>200</v>
      </c>
      <c r="F302" s="16">
        <f t="shared" ref="F302:BQ302" si="639">F303</f>
        <v>17210</v>
      </c>
      <c r="G302" s="16">
        <f t="shared" si="639"/>
        <v>0</v>
      </c>
      <c r="H302" s="16">
        <f t="shared" si="639"/>
        <v>2205</v>
      </c>
      <c r="I302" s="16">
        <f t="shared" si="639"/>
        <v>0</v>
      </c>
      <c r="J302" s="16">
        <f t="shared" si="639"/>
        <v>19415</v>
      </c>
      <c r="K302" s="16">
        <f t="shared" si="639"/>
        <v>0</v>
      </c>
      <c r="L302" s="16">
        <f t="shared" si="639"/>
        <v>0</v>
      </c>
      <c r="M302" s="16">
        <f t="shared" si="639"/>
        <v>0</v>
      </c>
      <c r="N302" s="16">
        <f t="shared" si="639"/>
        <v>0</v>
      </c>
      <c r="O302" s="16">
        <f t="shared" si="639"/>
        <v>0</v>
      </c>
      <c r="P302" s="16">
        <f t="shared" si="639"/>
        <v>0</v>
      </c>
      <c r="Q302" s="33">
        <f t="shared" si="639"/>
        <v>19415</v>
      </c>
      <c r="R302" s="16">
        <f t="shared" si="639"/>
        <v>0</v>
      </c>
      <c r="S302" s="16">
        <f t="shared" si="639"/>
        <v>0</v>
      </c>
      <c r="T302" s="16">
        <f t="shared" si="639"/>
        <v>0</v>
      </c>
      <c r="U302" s="16">
        <f t="shared" si="639"/>
        <v>0</v>
      </c>
      <c r="V302" s="16">
        <f t="shared" si="639"/>
        <v>0</v>
      </c>
      <c r="W302" s="16">
        <f t="shared" si="639"/>
        <v>0</v>
      </c>
      <c r="X302" s="33">
        <f t="shared" si="639"/>
        <v>19415</v>
      </c>
      <c r="Y302" s="16">
        <f t="shared" si="639"/>
        <v>0</v>
      </c>
      <c r="Z302" s="16">
        <f t="shared" si="639"/>
        <v>0</v>
      </c>
      <c r="AA302" s="16">
        <f t="shared" si="639"/>
        <v>0</v>
      </c>
      <c r="AB302" s="16">
        <f t="shared" si="639"/>
        <v>0</v>
      </c>
      <c r="AC302" s="16">
        <f t="shared" si="639"/>
        <v>0</v>
      </c>
      <c r="AD302" s="16">
        <f t="shared" si="639"/>
        <v>0</v>
      </c>
      <c r="AE302" s="33">
        <f t="shared" si="639"/>
        <v>19415</v>
      </c>
      <c r="AF302" s="16">
        <f t="shared" si="639"/>
        <v>0</v>
      </c>
      <c r="AG302" s="16">
        <f t="shared" si="639"/>
        <v>0</v>
      </c>
      <c r="AH302" s="16">
        <f t="shared" si="639"/>
        <v>0</v>
      </c>
      <c r="AI302" s="16">
        <f t="shared" si="639"/>
        <v>0</v>
      </c>
      <c r="AJ302" s="16">
        <f t="shared" si="639"/>
        <v>0</v>
      </c>
      <c r="AK302" s="16">
        <f t="shared" si="639"/>
        <v>0</v>
      </c>
      <c r="AL302" s="33">
        <f t="shared" si="639"/>
        <v>19415</v>
      </c>
      <c r="AM302" s="16">
        <f t="shared" si="639"/>
        <v>0</v>
      </c>
      <c r="AN302" s="16">
        <f t="shared" si="639"/>
        <v>0</v>
      </c>
      <c r="AO302" s="16">
        <f t="shared" si="639"/>
        <v>0</v>
      </c>
      <c r="AP302" s="16">
        <f t="shared" si="639"/>
        <v>0</v>
      </c>
      <c r="AQ302" s="16">
        <f t="shared" si="639"/>
        <v>0</v>
      </c>
      <c r="AR302" s="16">
        <f t="shared" si="639"/>
        <v>0</v>
      </c>
      <c r="AS302" s="33">
        <f t="shared" si="639"/>
        <v>19415</v>
      </c>
      <c r="AT302" s="16">
        <f t="shared" si="639"/>
        <v>0</v>
      </c>
      <c r="AU302" s="16">
        <f t="shared" si="639"/>
        <v>0</v>
      </c>
      <c r="AV302" s="16">
        <f t="shared" si="639"/>
        <v>0</v>
      </c>
      <c r="AW302" s="16">
        <f t="shared" si="639"/>
        <v>0</v>
      </c>
      <c r="AX302" s="16">
        <f t="shared" si="639"/>
        <v>0</v>
      </c>
      <c r="AY302" s="16">
        <f t="shared" si="639"/>
        <v>0</v>
      </c>
      <c r="AZ302" s="33">
        <f t="shared" si="639"/>
        <v>19415</v>
      </c>
      <c r="BA302" s="16">
        <f t="shared" si="639"/>
        <v>0</v>
      </c>
      <c r="BB302" s="16">
        <f t="shared" si="639"/>
        <v>0</v>
      </c>
      <c r="BC302" s="16">
        <f t="shared" si="639"/>
        <v>0</v>
      </c>
      <c r="BD302" s="16">
        <f t="shared" si="639"/>
        <v>0</v>
      </c>
      <c r="BE302" s="16">
        <f t="shared" si="639"/>
        <v>0</v>
      </c>
      <c r="BF302" s="16">
        <f t="shared" si="639"/>
        <v>0</v>
      </c>
      <c r="BG302" s="33">
        <f t="shared" si="639"/>
        <v>19415</v>
      </c>
      <c r="BH302" s="16">
        <f t="shared" si="639"/>
        <v>0</v>
      </c>
      <c r="BI302" s="16">
        <f t="shared" si="639"/>
        <v>-4388</v>
      </c>
      <c r="BJ302" s="16">
        <f t="shared" si="639"/>
        <v>0</v>
      </c>
      <c r="BK302" s="16">
        <f t="shared" si="639"/>
        <v>0</v>
      </c>
      <c r="BL302" s="16">
        <f t="shared" si="639"/>
        <v>0</v>
      </c>
      <c r="BM302" s="16">
        <f t="shared" si="639"/>
        <v>0</v>
      </c>
      <c r="BN302" s="33">
        <f t="shared" si="639"/>
        <v>15027</v>
      </c>
      <c r="BO302" s="16">
        <f t="shared" si="639"/>
        <v>0</v>
      </c>
      <c r="BP302" s="33">
        <f t="shared" si="639"/>
        <v>5814</v>
      </c>
      <c r="BQ302" s="16">
        <f t="shared" si="639"/>
        <v>0</v>
      </c>
      <c r="BR302" s="165">
        <f t="shared" si="514"/>
        <v>38.690357356757836</v>
      </c>
      <c r="BS302" s="165"/>
    </row>
    <row r="303" spans="1:74" ht="49.5">
      <c r="A303" s="78" t="s">
        <v>31</v>
      </c>
      <c r="B303" s="37" t="s">
        <v>10</v>
      </c>
      <c r="C303" s="37" t="s">
        <v>68</v>
      </c>
      <c r="D303" s="37" t="s">
        <v>138</v>
      </c>
      <c r="E303" s="15">
        <v>240</v>
      </c>
      <c r="F303" s="16">
        <f>4893+264+100+11953</f>
        <v>17210</v>
      </c>
      <c r="G303" s="16"/>
      <c r="H303" s="16">
        <v>2205</v>
      </c>
      <c r="I303" s="16"/>
      <c r="J303" s="16">
        <f>F303+H303</f>
        <v>19415</v>
      </c>
      <c r="K303" s="16">
        <f>G303+I303</f>
        <v>0</v>
      </c>
      <c r="L303" s="26"/>
      <c r="M303" s="26"/>
      <c r="N303" s="26"/>
      <c r="O303" s="26"/>
      <c r="P303" s="26"/>
      <c r="Q303" s="33">
        <f>J303+L303+M303+N303+O303+P303</f>
        <v>19415</v>
      </c>
      <c r="R303" s="16">
        <f>K303+P303</f>
        <v>0</v>
      </c>
      <c r="S303" s="26"/>
      <c r="T303" s="26"/>
      <c r="U303" s="26"/>
      <c r="V303" s="26"/>
      <c r="W303" s="26"/>
      <c r="X303" s="33">
        <f>Q303+S303+T303+U303+V303+W303</f>
        <v>19415</v>
      </c>
      <c r="Y303" s="16">
        <f>R303+W303</f>
        <v>0</v>
      </c>
      <c r="Z303" s="26"/>
      <c r="AA303" s="26"/>
      <c r="AB303" s="26"/>
      <c r="AC303" s="26"/>
      <c r="AD303" s="26"/>
      <c r="AE303" s="33">
        <f>X303+Z303+AA303+AB303+AC303+AD303</f>
        <v>19415</v>
      </c>
      <c r="AF303" s="16">
        <f>Y303+AD303</f>
        <v>0</v>
      </c>
      <c r="AG303" s="26"/>
      <c r="AH303" s="26"/>
      <c r="AI303" s="26"/>
      <c r="AJ303" s="26"/>
      <c r="AK303" s="26"/>
      <c r="AL303" s="33">
        <f>AE303+AG303+AH303+AI303+AJ303+AK303</f>
        <v>19415</v>
      </c>
      <c r="AM303" s="16">
        <f>AF303+AK303</f>
        <v>0</v>
      </c>
      <c r="AN303" s="26"/>
      <c r="AO303" s="26"/>
      <c r="AP303" s="26"/>
      <c r="AQ303" s="26"/>
      <c r="AR303" s="26"/>
      <c r="AS303" s="33">
        <f>AL303+AN303+AO303+AP303+AQ303+AR303</f>
        <v>19415</v>
      </c>
      <c r="AT303" s="16">
        <f>AM303+AR303</f>
        <v>0</v>
      </c>
      <c r="AU303" s="26"/>
      <c r="AV303" s="26"/>
      <c r="AW303" s="26"/>
      <c r="AX303" s="26"/>
      <c r="AY303" s="26"/>
      <c r="AZ303" s="33">
        <f>AS303+AU303+AV303+AW303+AX303+AY303</f>
        <v>19415</v>
      </c>
      <c r="BA303" s="16">
        <f>AT303+AY303</f>
        <v>0</v>
      </c>
      <c r="BB303" s="26"/>
      <c r="BC303" s="26"/>
      <c r="BD303" s="26"/>
      <c r="BE303" s="26"/>
      <c r="BF303" s="26"/>
      <c r="BG303" s="33">
        <f>AZ303+BB303+BC303+BD303+BE303+BF303</f>
        <v>19415</v>
      </c>
      <c r="BH303" s="16">
        <f>BA303+BF303</f>
        <v>0</v>
      </c>
      <c r="BI303" s="26">
        <v>-4388</v>
      </c>
      <c r="BJ303" s="26"/>
      <c r="BK303" s="26"/>
      <c r="BL303" s="26"/>
      <c r="BM303" s="26"/>
      <c r="BN303" s="33">
        <f>BG303+BI303+BJ303+BK303+BL303+BM303</f>
        <v>15027</v>
      </c>
      <c r="BO303" s="16">
        <f>BH303+BM303</f>
        <v>0</v>
      </c>
      <c r="BP303" s="33">
        <v>5814</v>
      </c>
      <c r="BQ303" s="16">
        <f>BJ303+BO303</f>
        <v>0</v>
      </c>
      <c r="BR303" s="165">
        <f t="shared" si="514"/>
        <v>38.690357356757836</v>
      </c>
      <c r="BS303" s="165"/>
    </row>
    <row r="304" spans="1:74" ht="49.5" hidden="1">
      <c r="A304" s="42" t="s">
        <v>85</v>
      </c>
      <c r="B304" s="12" t="s">
        <v>10</v>
      </c>
      <c r="C304" s="12" t="s">
        <v>68</v>
      </c>
      <c r="D304" s="12" t="s">
        <v>138</v>
      </c>
      <c r="E304" s="15">
        <v>600</v>
      </c>
      <c r="F304" s="92"/>
      <c r="G304" s="92"/>
      <c r="H304" s="92"/>
      <c r="I304" s="92"/>
      <c r="J304" s="92"/>
      <c r="K304" s="92"/>
      <c r="L304" s="26"/>
      <c r="M304" s="26"/>
      <c r="N304" s="26"/>
      <c r="O304" s="26"/>
      <c r="P304" s="26"/>
      <c r="S304" s="26"/>
      <c r="T304" s="26"/>
      <c r="U304" s="26"/>
      <c r="V304" s="26"/>
      <c r="W304" s="26"/>
      <c r="Z304" s="26"/>
      <c r="AA304" s="26"/>
      <c r="AB304" s="26"/>
      <c r="AC304" s="26"/>
      <c r="AD304" s="26"/>
      <c r="AE304" s="28"/>
      <c r="AF304" s="28"/>
      <c r="AG304" s="26"/>
      <c r="AH304" s="26"/>
      <c r="AI304" s="26"/>
      <c r="AJ304" s="26"/>
      <c r="AK304" s="26"/>
      <c r="AL304" s="28"/>
      <c r="AM304" s="28"/>
      <c r="AN304" s="26"/>
      <c r="AO304" s="26"/>
      <c r="AP304" s="26"/>
      <c r="AQ304" s="26"/>
      <c r="AR304" s="26"/>
      <c r="AS304" s="28"/>
      <c r="AT304" s="28"/>
      <c r="AU304" s="26"/>
      <c r="AV304" s="26"/>
      <c r="AW304" s="26"/>
      <c r="AX304" s="26"/>
      <c r="AY304" s="26"/>
      <c r="AZ304" s="28"/>
      <c r="BA304" s="28"/>
      <c r="BB304" s="26"/>
      <c r="BC304" s="26"/>
      <c r="BD304" s="26"/>
      <c r="BE304" s="26"/>
      <c r="BF304" s="26"/>
      <c r="BG304" s="28"/>
      <c r="BH304" s="28"/>
      <c r="BI304" s="26"/>
      <c r="BJ304" s="26"/>
      <c r="BK304" s="26"/>
      <c r="BL304" s="26"/>
      <c r="BM304" s="26"/>
      <c r="BN304" s="28"/>
      <c r="BO304" s="28"/>
      <c r="BP304" s="28"/>
      <c r="BQ304" s="28"/>
      <c r="BR304" s="165" t="e">
        <f t="shared" si="514"/>
        <v>#DIV/0!</v>
      </c>
      <c r="BS304" s="165"/>
    </row>
    <row r="305" spans="1:71" hidden="1">
      <c r="A305" s="96" t="s">
        <v>86</v>
      </c>
      <c r="B305" s="12" t="s">
        <v>10</v>
      </c>
      <c r="C305" s="12" t="s">
        <v>68</v>
      </c>
      <c r="D305" s="12" t="s">
        <v>138</v>
      </c>
      <c r="E305" s="15">
        <v>620</v>
      </c>
      <c r="F305" s="16"/>
      <c r="G305" s="16"/>
      <c r="H305" s="16"/>
      <c r="I305" s="16"/>
      <c r="J305" s="16">
        <f>F305+H305</f>
        <v>0</v>
      </c>
      <c r="K305" s="16">
        <f>G305+I305</f>
        <v>0</v>
      </c>
      <c r="L305" s="26"/>
      <c r="M305" s="26"/>
      <c r="N305" s="26"/>
      <c r="O305" s="26"/>
      <c r="P305" s="26"/>
      <c r="S305" s="26"/>
      <c r="T305" s="26"/>
      <c r="U305" s="26"/>
      <c r="V305" s="26"/>
      <c r="W305" s="26"/>
      <c r="Z305" s="26"/>
      <c r="AA305" s="26"/>
      <c r="AB305" s="26"/>
      <c r="AC305" s="26"/>
      <c r="AD305" s="26"/>
      <c r="AE305" s="28"/>
      <c r="AF305" s="28"/>
      <c r="AG305" s="26"/>
      <c r="AH305" s="26"/>
      <c r="AI305" s="26"/>
      <c r="AJ305" s="26"/>
      <c r="AK305" s="26"/>
      <c r="AL305" s="28"/>
      <c r="AM305" s="28"/>
      <c r="AN305" s="26"/>
      <c r="AO305" s="26"/>
      <c r="AP305" s="26"/>
      <c r="AQ305" s="26"/>
      <c r="AR305" s="26"/>
      <c r="AS305" s="28"/>
      <c r="AT305" s="28"/>
      <c r="AU305" s="26"/>
      <c r="AV305" s="26"/>
      <c r="AW305" s="26"/>
      <c r="AX305" s="26"/>
      <c r="AY305" s="26"/>
      <c r="AZ305" s="28"/>
      <c r="BA305" s="28"/>
      <c r="BB305" s="26"/>
      <c r="BC305" s="26"/>
      <c r="BD305" s="26"/>
      <c r="BE305" s="26"/>
      <c r="BF305" s="26"/>
      <c r="BG305" s="28"/>
      <c r="BH305" s="28"/>
      <c r="BI305" s="26"/>
      <c r="BJ305" s="26"/>
      <c r="BK305" s="26"/>
      <c r="BL305" s="26"/>
      <c r="BM305" s="26"/>
      <c r="BN305" s="28"/>
      <c r="BO305" s="28"/>
      <c r="BP305" s="28"/>
      <c r="BQ305" s="28"/>
      <c r="BR305" s="165" t="e">
        <f t="shared" si="514"/>
        <v>#DIV/0!</v>
      </c>
      <c r="BS305" s="165"/>
    </row>
    <row r="306" spans="1:71">
      <c r="A306" s="11" t="s">
        <v>35</v>
      </c>
      <c r="B306" s="37" t="s">
        <v>10</v>
      </c>
      <c r="C306" s="37" t="s">
        <v>68</v>
      </c>
      <c r="D306" s="37" t="s">
        <v>138</v>
      </c>
      <c r="E306" s="15">
        <v>800</v>
      </c>
      <c r="F306" s="16">
        <f t="shared" ref="F306:R306" si="640">F307+F308</f>
        <v>23350</v>
      </c>
      <c r="G306" s="16">
        <f t="shared" si="640"/>
        <v>0</v>
      </c>
      <c r="H306" s="16">
        <f t="shared" si="640"/>
        <v>0</v>
      </c>
      <c r="I306" s="16">
        <f t="shared" si="640"/>
        <v>0</v>
      </c>
      <c r="J306" s="16">
        <f t="shared" si="640"/>
        <v>23350</v>
      </c>
      <c r="K306" s="16">
        <f t="shared" si="640"/>
        <v>0</v>
      </c>
      <c r="L306" s="16">
        <f t="shared" si="640"/>
        <v>0</v>
      </c>
      <c r="M306" s="16">
        <f t="shared" si="640"/>
        <v>0</v>
      </c>
      <c r="N306" s="16">
        <f t="shared" si="640"/>
        <v>394</v>
      </c>
      <c r="O306" s="16">
        <f t="shared" si="640"/>
        <v>0</v>
      </c>
      <c r="P306" s="16">
        <f t="shared" si="640"/>
        <v>0</v>
      </c>
      <c r="Q306" s="33">
        <f t="shared" si="640"/>
        <v>23744</v>
      </c>
      <c r="R306" s="16">
        <f t="shared" si="640"/>
        <v>0</v>
      </c>
      <c r="S306" s="16">
        <f t="shared" ref="S306:Y306" si="641">S307+S308</f>
        <v>0</v>
      </c>
      <c r="T306" s="16">
        <f t="shared" si="641"/>
        <v>0</v>
      </c>
      <c r="U306" s="16">
        <f t="shared" si="641"/>
        <v>0</v>
      </c>
      <c r="V306" s="16">
        <f t="shared" si="641"/>
        <v>0</v>
      </c>
      <c r="W306" s="16">
        <f t="shared" si="641"/>
        <v>0</v>
      </c>
      <c r="X306" s="33">
        <f t="shared" si="641"/>
        <v>23744</v>
      </c>
      <c r="Y306" s="16">
        <f t="shared" si="641"/>
        <v>0</v>
      </c>
      <c r="Z306" s="16">
        <f t="shared" ref="Z306:AF306" si="642">Z307+Z308</f>
        <v>0</v>
      </c>
      <c r="AA306" s="16">
        <f t="shared" si="642"/>
        <v>0</v>
      </c>
      <c r="AB306" s="16">
        <f t="shared" si="642"/>
        <v>1383</v>
      </c>
      <c r="AC306" s="16">
        <f t="shared" si="642"/>
        <v>0</v>
      </c>
      <c r="AD306" s="16">
        <f t="shared" si="642"/>
        <v>0</v>
      </c>
      <c r="AE306" s="33">
        <f t="shared" si="642"/>
        <v>25127</v>
      </c>
      <c r="AF306" s="16">
        <f t="shared" si="642"/>
        <v>0</v>
      </c>
      <c r="AG306" s="16">
        <f t="shared" ref="AG306:AM306" si="643">AG307+AG308</f>
        <v>0</v>
      </c>
      <c r="AH306" s="16">
        <f t="shared" si="643"/>
        <v>0</v>
      </c>
      <c r="AI306" s="16">
        <f t="shared" si="643"/>
        <v>0</v>
      </c>
      <c r="AJ306" s="16">
        <f t="shared" si="643"/>
        <v>0</v>
      </c>
      <c r="AK306" s="16">
        <f t="shared" si="643"/>
        <v>0</v>
      </c>
      <c r="AL306" s="33">
        <f t="shared" si="643"/>
        <v>25127</v>
      </c>
      <c r="AM306" s="16">
        <f t="shared" si="643"/>
        <v>0</v>
      </c>
      <c r="AN306" s="16">
        <f t="shared" ref="AN306:AT306" si="644">AN307+AN308</f>
        <v>0</v>
      </c>
      <c r="AO306" s="16">
        <f t="shared" si="644"/>
        <v>0</v>
      </c>
      <c r="AP306" s="16">
        <f t="shared" si="644"/>
        <v>639</v>
      </c>
      <c r="AQ306" s="16">
        <f t="shared" si="644"/>
        <v>0</v>
      </c>
      <c r="AR306" s="16">
        <f t="shared" si="644"/>
        <v>0</v>
      </c>
      <c r="AS306" s="33">
        <f t="shared" si="644"/>
        <v>25766</v>
      </c>
      <c r="AT306" s="16">
        <f t="shared" si="644"/>
        <v>0</v>
      </c>
      <c r="AU306" s="16">
        <f t="shared" ref="AU306:BA306" si="645">AU307+AU308</f>
        <v>3</v>
      </c>
      <c r="AV306" s="16">
        <f t="shared" si="645"/>
        <v>0</v>
      </c>
      <c r="AW306" s="16">
        <f t="shared" si="645"/>
        <v>3184</v>
      </c>
      <c r="AX306" s="16">
        <f t="shared" si="645"/>
        <v>0</v>
      </c>
      <c r="AY306" s="16">
        <f t="shared" si="645"/>
        <v>0</v>
      </c>
      <c r="AZ306" s="33">
        <f t="shared" si="645"/>
        <v>28953</v>
      </c>
      <c r="BA306" s="16">
        <f t="shared" si="645"/>
        <v>0</v>
      </c>
      <c r="BB306" s="16">
        <f t="shared" ref="BB306:BH306" si="646">BB307+BB308</f>
        <v>0</v>
      </c>
      <c r="BC306" s="16">
        <f t="shared" si="646"/>
        <v>0</v>
      </c>
      <c r="BD306" s="16">
        <f t="shared" si="646"/>
        <v>1067</v>
      </c>
      <c r="BE306" s="16">
        <f t="shared" si="646"/>
        <v>0</v>
      </c>
      <c r="BF306" s="16">
        <f t="shared" si="646"/>
        <v>0</v>
      </c>
      <c r="BG306" s="33">
        <f t="shared" si="646"/>
        <v>30020</v>
      </c>
      <c r="BH306" s="16">
        <f t="shared" si="646"/>
        <v>0</v>
      </c>
      <c r="BI306" s="16">
        <f t="shared" ref="BI306:BO306" si="647">BI307+BI308</f>
        <v>0</v>
      </c>
      <c r="BJ306" s="16">
        <f t="shared" si="647"/>
        <v>0</v>
      </c>
      <c r="BK306" s="16">
        <f t="shared" si="647"/>
        <v>0</v>
      </c>
      <c r="BL306" s="16">
        <f t="shared" si="647"/>
        <v>0</v>
      </c>
      <c r="BM306" s="16">
        <f t="shared" si="647"/>
        <v>0</v>
      </c>
      <c r="BN306" s="33">
        <f t="shared" si="647"/>
        <v>30020</v>
      </c>
      <c r="BO306" s="16">
        <f t="shared" si="647"/>
        <v>0</v>
      </c>
      <c r="BP306" s="33">
        <f t="shared" ref="BP306:BQ306" si="648">BP307+BP308</f>
        <v>19635</v>
      </c>
      <c r="BQ306" s="16">
        <f t="shared" si="648"/>
        <v>0</v>
      </c>
      <c r="BR306" s="165">
        <f t="shared" si="514"/>
        <v>65.406395736175881</v>
      </c>
      <c r="BS306" s="165"/>
    </row>
    <row r="307" spans="1:71">
      <c r="A307" s="11" t="s">
        <v>36</v>
      </c>
      <c r="B307" s="37" t="s">
        <v>10</v>
      </c>
      <c r="C307" s="37" t="s">
        <v>68</v>
      </c>
      <c r="D307" s="37" t="s">
        <v>138</v>
      </c>
      <c r="E307" s="15">
        <v>830</v>
      </c>
      <c r="F307" s="16">
        <f>1300+5650+800+12000</f>
        <v>19750</v>
      </c>
      <c r="G307" s="16"/>
      <c r="H307" s="16"/>
      <c r="I307" s="16"/>
      <c r="J307" s="16">
        <f>F307+H307</f>
        <v>19750</v>
      </c>
      <c r="K307" s="16">
        <f>G307+I307</f>
        <v>0</v>
      </c>
      <c r="L307" s="26"/>
      <c r="M307" s="26"/>
      <c r="N307" s="26">
        <f>331+63</f>
        <v>394</v>
      </c>
      <c r="O307" s="26"/>
      <c r="P307" s="26"/>
      <c r="Q307" s="33">
        <f>J307+L307+M307+N307+O307+P307</f>
        <v>20144</v>
      </c>
      <c r="R307" s="16">
        <f>K307+P307</f>
        <v>0</v>
      </c>
      <c r="S307" s="26"/>
      <c r="T307" s="26"/>
      <c r="U307" s="26"/>
      <c r="V307" s="26"/>
      <c r="W307" s="26"/>
      <c r="X307" s="33">
        <f>Q307+S307+T307+U307+V307+W307</f>
        <v>20144</v>
      </c>
      <c r="Y307" s="16">
        <f>R307+W307</f>
        <v>0</v>
      </c>
      <c r="Z307" s="26">
        <v>-80</v>
      </c>
      <c r="AA307" s="26"/>
      <c r="AB307" s="26">
        <f>615+2+691</f>
        <v>1308</v>
      </c>
      <c r="AC307" s="26"/>
      <c r="AD307" s="26"/>
      <c r="AE307" s="33">
        <f>X307+Z307+AA307+AB307+AC307+AD307</f>
        <v>21372</v>
      </c>
      <c r="AF307" s="16">
        <f>Y307+AD307</f>
        <v>0</v>
      </c>
      <c r="AG307" s="26"/>
      <c r="AH307" s="26"/>
      <c r="AI307" s="26"/>
      <c r="AJ307" s="26"/>
      <c r="AK307" s="26"/>
      <c r="AL307" s="33">
        <f>AE307+AG307+AH307+AI307+AJ307+AK307</f>
        <v>21372</v>
      </c>
      <c r="AM307" s="16">
        <f>AF307+AK307</f>
        <v>0</v>
      </c>
      <c r="AN307" s="26"/>
      <c r="AO307" s="26"/>
      <c r="AP307" s="26">
        <f>136+503</f>
        <v>639</v>
      </c>
      <c r="AQ307" s="26"/>
      <c r="AR307" s="26"/>
      <c r="AS307" s="33">
        <f>AL307+AN307+AO307+AP307+AQ307+AR307</f>
        <v>22011</v>
      </c>
      <c r="AT307" s="16">
        <f>AM307+AR307</f>
        <v>0</v>
      </c>
      <c r="AU307" s="26"/>
      <c r="AV307" s="26"/>
      <c r="AW307" s="26">
        <f>83+400+2651</f>
        <v>3134</v>
      </c>
      <c r="AX307" s="26"/>
      <c r="AY307" s="26"/>
      <c r="AZ307" s="33">
        <f>AS307+AU307+AV307+AW307+AX307+AY307</f>
        <v>25145</v>
      </c>
      <c r="BA307" s="16">
        <f>AT307+AY307</f>
        <v>0</v>
      </c>
      <c r="BB307" s="26"/>
      <c r="BC307" s="26"/>
      <c r="BD307" s="26">
        <f>471+536</f>
        <v>1007</v>
      </c>
      <c r="BE307" s="26"/>
      <c r="BF307" s="26"/>
      <c r="BG307" s="33">
        <f>AZ307+BB307+BC307+BD307+BE307+BF307</f>
        <v>26152</v>
      </c>
      <c r="BH307" s="16">
        <f>BA307+BF307</f>
        <v>0</v>
      </c>
      <c r="BI307" s="26"/>
      <c r="BJ307" s="26"/>
      <c r="BK307" s="26"/>
      <c r="BL307" s="26"/>
      <c r="BM307" s="26"/>
      <c r="BN307" s="33">
        <f>BG307+BI307+BJ307+BK307+BL307+BM307</f>
        <v>26152</v>
      </c>
      <c r="BO307" s="16">
        <f>BH307+BM307</f>
        <v>0</v>
      </c>
      <c r="BP307" s="33">
        <v>17767</v>
      </c>
      <c r="BQ307" s="16">
        <f>BJ307+BO307</f>
        <v>0</v>
      </c>
      <c r="BR307" s="165">
        <f t="shared" si="514"/>
        <v>67.937442643010087</v>
      </c>
      <c r="BS307" s="165"/>
    </row>
    <row r="308" spans="1:71">
      <c r="A308" s="11" t="s">
        <v>37</v>
      </c>
      <c r="B308" s="37" t="s">
        <v>10</v>
      </c>
      <c r="C308" s="37" t="s">
        <v>68</v>
      </c>
      <c r="D308" s="37" t="s">
        <v>138</v>
      </c>
      <c r="E308" s="15">
        <v>850</v>
      </c>
      <c r="F308" s="16">
        <f>(321-321)+3600</f>
        <v>3600</v>
      </c>
      <c r="G308" s="16"/>
      <c r="H308" s="16"/>
      <c r="I308" s="16"/>
      <c r="J308" s="16">
        <f>F308+H308</f>
        <v>3600</v>
      </c>
      <c r="K308" s="16">
        <f>G308+I308</f>
        <v>0</v>
      </c>
      <c r="L308" s="26"/>
      <c r="M308" s="26"/>
      <c r="N308" s="26"/>
      <c r="O308" s="26"/>
      <c r="P308" s="26"/>
      <c r="Q308" s="33">
        <f>J308+L308+M308+N308+O308+P308</f>
        <v>3600</v>
      </c>
      <c r="R308" s="16">
        <f>K308+P308</f>
        <v>0</v>
      </c>
      <c r="S308" s="26"/>
      <c r="T308" s="26"/>
      <c r="U308" s="26"/>
      <c r="V308" s="26"/>
      <c r="W308" s="26"/>
      <c r="X308" s="33">
        <f>Q308+S308+T308+U308+V308+W308</f>
        <v>3600</v>
      </c>
      <c r="Y308" s="16">
        <f>R308+W308</f>
        <v>0</v>
      </c>
      <c r="Z308" s="26">
        <v>80</v>
      </c>
      <c r="AA308" s="26"/>
      <c r="AB308" s="26">
        <v>75</v>
      </c>
      <c r="AC308" s="26"/>
      <c r="AD308" s="26"/>
      <c r="AE308" s="33">
        <f>X308+Z308+AA308+AB308+AC308+AD308</f>
        <v>3755</v>
      </c>
      <c r="AF308" s="16">
        <f>Y308+AD308</f>
        <v>0</v>
      </c>
      <c r="AG308" s="26"/>
      <c r="AH308" s="26"/>
      <c r="AI308" s="26"/>
      <c r="AJ308" s="26"/>
      <c r="AK308" s="26"/>
      <c r="AL308" s="33">
        <f>AE308+AG308+AH308+AI308+AJ308+AK308</f>
        <v>3755</v>
      </c>
      <c r="AM308" s="16">
        <f>AF308+AK308</f>
        <v>0</v>
      </c>
      <c r="AN308" s="26"/>
      <c r="AO308" s="26"/>
      <c r="AP308" s="26"/>
      <c r="AQ308" s="26"/>
      <c r="AR308" s="26"/>
      <c r="AS308" s="33">
        <f>AL308+AN308+AO308+AP308+AQ308+AR308</f>
        <v>3755</v>
      </c>
      <c r="AT308" s="16">
        <f>AM308+AR308</f>
        <v>0</v>
      </c>
      <c r="AU308" s="26">
        <v>3</v>
      </c>
      <c r="AV308" s="26"/>
      <c r="AW308" s="26">
        <v>50</v>
      </c>
      <c r="AX308" s="26"/>
      <c r="AY308" s="26"/>
      <c r="AZ308" s="33">
        <f>AS308+AU308+AV308+AW308+AX308+AY308</f>
        <v>3808</v>
      </c>
      <c r="BA308" s="16">
        <f>AT308+AY308</f>
        <v>0</v>
      </c>
      <c r="BB308" s="26"/>
      <c r="BC308" s="26"/>
      <c r="BD308" s="26">
        <f>60</f>
        <v>60</v>
      </c>
      <c r="BE308" s="26"/>
      <c r="BF308" s="26"/>
      <c r="BG308" s="33">
        <f>AZ308+BB308+BC308+BD308+BE308+BF308</f>
        <v>3868</v>
      </c>
      <c r="BH308" s="16">
        <f>BA308+BF308</f>
        <v>0</v>
      </c>
      <c r="BI308" s="26"/>
      <c r="BJ308" s="26"/>
      <c r="BK308" s="26"/>
      <c r="BL308" s="26"/>
      <c r="BM308" s="26"/>
      <c r="BN308" s="33">
        <f>BG308+BI308+BJ308+BK308+BL308+BM308</f>
        <v>3868</v>
      </c>
      <c r="BO308" s="16">
        <f>BH308+BM308</f>
        <v>0</v>
      </c>
      <c r="BP308" s="33">
        <v>1868</v>
      </c>
      <c r="BQ308" s="16">
        <f>BJ308+BO308</f>
        <v>0</v>
      </c>
      <c r="BR308" s="165">
        <f t="shared" ref="BR308:BR371" si="649">BP308/BN308*100</f>
        <v>48.293691830403304</v>
      </c>
      <c r="BS308" s="165"/>
    </row>
    <row r="309" spans="1:71" ht="33" hidden="1">
      <c r="A309" s="11" t="s">
        <v>121</v>
      </c>
      <c r="B309" s="12" t="s">
        <v>10</v>
      </c>
      <c r="C309" s="12" t="s">
        <v>68</v>
      </c>
      <c r="D309" s="12" t="s">
        <v>809</v>
      </c>
      <c r="E309" s="12"/>
      <c r="F309" s="16">
        <f>F310</f>
        <v>0</v>
      </c>
      <c r="G309" s="16">
        <f>G310</f>
        <v>0</v>
      </c>
      <c r="H309" s="16">
        <f t="shared" ref="H309:K310" si="650">H310</f>
        <v>0</v>
      </c>
      <c r="I309" s="16">
        <f t="shared" si="650"/>
        <v>0</v>
      </c>
      <c r="J309" s="16">
        <f t="shared" si="650"/>
        <v>0</v>
      </c>
      <c r="K309" s="16">
        <f t="shared" si="650"/>
        <v>0</v>
      </c>
      <c r="L309" s="26"/>
      <c r="M309" s="26"/>
      <c r="N309" s="26"/>
      <c r="O309" s="26"/>
      <c r="P309" s="26"/>
      <c r="S309" s="26"/>
      <c r="T309" s="26"/>
      <c r="U309" s="26"/>
      <c r="V309" s="26"/>
      <c r="W309" s="26"/>
      <c r="Z309" s="26"/>
      <c r="AA309" s="26"/>
      <c r="AB309" s="26"/>
      <c r="AC309" s="26"/>
      <c r="AD309" s="26"/>
      <c r="AE309" s="28"/>
      <c r="AF309" s="28"/>
      <c r="AG309" s="26"/>
      <c r="AH309" s="26"/>
      <c r="AI309" s="26"/>
      <c r="AJ309" s="26"/>
      <c r="AK309" s="26"/>
      <c r="AL309" s="28"/>
      <c r="AM309" s="28"/>
      <c r="AN309" s="26"/>
      <c r="AO309" s="26"/>
      <c r="AP309" s="26"/>
      <c r="AQ309" s="26"/>
      <c r="AR309" s="26"/>
      <c r="AS309" s="28"/>
      <c r="AT309" s="28"/>
      <c r="AU309" s="26"/>
      <c r="AV309" s="26"/>
      <c r="AW309" s="26"/>
      <c r="AX309" s="26"/>
      <c r="AY309" s="26"/>
      <c r="AZ309" s="28"/>
      <c r="BA309" s="28"/>
      <c r="BB309" s="26"/>
      <c r="BC309" s="26"/>
      <c r="BD309" s="26"/>
      <c r="BE309" s="26"/>
      <c r="BF309" s="26"/>
      <c r="BG309" s="28"/>
      <c r="BH309" s="28"/>
      <c r="BI309" s="26"/>
      <c r="BJ309" s="26"/>
      <c r="BK309" s="26"/>
      <c r="BL309" s="26"/>
      <c r="BM309" s="26"/>
      <c r="BN309" s="28"/>
      <c r="BO309" s="28"/>
      <c r="BP309" s="28"/>
      <c r="BQ309" s="28"/>
      <c r="BR309" s="165" t="e">
        <f t="shared" si="649"/>
        <v>#DIV/0!</v>
      </c>
      <c r="BS309" s="165"/>
    </row>
    <row r="310" spans="1:71" ht="82.5" hidden="1">
      <c r="A310" s="11" t="s">
        <v>806</v>
      </c>
      <c r="B310" s="37" t="s">
        <v>10</v>
      </c>
      <c r="C310" s="37" t="s">
        <v>68</v>
      </c>
      <c r="D310" s="12" t="s">
        <v>809</v>
      </c>
      <c r="E310" s="12" t="s">
        <v>807</v>
      </c>
      <c r="F310" s="16">
        <f>F311</f>
        <v>0</v>
      </c>
      <c r="G310" s="16">
        <f>G311</f>
        <v>0</v>
      </c>
      <c r="H310" s="16">
        <f t="shared" si="650"/>
        <v>0</v>
      </c>
      <c r="I310" s="16">
        <f t="shared" si="650"/>
        <v>0</v>
      </c>
      <c r="J310" s="16">
        <f t="shared" si="650"/>
        <v>0</v>
      </c>
      <c r="K310" s="16">
        <f t="shared" si="650"/>
        <v>0</v>
      </c>
      <c r="L310" s="26"/>
      <c r="M310" s="26"/>
      <c r="N310" s="26"/>
      <c r="O310" s="26"/>
      <c r="P310" s="26"/>
      <c r="S310" s="26"/>
      <c r="T310" s="26"/>
      <c r="U310" s="26"/>
      <c r="V310" s="26"/>
      <c r="W310" s="26"/>
      <c r="Z310" s="26"/>
      <c r="AA310" s="26"/>
      <c r="AB310" s="26"/>
      <c r="AC310" s="26"/>
      <c r="AD310" s="26"/>
      <c r="AE310" s="28"/>
      <c r="AF310" s="28"/>
      <c r="AG310" s="26"/>
      <c r="AH310" s="26"/>
      <c r="AI310" s="26"/>
      <c r="AJ310" s="26"/>
      <c r="AK310" s="26"/>
      <c r="AL310" s="28"/>
      <c r="AM310" s="28"/>
      <c r="AN310" s="26"/>
      <c r="AO310" s="26"/>
      <c r="AP310" s="26"/>
      <c r="AQ310" s="26"/>
      <c r="AR310" s="26"/>
      <c r="AS310" s="28"/>
      <c r="AT310" s="28"/>
      <c r="AU310" s="26"/>
      <c r="AV310" s="26"/>
      <c r="AW310" s="26"/>
      <c r="AX310" s="26"/>
      <c r="AY310" s="26"/>
      <c r="AZ310" s="28"/>
      <c r="BA310" s="28"/>
      <c r="BB310" s="26"/>
      <c r="BC310" s="26"/>
      <c r="BD310" s="26"/>
      <c r="BE310" s="26"/>
      <c r="BF310" s="26"/>
      <c r="BG310" s="28"/>
      <c r="BH310" s="28"/>
      <c r="BI310" s="26"/>
      <c r="BJ310" s="26"/>
      <c r="BK310" s="26"/>
      <c r="BL310" s="26"/>
      <c r="BM310" s="26"/>
      <c r="BN310" s="28"/>
      <c r="BO310" s="28"/>
      <c r="BP310" s="28"/>
      <c r="BQ310" s="28"/>
      <c r="BR310" s="165" t="e">
        <f t="shared" si="649"/>
        <v>#DIV/0!</v>
      </c>
      <c r="BS310" s="165"/>
    </row>
    <row r="311" spans="1:71" ht="33" hidden="1">
      <c r="A311" s="11" t="s">
        <v>18</v>
      </c>
      <c r="B311" s="37" t="s">
        <v>10</v>
      </c>
      <c r="C311" s="37" t="s">
        <v>68</v>
      </c>
      <c r="D311" s="12" t="s">
        <v>809</v>
      </c>
      <c r="E311" s="12" t="s">
        <v>808</v>
      </c>
      <c r="F311" s="16"/>
      <c r="G311" s="16"/>
      <c r="H311" s="16"/>
      <c r="I311" s="16"/>
      <c r="J311" s="16">
        <f>F311+H311</f>
        <v>0</v>
      </c>
      <c r="K311" s="16">
        <f>G311+I311</f>
        <v>0</v>
      </c>
      <c r="L311" s="26"/>
      <c r="M311" s="26"/>
      <c r="N311" s="26"/>
      <c r="O311" s="26"/>
      <c r="P311" s="26"/>
      <c r="S311" s="26"/>
      <c r="T311" s="26"/>
      <c r="U311" s="26"/>
      <c r="V311" s="26"/>
      <c r="W311" s="26"/>
      <c r="Z311" s="26"/>
      <c r="AA311" s="26"/>
      <c r="AB311" s="26"/>
      <c r="AC311" s="26"/>
      <c r="AD311" s="26"/>
      <c r="AE311" s="28"/>
      <c r="AF311" s="28"/>
      <c r="AG311" s="26"/>
      <c r="AH311" s="26"/>
      <c r="AI311" s="26"/>
      <c r="AJ311" s="26"/>
      <c r="AK311" s="26"/>
      <c r="AL311" s="28"/>
      <c r="AM311" s="28"/>
      <c r="AN311" s="26"/>
      <c r="AO311" s="26"/>
      <c r="AP311" s="26"/>
      <c r="AQ311" s="26"/>
      <c r="AR311" s="26"/>
      <c r="AS311" s="28"/>
      <c r="AT311" s="28"/>
      <c r="AU311" s="26"/>
      <c r="AV311" s="26"/>
      <c r="AW311" s="26"/>
      <c r="AX311" s="26"/>
      <c r="AY311" s="26"/>
      <c r="AZ311" s="28"/>
      <c r="BA311" s="28"/>
      <c r="BB311" s="26"/>
      <c r="BC311" s="26"/>
      <c r="BD311" s="26"/>
      <c r="BE311" s="26"/>
      <c r="BF311" s="26"/>
      <c r="BG311" s="28"/>
      <c r="BH311" s="28"/>
      <c r="BI311" s="26"/>
      <c r="BJ311" s="26"/>
      <c r="BK311" s="26"/>
      <c r="BL311" s="26"/>
      <c r="BM311" s="26"/>
      <c r="BN311" s="28"/>
      <c r="BO311" s="28"/>
      <c r="BP311" s="28"/>
      <c r="BQ311" s="28"/>
      <c r="BR311" s="165" t="e">
        <f t="shared" si="649"/>
        <v>#DIV/0!</v>
      </c>
      <c r="BS311" s="165"/>
    </row>
    <row r="312" spans="1:71" ht="33">
      <c r="A312" s="11" t="s">
        <v>139</v>
      </c>
      <c r="B312" s="37" t="s">
        <v>10</v>
      </c>
      <c r="C312" s="37" t="s">
        <v>68</v>
      </c>
      <c r="D312" s="37" t="s">
        <v>140</v>
      </c>
      <c r="E312" s="12"/>
      <c r="F312" s="16">
        <f>F313</f>
        <v>84</v>
      </c>
      <c r="G312" s="16">
        <f>G313</f>
        <v>0</v>
      </c>
      <c r="H312" s="16">
        <f t="shared" ref="H312:W313" si="651">H313</f>
        <v>0</v>
      </c>
      <c r="I312" s="16">
        <f t="shared" si="651"/>
        <v>0</v>
      </c>
      <c r="J312" s="16">
        <f t="shared" si="651"/>
        <v>84</v>
      </c>
      <c r="K312" s="16">
        <f t="shared" si="651"/>
        <v>0</v>
      </c>
      <c r="L312" s="16">
        <f t="shared" si="651"/>
        <v>0</v>
      </c>
      <c r="M312" s="16">
        <f t="shared" si="651"/>
        <v>0</v>
      </c>
      <c r="N312" s="16">
        <f t="shared" si="651"/>
        <v>0</v>
      </c>
      <c r="O312" s="16">
        <f t="shared" si="651"/>
        <v>0</v>
      </c>
      <c r="P312" s="16">
        <f t="shared" si="651"/>
        <v>0</v>
      </c>
      <c r="Q312" s="33">
        <f t="shared" si="651"/>
        <v>84</v>
      </c>
      <c r="R312" s="16">
        <f t="shared" si="651"/>
        <v>0</v>
      </c>
      <c r="S312" s="16">
        <f t="shared" si="651"/>
        <v>0</v>
      </c>
      <c r="T312" s="16">
        <f t="shared" si="651"/>
        <v>0</v>
      </c>
      <c r="U312" s="16">
        <f t="shared" si="651"/>
        <v>0</v>
      </c>
      <c r="V312" s="16">
        <f t="shared" si="651"/>
        <v>0</v>
      </c>
      <c r="W312" s="16">
        <f t="shared" si="651"/>
        <v>0</v>
      </c>
      <c r="X312" s="33">
        <f t="shared" ref="S312:AH313" si="652">X313</f>
        <v>84</v>
      </c>
      <c r="Y312" s="16">
        <f t="shared" si="652"/>
        <v>0</v>
      </c>
      <c r="Z312" s="16">
        <f t="shared" si="652"/>
        <v>0</v>
      </c>
      <c r="AA312" s="16">
        <f t="shared" si="652"/>
        <v>0</v>
      </c>
      <c r="AB312" s="16">
        <f t="shared" si="652"/>
        <v>0</v>
      </c>
      <c r="AC312" s="16">
        <f t="shared" si="652"/>
        <v>0</v>
      </c>
      <c r="AD312" s="16">
        <f t="shared" si="652"/>
        <v>0</v>
      </c>
      <c r="AE312" s="33">
        <f t="shared" si="652"/>
        <v>84</v>
      </c>
      <c r="AF312" s="16">
        <f t="shared" si="652"/>
        <v>0</v>
      </c>
      <c r="AG312" s="16">
        <f t="shared" si="652"/>
        <v>0</v>
      </c>
      <c r="AH312" s="16">
        <f t="shared" si="652"/>
        <v>0</v>
      </c>
      <c r="AI312" s="16">
        <f t="shared" ref="AG312:AV313" si="653">AI313</f>
        <v>0</v>
      </c>
      <c r="AJ312" s="16">
        <f t="shared" si="653"/>
        <v>0</v>
      </c>
      <c r="AK312" s="16">
        <f t="shared" si="653"/>
        <v>0</v>
      </c>
      <c r="AL312" s="33">
        <f t="shared" si="653"/>
        <v>84</v>
      </c>
      <c r="AM312" s="16">
        <f t="shared" si="653"/>
        <v>0</v>
      </c>
      <c r="AN312" s="16">
        <f t="shared" si="653"/>
        <v>0</v>
      </c>
      <c r="AO312" s="16">
        <f t="shared" si="653"/>
        <v>0</v>
      </c>
      <c r="AP312" s="16">
        <f t="shared" si="653"/>
        <v>0</v>
      </c>
      <c r="AQ312" s="16">
        <f t="shared" si="653"/>
        <v>0</v>
      </c>
      <c r="AR312" s="16">
        <f t="shared" si="653"/>
        <v>0</v>
      </c>
      <c r="AS312" s="33">
        <f t="shared" si="653"/>
        <v>84</v>
      </c>
      <c r="AT312" s="16">
        <f t="shared" si="653"/>
        <v>0</v>
      </c>
      <c r="AU312" s="16">
        <f t="shared" si="653"/>
        <v>0</v>
      </c>
      <c r="AV312" s="16">
        <f t="shared" si="653"/>
        <v>0</v>
      </c>
      <c r="AW312" s="16">
        <f t="shared" ref="AU312:BJ313" si="654">AW313</f>
        <v>0</v>
      </c>
      <c r="AX312" s="16">
        <f t="shared" si="654"/>
        <v>0</v>
      </c>
      <c r="AY312" s="16">
        <f t="shared" si="654"/>
        <v>0</v>
      </c>
      <c r="AZ312" s="33">
        <f t="shared" si="654"/>
        <v>84</v>
      </c>
      <c r="BA312" s="16">
        <f t="shared" si="654"/>
        <v>0</v>
      </c>
      <c r="BB312" s="16">
        <f t="shared" si="654"/>
        <v>0</v>
      </c>
      <c r="BC312" s="16">
        <f t="shared" si="654"/>
        <v>0</v>
      </c>
      <c r="BD312" s="16">
        <f t="shared" si="654"/>
        <v>0</v>
      </c>
      <c r="BE312" s="16">
        <f t="shared" si="654"/>
        <v>0</v>
      </c>
      <c r="BF312" s="16">
        <f t="shared" si="654"/>
        <v>0</v>
      </c>
      <c r="BG312" s="33">
        <f t="shared" si="654"/>
        <v>84</v>
      </c>
      <c r="BH312" s="16">
        <f t="shared" si="654"/>
        <v>0</v>
      </c>
      <c r="BI312" s="16">
        <f t="shared" si="654"/>
        <v>0</v>
      </c>
      <c r="BJ312" s="16">
        <f t="shared" si="654"/>
        <v>0</v>
      </c>
      <c r="BK312" s="16">
        <f t="shared" ref="BI312:BQ313" si="655">BK313</f>
        <v>0</v>
      </c>
      <c r="BL312" s="16">
        <f t="shared" si="655"/>
        <v>0</v>
      </c>
      <c r="BM312" s="16">
        <f t="shared" si="655"/>
        <v>0</v>
      </c>
      <c r="BN312" s="33">
        <f t="shared" si="655"/>
        <v>84</v>
      </c>
      <c r="BO312" s="16">
        <f t="shared" si="655"/>
        <v>0</v>
      </c>
      <c r="BP312" s="33">
        <f t="shared" si="655"/>
        <v>39</v>
      </c>
      <c r="BQ312" s="16">
        <f t="shared" si="655"/>
        <v>0</v>
      </c>
      <c r="BR312" s="165">
        <f t="shared" si="649"/>
        <v>46.428571428571431</v>
      </c>
      <c r="BS312" s="165"/>
    </row>
    <row r="313" spans="1:71" ht="33">
      <c r="A313" s="11" t="s">
        <v>30</v>
      </c>
      <c r="B313" s="37" t="s">
        <v>10</v>
      </c>
      <c r="C313" s="37" t="s">
        <v>68</v>
      </c>
      <c r="D313" s="37" t="s">
        <v>140</v>
      </c>
      <c r="E313" s="15">
        <v>200</v>
      </c>
      <c r="F313" s="16">
        <f>F314</f>
        <v>84</v>
      </c>
      <c r="G313" s="16">
        <f>G314</f>
        <v>0</v>
      </c>
      <c r="H313" s="16">
        <f t="shared" si="651"/>
        <v>0</v>
      </c>
      <c r="I313" s="16">
        <f t="shared" si="651"/>
        <v>0</v>
      </c>
      <c r="J313" s="16">
        <f t="shared" si="651"/>
        <v>84</v>
      </c>
      <c r="K313" s="16">
        <f t="shared" si="651"/>
        <v>0</v>
      </c>
      <c r="L313" s="16">
        <f t="shared" si="651"/>
        <v>0</v>
      </c>
      <c r="M313" s="16">
        <f t="shared" si="651"/>
        <v>0</v>
      </c>
      <c r="N313" s="16">
        <f t="shared" si="651"/>
        <v>0</v>
      </c>
      <c r="O313" s="16">
        <f t="shared" si="651"/>
        <v>0</v>
      </c>
      <c r="P313" s="16">
        <f t="shared" si="651"/>
        <v>0</v>
      </c>
      <c r="Q313" s="33">
        <f t="shared" si="651"/>
        <v>84</v>
      </c>
      <c r="R313" s="16">
        <f t="shared" si="651"/>
        <v>0</v>
      </c>
      <c r="S313" s="16">
        <f t="shared" si="652"/>
        <v>0</v>
      </c>
      <c r="T313" s="16">
        <f t="shared" si="652"/>
        <v>0</v>
      </c>
      <c r="U313" s="16">
        <f t="shared" si="652"/>
        <v>0</v>
      </c>
      <c r="V313" s="16">
        <f t="shared" si="652"/>
        <v>0</v>
      </c>
      <c r="W313" s="16">
        <f t="shared" si="652"/>
        <v>0</v>
      </c>
      <c r="X313" s="33">
        <f t="shared" si="652"/>
        <v>84</v>
      </c>
      <c r="Y313" s="16">
        <f t="shared" si="652"/>
        <v>0</v>
      </c>
      <c r="Z313" s="16">
        <f t="shared" si="652"/>
        <v>0</v>
      </c>
      <c r="AA313" s="16">
        <f t="shared" si="652"/>
        <v>0</v>
      </c>
      <c r="AB313" s="16">
        <f t="shared" si="652"/>
        <v>0</v>
      </c>
      <c r="AC313" s="16">
        <f t="shared" si="652"/>
        <v>0</v>
      </c>
      <c r="AD313" s="16">
        <f t="shared" si="652"/>
        <v>0</v>
      </c>
      <c r="AE313" s="33">
        <f t="shared" si="652"/>
        <v>84</v>
      </c>
      <c r="AF313" s="16">
        <f t="shared" si="652"/>
        <v>0</v>
      </c>
      <c r="AG313" s="16">
        <f t="shared" si="653"/>
        <v>0</v>
      </c>
      <c r="AH313" s="16">
        <f t="shared" si="653"/>
        <v>0</v>
      </c>
      <c r="AI313" s="16">
        <f t="shared" si="653"/>
        <v>0</v>
      </c>
      <c r="AJ313" s="16">
        <f t="shared" si="653"/>
        <v>0</v>
      </c>
      <c r="AK313" s="16">
        <f t="shared" si="653"/>
        <v>0</v>
      </c>
      <c r="AL313" s="33">
        <f t="shared" si="653"/>
        <v>84</v>
      </c>
      <c r="AM313" s="16">
        <f t="shared" si="653"/>
        <v>0</v>
      </c>
      <c r="AN313" s="16">
        <f t="shared" si="653"/>
        <v>0</v>
      </c>
      <c r="AO313" s="16">
        <f t="shared" si="653"/>
        <v>0</v>
      </c>
      <c r="AP313" s="16">
        <f t="shared" si="653"/>
        <v>0</v>
      </c>
      <c r="AQ313" s="16">
        <f t="shared" si="653"/>
        <v>0</v>
      </c>
      <c r="AR313" s="16">
        <f t="shared" si="653"/>
        <v>0</v>
      </c>
      <c r="AS313" s="33">
        <f t="shared" si="653"/>
        <v>84</v>
      </c>
      <c r="AT313" s="16">
        <f t="shared" si="653"/>
        <v>0</v>
      </c>
      <c r="AU313" s="16">
        <f t="shared" si="654"/>
        <v>0</v>
      </c>
      <c r="AV313" s="16">
        <f t="shared" si="654"/>
        <v>0</v>
      </c>
      <c r="AW313" s="16">
        <f t="shared" si="654"/>
        <v>0</v>
      </c>
      <c r="AX313" s="16">
        <f t="shared" si="654"/>
        <v>0</v>
      </c>
      <c r="AY313" s="16">
        <f t="shared" si="654"/>
        <v>0</v>
      </c>
      <c r="AZ313" s="33">
        <f t="shared" si="654"/>
        <v>84</v>
      </c>
      <c r="BA313" s="16">
        <f t="shared" si="654"/>
        <v>0</v>
      </c>
      <c r="BB313" s="16">
        <f t="shared" si="654"/>
        <v>0</v>
      </c>
      <c r="BC313" s="16">
        <f t="shared" si="654"/>
        <v>0</v>
      </c>
      <c r="BD313" s="16">
        <f t="shared" si="654"/>
        <v>0</v>
      </c>
      <c r="BE313" s="16">
        <f t="shared" si="654"/>
        <v>0</v>
      </c>
      <c r="BF313" s="16">
        <f t="shared" si="654"/>
        <v>0</v>
      </c>
      <c r="BG313" s="33">
        <f t="shared" si="654"/>
        <v>84</v>
      </c>
      <c r="BH313" s="16">
        <f t="shared" si="654"/>
        <v>0</v>
      </c>
      <c r="BI313" s="16">
        <f t="shared" si="655"/>
        <v>0</v>
      </c>
      <c r="BJ313" s="16">
        <f t="shared" si="655"/>
        <v>0</v>
      </c>
      <c r="BK313" s="16">
        <f t="shared" si="655"/>
        <v>0</v>
      </c>
      <c r="BL313" s="16">
        <f t="shared" si="655"/>
        <v>0</v>
      </c>
      <c r="BM313" s="16">
        <f t="shared" si="655"/>
        <v>0</v>
      </c>
      <c r="BN313" s="33">
        <f t="shared" si="655"/>
        <v>84</v>
      </c>
      <c r="BO313" s="16">
        <f t="shared" si="655"/>
        <v>0</v>
      </c>
      <c r="BP313" s="33">
        <f t="shared" si="655"/>
        <v>39</v>
      </c>
      <c r="BQ313" s="16">
        <f t="shared" si="655"/>
        <v>0</v>
      </c>
      <c r="BR313" s="165">
        <f t="shared" si="649"/>
        <v>46.428571428571431</v>
      </c>
      <c r="BS313" s="165"/>
    </row>
    <row r="314" spans="1:71" ht="49.5">
      <c r="A314" s="78" t="s">
        <v>31</v>
      </c>
      <c r="B314" s="37" t="s">
        <v>10</v>
      </c>
      <c r="C314" s="37" t="s">
        <v>68</v>
      </c>
      <c r="D314" s="37" t="s">
        <v>140</v>
      </c>
      <c r="E314" s="15">
        <v>240</v>
      </c>
      <c r="F314" s="16">
        <v>84</v>
      </c>
      <c r="G314" s="16"/>
      <c r="H314" s="16"/>
      <c r="I314" s="16"/>
      <c r="J314" s="16">
        <f>F314+H314</f>
        <v>84</v>
      </c>
      <c r="K314" s="16">
        <f>G314+I314</f>
        <v>0</v>
      </c>
      <c r="L314" s="26"/>
      <c r="M314" s="26"/>
      <c r="N314" s="26"/>
      <c r="O314" s="26"/>
      <c r="P314" s="26"/>
      <c r="Q314" s="33">
        <f>J314+L314+M314+N314+O314+P314</f>
        <v>84</v>
      </c>
      <c r="R314" s="16">
        <f>K314+P314</f>
        <v>0</v>
      </c>
      <c r="S314" s="26"/>
      <c r="T314" s="26"/>
      <c r="U314" s="26"/>
      <c r="V314" s="26"/>
      <c r="W314" s="26"/>
      <c r="X314" s="33">
        <f>Q314+S314+T314+U314+V314+W314</f>
        <v>84</v>
      </c>
      <c r="Y314" s="16">
        <f>R314+W314</f>
        <v>0</v>
      </c>
      <c r="Z314" s="26"/>
      <c r="AA314" s="26"/>
      <c r="AB314" s="26"/>
      <c r="AC314" s="26"/>
      <c r="AD314" s="26"/>
      <c r="AE314" s="33">
        <f>X314+Z314+AA314+AB314+AC314+AD314</f>
        <v>84</v>
      </c>
      <c r="AF314" s="16">
        <f>Y314+AD314</f>
        <v>0</v>
      </c>
      <c r="AG314" s="26"/>
      <c r="AH314" s="26"/>
      <c r="AI314" s="26"/>
      <c r="AJ314" s="26"/>
      <c r="AK314" s="26"/>
      <c r="AL314" s="33">
        <f>AE314+AG314+AH314+AI314+AJ314+AK314</f>
        <v>84</v>
      </c>
      <c r="AM314" s="16">
        <f>AF314+AK314</f>
        <v>0</v>
      </c>
      <c r="AN314" s="26"/>
      <c r="AO314" s="26"/>
      <c r="AP314" s="26"/>
      <c r="AQ314" s="26"/>
      <c r="AR314" s="26"/>
      <c r="AS314" s="33">
        <f>AL314+AN314+AO314+AP314+AQ314+AR314</f>
        <v>84</v>
      </c>
      <c r="AT314" s="16">
        <f>AM314+AR314</f>
        <v>0</v>
      </c>
      <c r="AU314" s="26"/>
      <c r="AV314" s="26"/>
      <c r="AW314" s="26"/>
      <c r="AX314" s="26"/>
      <c r="AY314" s="26"/>
      <c r="AZ314" s="33">
        <f>AS314+AU314+AV314+AW314+AX314+AY314</f>
        <v>84</v>
      </c>
      <c r="BA314" s="16">
        <f>AT314+AY314</f>
        <v>0</v>
      </c>
      <c r="BB314" s="26"/>
      <c r="BC314" s="26"/>
      <c r="BD314" s="26"/>
      <c r="BE314" s="26"/>
      <c r="BF314" s="26"/>
      <c r="BG314" s="33">
        <f>AZ314+BB314+BC314+BD314+BE314+BF314</f>
        <v>84</v>
      </c>
      <c r="BH314" s="16">
        <f>BA314+BF314</f>
        <v>0</v>
      </c>
      <c r="BI314" s="26"/>
      <c r="BJ314" s="26"/>
      <c r="BK314" s="26"/>
      <c r="BL314" s="26"/>
      <c r="BM314" s="26"/>
      <c r="BN314" s="33">
        <f>BG314+BI314+BJ314+BK314+BL314+BM314</f>
        <v>84</v>
      </c>
      <c r="BO314" s="16">
        <f>BH314+BM314</f>
        <v>0</v>
      </c>
      <c r="BP314" s="33">
        <v>39</v>
      </c>
      <c r="BQ314" s="16">
        <f>BJ314+BO314</f>
        <v>0</v>
      </c>
      <c r="BR314" s="165">
        <f t="shared" si="649"/>
        <v>46.428571428571431</v>
      </c>
      <c r="BS314" s="165"/>
    </row>
    <row r="315" spans="1:71" ht="33" hidden="1">
      <c r="A315" s="11" t="s">
        <v>141</v>
      </c>
      <c r="B315" s="12" t="s">
        <v>10</v>
      </c>
      <c r="C315" s="12" t="s">
        <v>68</v>
      </c>
      <c r="D315" s="12" t="s">
        <v>142</v>
      </c>
      <c r="E315" s="25"/>
      <c r="F315" s="16">
        <f>F316</f>
        <v>0</v>
      </c>
      <c r="G315" s="16">
        <f>G316</f>
        <v>0</v>
      </c>
      <c r="H315" s="16">
        <f t="shared" ref="H315:K316" si="656">H316</f>
        <v>0</v>
      </c>
      <c r="I315" s="16">
        <f t="shared" si="656"/>
        <v>0</v>
      </c>
      <c r="J315" s="16">
        <f t="shared" si="656"/>
        <v>0</v>
      </c>
      <c r="K315" s="16">
        <f t="shared" si="656"/>
        <v>0</v>
      </c>
      <c r="L315" s="26"/>
      <c r="M315" s="26"/>
      <c r="N315" s="26"/>
      <c r="O315" s="26"/>
      <c r="P315" s="26"/>
      <c r="S315" s="26"/>
      <c r="T315" s="26"/>
      <c r="U315" s="26"/>
      <c r="V315" s="26"/>
      <c r="W315" s="26"/>
      <c r="Z315" s="26"/>
      <c r="AA315" s="26"/>
      <c r="AB315" s="26"/>
      <c r="AC315" s="26"/>
      <c r="AD315" s="26"/>
      <c r="AE315" s="28"/>
      <c r="AF315" s="28"/>
      <c r="AG315" s="26"/>
      <c r="AH315" s="26"/>
      <c r="AI315" s="26"/>
      <c r="AJ315" s="26"/>
      <c r="AK315" s="26"/>
      <c r="AL315" s="28"/>
      <c r="AM315" s="28"/>
      <c r="AN315" s="26"/>
      <c r="AO315" s="26"/>
      <c r="AP315" s="26"/>
      <c r="AQ315" s="26"/>
      <c r="AR315" s="26"/>
      <c r="AS315" s="28"/>
      <c r="AT315" s="28"/>
      <c r="AU315" s="26"/>
      <c r="AV315" s="26"/>
      <c r="AW315" s="26"/>
      <c r="AX315" s="26"/>
      <c r="AY315" s="26"/>
      <c r="AZ315" s="28"/>
      <c r="BA315" s="28"/>
      <c r="BB315" s="26"/>
      <c r="BC315" s="26"/>
      <c r="BD315" s="26"/>
      <c r="BE315" s="26"/>
      <c r="BF315" s="26"/>
      <c r="BG315" s="28"/>
      <c r="BH315" s="28"/>
      <c r="BI315" s="26"/>
      <c r="BJ315" s="26"/>
      <c r="BK315" s="26"/>
      <c r="BL315" s="26"/>
      <c r="BM315" s="26"/>
      <c r="BN315" s="28"/>
      <c r="BO315" s="28"/>
      <c r="BP315" s="28"/>
      <c r="BQ315" s="28"/>
      <c r="BR315" s="165" t="e">
        <f t="shared" si="649"/>
        <v>#DIV/0!</v>
      </c>
      <c r="BS315" s="165"/>
    </row>
    <row r="316" spans="1:71" hidden="1">
      <c r="A316" s="11" t="s">
        <v>35</v>
      </c>
      <c r="B316" s="12" t="s">
        <v>10</v>
      </c>
      <c r="C316" s="12" t="s">
        <v>68</v>
      </c>
      <c r="D316" s="12" t="s">
        <v>142</v>
      </c>
      <c r="E316" s="25">
        <v>800</v>
      </c>
      <c r="F316" s="16">
        <f>F317</f>
        <v>0</v>
      </c>
      <c r="G316" s="16">
        <f>G317</f>
        <v>0</v>
      </c>
      <c r="H316" s="16">
        <f t="shared" si="656"/>
        <v>0</v>
      </c>
      <c r="I316" s="16">
        <f t="shared" si="656"/>
        <v>0</v>
      </c>
      <c r="J316" s="16">
        <f t="shared" si="656"/>
        <v>0</v>
      </c>
      <c r="K316" s="16">
        <f t="shared" si="656"/>
        <v>0</v>
      </c>
      <c r="L316" s="26"/>
      <c r="M316" s="26"/>
      <c r="N316" s="26"/>
      <c r="O316" s="26"/>
      <c r="P316" s="26"/>
      <c r="S316" s="26"/>
      <c r="T316" s="26"/>
      <c r="U316" s="26"/>
      <c r="V316" s="26"/>
      <c r="W316" s="26"/>
      <c r="Z316" s="26"/>
      <c r="AA316" s="26"/>
      <c r="AB316" s="26"/>
      <c r="AC316" s="26"/>
      <c r="AD316" s="26"/>
      <c r="AE316" s="28"/>
      <c r="AF316" s="28"/>
      <c r="AG316" s="26"/>
      <c r="AH316" s="26"/>
      <c r="AI316" s="26"/>
      <c r="AJ316" s="26"/>
      <c r="AK316" s="26"/>
      <c r="AL316" s="28"/>
      <c r="AM316" s="28"/>
      <c r="AN316" s="26"/>
      <c r="AO316" s="26"/>
      <c r="AP316" s="26"/>
      <c r="AQ316" s="26"/>
      <c r="AR316" s="26"/>
      <c r="AS316" s="28"/>
      <c r="AT316" s="28"/>
      <c r="AU316" s="26"/>
      <c r="AV316" s="26"/>
      <c r="AW316" s="26"/>
      <c r="AX316" s="26"/>
      <c r="AY316" s="26"/>
      <c r="AZ316" s="28"/>
      <c r="BA316" s="28"/>
      <c r="BB316" s="26"/>
      <c r="BC316" s="26"/>
      <c r="BD316" s="26"/>
      <c r="BE316" s="26"/>
      <c r="BF316" s="26"/>
      <c r="BG316" s="28"/>
      <c r="BH316" s="28"/>
      <c r="BI316" s="26"/>
      <c r="BJ316" s="26"/>
      <c r="BK316" s="26"/>
      <c r="BL316" s="26"/>
      <c r="BM316" s="26"/>
      <c r="BN316" s="28"/>
      <c r="BO316" s="28"/>
      <c r="BP316" s="28"/>
      <c r="BQ316" s="28"/>
      <c r="BR316" s="165" t="e">
        <f t="shared" si="649"/>
        <v>#DIV/0!</v>
      </c>
      <c r="BS316" s="165"/>
    </row>
    <row r="317" spans="1:71" hidden="1">
      <c r="A317" s="11" t="s">
        <v>66</v>
      </c>
      <c r="B317" s="12" t="s">
        <v>10</v>
      </c>
      <c r="C317" s="12" t="s">
        <v>68</v>
      </c>
      <c r="D317" s="12" t="s">
        <v>142</v>
      </c>
      <c r="E317" s="25">
        <v>870</v>
      </c>
      <c r="F317" s="16"/>
      <c r="G317" s="16"/>
      <c r="H317" s="16"/>
      <c r="I317" s="16"/>
      <c r="J317" s="16">
        <f>F317+H317</f>
        <v>0</v>
      </c>
      <c r="K317" s="16">
        <f>G317+I317</f>
        <v>0</v>
      </c>
      <c r="L317" s="26"/>
      <c r="M317" s="26"/>
      <c r="N317" s="26"/>
      <c r="O317" s="26"/>
      <c r="P317" s="26"/>
      <c r="S317" s="26"/>
      <c r="T317" s="26"/>
      <c r="U317" s="26"/>
      <c r="V317" s="26"/>
      <c r="W317" s="26"/>
      <c r="Z317" s="26"/>
      <c r="AA317" s="26"/>
      <c r="AB317" s="26"/>
      <c r="AC317" s="26"/>
      <c r="AD317" s="26"/>
      <c r="AE317" s="28"/>
      <c r="AF317" s="28"/>
      <c r="AG317" s="26"/>
      <c r="AH317" s="26"/>
      <c r="AI317" s="26"/>
      <c r="AJ317" s="26"/>
      <c r="AK317" s="26"/>
      <c r="AL317" s="28"/>
      <c r="AM317" s="28"/>
      <c r="AN317" s="26"/>
      <c r="AO317" s="26"/>
      <c r="AP317" s="26"/>
      <c r="AQ317" s="26"/>
      <c r="AR317" s="26"/>
      <c r="AS317" s="28"/>
      <c r="AT317" s="28"/>
      <c r="AU317" s="26"/>
      <c r="AV317" s="26"/>
      <c r="AW317" s="26"/>
      <c r="AX317" s="26"/>
      <c r="AY317" s="26"/>
      <c r="AZ317" s="28"/>
      <c r="BA317" s="28"/>
      <c r="BB317" s="26"/>
      <c r="BC317" s="26"/>
      <c r="BD317" s="26"/>
      <c r="BE317" s="26"/>
      <c r="BF317" s="26"/>
      <c r="BG317" s="28"/>
      <c r="BH317" s="28"/>
      <c r="BI317" s="26"/>
      <c r="BJ317" s="26"/>
      <c r="BK317" s="26"/>
      <c r="BL317" s="26"/>
      <c r="BM317" s="26"/>
      <c r="BN317" s="28"/>
      <c r="BO317" s="28"/>
      <c r="BP317" s="28"/>
      <c r="BQ317" s="28"/>
      <c r="BR317" s="165" t="e">
        <f t="shared" si="649"/>
        <v>#DIV/0!</v>
      </c>
      <c r="BS317" s="165"/>
    </row>
    <row r="318" spans="1:71" ht="33">
      <c r="A318" s="11" t="s">
        <v>143</v>
      </c>
      <c r="B318" s="12" t="s">
        <v>10</v>
      </c>
      <c r="C318" s="12" t="s">
        <v>68</v>
      </c>
      <c r="D318" s="12" t="s">
        <v>144</v>
      </c>
      <c r="E318" s="25"/>
      <c r="F318" s="16">
        <f>F319</f>
        <v>5000</v>
      </c>
      <c r="G318" s="16">
        <f>G319</f>
        <v>0</v>
      </c>
      <c r="H318" s="16">
        <f t="shared" ref="H318:W319" si="657">H319</f>
        <v>0</v>
      </c>
      <c r="I318" s="16">
        <f t="shared" si="657"/>
        <v>0</v>
      </c>
      <c r="J318" s="16">
        <f t="shared" si="657"/>
        <v>5000</v>
      </c>
      <c r="K318" s="16">
        <f t="shared" si="657"/>
        <v>0</v>
      </c>
      <c r="L318" s="16">
        <f t="shared" si="657"/>
        <v>0</v>
      </c>
      <c r="M318" s="16">
        <f t="shared" si="657"/>
        <v>0</v>
      </c>
      <c r="N318" s="16">
        <f t="shared" si="657"/>
        <v>0</v>
      </c>
      <c r="O318" s="16">
        <f t="shared" si="657"/>
        <v>0</v>
      </c>
      <c r="P318" s="16">
        <f t="shared" si="657"/>
        <v>0</v>
      </c>
      <c r="Q318" s="33">
        <f t="shared" si="657"/>
        <v>5000</v>
      </c>
      <c r="R318" s="16">
        <f t="shared" si="657"/>
        <v>0</v>
      </c>
      <c r="S318" s="16">
        <f t="shared" si="657"/>
        <v>0</v>
      </c>
      <c r="T318" s="16">
        <f t="shared" si="657"/>
        <v>0</v>
      </c>
      <c r="U318" s="16">
        <f t="shared" si="657"/>
        <v>0</v>
      </c>
      <c r="V318" s="16">
        <f t="shared" si="657"/>
        <v>0</v>
      </c>
      <c r="W318" s="16">
        <f t="shared" si="657"/>
        <v>0</v>
      </c>
      <c r="X318" s="33">
        <f t="shared" ref="S318:AH319" si="658">X319</f>
        <v>5000</v>
      </c>
      <c r="Y318" s="16">
        <f t="shared" si="658"/>
        <v>0</v>
      </c>
      <c r="Z318" s="16">
        <f t="shared" si="658"/>
        <v>0</v>
      </c>
      <c r="AA318" s="16">
        <f t="shared" si="658"/>
        <v>0</v>
      </c>
      <c r="AB318" s="16">
        <f t="shared" si="658"/>
        <v>3000</v>
      </c>
      <c r="AC318" s="16">
        <f t="shared" si="658"/>
        <v>0</v>
      </c>
      <c r="AD318" s="16">
        <f t="shared" si="658"/>
        <v>0</v>
      </c>
      <c r="AE318" s="33">
        <f t="shared" si="658"/>
        <v>8000</v>
      </c>
      <c r="AF318" s="16">
        <f t="shared" si="658"/>
        <v>0</v>
      </c>
      <c r="AG318" s="16">
        <f t="shared" si="658"/>
        <v>0</v>
      </c>
      <c r="AH318" s="16">
        <f t="shared" si="658"/>
        <v>0</v>
      </c>
      <c r="AI318" s="16">
        <f t="shared" ref="AG318:AV319" si="659">AI319</f>
        <v>0</v>
      </c>
      <c r="AJ318" s="16">
        <f t="shared" si="659"/>
        <v>0</v>
      </c>
      <c r="AK318" s="16">
        <f t="shared" si="659"/>
        <v>0</v>
      </c>
      <c r="AL318" s="33">
        <f t="shared" si="659"/>
        <v>8000</v>
      </c>
      <c r="AM318" s="16">
        <f t="shared" si="659"/>
        <v>0</v>
      </c>
      <c r="AN318" s="16">
        <f t="shared" si="659"/>
        <v>-1509</v>
      </c>
      <c r="AO318" s="16">
        <f t="shared" si="659"/>
        <v>0</v>
      </c>
      <c r="AP318" s="16">
        <f t="shared" si="659"/>
        <v>0</v>
      </c>
      <c r="AQ318" s="16">
        <f t="shared" si="659"/>
        <v>0</v>
      </c>
      <c r="AR318" s="16">
        <f t="shared" si="659"/>
        <v>0</v>
      </c>
      <c r="AS318" s="33">
        <f t="shared" si="659"/>
        <v>6491</v>
      </c>
      <c r="AT318" s="16">
        <f t="shared" si="659"/>
        <v>0</v>
      </c>
      <c r="AU318" s="16">
        <f t="shared" si="659"/>
        <v>-5960</v>
      </c>
      <c r="AV318" s="16">
        <f t="shared" si="659"/>
        <v>0</v>
      </c>
      <c r="AW318" s="16">
        <f t="shared" ref="AU318:BJ319" si="660">AW319</f>
        <v>0</v>
      </c>
      <c r="AX318" s="16">
        <f t="shared" si="660"/>
        <v>0</v>
      </c>
      <c r="AY318" s="16">
        <f t="shared" si="660"/>
        <v>0</v>
      </c>
      <c r="AZ318" s="33">
        <f t="shared" si="660"/>
        <v>531</v>
      </c>
      <c r="BA318" s="16">
        <f t="shared" si="660"/>
        <v>0</v>
      </c>
      <c r="BB318" s="16">
        <f t="shared" si="660"/>
        <v>0</v>
      </c>
      <c r="BC318" s="16">
        <f t="shared" si="660"/>
        <v>0</v>
      </c>
      <c r="BD318" s="16">
        <f t="shared" si="660"/>
        <v>0</v>
      </c>
      <c r="BE318" s="16">
        <f t="shared" si="660"/>
        <v>0</v>
      </c>
      <c r="BF318" s="16">
        <f t="shared" si="660"/>
        <v>0</v>
      </c>
      <c r="BG318" s="33">
        <f t="shared" si="660"/>
        <v>531</v>
      </c>
      <c r="BH318" s="16">
        <f t="shared" si="660"/>
        <v>0</v>
      </c>
      <c r="BI318" s="16">
        <f t="shared" si="660"/>
        <v>0</v>
      </c>
      <c r="BJ318" s="16">
        <f t="shared" si="660"/>
        <v>0</v>
      </c>
      <c r="BK318" s="16">
        <f t="shared" ref="BI318:BQ319" si="661">BK319</f>
        <v>0</v>
      </c>
      <c r="BL318" s="16">
        <f t="shared" si="661"/>
        <v>0</v>
      </c>
      <c r="BM318" s="16">
        <f t="shared" si="661"/>
        <v>0</v>
      </c>
      <c r="BN318" s="33">
        <f t="shared" si="661"/>
        <v>531</v>
      </c>
      <c r="BO318" s="16">
        <f t="shared" si="661"/>
        <v>0</v>
      </c>
      <c r="BP318" s="33">
        <f t="shared" si="661"/>
        <v>0</v>
      </c>
      <c r="BQ318" s="16">
        <f t="shared" si="661"/>
        <v>0</v>
      </c>
      <c r="BR318" s="165">
        <f t="shared" si="649"/>
        <v>0</v>
      </c>
      <c r="BS318" s="165"/>
    </row>
    <row r="319" spans="1:71">
      <c r="A319" s="11" t="s">
        <v>35</v>
      </c>
      <c r="B319" s="12" t="s">
        <v>10</v>
      </c>
      <c r="C319" s="12" t="s">
        <v>68</v>
      </c>
      <c r="D319" s="12" t="s">
        <v>144</v>
      </c>
      <c r="E319" s="25">
        <v>800</v>
      </c>
      <c r="F319" s="16">
        <f>F320</f>
        <v>5000</v>
      </c>
      <c r="G319" s="16">
        <f>G320</f>
        <v>0</v>
      </c>
      <c r="H319" s="16">
        <f t="shared" si="657"/>
        <v>0</v>
      </c>
      <c r="I319" s="16">
        <f t="shared" si="657"/>
        <v>0</v>
      </c>
      <c r="J319" s="16">
        <f t="shared" si="657"/>
        <v>5000</v>
      </c>
      <c r="K319" s="16">
        <f t="shared" si="657"/>
        <v>0</v>
      </c>
      <c r="L319" s="16">
        <f t="shared" si="657"/>
        <v>0</v>
      </c>
      <c r="M319" s="16">
        <f t="shared" si="657"/>
        <v>0</v>
      </c>
      <c r="N319" s="16">
        <f t="shared" si="657"/>
        <v>0</v>
      </c>
      <c r="O319" s="16">
        <f t="shared" si="657"/>
        <v>0</v>
      </c>
      <c r="P319" s="16">
        <f t="shared" si="657"/>
        <v>0</v>
      </c>
      <c r="Q319" s="33">
        <f t="shared" si="657"/>
        <v>5000</v>
      </c>
      <c r="R319" s="16">
        <f t="shared" si="657"/>
        <v>0</v>
      </c>
      <c r="S319" s="16">
        <f t="shared" si="658"/>
        <v>0</v>
      </c>
      <c r="T319" s="16">
        <f t="shared" si="658"/>
        <v>0</v>
      </c>
      <c r="U319" s="16">
        <f t="shared" si="658"/>
        <v>0</v>
      </c>
      <c r="V319" s="16">
        <f t="shared" si="658"/>
        <v>0</v>
      </c>
      <c r="W319" s="16">
        <f t="shared" si="658"/>
        <v>0</v>
      </c>
      <c r="X319" s="33">
        <f t="shared" si="658"/>
        <v>5000</v>
      </c>
      <c r="Y319" s="16">
        <f t="shared" si="658"/>
        <v>0</v>
      </c>
      <c r="Z319" s="16">
        <f t="shared" si="658"/>
        <v>0</v>
      </c>
      <c r="AA319" s="16">
        <f t="shared" si="658"/>
        <v>0</v>
      </c>
      <c r="AB319" s="16">
        <f t="shared" si="658"/>
        <v>3000</v>
      </c>
      <c r="AC319" s="16">
        <f t="shared" si="658"/>
        <v>0</v>
      </c>
      <c r="AD319" s="16">
        <f t="shared" si="658"/>
        <v>0</v>
      </c>
      <c r="AE319" s="33">
        <f t="shared" si="658"/>
        <v>8000</v>
      </c>
      <c r="AF319" s="16">
        <f t="shared" si="658"/>
        <v>0</v>
      </c>
      <c r="AG319" s="16">
        <f t="shared" si="659"/>
        <v>0</v>
      </c>
      <c r="AH319" s="16">
        <f t="shared" si="659"/>
        <v>0</v>
      </c>
      <c r="AI319" s="16">
        <f t="shared" si="659"/>
        <v>0</v>
      </c>
      <c r="AJ319" s="16">
        <f t="shared" si="659"/>
        <v>0</v>
      </c>
      <c r="AK319" s="16">
        <f t="shared" si="659"/>
        <v>0</v>
      </c>
      <c r="AL319" s="33">
        <f t="shared" si="659"/>
        <v>8000</v>
      </c>
      <c r="AM319" s="16">
        <f t="shared" si="659"/>
        <v>0</v>
      </c>
      <c r="AN319" s="16">
        <f t="shared" si="659"/>
        <v>-1509</v>
      </c>
      <c r="AO319" s="16">
        <f t="shared" si="659"/>
        <v>0</v>
      </c>
      <c r="AP319" s="16">
        <f t="shared" si="659"/>
        <v>0</v>
      </c>
      <c r="AQ319" s="16">
        <f t="shared" si="659"/>
        <v>0</v>
      </c>
      <c r="AR319" s="16">
        <f t="shared" si="659"/>
        <v>0</v>
      </c>
      <c r="AS319" s="33">
        <f t="shared" si="659"/>
        <v>6491</v>
      </c>
      <c r="AT319" s="16">
        <f t="shared" si="659"/>
        <v>0</v>
      </c>
      <c r="AU319" s="16">
        <f t="shared" si="660"/>
        <v>-5960</v>
      </c>
      <c r="AV319" s="16">
        <f t="shared" si="660"/>
        <v>0</v>
      </c>
      <c r="AW319" s="16">
        <f t="shared" si="660"/>
        <v>0</v>
      </c>
      <c r="AX319" s="16">
        <f t="shared" si="660"/>
        <v>0</v>
      </c>
      <c r="AY319" s="16">
        <f t="shared" si="660"/>
        <v>0</v>
      </c>
      <c r="AZ319" s="33">
        <f t="shared" si="660"/>
        <v>531</v>
      </c>
      <c r="BA319" s="16">
        <f t="shared" si="660"/>
        <v>0</v>
      </c>
      <c r="BB319" s="16">
        <f t="shared" si="660"/>
        <v>0</v>
      </c>
      <c r="BC319" s="16">
        <f t="shared" si="660"/>
        <v>0</v>
      </c>
      <c r="BD319" s="16">
        <f t="shared" si="660"/>
        <v>0</v>
      </c>
      <c r="BE319" s="16">
        <f t="shared" si="660"/>
        <v>0</v>
      </c>
      <c r="BF319" s="16">
        <f t="shared" si="660"/>
        <v>0</v>
      </c>
      <c r="BG319" s="33">
        <f t="shared" si="660"/>
        <v>531</v>
      </c>
      <c r="BH319" s="16">
        <f t="shared" si="660"/>
        <v>0</v>
      </c>
      <c r="BI319" s="16">
        <f t="shared" si="661"/>
        <v>0</v>
      </c>
      <c r="BJ319" s="16">
        <f t="shared" si="661"/>
        <v>0</v>
      </c>
      <c r="BK319" s="16">
        <f t="shared" si="661"/>
        <v>0</v>
      </c>
      <c r="BL319" s="16">
        <f t="shared" si="661"/>
        <v>0</v>
      </c>
      <c r="BM319" s="16">
        <f t="shared" si="661"/>
        <v>0</v>
      </c>
      <c r="BN319" s="33">
        <f t="shared" si="661"/>
        <v>531</v>
      </c>
      <c r="BO319" s="16">
        <f t="shared" si="661"/>
        <v>0</v>
      </c>
      <c r="BP319" s="33">
        <f t="shared" si="661"/>
        <v>0</v>
      </c>
      <c r="BQ319" s="16">
        <f t="shared" si="661"/>
        <v>0</v>
      </c>
      <c r="BR319" s="165">
        <f t="shared" si="649"/>
        <v>0</v>
      </c>
      <c r="BS319" s="165"/>
    </row>
    <row r="320" spans="1:71">
      <c r="A320" s="11" t="s">
        <v>66</v>
      </c>
      <c r="B320" s="12" t="s">
        <v>10</v>
      </c>
      <c r="C320" s="12" t="s">
        <v>68</v>
      </c>
      <c r="D320" s="12" t="s">
        <v>144</v>
      </c>
      <c r="E320" s="25">
        <v>870</v>
      </c>
      <c r="F320" s="16">
        <v>5000</v>
      </c>
      <c r="G320" s="16"/>
      <c r="H320" s="16"/>
      <c r="I320" s="16"/>
      <c r="J320" s="16">
        <f>F320+H320</f>
        <v>5000</v>
      </c>
      <c r="K320" s="16">
        <f>G320+I320</f>
        <v>0</v>
      </c>
      <c r="L320" s="26"/>
      <c r="M320" s="26"/>
      <c r="N320" s="26"/>
      <c r="O320" s="26"/>
      <c r="P320" s="26"/>
      <c r="Q320" s="33">
        <f>J320+L320+M320+N320+O320+P320</f>
        <v>5000</v>
      </c>
      <c r="R320" s="16">
        <f>K320+P320</f>
        <v>0</v>
      </c>
      <c r="S320" s="26"/>
      <c r="T320" s="26"/>
      <c r="U320" s="26"/>
      <c r="V320" s="26"/>
      <c r="W320" s="26"/>
      <c r="X320" s="33">
        <f>Q320+S320+T320+U320+V320+W320</f>
        <v>5000</v>
      </c>
      <c r="Y320" s="16">
        <f>R320+W320</f>
        <v>0</v>
      </c>
      <c r="Z320" s="26"/>
      <c r="AA320" s="26"/>
      <c r="AB320" s="26">
        <v>3000</v>
      </c>
      <c r="AC320" s="26"/>
      <c r="AD320" s="26"/>
      <c r="AE320" s="33">
        <f>X320+Z320+AA320+AB320+AC320+AD320</f>
        <v>8000</v>
      </c>
      <c r="AF320" s="16">
        <f>Y320+AD320</f>
        <v>0</v>
      </c>
      <c r="AG320" s="26"/>
      <c r="AH320" s="26"/>
      <c r="AI320" s="26"/>
      <c r="AJ320" s="26"/>
      <c r="AK320" s="26"/>
      <c r="AL320" s="33">
        <f>AE320+AG320+AH320+AI320+AJ320+AK320</f>
        <v>8000</v>
      </c>
      <c r="AM320" s="16">
        <f>AF320+AK320</f>
        <v>0</v>
      </c>
      <c r="AN320" s="26">
        <v>-1509</v>
      </c>
      <c r="AO320" s="26"/>
      <c r="AP320" s="26"/>
      <c r="AQ320" s="26"/>
      <c r="AR320" s="26"/>
      <c r="AS320" s="33">
        <f>AL320+AN320+AO320+AP320+AQ320+AR320</f>
        <v>6491</v>
      </c>
      <c r="AT320" s="16">
        <f>AM320+AR320</f>
        <v>0</v>
      </c>
      <c r="AU320" s="26">
        <v>-5960</v>
      </c>
      <c r="AV320" s="26"/>
      <c r="AW320" s="26"/>
      <c r="AX320" s="26"/>
      <c r="AY320" s="26"/>
      <c r="AZ320" s="33">
        <f>AS320+AU320+AV320+AW320+AX320+AY320</f>
        <v>531</v>
      </c>
      <c r="BA320" s="16">
        <f>AT320+AY320</f>
        <v>0</v>
      </c>
      <c r="BB320" s="26"/>
      <c r="BC320" s="26"/>
      <c r="BD320" s="26"/>
      <c r="BE320" s="26"/>
      <c r="BF320" s="26"/>
      <c r="BG320" s="33">
        <f>AZ320+BB320+BC320+BD320+BE320+BF320</f>
        <v>531</v>
      </c>
      <c r="BH320" s="16">
        <f>BA320+BF320</f>
        <v>0</v>
      </c>
      <c r="BI320" s="26"/>
      <c r="BJ320" s="26"/>
      <c r="BK320" s="26"/>
      <c r="BL320" s="26"/>
      <c r="BM320" s="26"/>
      <c r="BN320" s="33">
        <f>BG320+BI320+BJ320+BK320+BL320+BM320</f>
        <v>531</v>
      </c>
      <c r="BO320" s="16">
        <f>BH320+BM320</f>
        <v>0</v>
      </c>
      <c r="BP320" s="33"/>
      <c r="BQ320" s="16">
        <f>BJ320+BO320</f>
        <v>0</v>
      </c>
      <c r="BR320" s="165">
        <f t="shared" si="649"/>
        <v>0</v>
      </c>
      <c r="BS320" s="165"/>
    </row>
    <row r="321" spans="1:71" ht="33.75" hidden="1">
      <c r="A321" s="11" t="s">
        <v>828</v>
      </c>
      <c r="B321" s="12" t="s">
        <v>10</v>
      </c>
      <c r="C321" s="12" t="s">
        <v>68</v>
      </c>
      <c r="D321" s="12" t="s">
        <v>145</v>
      </c>
      <c r="E321" s="25"/>
      <c r="F321" s="16">
        <f>F322</f>
        <v>13970</v>
      </c>
      <c r="G321" s="16">
        <f>G322</f>
        <v>0</v>
      </c>
      <c r="H321" s="16">
        <f t="shared" ref="H321:W322" si="662">H322</f>
        <v>0</v>
      </c>
      <c r="I321" s="16">
        <f t="shared" si="662"/>
        <v>0</v>
      </c>
      <c r="J321" s="16">
        <f t="shared" si="662"/>
        <v>13970</v>
      </c>
      <c r="K321" s="16">
        <f t="shared" si="662"/>
        <v>0</v>
      </c>
      <c r="L321" s="16">
        <f t="shared" si="662"/>
        <v>0</v>
      </c>
      <c r="M321" s="16">
        <f t="shared" si="662"/>
        <v>0</v>
      </c>
      <c r="N321" s="16">
        <f t="shared" si="662"/>
        <v>0</v>
      </c>
      <c r="O321" s="16">
        <f t="shared" si="662"/>
        <v>0</v>
      </c>
      <c r="P321" s="16">
        <f t="shared" si="662"/>
        <v>0</v>
      </c>
      <c r="Q321" s="33">
        <f t="shared" si="662"/>
        <v>13970</v>
      </c>
      <c r="R321" s="16">
        <f t="shared" si="662"/>
        <v>0</v>
      </c>
      <c r="S321" s="16">
        <f t="shared" si="662"/>
        <v>0</v>
      </c>
      <c r="T321" s="16">
        <f t="shared" si="662"/>
        <v>0</v>
      </c>
      <c r="U321" s="16">
        <f t="shared" si="662"/>
        <v>0</v>
      </c>
      <c r="V321" s="16">
        <f t="shared" si="662"/>
        <v>0</v>
      </c>
      <c r="W321" s="16">
        <f t="shared" si="662"/>
        <v>0</v>
      </c>
      <c r="X321" s="33">
        <f t="shared" ref="S321:AH322" si="663">X322</f>
        <v>13970</v>
      </c>
      <c r="Y321" s="16">
        <f t="shared" si="663"/>
        <v>0</v>
      </c>
      <c r="Z321" s="16">
        <f t="shared" si="663"/>
        <v>0</v>
      </c>
      <c r="AA321" s="16">
        <f t="shared" si="663"/>
        <v>0</v>
      </c>
      <c r="AB321" s="16">
        <f t="shared" si="663"/>
        <v>0</v>
      </c>
      <c r="AC321" s="16">
        <f t="shared" si="663"/>
        <v>0</v>
      </c>
      <c r="AD321" s="16">
        <f t="shared" si="663"/>
        <v>0</v>
      </c>
      <c r="AE321" s="33">
        <f t="shared" si="663"/>
        <v>13970</v>
      </c>
      <c r="AF321" s="16">
        <f t="shared" si="663"/>
        <v>0</v>
      </c>
      <c r="AG321" s="16">
        <f t="shared" si="663"/>
        <v>0</v>
      </c>
      <c r="AH321" s="16">
        <f t="shared" si="663"/>
        <v>0</v>
      </c>
      <c r="AI321" s="16">
        <f t="shared" ref="AG321:AV322" si="664">AI322</f>
        <v>0</v>
      </c>
      <c r="AJ321" s="16">
        <f t="shared" si="664"/>
        <v>0</v>
      </c>
      <c r="AK321" s="16">
        <f t="shared" si="664"/>
        <v>0</v>
      </c>
      <c r="AL321" s="33">
        <f t="shared" si="664"/>
        <v>13970</v>
      </c>
      <c r="AM321" s="16">
        <f t="shared" si="664"/>
        <v>0</v>
      </c>
      <c r="AN321" s="16">
        <f t="shared" si="664"/>
        <v>0</v>
      </c>
      <c r="AO321" s="16">
        <f t="shared" si="664"/>
        <v>0</v>
      </c>
      <c r="AP321" s="16">
        <f t="shared" si="664"/>
        <v>0</v>
      </c>
      <c r="AQ321" s="16">
        <f t="shared" si="664"/>
        <v>0</v>
      </c>
      <c r="AR321" s="16">
        <f t="shared" si="664"/>
        <v>0</v>
      </c>
      <c r="AS321" s="33">
        <f t="shared" si="664"/>
        <v>13970</v>
      </c>
      <c r="AT321" s="16">
        <f t="shared" si="664"/>
        <v>0</v>
      </c>
      <c r="AU321" s="16">
        <f t="shared" si="664"/>
        <v>0</v>
      </c>
      <c r="AV321" s="16">
        <f t="shared" si="664"/>
        <v>0</v>
      </c>
      <c r="AW321" s="16">
        <f t="shared" ref="AU321:BJ322" si="665">AW322</f>
        <v>0</v>
      </c>
      <c r="AX321" s="16">
        <f t="shared" si="665"/>
        <v>0</v>
      </c>
      <c r="AY321" s="16">
        <f t="shared" si="665"/>
        <v>0</v>
      </c>
      <c r="AZ321" s="33">
        <f t="shared" si="665"/>
        <v>13970</v>
      </c>
      <c r="BA321" s="16">
        <f t="shared" si="665"/>
        <v>0</v>
      </c>
      <c r="BB321" s="16">
        <f t="shared" si="665"/>
        <v>0</v>
      </c>
      <c r="BC321" s="16">
        <f t="shared" si="665"/>
        <v>0</v>
      </c>
      <c r="BD321" s="16">
        <f t="shared" si="665"/>
        <v>0</v>
      </c>
      <c r="BE321" s="16">
        <f t="shared" si="665"/>
        <v>0</v>
      </c>
      <c r="BF321" s="16">
        <f t="shared" si="665"/>
        <v>0</v>
      </c>
      <c r="BG321" s="33">
        <f t="shared" si="665"/>
        <v>13970</v>
      </c>
      <c r="BH321" s="16">
        <f t="shared" si="665"/>
        <v>0</v>
      </c>
      <c r="BI321" s="175">
        <f t="shared" si="665"/>
        <v>-13970</v>
      </c>
      <c r="BJ321" s="16">
        <f t="shared" si="665"/>
        <v>0</v>
      </c>
      <c r="BK321" s="16">
        <f t="shared" ref="BI321:BQ322" si="666">BK322</f>
        <v>0</v>
      </c>
      <c r="BL321" s="16">
        <f t="shared" si="666"/>
        <v>0</v>
      </c>
      <c r="BM321" s="16">
        <f t="shared" si="666"/>
        <v>0</v>
      </c>
      <c r="BN321" s="33">
        <f t="shared" si="666"/>
        <v>0</v>
      </c>
      <c r="BO321" s="16">
        <f t="shared" si="666"/>
        <v>0</v>
      </c>
      <c r="BP321" s="33">
        <f t="shared" si="666"/>
        <v>0</v>
      </c>
      <c r="BQ321" s="16">
        <f t="shared" si="666"/>
        <v>0</v>
      </c>
      <c r="BR321" s="166" t="e">
        <f t="shared" si="649"/>
        <v>#DIV/0!</v>
      </c>
      <c r="BS321" s="163" t="e">
        <f t="shared" ref="BS321:BS362" si="667">BQ321/BO321*100</f>
        <v>#DIV/0!</v>
      </c>
    </row>
    <row r="322" spans="1:71" ht="20.25" hidden="1">
      <c r="A322" s="11" t="s">
        <v>35</v>
      </c>
      <c r="B322" s="12" t="s">
        <v>10</v>
      </c>
      <c r="C322" s="12" t="s">
        <v>68</v>
      </c>
      <c r="D322" s="12" t="s">
        <v>145</v>
      </c>
      <c r="E322" s="25">
        <v>800</v>
      </c>
      <c r="F322" s="16">
        <f>F323</f>
        <v>13970</v>
      </c>
      <c r="G322" s="16">
        <f>G323</f>
        <v>0</v>
      </c>
      <c r="H322" s="16">
        <f t="shared" si="662"/>
        <v>0</v>
      </c>
      <c r="I322" s="16">
        <f t="shared" si="662"/>
        <v>0</v>
      </c>
      <c r="J322" s="16">
        <f t="shared" si="662"/>
        <v>13970</v>
      </c>
      <c r="K322" s="16">
        <f t="shared" si="662"/>
        <v>0</v>
      </c>
      <c r="L322" s="16">
        <f t="shared" si="662"/>
        <v>0</v>
      </c>
      <c r="M322" s="16">
        <f t="shared" si="662"/>
        <v>0</v>
      </c>
      <c r="N322" s="16">
        <f t="shared" si="662"/>
        <v>0</v>
      </c>
      <c r="O322" s="16">
        <f t="shared" si="662"/>
        <v>0</v>
      </c>
      <c r="P322" s="16">
        <f t="shared" si="662"/>
        <v>0</v>
      </c>
      <c r="Q322" s="33">
        <f t="shared" si="662"/>
        <v>13970</v>
      </c>
      <c r="R322" s="16">
        <f t="shared" si="662"/>
        <v>0</v>
      </c>
      <c r="S322" s="16">
        <f t="shared" si="663"/>
        <v>0</v>
      </c>
      <c r="T322" s="16">
        <f t="shared" si="663"/>
        <v>0</v>
      </c>
      <c r="U322" s="16">
        <f t="shared" si="663"/>
        <v>0</v>
      </c>
      <c r="V322" s="16">
        <f t="shared" si="663"/>
        <v>0</v>
      </c>
      <c r="W322" s="16">
        <f t="shared" si="663"/>
        <v>0</v>
      </c>
      <c r="X322" s="33">
        <f t="shared" si="663"/>
        <v>13970</v>
      </c>
      <c r="Y322" s="16">
        <f t="shared" si="663"/>
        <v>0</v>
      </c>
      <c r="Z322" s="16">
        <f t="shared" si="663"/>
        <v>0</v>
      </c>
      <c r="AA322" s="16">
        <f t="shared" si="663"/>
        <v>0</v>
      </c>
      <c r="AB322" s="16">
        <f t="shared" si="663"/>
        <v>0</v>
      </c>
      <c r="AC322" s="16">
        <f t="shared" si="663"/>
        <v>0</v>
      </c>
      <c r="AD322" s="16">
        <f t="shared" si="663"/>
        <v>0</v>
      </c>
      <c r="AE322" s="33">
        <f t="shared" si="663"/>
        <v>13970</v>
      </c>
      <c r="AF322" s="16">
        <f t="shared" si="663"/>
        <v>0</v>
      </c>
      <c r="AG322" s="16">
        <f t="shared" si="664"/>
        <v>0</v>
      </c>
      <c r="AH322" s="16">
        <f t="shared" si="664"/>
        <v>0</v>
      </c>
      <c r="AI322" s="16">
        <f t="shared" si="664"/>
        <v>0</v>
      </c>
      <c r="AJ322" s="16">
        <f t="shared" si="664"/>
        <v>0</v>
      </c>
      <c r="AK322" s="16">
        <f t="shared" si="664"/>
        <v>0</v>
      </c>
      <c r="AL322" s="33">
        <f t="shared" si="664"/>
        <v>13970</v>
      </c>
      <c r="AM322" s="16">
        <f t="shared" si="664"/>
        <v>0</v>
      </c>
      <c r="AN322" s="16">
        <f t="shared" si="664"/>
        <v>0</v>
      </c>
      <c r="AO322" s="16">
        <f t="shared" si="664"/>
        <v>0</v>
      </c>
      <c r="AP322" s="16">
        <f t="shared" si="664"/>
        <v>0</v>
      </c>
      <c r="AQ322" s="16">
        <f t="shared" si="664"/>
        <v>0</v>
      </c>
      <c r="AR322" s="16">
        <f t="shared" si="664"/>
        <v>0</v>
      </c>
      <c r="AS322" s="33">
        <f t="shared" si="664"/>
        <v>13970</v>
      </c>
      <c r="AT322" s="16">
        <f t="shared" si="664"/>
        <v>0</v>
      </c>
      <c r="AU322" s="16">
        <f t="shared" si="665"/>
        <v>0</v>
      </c>
      <c r="AV322" s="16">
        <f t="shared" si="665"/>
        <v>0</v>
      </c>
      <c r="AW322" s="16">
        <f t="shared" si="665"/>
        <v>0</v>
      </c>
      <c r="AX322" s="16">
        <f t="shared" si="665"/>
        <v>0</v>
      </c>
      <c r="AY322" s="16">
        <f t="shared" si="665"/>
        <v>0</v>
      </c>
      <c r="AZ322" s="33">
        <f t="shared" si="665"/>
        <v>13970</v>
      </c>
      <c r="BA322" s="16">
        <f t="shared" si="665"/>
        <v>0</v>
      </c>
      <c r="BB322" s="16">
        <f t="shared" si="665"/>
        <v>0</v>
      </c>
      <c r="BC322" s="16">
        <f t="shared" si="665"/>
        <v>0</v>
      </c>
      <c r="BD322" s="16">
        <f t="shared" si="665"/>
        <v>0</v>
      </c>
      <c r="BE322" s="16">
        <f t="shared" si="665"/>
        <v>0</v>
      </c>
      <c r="BF322" s="16">
        <f t="shared" si="665"/>
        <v>0</v>
      </c>
      <c r="BG322" s="33">
        <f t="shared" si="665"/>
        <v>13970</v>
      </c>
      <c r="BH322" s="16">
        <f t="shared" si="665"/>
        <v>0</v>
      </c>
      <c r="BI322" s="175">
        <f t="shared" si="666"/>
        <v>-13970</v>
      </c>
      <c r="BJ322" s="16">
        <f t="shared" si="666"/>
        <v>0</v>
      </c>
      <c r="BK322" s="16">
        <f t="shared" si="666"/>
        <v>0</v>
      </c>
      <c r="BL322" s="16">
        <f t="shared" si="666"/>
        <v>0</v>
      </c>
      <c r="BM322" s="16">
        <f t="shared" si="666"/>
        <v>0</v>
      </c>
      <c r="BN322" s="33">
        <f t="shared" si="666"/>
        <v>0</v>
      </c>
      <c r="BO322" s="16">
        <f t="shared" si="666"/>
        <v>0</v>
      </c>
      <c r="BP322" s="33">
        <f t="shared" si="666"/>
        <v>0</v>
      </c>
      <c r="BQ322" s="16">
        <f t="shared" si="666"/>
        <v>0</v>
      </c>
      <c r="BR322" s="166" t="e">
        <f t="shared" si="649"/>
        <v>#DIV/0!</v>
      </c>
      <c r="BS322" s="163" t="e">
        <f t="shared" si="667"/>
        <v>#DIV/0!</v>
      </c>
    </row>
    <row r="323" spans="1:71" ht="20.25" hidden="1">
      <c r="A323" s="11" t="s">
        <v>66</v>
      </c>
      <c r="B323" s="12" t="s">
        <v>10</v>
      </c>
      <c r="C323" s="12" t="s">
        <v>68</v>
      </c>
      <c r="D323" s="12" t="s">
        <v>145</v>
      </c>
      <c r="E323" s="25">
        <v>870</v>
      </c>
      <c r="F323" s="16">
        <f>34034-34034+13970</f>
        <v>13970</v>
      </c>
      <c r="G323" s="16"/>
      <c r="H323" s="16"/>
      <c r="I323" s="16"/>
      <c r="J323" s="16">
        <f>F323+H323</f>
        <v>13970</v>
      </c>
      <c r="K323" s="16">
        <f>G323+I323</f>
        <v>0</v>
      </c>
      <c r="L323" s="26"/>
      <c r="M323" s="26"/>
      <c r="N323" s="26"/>
      <c r="O323" s="26"/>
      <c r="P323" s="26"/>
      <c r="Q323" s="33">
        <f>J323+L323+M323+N323+O323+P323</f>
        <v>13970</v>
      </c>
      <c r="R323" s="16">
        <f>K323+P323</f>
        <v>0</v>
      </c>
      <c r="S323" s="26"/>
      <c r="T323" s="26"/>
      <c r="U323" s="26"/>
      <c r="V323" s="26"/>
      <c r="W323" s="26"/>
      <c r="X323" s="33">
        <f>Q323+S323+T323+U323+V323+W323</f>
        <v>13970</v>
      </c>
      <c r="Y323" s="16">
        <f>R323+W323</f>
        <v>0</v>
      </c>
      <c r="Z323" s="26"/>
      <c r="AA323" s="26"/>
      <c r="AB323" s="26"/>
      <c r="AC323" s="26"/>
      <c r="AD323" s="26"/>
      <c r="AE323" s="33">
        <f>X323+Z323+AA323+AB323+AC323+AD323</f>
        <v>13970</v>
      </c>
      <c r="AF323" s="16">
        <f>Y323+AD323</f>
        <v>0</v>
      </c>
      <c r="AG323" s="26"/>
      <c r="AH323" s="26"/>
      <c r="AI323" s="26"/>
      <c r="AJ323" s="26"/>
      <c r="AK323" s="26"/>
      <c r="AL323" s="33">
        <f>AE323+AG323+AH323+AI323+AJ323+AK323</f>
        <v>13970</v>
      </c>
      <c r="AM323" s="16">
        <f>AF323+AK323</f>
        <v>0</v>
      </c>
      <c r="AN323" s="26"/>
      <c r="AO323" s="26"/>
      <c r="AP323" s="26"/>
      <c r="AQ323" s="26"/>
      <c r="AR323" s="26"/>
      <c r="AS323" s="33">
        <f>AL323+AN323+AO323+AP323+AQ323+AR323</f>
        <v>13970</v>
      </c>
      <c r="AT323" s="16">
        <f>AM323+AR323</f>
        <v>0</v>
      </c>
      <c r="AU323" s="26"/>
      <c r="AV323" s="26"/>
      <c r="AW323" s="26"/>
      <c r="AX323" s="26"/>
      <c r="AY323" s="26"/>
      <c r="AZ323" s="33">
        <f>AS323+AU323+AV323+AW323+AX323+AY323</f>
        <v>13970</v>
      </c>
      <c r="BA323" s="16">
        <f>AT323+AY323</f>
        <v>0</v>
      </c>
      <c r="BB323" s="26"/>
      <c r="BC323" s="26"/>
      <c r="BD323" s="26"/>
      <c r="BE323" s="26"/>
      <c r="BF323" s="26"/>
      <c r="BG323" s="33">
        <f>AZ323+BB323+BC323+BD323+BE323+BF323</f>
        <v>13970</v>
      </c>
      <c r="BH323" s="16">
        <f>BA323+BF323</f>
        <v>0</v>
      </c>
      <c r="BI323" s="177">
        <v>-13970</v>
      </c>
      <c r="BJ323" s="26"/>
      <c r="BK323" s="26"/>
      <c r="BL323" s="26"/>
      <c r="BM323" s="26"/>
      <c r="BN323" s="33">
        <f>BG323+BI323+BJ323+BK323+BL323+BM323</f>
        <v>0</v>
      </c>
      <c r="BO323" s="16">
        <f>BH323+BM323</f>
        <v>0</v>
      </c>
      <c r="BP323" s="33"/>
      <c r="BQ323" s="16">
        <f>BJ323+BO323</f>
        <v>0</v>
      </c>
      <c r="BR323" s="166" t="e">
        <f t="shared" si="649"/>
        <v>#DIV/0!</v>
      </c>
      <c r="BS323" s="163" t="e">
        <f t="shared" si="667"/>
        <v>#DIV/0!</v>
      </c>
    </row>
    <row r="324" spans="1:71" ht="20.25" hidden="1">
      <c r="A324" s="11" t="s">
        <v>811</v>
      </c>
      <c r="B324" s="12" t="s">
        <v>10</v>
      </c>
      <c r="C324" s="12" t="s">
        <v>68</v>
      </c>
      <c r="D324" s="12" t="s">
        <v>810</v>
      </c>
      <c r="E324" s="25"/>
      <c r="F324" s="16">
        <f>F325</f>
        <v>126343</v>
      </c>
      <c r="G324" s="16"/>
      <c r="H324" s="16">
        <f>H325</f>
        <v>-126343</v>
      </c>
      <c r="I324" s="16"/>
      <c r="J324" s="16">
        <f>J325</f>
        <v>0</v>
      </c>
      <c r="K324" s="16"/>
      <c r="L324" s="26"/>
      <c r="M324" s="26"/>
      <c r="N324" s="26"/>
      <c r="O324" s="26"/>
      <c r="P324" s="26"/>
      <c r="S324" s="26"/>
      <c r="T324" s="26"/>
      <c r="U324" s="26"/>
      <c r="V324" s="26"/>
      <c r="W324" s="26"/>
      <c r="Z324" s="26"/>
      <c r="AA324" s="26"/>
      <c r="AB324" s="26"/>
      <c r="AC324" s="26"/>
      <c r="AD324" s="26"/>
      <c r="AG324" s="26"/>
      <c r="AH324" s="26"/>
      <c r="AI324" s="26"/>
      <c r="AJ324" s="26"/>
      <c r="AK324" s="26"/>
      <c r="AN324" s="26"/>
      <c r="AO324" s="26"/>
      <c r="AP324" s="26"/>
      <c r="AQ324" s="26"/>
      <c r="AR324" s="26"/>
      <c r="AU324" s="26"/>
      <c r="AV324" s="26"/>
      <c r="AW324" s="26"/>
      <c r="AX324" s="26"/>
      <c r="AY324" s="26"/>
      <c r="BB324" s="26"/>
      <c r="BC324" s="26"/>
      <c r="BD324" s="26"/>
      <c r="BE324" s="26"/>
      <c r="BF324" s="26"/>
      <c r="BI324" s="26"/>
      <c r="BJ324" s="26"/>
      <c r="BK324" s="26"/>
      <c r="BL324" s="26"/>
      <c r="BM324" s="26"/>
      <c r="BR324" s="166" t="e">
        <f t="shared" si="649"/>
        <v>#DIV/0!</v>
      </c>
      <c r="BS324" s="163" t="e">
        <f t="shared" si="667"/>
        <v>#DIV/0!</v>
      </c>
    </row>
    <row r="325" spans="1:71" ht="20.25" hidden="1">
      <c r="A325" s="11" t="s">
        <v>35</v>
      </c>
      <c r="B325" s="12" t="s">
        <v>10</v>
      </c>
      <c r="C325" s="12" t="s">
        <v>68</v>
      </c>
      <c r="D325" s="12" t="s">
        <v>810</v>
      </c>
      <c r="E325" s="25">
        <v>800</v>
      </c>
      <c r="F325" s="16">
        <f>F326</f>
        <v>126343</v>
      </c>
      <c r="G325" s="16">
        <f>G326</f>
        <v>0</v>
      </c>
      <c r="H325" s="16">
        <f>H326</f>
        <v>-126343</v>
      </c>
      <c r="I325" s="16">
        <f>I326</f>
        <v>0</v>
      </c>
      <c r="J325" s="16">
        <f>J326</f>
        <v>0</v>
      </c>
      <c r="K325" s="16">
        <f>K326</f>
        <v>0</v>
      </c>
      <c r="L325" s="26"/>
      <c r="M325" s="26"/>
      <c r="N325" s="26"/>
      <c r="O325" s="26"/>
      <c r="P325" s="26"/>
      <c r="S325" s="26"/>
      <c r="T325" s="26"/>
      <c r="U325" s="26"/>
      <c r="V325" s="26"/>
      <c r="W325" s="26"/>
      <c r="Z325" s="26"/>
      <c r="AA325" s="26"/>
      <c r="AB325" s="26"/>
      <c r="AC325" s="26"/>
      <c r="AD325" s="26"/>
      <c r="AG325" s="26"/>
      <c r="AH325" s="26"/>
      <c r="AI325" s="26"/>
      <c r="AJ325" s="26"/>
      <c r="AK325" s="26"/>
      <c r="AN325" s="26"/>
      <c r="AO325" s="26"/>
      <c r="AP325" s="26"/>
      <c r="AQ325" s="26"/>
      <c r="AR325" s="26"/>
      <c r="AU325" s="26"/>
      <c r="AV325" s="26"/>
      <c r="AW325" s="26"/>
      <c r="AX325" s="26"/>
      <c r="AY325" s="26"/>
      <c r="BB325" s="26"/>
      <c r="BC325" s="26"/>
      <c r="BD325" s="26"/>
      <c r="BE325" s="26"/>
      <c r="BF325" s="26"/>
      <c r="BI325" s="26"/>
      <c r="BJ325" s="26"/>
      <c r="BK325" s="26"/>
      <c r="BL325" s="26"/>
      <c r="BM325" s="26"/>
      <c r="BR325" s="166" t="e">
        <f t="shared" si="649"/>
        <v>#DIV/0!</v>
      </c>
      <c r="BS325" s="163" t="e">
        <f t="shared" si="667"/>
        <v>#DIV/0!</v>
      </c>
    </row>
    <row r="326" spans="1:71" ht="20.25" hidden="1">
      <c r="A326" s="11" t="s">
        <v>66</v>
      </c>
      <c r="B326" s="12" t="s">
        <v>10</v>
      </c>
      <c r="C326" s="12" t="s">
        <v>68</v>
      </c>
      <c r="D326" s="12" t="s">
        <v>810</v>
      </c>
      <c r="E326" s="25">
        <v>870</v>
      </c>
      <c r="F326" s="16">
        <v>126343</v>
      </c>
      <c r="G326" s="16"/>
      <c r="H326" s="16">
        <v>-126343</v>
      </c>
      <c r="I326" s="16"/>
      <c r="J326" s="16">
        <f>F326+H326</f>
        <v>0</v>
      </c>
      <c r="K326" s="16">
        <f>G326+I326</f>
        <v>0</v>
      </c>
      <c r="L326" s="26"/>
      <c r="M326" s="26"/>
      <c r="N326" s="26"/>
      <c r="O326" s="26"/>
      <c r="P326" s="26"/>
      <c r="S326" s="26"/>
      <c r="T326" s="26"/>
      <c r="U326" s="26"/>
      <c r="V326" s="26"/>
      <c r="W326" s="26"/>
      <c r="Z326" s="26"/>
      <c r="AA326" s="26"/>
      <c r="AB326" s="26"/>
      <c r="AC326" s="26"/>
      <c r="AD326" s="26"/>
      <c r="AG326" s="26"/>
      <c r="AH326" s="26"/>
      <c r="AI326" s="26"/>
      <c r="AJ326" s="26"/>
      <c r="AK326" s="26"/>
      <c r="AN326" s="26"/>
      <c r="AO326" s="26"/>
      <c r="AP326" s="26"/>
      <c r="AQ326" s="26"/>
      <c r="AR326" s="26"/>
      <c r="AU326" s="26"/>
      <c r="AV326" s="26"/>
      <c r="AW326" s="26"/>
      <c r="AX326" s="26"/>
      <c r="AY326" s="26"/>
      <c r="BB326" s="26"/>
      <c r="BC326" s="26"/>
      <c r="BD326" s="26"/>
      <c r="BE326" s="26"/>
      <c r="BF326" s="26"/>
      <c r="BI326" s="26"/>
      <c r="BJ326" s="26"/>
      <c r="BK326" s="26"/>
      <c r="BL326" s="26"/>
      <c r="BM326" s="26"/>
      <c r="BR326" s="166" t="e">
        <f t="shared" si="649"/>
        <v>#DIV/0!</v>
      </c>
      <c r="BS326" s="163" t="e">
        <f t="shared" si="667"/>
        <v>#DIV/0!</v>
      </c>
    </row>
    <row r="327" spans="1:71" ht="33" hidden="1" customHeight="1">
      <c r="A327" s="11" t="s">
        <v>813</v>
      </c>
      <c r="B327" s="12" t="s">
        <v>10</v>
      </c>
      <c r="C327" s="12" t="s">
        <v>68</v>
      </c>
      <c r="D327" s="12" t="s">
        <v>812</v>
      </c>
      <c r="E327" s="25"/>
      <c r="F327" s="16">
        <f>F328</f>
        <v>0</v>
      </c>
      <c r="G327" s="16">
        <f>G328</f>
        <v>0</v>
      </c>
      <c r="H327" s="16">
        <f t="shared" ref="H327:K328" si="668">H328</f>
        <v>0</v>
      </c>
      <c r="I327" s="16">
        <f t="shared" si="668"/>
        <v>0</v>
      </c>
      <c r="J327" s="16">
        <f t="shared" si="668"/>
        <v>0</v>
      </c>
      <c r="K327" s="16">
        <f t="shared" si="668"/>
        <v>0</v>
      </c>
      <c r="L327" s="26"/>
      <c r="M327" s="26"/>
      <c r="N327" s="26"/>
      <c r="O327" s="26"/>
      <c r="P327" s="26"/>
      <c r="S327" s="26"/>
      <c r="T327" s="26"/>
      <c r="U327" s="26"/>
      <c r="V327" s="26"/>
      <c r="W327" s="26"/>
      <c r="Z327" s="26"/>
      <c r="AA327" s="26"/>
      <c r="AB327" s="26"/>
      <c r="AC327" s="26"/>
      <c r="AD327" s="26"/>
      <c r="AG327" s="26"/>
      <c r="AH327" s="26"/>
      <c r="AI327" s="26"/>
      <c r="AJ327" s="26"/>
      <c r="AK327" s="26"/>
      <c r="AN327" s="26"/>
      <c r="AO327" s="26"/>
      <c r="AP327" s="26"/>
      <c r="AQ327" s="26"/>
      <c r="AR327" s="26"/>
      <c r="AU327" s="26"/>
      <c r="AV327" s="26"/>
      <c r="AW327" s="26"/>
      <c r="AX327" s="26"/>
      <c r="AY327" s="26"/>
      <c r="BB327" s="26"/>
      <c r="BC327" s="26"/>
      <c r="BD327" s="26"/>
      <c r="BE327" s="26"/>
      <c r="BF327" s="26"/>
      <c r="BI327" s="26"/>
      <c r="BJ327" s="26"/>
      <c r="BK327" s="26"/>
      <c r="BL327" s="26"/>
      <c r="BM327" s="26"/>
      <c r="BR327" s="166" t="e">
        <f t="shared" si="649"/>
        <v>#DIV/0!</v>
      </c>
      <c r="BS327" s="163" t="e">
        <f t="shared" si="667"/>
        <v>#DIV/0!</v>
      </c>
    </row>
    <row r="328" spans="1:71" ht="16.5" hidden="1" customHeight="1">
      <c r="A328" s="11" t="s">
        <v>35</v>
      </c>
      <c r="B328" s="12" t="s">
        <v>10</v>
      </c>
      <c r="C328" s="12" t="s">
        <v>68</v>
      </c>
      <c r="D328" s="12" t="s">
        <v>812</v>
      </c>
      <c r="E328" s="25">
        <v>800</v>
      </c>
      <c r="F328" s="16">
        <f>F329</f>
        <v>0</v>
      </c>
      <c r="G328" s="16"/>
      <c r="H328" s="16">
        <f t="shared" si="668"/>
        <v>0</v>
      </c>
      <c r="I328" s="16"/>
      <c r="J328" s="16">
        <f t="shared" si="668"/>
        <v>0</v>
      </c>
      <c r="K328" s="16"/>
      <c r="L328" s="26"/>
      <c r="M328" s="26"/>
      <c r="N328" s="26"/>
      <c r="O328" s="26"/>
      <c r="P328" s="26"/>
      <c r="S328" s="26"/>
      <c r="T328" s="26"/>
      <c r="U328" s="26"/>
      <c r="V328" s="26"/>
      <c r="W328" s="26"/>
      <c r="Z328" s="26"/>
      <c r="AA328" s="26"/>
      <c r="AB328" s="26"/>
      <c r="AC328" s="26"/>
      <c r="AD328" s="26"/>
      <c r="AG328" s="26"/>
      <c r="AH328" s="26"/>
      <c r="AI328" s="26"/>
      <c r="AJ328" s="26"/>
      <c r="AK328" s="26"/>
      <c r="AN328" s="26"/>
      <c r="AO328" s="26"/>
      <c r="AP328" s="26"/>
      <c r="AQ328" s="26"/>
      <c r="AR328" s="26"/>
      <c r="AU328" s="26"/>
      <c r="AV328" s="26"/>
      <c r="AW328" s="26"/>
      <c r="AX328" s="26"/>
      <c r="AY328" s="26"/>
      <c r="BB328" s="26"/>
      <c r="BC328" s="26"/>
      <c r="BD328" s="26"/>
      <c r="BE328" s="26"/>
      <c r="BF328" s="26"/>
      <c r="BI328" s="26"/>
      <c r="BJ328" s="26"/>
      <c r="BK328" s="26"/>
      <c r="BL328" s="26"/>
      <c r="BM328" s="26"/>
      <c r="BR328" s="166" t="e">
        <f t="shared" si="649"/>
        <v>#DIV/0!</v>
      </c>
      <c r="BS328" s="163" t="e">
        <f t="shared" si="667"/>
        <v>#DIV/0!</v>
      </c>
    </row>
    <row r="329" spans="1:71" ht="16.5" hidden="1" customHeight="1">
      <c r="A329" s="11" t="s">
        <v>66</v>
      </c>
      <c r="B329" s="12" t="s">
        <v>10</v>
      </c>
      <c r="C329" s="12" t="s">
        <v>68</v>
      </c>
      <c r="D329" s="12" t="s">
        <v>812</v>
      </c>
      <c r="E329" s="25">
        <v>870</v>
      </c>
      <c r="F329" s="16">
        <f>11471-11471</f>
        <v>0</v>
      </c>
      <c r="G329" s="16"/>
      <c r="H329" s="16"/>
      <c r="I329" s="16"/>
      <c r="J329" s="16">
        <f>F329+H329</f>
        <v>0</v>
      </c>
      <c r="K329" s="16">
        <f>G329+I329</f>
        <v>0</v>
      </c>
      <c r="L329" s="26"/>
      <c r="M329" s="26"/>
      <c r="N329" s="26"/>
      <c r="O329" s="26"/>
      <c r="P329" s="26"/>
      <c r="S329" s="26"/>
      <c r="T329" s="26"/>
      <c r="U329" s="26"/>
      <c r="V329" s="26"/>
      <c r="W329" s="26"/>
      <c r="Z329" s="26"/>
      <c r="AA329" s="26"/>
      <c r="AB329" s="26"/>
      <c r="AC329" s="26"/>
      <c r="AD329" s="26"/>
      <c r="AG329" s="26"/>
      <c r="AH329" s="26"/>
      <c r="AI329" s="26"/>
      <c r="AJ329" s="26"/>
      <c r="AK329" s="26"/>
      <c r="AN329" s="26"/>
      <c r="AO329" s="26"/>
      <c r="AP329" s="26"/>
      <c r="AQ329" s="26"/>
      <c r="AR329" s="26"/>
      <c r="AU329" s="26"/>
      <c r="AV329" s="26"/>
      <c r="AW329" s="26"/>
      <c r="AX329" s="26"/>
      <c r="AY329" s="26"/>
      <c r="BB329" s="26"/>
      <c r="BC329" s="26"/>
      <c r="BD329" s="26"/>
      <c r="BE329" s="26"/>
      <c r="BF329" s="26"/>
      <c r="BI329" s="26"/>
      <c r="BJ329" s="26"/>
      <c r="BK329" s="26"/>
      <c r="BL329" s="26"/>
      <c r="BM329" s="26"/>
      <c r="BR329" s="166" t="e">
        <f t="shared" si="649"/>
        <v>#DIV/0!</v>
      </c>
      <c r="BS329" s="163" t="e">
        <f t="shared" si="667"/>
        <v>#DIV/0!</v>
      </c>
    </row>
    <row r="330" spans="1:71" ht="33.75" hidden="1">
      <c r="A330" s="78" t="s">
        <v>110</v>
      </c>
      <c r="B330" s="12" t="s">
        <v>10</v>
      </c>
      <c r="C330" s="12" t="s">
        <v>68</v>
      </c>
      <c r="D330" s="64" t="s">
        <v>146</v>
      </c>
      <c r="E330" s="25"/>
      <c r="F330" s="16">
        <f t="shared" ref="F330:K335" si="669">F331</f>
        <v>0</v>
      </c>
      <c r="G330" s="16">
        <f t="shared" si="669"/>
        <v>0</v>
      </c>
      <c r="H330" s="16">
        <f t="shared" si="669"/>
        <v>0</v>
      </c>
      <c r="I330" s="16">
        <f t="shared" si="669"/>
        <v>0</v>
      </c>
      <c r="J330" s="16">
        <f t="shared" si="669"/>
        <v>0</v>
      </c>
      <c r="K330" s="16">
        <f t="shared" si="669"/>
        <v>0</v>
      </c>
      <c r="L330" s="26"/>
      <c r="M330" s="26"/>
      <c r="N330" s="26"/>
      <c r="O330" s="26"/>
      <c r="P330" s="26"/>
      <c r="S330" s="26"/>
      <c r="T330" s="26"/>
      <c r="U330" s="26"/>
      <c r="V330" s="26"/>
      <c r="W330" s="26"/>
      <c r="Z330" s="26"/>
      <c r="AA330" s="26"/>
      <c r="AB330" s="26"/>
      <c r="AC330" s="26"/>
      <c r="AD330" s="26"/>
      <c r="AG330" s="26"/>
      <c r="AH330" s="26"/>
      <c r="AI330" s="26"/>
      <c r="AJ330" s="26"/>
      <c r="AK330" s="26"/>
      <c r="AN330" s="26"/>
      <c r="AO330" s="26"/>
      <c r="AP330" s="26"/>
      <c r="AQ330" s="26"/>
      <c r="AR330" s="26"/>
      <c r="AU330" s="26"/>
      <c r="AV330" s="26"/>
      <c r="AW330" s="26"/>
      <c r="AX330" s="26"/>
      <c r="AY330" s="26"/>
      <c r="BB330" s="26"/>
      <c r="BC330" s="26"/>
      <c r="BD330" s="26"/>
      <c r="BE330" s="26"/>
      <c r="BF330" s="26"/>
      <c r="BI330" s="26"/>
      <c r="BJ330" s="26"/>
      <c r="BK330" s="26"/>
      <c r="BL330" s="26"/>
      <c r="BM330" s="26"/>
      <c r="BR330" s="166" t="e">
        <f t="shared" si="649"/>
        <v>#DIV/0!</v>
      </c>
      <c r="BS330" s="163" t="e">
        <f t="shared" si="667"/>
        <v>#DIV/0!</v>
      </c>
    </row>
    <row r="331" spans="1:71" ht="33.75" hidden="1">
      <c r="A331" s="78" t="s">
        <v>147</v>
      </c>
      <c r="B331" s="12" t="s">
        <v>10</v>
      </c>
      <c r="C331" s="12" t="s">
        <v>68</v>
      </c>
      <c r="D331" s="64" t="s">
        <v>148</v>
      </c>
      <c r="E331" s="25"/>
      <c r="F331" s="16">
        <f t="shared" si="669"/>
        <v>0</v>
      </c>
      <c r="G331" s="16">
        <f t="shared" si="669"/>
        <v>0</v>
      </c>
      <c r="H331" s="16">
        <f t="shared" si="669"/>
        <v>0</v>
      </c>
      <c r="I331" s="16">
        <f t="shared" si="669"/>
        <v>0</v>
      </c>
      <c r="J331" s="16">
        <f t="shared" si="669"/>
        <v>0</v>
      </c>
      <c r="K331" s="16">
        <f t="shared" si="669"/>
        <v>0</v>
      </c>
      <c r="L331" s="26"/>
      <c r="M331" s="26"/>
      <c r="N331" s="26"/>
      <c r="O331" s="26"/>
      <c r="P331" s="26"/>
      <c r="S331" s="26"/>
      <c r="T331" s="26"/>
      <c r="U331" s="26"/>
      <c r="V331" s="26"/>
      <c r="W331" s="26"/>
      <c r="Z331" s="26"/>
      <c r="AA331" s="26"/>
      <c r="AB331" s="26"/>
      <c r="AC331" s="26"/>
      <c r="AD331" s="26"/>
      <c r="AG331" s="26"/>
      <c r="AH331" s="26"/>
      <c r="AI331" s="26"/>
      <c r="AJ331" s="26"/>
      <c r="AK331" s="26"/>
      <c r="AN331" s="26"/>
      <c r="AO331" s="26"/>
      <c r="AP331" s="26"/>
      <c r="AQ331" s="26"/>
      <c r="AR331" s="26"/>
      <c r="AU331" s="26"/>
      <c r="AV331" s="26"/>
      <c r="AW331" s="26"/>
      <c r="AX331" s="26"/>
      <c r="AY331" s="26"/>
      <c r="BB331" s="26"/>
      <c r="BC331" s="26"/>
      <c r="BD331" s="26"/>
      <c r="BE331" s="26"/>
      <c r="BF331" s="26"/>
      <c r="BI331" s="26"/>
      <c r="BJ331" s="26"/>
      <c r="BK331" s="26"/>
      <c r="BL331" s="26"/>
      <c r="BM331" s="26"/>
      <c r="BR331" s="166" t="e">
        <f t="shared" si="649"/>
        <v>#DIV/0!</v>
      </c>
      <c r="BS331" s="163" t="e">
        <f t="shared" si="667"/>
        <v>#DIV/0!</v>
      </c>
    </row>
    <row r="332" spans="1:71" ht="20.25" hidden="1">
      <c r="A332" s="11" t="s">
        <v>35</v>
      </c>
      <c r="B332" s="12" t="s">
        <v>10</v>
      </c>
      <c r="C332" s="12" t="s">
        <v>68</v>
      </c>
      <c r="D332" s="64" t="s">
        <v>148</v>
      </c>
      <c r="E332" s="15">
        <v>800</v>
      </c>
      <c r="F332" s="16">
        <f t="shared" si="669"/>
        <v>0</v>
      </c>
      <c r="G332" s="16">
        <f t="shared" si="669"/>
        <v>0</v>
      </c>
      <c r="H332" s="16">
        <f t="shared" si="669"/>
        <v>0</v>
      </c>
      <c r="I332" s="16">
        <f t="shared" si="669"/>
        <v>0</v>
      </c>
      <c r="J332" s="16">
        <f t="shared" si="669"/>
        <v>0</v>
      </c>
      <c r="K332" s="16">
        <f t="shared" si="669"/>
        <v>0</v>
      </c>
      <c r="L332" s="26"/>
      <c r="M332" s="26"/>
      <c r="N332" s="26"/>
      <c r="O332" s="26"/>
      <c r="P332" s="26"/>
      <c r="S332" s="26"/>
      <c r="T332" s="26"/>
      <c r="U332" s="26"/>
      <c r="V332" s="26"/>
      <c r="W332" s="26"/>
      <c r="Z332" s="26"/>
      <c r="AA332" s="26"/>
      <c r="AB332" s="26"/>
      <c r="AC332" s="26"/>
      <c r="AD332" s="26"/>
      <c r="AG332" s="26"/>
      <c r="AH332" s="26"/>
      <c r="AI332" s="26"/>
      <c r="AJ332" s="26"/>
      <c r="AK332" s="26"/>
      <c r="AN332" s="26"/>
      <c r="AO332" s="26"/>
      <c r="AP332" s="26"/>
      <c r="AQ332" s="26"/>
      <c r="AR332" s="26"/>
      <c r="AU332" s="26"/>
      <c r="AV332" s="26"/>
      <c r="AW332" s="26"/>
      <c r="AX332" s="26"/>
      <c r="AY332" s="26"/>
      <c r="BB332" s="26"/>
      <c r="BC332" s="26"/>
      <c r="BD332" s="26"/>
      <c r="BE332" s="26"/>
      <c r="BF332" s="26"/>
      <c r="BI332" s="26"/>
      <c r="BJ332" s="26"/>
      <c r="BK332" s="26"/>
      <c r="BL332" s="26"/>
      <c r="BM332" s="26"/>
      <c r="BR332" s="166" t="e">
        <f t="shared" si="649"/>
        <v>#DIV/0!</v>
      </c>
      <c r="BS332" s="163" t="e">
        <f t="shared" si="667"/>
        <v>#DIV/0!</v>
      </c>
    </row>
    <row r="333" spans="1:71" ht="20.25" hidden="1">
      <c r="A333" s="11" t="s">
        <v>36</v>
      </c>
      <c r="B333" s="12" t="s">
        <v>10</v>
      </c>
      <c r="C333" s="12" t="s">
        <v>68</v>
      </c>
      <c r="D333" s="64" t="s">
        <v>148</v>
      </c>
      <c r="E333" s="15">
        <v>830</v>
      </c>
      <c r="F333" s="16"/>
      <c r="G333" s="16"/>
      <c r="H333" s="16"/>
      <c r="I333" s="16"/>
      <c r="J333" s="16">
        <f>F333+H333</f>
        <v>0</v>
      </c>
      <c r="K333" s="16">
        <f>G333+I333</f>
        <v>0</v>
      </c>
      <c r="L333" s="26"/>
      <c r="M333" s="26"/>
      <c r="N333" s="26"/>
      <c r="O333" s="26"/>
      <c r="P333" s="26"/>
      <c r="S333" s="26"/>
      <c r="T333" s="26"/>
      <c r="U333" s="26"/>
      <c r="V333" s="26"/>
      <c r="W333" s="26"/>
      <c r="Z333" s="26"/>
      <c r="AA333" s="26"/>
      <c r="AB333" s="26"/>
      <c r="AC333" s="26"/>
      <c r="AD333" s="26"/>
      <c r="AG333" s="26"/>
      <c r="AH333" s="26"/>
      <c r="AI333" s="26"/>
      <c r="AJ333" s="26"/>
      <c r="AK333" s="26"/>
      <c r="AN333" s="26"/>
      <c r="AO333" s="26"/>
      <c r="AP333" s="26"/>
      <c r="AQ333" s="26"/>
      <c r="AR333" s="26"/>
      <c r="AU333" s="26"/>
      <c r="AV333" s="26"/>
      <c r="AW333" s="26"/>
      <c r="AX333" s="26"/>
      <c r="AY333" s="26"/>
      <c r="BB333" s="26"/>
      <c r="BC333" s="26"/>
      <c r="BD333" s="26"/>
      <c r="BE333" s="26"/>
      <c r="BF333" s="26"/>
      <c r="BI333" s="26"/>
      <c r="BJ333" s="26"/>
      <c r="BK333" s="26"/>
      <c r="BL333" s="26"/>
      <c r="BM333" s="26"/>
      <c r="BR333" s="166" t="e">
        <f t="shared" si="649"/>
        <v>#DIV/0!</v>
      </c>
      <c r="BS333" s="163" t="e">
        <f t="shared" si="667"/>
        <v>#DIV/0!</v>
      </c>
    </row>
    <row r="334" spans="1:71" ht="66.75" hidden="1">
      <c r="A334" s="11" t="s">
        <v>149</v>
      </c>
      <c r="B334" s="12" t="s">
        <v>10</v>
      </c>
      <c r="C334" s="12" t="s">
        <v>68</v>
      </c>
      <c r="D334" s="12" t="s">
        <v>150</v>
      </c>
      <c r="E334" s="25"/>
      <c r="F334" s="16">
        <f t="shared" si="669"/>
        <v>0</v>
      </c>
      <c r="G334" s="16">
        <f t="shared" si="669"/>
        <v>0</v>
      </c>
      <c r="H334" s="16">
        <f t="shared" si="669"/>
        <v>0</v>
      </c>
      <c r="I334" s="16">
        <f t="shared" si="669"/>
        <v>0</v>
      </c>
      <c r="J334" s="16">
        <f t="shared" si="669"/>
        <v>0</v>
      </c>
      <c r="K334" s="16">
        <f t="shared" si="669"/>
        <v>0</v>
      </c>
      <c r="L334" s="26"/>
      <c r="M334" s="26"/>
      <c r="N334" s="26"/>
      <c r="O334" s="26"/>
      <c r="P334" s="26"/>
      <c r="S334" s="26"/>
      <c r="T334" s="26"/>
      <c r="U334" s="26"/>
      <c r="V334" s="26"/>
      <c r="W334" s="26"/>
      <c r="Z334" s="26"/>
      <c r="AA334" s="26"/>
      <c r="AB334" s="26"/>
      <c r="AC334" s="26"/>
      <c r="AD334" s="26"/>
      <c r="AG334" s="26"/>
      <c r="AH334" s="26"/>
      <c r="AI334" s="26"/>
      <c r="AJ334" s="26"/>
      <c r="AK334" s="26"/>
      <c r="AN334" s="26"/>
      <c r="AO334" s="26"/>
      <c r="AP334" s="26"/>
      <c r="AQ334" s="26"/>
      <c r="AR334" s="26"/>
      <c r="AU334" s="26"/>
      <c r="AV334" s="26"/>
      <c r="AW334" s="26"/>
      <c r="AX334" s="26"/>
      <c r="AY334" s="26"/>
      <c r="BB334" s="26"/>
      <c r="BC334" s="26"/>
      <c r="BD334" s="26"/>
      <c r="BE334" s="26"/>
      <c r="BF334" s="26"/>
      <c r="BI334" s="26"/>
      <c r="BJ334" s="26"/>
      <c r="BK334" s="26"/>
      <c r="BL334" s="26"/>
      <c r="BM334" s="26"/>
      <c r="BR334" s="166" t="e">
        <f t="shared" si="649"/>
        <v>#DIV/0!</v>
      </c>
      <c r="BS334" s="163" t="e">
        <f t="shared" si="667"/>
        <v>#DIV/0!</v>
      </c>
    </row>
    <row r="335" spans="1:71" ht="33.75" hidden="1">
      <c r="A335" s="11" t="s">
        <v>30</v>
      </c>
      <c r="B335" s="12" t="s">
        <v>10</v>
      </c>
      <c r="C335" s="12" t="s">
        <v>68</v>
      </c>
      <c r="D335" s="12" t="s">
        <v>150</v>
      </c>
      <c r="E335" s="25">
        <v>200</v>
      </c>
      <c r="F335" s="16">
        <f t="shared" si="669"/>
        <v>0</v>
      </c>
      <c r="G335" s="16">
        <f t="shared" si="669"/>
        <v>0</v>
      </c>
      <c r="H335" s="16">
        <f t="shared" si="669"/>
        <v>0</v>
      </c>
      <c r="I335" s="16">
        <f t="shared" si="669"/>
        <v>0</v>
      </c>
      <c r="J335" s="16">
        <f t="shared" si="669"/>
        <v>0</v>
      </c>
      <c r="K335" s="16">
        <f t="shared" si="669"/>
        <v>0</v>
      </c>
      <c r="L335" s="26"/>
      <c r="M335" s="26"/>
      <c r="N335" s="26"/>
      <c r="O335" s="26"/>
      <c r="P335" s="26"/>
      <c r="S335" s="26"/>
      <c r="T335" s="26"/>
      <c r="U335" s="26"/>
      <c r="V335" s="26"/>
      <c r="W335" s="26"/>
      <c r="Z335" s="26"/>
      <c r="AA335" s="26"/>
      <c r="AB335" s="26"/>
      <c r="AC335" s="26"/>
      <c r="AD335" s="26"/>
      <c r="AG335" s="26"/>
      <c r="AH335" s="26"/>
      <c r="AI335" s="26"/>
      <c r="AJ335" s="26"/>
      <c r="AK335" s="26"/>
      <c r="AN335" s="26"/>
      <c r="AO335" s="26"/>
      <c r="AP335" s="26"/>
      <c r="AQ335" s="26"/>
      <c r="AR335" s="26"/>
      <c r="AU335" s="26"/>
      <c r="AV335" s="26"/>
      <c r="AW335" s="26"/>
      <c r="AX335" s="26"/>
      <c r="AY335" s="26"/>
      <c r="BB335" s="26"/>
      <c r="BC335" s="26"/>
      <c r="BD335" s="26"/>
      <c r="BE335" s="26"/>
      <c r="BF335" s="26"/>
      <c r="BI335" s="26"/>
      <c r="BJ335" s="26"/>
      <c r="BK335" s="26"/>
      <c r="BL335" s="26"/>
      <c r="BM335" s="26"/>
      <c r="BR335" s="166" t="e">
        <f t="shared" si="649"/>
        <v>#DIV/0!</v>
      </c>
      <c r="BS335" s="163" t="e">
        <f t="shared" si="667"/>
        <v>#DIV/0!</v>
      </c>
    </row>
    <row r="336" spans="1:71" ht="50.25" hidden="1">
      <c r="A336" s="78" t="s">
        <v>31</v>
      </c>
      <c r="B336" s="12" t="s">
        <v>10</v>
      </c>
      <c r="C336" s="12" t="s">
        <v>68</v>
      </c>
      <c r="D336" s="12" t="s">
        <v>150</v>
      </c>
      <c r="E336" s="25">
        <v>240</v>
      </c>
      <c r="F336" s="16"/>
      <c r="G336" s="16"/>
      <c r="H336" s="16"/>
      <c r="I336" s="16"/>
      <c r="J336" s="16">
        <f>F336+H336</f>
        <v>0</v>
      </c>
      <c r="K336" s="16">
        <f>G336+I336</f>
        <v>0</v>
      </c>
      <c r="L336" s="26"/>
      <c r="M336" s="26"/>
      <c r="N336" s="26"/>
      <c r="O336" s="26"/>
      <c r="P336" s="26"/>
      <c r="S336" s="26"/>
      <c r="T336" s="26"/>
      <c r="U336" s="26"/>
      <c r="V336" s="26"/>
      <c r="W336" s="26"/>
      <c r="Z336" s="26"/>
      <c r="AA336" s="26"/>
      <c r="AB336" s="26"/>
      <c r="AC336" s="26"/>
      <c r="AD336" s="26"/>
      <c r="AG336" s="26"/>
      <c r="AH336" s="26"/>
      <c r="AI336" s="26"/>
      <c r="AJ336" s="26"/>
      <c r="AK336" s="26"/>
      <c r="AN336" s="26"/>
      <c r="AO336" s="26"/>
      <c r="AP336" s="26"/>
      <c r="AQ336" s="26"/>
      <c r="AR336" s="26"/>
      <c r="AU336" s="26"/>
      <c r="AV336" s="26"/>
      <c r="AW336" s="26"/>
      <c r="AX336" s="26"/>
      <c r="AY336" s="26"/>
      <c r="BB336" s="26"/>
      <c r="BC336" s="26"/>
      <c r="BD336" s="26"/>
      <c r="BE336" s="26"/>
      <c r="BF336" s="26"/>
      <c r="BI336" s="26"/>
      <c r="BJ336" s="26"/>
      <c r="BK336" s="26"/>
      <c r="BL336" s="26"/>
      <c r="BM336" s="26"/>
      <c r="BR336" s="166" t="e">
        <f t="shared" si="649"/>
        <v>#DIV/0!</v>
      </c>
      <c r="BS336" s="163" t="e">
        <f t="shared" si="667"/>
        <v>#DIV/0!</v>
      </c>
    </row>
    <row r="337" spans="1:73" ht="20.25">
      <c r="A337" s="78"/>
      <c r="B337" s="37"/>
      <c r="C337" s="37"/>
      <c r="D337" s="37"/>
      <c r="E337" s="37"/>
      <c r="F337" s="16">
        <v>0</v>
      </c>
      <c r="G337" s="16"/>
      <c r="H337" s="16">
        <v>0</v>
      </c>
      <c r="I337" s="16"/>
      <c r="J337" s="16">
        <v>0</v>
      </c>
      <c r="K337" s="16"/>
      <c r="L337" s="26"/>
      <c r="M337" s="26"/>
      <c r="N337" s="26"/>
      <c r="O337" s="26"/>
      <c r="P337" s="26"/>
      <c r="S337" s="26"/>
      <c r="T337" s="26"/>
      <c r="U337" s="26"/>
      <c r="V337" s="26"/>
      <c r="W337" s="26"/>
      <c r="Z337" s="26"/>
      <c r="AA337" s="26"/>
      <c r="AB337" s="26"/>
      <c r="AC337" s="26"/>
      <c r="AD337" s="26"/>
      <c r="AG337" s="26"/>
      <c r="AH337" s="26"/>
      <c r="AI337" s="26"/>
      <c r="AJ337" s="26"/>
      <c r="AK337" s="26"/>
      <c r="AN337" s="26"/>
      <c r="AO337" s="26"/>
      <c r="AP337" s="26"/>
      <c r="AQ337" s="26"/>
      <c r="AR337" s="26"/>
      <c r="AU337" s="26"/>
      <c r="AV337" s="26"/>
      <c r="AW337" s="26"/>
      <c r="AX337" s="26"/>
      <c r="AY337" s="26"/>
      <c r="AZ337" s="26"/>
      <c r="BA337" s="26"/>
      <c r="BB337" s="26"/>
      <c r="BC337" s="26"/>
      <c r="BD337" s="26"/>
      <c r="BE337" s="26"/>
      <c r="BF337" s="26"/>
      <c r="BG337" s="26"/>
      <c r="BH337" s="26"/>
      <c r="BI337" s="26"/>
      <c r="BJ337" s="26"/>
      <c r="BK337" s="26"/>
      <c r="BL337" s="26"/>
      <c r="BM337" s="26"/>
      <c r="BN337" s="26"/>
      <c r="BO337" s="26"/>
      <c r="BP337" s="26"/>
      <c r="BQ337" s="26"/>
      <c r="BR337" s="166"/>
      <c r="BS337" s="163"/>
    </row>
    <row r="338" spans="1:73" ht="20.25">
      <c r="A338" s="71" t="s">
        <v>833</v>
      </c>
      <c r="B338" s="72" t="s">
        <v>829</v>
      </c>
      <c r="C338" s="72"/>
      <c r="D338" s="73"/>
      <c r="E338" s="72"/>
      <c r="F338" s="17">
        <f t="shared" ref="F338:U347" si="670">F339</f>
        <v>10000</v>
      </c>
      <c r="G338" s="17">
        <f t="shared" si="670"/>
        <v>0</v>
      </c>
      <c r="H338" s="17">
        <f t="shared" si="670"/>
        <v>0</v>
      </c>
      <c r="I338" s="17">
        <f t="shared" si="670"/>
        <v>0</v>
      </c>
      <c r="J338" s="17">
        <f t="shared" si="670"/>
        <v>10000</v>
      </c>
      <c r="K338" s="17">
        <f t="shared" si="670"/>
        <v>0</v>
      </c>
      <c r="L338" s="17">
        <f t="shared" si="670"/>
        <v>0</v>
      </c>
      <c r="M338" s="17">
        <f t="shared" si="670"/>
        <v>0</v>
      </c>
      <c r="N338" s="17">
        <f t="shared" si="670"/>
        <v>5310</v>
      </c>
      <c r="O338" s="17">
        <f t="shared" si="670"/>
        <v>0</v>
      </c>
      <c r="P338" s="17">
        <f t="shared" si="670"/>
        <v>0</v>
      </c>
      <c r="Q338" s="29">
        <f t="shared" si="670"/>
        <v>15310</v>
      </c>
      <c r="R338" s="17">
        <f t="shared" si="670"/>
        <v>0</v>
      </c>
      <c r="S338" s="17">
        <f t="shared" si="670"/>
        <v>0</v>
      </c>
      <c r="T338" s="17">
        <f t="shared" si="670"/>
        <v>0</v>
      </c>
      <c r="U338" s="17">
        <f t="shared" si="670"/>
        <v>0</v>
      </c>
      <c r="V338" s="17">
        <f t="shared" ref="S338:AH347" si="671">V339</f>
        <v>0</v>
      </c>
      <c r="W338" s="17">
        <f t="shared" si="671"/>
        <v>0</v>
      </c>
      <c r="X338" s="29">
        <f t="shared" si="671"/>
        <v>15310</v>
      </c>
      <c r="Y338" s="17">
        <f t="shared" si="671"/>
        <v>0</v>
      </c>
      <c r="Z338" s="17">
        <f t="shared" si="671"/>
        <v>0</v>
      </c>
      <c r="AA338" s="17">
        <f t="shared" si="671"/>
        <v>0</v>
      </c>
      <c r="AB338" s="17">
        <f t="shared" si="671"/>
        <v>0</v>
      </c>
      <c r="AC338" s="17">
        <f t="shared" si="671"/>
        <v>0</v>
      </c>
      <c r="AD338" s="17">
        <f t="shared" si="671"/>
        <v>0</v>
      </c>
      <c r="AE338" s="29">
        <f t="shared" si="671"/>
        <v>15310</v>
      </c>
      <c r="AF338" s="17">
        <f t="shared" si="671"/>
        <v>0</v>
      </c>
      <c r="AG338" s="17">
        <f t="shared" si="671"/>
        <v>0</v>
      </c>
      <c r="AH338" s="17">
        <f t="shared" si="671"/>
        <v>0</v>
      </c>
      <c r="AI338" s="17">
        <f t="shared" ref="AG338:AV347" si="672">AI339</f>
        <v>0</v>
      </c>
      <c r="AJ338" s="17">
        <f t="shared" si="672"/>
        <v>0</v>
      </c>
      <c r="AK338" s="17">
        <f t="shared" si="672"/>
        <v>0</v>
      </c>
      <c r="AL338" s="29">
        <f t="shared" si="672"/>
        <v>15310</v>
      </c>
      <c r="AM338" s="17">
        <f t="shared" si="672"/>
        <v>0</v>
      </c>
      <c r="AN338" s="17">
        <f t="shared" si="672"/>
        <v>0</v>
      </c>
      <c r="AO338" s="17">
        <f t="shared" si="672"/>
        <v>0</v>
      </c>
      <c r="AP338" s="17">
        <f t="shared" si="672"/>
        <v>0</v>
      </c>
      <c r="AQ338" s="17">
        <f t="shared" si="672"/>
        <v>0</v>
      </c>
      <c r="AR338" s="17">
        <f t="shared" si="672"/>
        <v>0</v>
      </c>
      <c r="AS338" s="29">
        <f t="shared" si="672"/>
        <v>15310</v>
      </c>
      <c r="AT338" s="17">
        <f t="shared" si="672"/>
        <v>0</v>
      </c>
      <c r="AU338" s="17">
        <f t="shared" si="672"/>
        <v>0</v>
      </c>
      <c r="AV338" s="17">
        <f t="shared" si="672"/>
        <v>0</v>
      </c>
      <c r="AW338" s="17">
        <f t="shared" ref="AU338:BJ347" si="673">AW339</f>
        <v>0</v>
      </c>
      <c r="AX338" s="17">
        <f t="shared" si="673"/>
        <v>0</v>
      </c>
      <c r="AY338" s="17">
        <f t="shared" si="673"/>
        <v>0</v>
      </c>
      <c r="AZ338" s="29">
        <f t="shared" si="673"/>
        <v>15310</v>
      </c>
      <c r="BA338" s="17">
        <f t="shared" si="673"/>
        <v>0</v>
      </c>
      <c r="BB338" s="17">
        <f t="shared" si="673"/>
        <v>896</v>
      </c>
      <c r="BC338" s="17">
        <f t="shared" si="673"/>
        <v>0</v>
      </c>
      <c r="BD338" s="17">
        <f t="shared" si="673"/>
        <v>0</v>
      </c>
      <c r="BE338" s="17">
        <f t="shared" si="673"/>
        <v>0</v>
      </c>
      <c r="BF338" s="17">
        <f t="shared" si="673"/>
        <v>0</v>
      </c>
      <c r="BG338" s="29">
        <f t="shared" si="673"/>
        <v>16206</v>
      </c>
      <c r="BH338" s="17">
        <f t="shared" si="673"/>
        <v>0</v>
      </c>
      <c r="BI338" s="17">
        <f t="shared" si="673"/>
        <v>3989</v>
      </c>
      <c r="BJ338" s="17">
        <f t="shared" si="673"/>
        <v>0</v>
      </c>
      <c r="BK338" s="17">
        <f t="shared" ref="BI338:BQ347" si="674">BK339</f>
        <v>6030</v>
      </c>
      <c r="BL338" s="17">
        <f t="shared" si="674"/>
        <v>0</v>
      </c>
      <c r="BM338" s="17">
        <f t="shared" si="674"/>
        <v>0</v>
      </c>
      <c r="BN338" s="29">
        <f t="shared" si="674"/>
        <v>26225</v>
      </c>
      <c r="BO338" s="17">
        <f t="shared" si="674"/>
        <v>0</v>
      </c>
      <c r="BP338" s="29">
        <f t="shared" si="674"/>
        <v>15137</v>
      </c>
      <c r="BQ338" s="17">
        <f t="shared" si="674"/>
        <v>0</v>
      </c>
      <c r="BR338" s="163">
        <f t="shared" si="649"/>
        <v>57.719733079122967</v>
      </c>
      <c r="BS338" s="163"/>
    </row>
    <row r="339" spans="1:73" ht="45" customHeight="1">
      <c r="A339" s="97" t="s">
        <v>832</v>
      </c>
      <c r="B339" s="76" t="s">
        <v>11</v>
      </c>
      <c r="C339" s="76" t="s">
        <v>20</v>
      </c>
      <c r="D339" s="83"/>
      <c r="E339" s="12"/>
      <c r="F339" s="18">
        <f t="shared" si="670"/>
        <v>10000</v>
      </c>
      <c r="G339" s="18">
        <f t="shared" si="670"/>
        <v>0</v>
      </c>
      <c r="H339" s="18">
        <f t="shared" si="670"/>
        <v>0</v>
      </c>
      <c r="I339" s="18">
        <f t="shared" si="670"/>
        <v>0</v>
      </c>
      <c r="J339" s="18">
        <f t="shared" si="670"/>
        <v>10000</v>
      </c>
      <c r="K339" s="18">
        <f t="shared" si="670"/>
        <v>0</v>
      </c>
      <c r="L339" s="18">
        <f t="shared" si="670"/>
        <v>0</v>
      </c>
      <c r="M339" s="18">
        <f t="shared" si="670"/>
        <v>0</v>
      </c>
      <c r="N339" s="18">
        <f t="shared" si="670"/>
        <v>5310</v>
      </c>
      <c r="O339" s="18">
        <f t="shared" si="670"/>
        <v>0</v>
      </c>
      <c r="P339" s="18">
        <f t="shared" si="670"/>
        <v>0</v>
      </c>
      <c r="Q339" s="32">
        <f t="shared" si="670"/>
        <v>15310</v>
      </c>
      <c r="R339" s="18">
        <f t="shared" si="670"/>
        <v>0</v>
      </c>
      <c r="S339" s="18">
        <f t="shared" si="671"/>
        <v>0</v>
      </c>
      <c r="T339" s="18">
        <f t="shared" si="671"/>
        <v>0</v>
      </c>
      <c r="U339" s="18">
        <f t="shared" si="671"/>
        <v>0</v>
      </c>
      <c r="V339" s="18">
        <f t="shared" si="671"/>
        <v>0</v>
      </c>
      <c r="W339" s="18">
        <f t="shared" si="671"/>
        <v>0</v>
      </c>
      <c r="X339" s="32">
        <f t="shared" si="671"/>
        <v>15310</v>
      </c>
      <c r="Y339" s="18">
        <f t="shared" si="671"/>
        <v>0</v>
      </c>
      <c r="Z339" s="18">
        <f t="shared" si="671"/>
        <v>0</v>
      </c>
      <c r="AA339" s="18">
        <f t="shared" si="671"/>
        <v>0</v>
      </c>
      <c r="AB339" s="18">
        <f t="shared" si="671"/>
        <v>0</v>
      </c>
      <c r="AC339" s="18">
        <f t="shared" si="671"/>
        <v>0</v>
      </c>
      <c r="AD339" s="18">
        <f t="shared" si="671"/>
        <v>0</v>
      </c>
      <c r="AE339" s="32">
        <f t="shared" si="671"/>
        <v>15310</v>
      </c>
      <c r="AF339" s="18">
        <f t="shared" si="671"/>
        <v>0</v>
      </c>
      <c r="AG339" s="18">
        <f t="shared" si="672"/>
        <v>0</v>
      </c>
      <c r="AH339" s="18">
        <f t="shared" si="672"/>
        <v>0</v>
      </c>
      <c r="AI339" s="18">
        <f t="shared" si="672"/>
        <v>0</v>
      </c>
      <c r="AJ339" s="18">
        <f t="shared" si="672"/>
        <v>0</v>
      </c>
      <c r="AK339" s="18">
        <f t="shared" si="672"/>
        <v>0</v>
      </c>
      <c r="AL339" s="32">
        <f t="shared" si="672"/>
        <v>15310</v>
      </c>
      <c r="AM339" s="18">
        <f t="shared" si="672"/>
        <v>0</v>
      </c>
      <c r="AN339" s="18">
        <f t="shared" si="672"/>
        <v>0</v>
      </c>
      <c r="AO339" s="18">
        <f t="shared" si="672"/>
        <v>0</v>
      </c>
      <c r="AP339" s="18">
        <f t="shared" si="672"/>
        <v>0</v>
      </c>
      <c r="AQ339" s="18">
        <f t="shared" si="672"/>
        <v>0</v>
      </c>
      <c r="AR339" s="18">
        <f t="shared" si="672"/>
        <v>0</v>
      </c>
      <c r="AS339" s="32">
        <f t="shared" si="672"/>
        <v>15310</v>
      </c>
      <c r="AT339" s="18">
        <f t="shared" si="672"/>
        <v>0</v>
      </c>
      <c r="AU339" s="18">
        <f t="shared" si="673"/>
        <v>0</v>
      </c>
      <c r="AV339" s="18">
        <f t="shared" si="673"/>
        <v>0</v>
      </c>
      <c r="AW339" s="18">
        <f t="shared" si="673"/>
        <v>0</v>
      </c>
      <c r="AX339" s="18">
        <f t="shared" si="673"/>
        <v>0</v>
      </c>
      <c r="AY339" s="18">
        <f t="shared" si="673"/>
        <v>0</v>
      </c>
      <c r="AZ339" s="32">
        <f>AZ340</f>
        <v>15310</v>
      </c>
      <c r="BA339" s="18">
        <f t="shared" si="673"/>
        <v>0</v>
      </c>
      <c r="BB339" s="18">
        <f t="shared" si="673"/>
        <v>896</v>
      </c>
      <c r="BC339" s="18">
        <f t="shared" si="673"/>
        <v>0</v>
      </c>
      <c r="BD339" s="18">
        <f t="shared" si="673"/>
        <v>0</v>
      </c>
      <c r="BE339" s="18">
        <f t="shared" si="673"/>
        <v>0</v>
      </c>
      <c r="BF339" s="18">
        <f t="shared" si="673"/>
        <v>0</v>
      </c>
      <c r="BG339" s="32">
        <f t="shared" si="673"/>
        <v>16206</v>
      </c>
      <c r="BH339" s="18">
        <f t="shared" si="673"/>
        <v>0</v>
      </c>
      <c r="BI339" s="18">
        <f t="shared" si="674"/>
        <v>3989</v>
      </c>
      <c r="BJ339" s="18">
        <f t="shared" si="674"/>
        <v>0</v>
      </c>
      <c r="BK339" s="18">
        <f t="shared" si="674"/>
        <v>6030</v>
      </c>
      <c r="BL339" s="18">
        <f t="shared" si="674"/>
        <v>0</v>
      </c>
      <c r="BM339" s="18">
        <f t="shared" si="674"/>
        <v>0</v>
      </c>
      <c r="BN339" s="32">
        <f t="shared" si="674"/>
        <v>26225</v>
      </c>
      <c r="BO339" s="18">
        <f t="shared" si="674"/>
        <v>0</v>
      </c>
      <c r="BP339" s="32">
        <f t="shared" si="674"/>
        <v>15137</v>
      </c>
      <c r="BQ339" s="18">
        <f t="shared" si="674"/>
        <v>0</v>
      </c>
      <c r="BR339" s="164">
        <f t="shared" si="649"/>
        <v>57.719733079122967</v>
      </c>
      <c r="BS339" s="164"/>
    </row>
    <row r="340" spans="1:73" ht="18.75">
      <c r="A340" s="11" t="s">
        <v>21</v>
      </c>
      <c r="B340" s="12" t="s">
        <v>11</v>
      </c>
      <c r="C340" s="12" t="s">
        <v>20</v>
      </c>
      <c r="D340" s="83" t="s">
        <v>22</v>
      </c>
      <c r="E340" s="76"/>
      <c r="F340" s="16">
        <f t="shared" si="670"/>
        <v>10000</v>
      </c>
      <c r="G340" s="16">
        <f t="shared" si="670"/>
        <v>0</v>
      </c>
      <c r="H340" s="16">
        <f t="shared" si="670"/>
        <v>0</v>
      </c>
      <c r="I340" s="16">
        <f t="shared" si="670"/>
        <v>0</v>
      </c>
      <c r="J340" s="16">
        <f t="shared" si="670"/>
        <v>10000</v>
      </c>
      <c r="K340" s="16">
        <f t="shared" si="670"/>
        <v>0</v>
      </c>
      <c r="L340" s="16">
        <f t="shared" si="670"/>
        <v>0</v>
      </c>
      <c r="M340" s="16">
        <f t="shared" si="670"/>
        <v>0</v>
      </c>
      <c r="N340" s="16">
        <f t="shared" si="670"/>
        <v>5310</v>
      </c>
      <c r="O340" s="16">
        <f t="shared" si="670"/>
        <v>0</v>
      </c>
      <c r="P340" s="16">
        <f t="shared" si="670"/>
        <v>0</v>
      </c>
      <c r="Q340" s="33">
        <f t="shared" si="670"/>
        <v>15310</v>
      </c>
      <c r="R340" s="16">
        <f t="shared" si="670"/>
        <v>0</v>
      </c>
      <c r="S340" s="16">
        <f t="shared" si="671"/>
        <v>0</v>
      </c>
      <c r="T340" s="16">
        <f t="shared" si="671"/>
        <v>0</v>
      </c>
      <c r="U340" s="16">
        <f t="shared" si="671"/>
        <v>0</v>
      </c>
      <c r="V340" s="16">
        <f t="shared" si="671"/>
        <v>0</v>
      </c>
      <c r="W340" s="16">
        <f t="shared" si="671"/>
        <v>0</v>
      </c>
      <c r="X340" s="33">
        <f t="shared" si="671"/>
        <v>15310</v>
      </c>
      <c r="Y340" s="16">
        <f t="shared" si="671"/>
        <v>0</v>
      </c>
      <c r="Z340" s="16">
        <f t="shared" si="671"/>
        <v>0</v>
      </c>
      <c r="AA340" s="16">
        <f t="shared" si="671"/>
        <v>0</v>
      </c>
      <c r="AB340" s="16">
        <f t="shared" si="671"/>
        <v>0</v>
      </c>
      <c r="AC340" s="16">
        <f t="shared" si="671"/>
        <v>0</v>
      </c>
      <c r="AD340" s="16">
        <f t="shared" si="671"/>
        <v>0</v>
      </c>
      <c r="AE340" s="33">
        <f t="shared" si="671"/>
        <v>15310</v>
      </c>
      <c r="AF340" s="16">
        <f t="shared" si="671"/>
        <v>0</v>
      </c>
      <c r="AG340" s="16">
        <f t="shared" si="672"/>
        <v>0</v>
      </c>
      <c r="AH340" s="16">
        <f t="shared" si="672"/>
        <v>0</v>
      </c>
      <c r="AI340" s="16">
        <f t="shared" si="672"/>
        <v>0</v>
      </c>
      <c r="AJ340" s="16">
        <f t="shared" si="672"/>
        <v>0</v>
      </c>
      <c r="AK340" s="16">
        <f t="shared" si="672"/>
        <v>0</v>
      </c>
      <c r="AL340" s="33">
        <f t="shared" si="672"/>
        <v>15310</v>
      </c>
      <c r="AM340" s="16">
        <f t="shared" si="672"/>
        <v>0</v>
      </c>
      <c r="AN340" s="16">
        <f t="shared" si="672"/>
        <v>0</v>
      </c>
      <c r="AO340" s="16">
        <f t="shared" si="672"/>
        <v>0</v>
      </c>
      <c r="AP340" s="16">
        <f t="shared" si="672"/>
        <v>0</v>
      </c>
      <c r="AQ340" s="16">
        <f t="shared" si="672"/>
        <v>0</v>
      </c>
      <c r="AR340" s="16">
        <f t="shared" si="672"/>
        <v>0</v>
      </c>
      <c r="AS340" s="33">
        <f>AS341+AS345</f>
        <v>15310</v>
      </c>
      <c r="AT340" s="33">
        <f t="shared" ref="AT340:AZ340" si="675">AT341+AT345</f>
        <v>0</v>
      </c>
      <c r="AU340" s="18">
        <f t="shared" si="675"/>
        <v>0</v>
      </c>
      <c r="AV340" s="18">
        <f t="shared" si="675"/>
        <v>0</v>
      </c>
      <c r="AW340" s="18">
        <f t="shared" si="675"/>
        <v>0</v>
      </c>
      <c r="AX340" s="18">
        <f t="shared" si="675"/>
        <v>0</v>
      </c>
      <c r="AY340" s="18">
        <f t="shared" si="675"/>
        <v>0</v>
      </c>
      <c r="AZ340" s="33">
        <f t="shared" si="675"/>
        <v>15310</v>
      </c>
      <c r="BA340" s="33">
        <f t="shared" ref="BA340" si="676">BA341+BA345</f>
        <v>0</v>
      </c>
      <c r="BB340" s="16">
        <f t="shared" ref="BB340" si="677">BB341+BB345</f>
        <v>896</v>
      </c>
      <c r="BC340" s="16">
        <f t="shared" ref="BC340" si="678">BC341+BC345</f>
        <v>0</v>
      </c>
      <c r="BD340" s="16">
        <f t="shared" ref="BD340" si="679">BD341+BD345</f>
        <v>0</v>
      </c>
      <c r="BE340" s="16">
        <f t="shared" ref="BE340" si="680">BE341+BE345</f>
        <v>0</v>
      </c>
      <c r="BF340" s="16">
        <f t="shared" ref="BF340" si="681">BF341+BF345</f>
        <v>0</v>
      </c>
      <c r="BG340" s="33">
        <f t="shared" ref="BG340" si="682">BG341+BG345</f>
        <v>16206</v>
      </c>
      <c r="BH340" s="33">
        <f t="shared" ref="BH340:BN340" si="683">BH341+BH345</f>
        <v>0</v>
      </c>
      <c r="BI340" s="16">
        <f t="shared" si="683"/>
        <v>3989</v>
      </c>
      <c r="BJ340" s="16">
        <f t="shared" si="683"/>
        <v>0</v>
      </c>
      <c r="BK340" s="16">
        <f t="shared" si="683"/>
        <v>6030</v>
      </c>
      <c r="BL340" s="16">
        <f t="shared" si="683"/>
        <v>0</v>
      </c>
      <c r="BM340" s="16">
        <f t="shared" si="683"/>
        <v>0</v>
      </c>
      <c r="BN340" s="33">
        <f t="shared" si="683"/>
        <v>26225</v>
      </c>
      <c r="BO340" s="33">
        <f t="shared" ref="BO340:BP340" si="684">BO341+BO345</f>
        <v>0</v>
      </c>
      <c r="BP340" s="33">
        <f t="shared" si="684"/>
        <v>15137</v>
      </c>
      <c r="BQ340" s="33">
        <f t="shared" ref="BQ340" si="685">BQ341+BQ345</f>
        <v>0</v>
      </c>
      <c r="BR340" s="165">
        <f t="shared" si="649"/>
        <v>57.719733079122967</v>
      </c>
      <c r="BS340" s="168"/>
    </row>
    <row r="341" spans="1:73" ht="20.25" customHeight="1">
      <c r="A341" s="98" t="s">
        <v>71</v>
      </c>
      <c r="B341" s="12" t="s">
        <v>11</v>
      </c>
      <c r="C341" s="12" t="s">
        <v>20</v>
      </c>
      <c r="D341" s="83" t="s">
        <v>137</v>
      </c>
      <c r="E341" s="76"/>
      <c r="F341" s="16">
        <f t="shared" si="670"/>
        <v>10000</v>
      </c>
      <c r="G341" s="16">
        <f t="shared" si="670"/>
        <v>0</v>
      </c>
      <c r="H341" s="16">
        <f t="shared" si="670"/>
        <v>0</v>
      </c>
      <c r="I341" s="16">
        <f t="shared" si="670"/>
        <v>0</v>
      </c>
      <c r="J341" s="16">
        <f t="shared" si="670"/>
        <v>10000</v>
      </c>
      <c r="K341" s="16">
        <f t="shared" si="670"/>
        <v>0</v>
      </c>
      <c r="L341" s="16">
        <f t="shared" si="670"/>
        <v>0</v>
      </c>
      <c r="M341" s="16">
        <f t="shared" si="670"/>
        <v>0</v>
      </c>
      <c r="N341" s="16">
        <f t="shared" si="670"/>
        <v>5310</v>
      </c>
      <c r="O341" s="16">
        <f t="shared" si="670"/>
        <v>0</v>
      </c>
      <c r="P341" s="16">
        <f t="shared" si="670"/>
        <v>0</v>
      </c>
      <c r="Q341" s="33">
        <f t="shared" si="670"/>
        <v>15310</v>
      </c>
      <c r="R341" s="16">
        <f t="shared" si="670"/>
        <v>0</v>
      </c>
      <c r="S341" s="16">
        <f t="shared" si="671"/>
        <v>0</v>
      </c>
      <c r="T341" s="16">
        <f t="shared" si="671"/>
        <v>0</v>
      </c>
      <c r="U341" s="16">
        <f t="shared" si="671"/>
        <v>0</v>
      </c>
      <c r="V341" s="16">
        <f t="shared" si="671"/>
        <v>0</v>
      </c>
      <c r="W341" s="16">
        <f t="shared" si="671"/>
        <v>0</v>
      </c>
      <c r="X341" s="33">
        <f t="shared" si="671"/>
        <v>15310</v>
      </c>
      <c r="Y341" s="16">
        <f t="shared" si="671"/>
        <v>0</v>
      </c>
      <c r="Z341" s="16">
        <f t="shared" si="671"/>
        <v>0</v>
      </c>
      <c r="AA341" s="16">
        <f t="shared" si="671"/>
        <v>0</v>
      </c>
      <c r="AB341" s="16">
        <f t="shared" si="671"/>
        <v>0</v>
      </c>
      <c r="AC341" s="16">
        <f t="shared" si="671"/>
        <v>0</v>
      </c>
      <c r="AD341" s="16">
        <f t="shared" si="671"/>
        <v>0</v>
      </c>
      <c r="AE341" s="33">
        <f t="shared" si="671"/>
        <v>15310</v>
      </c>
      <c r="AF341" s="16">
        <f t="shared" si="671"/>
        <v>0</v>
      </c>
      <c r="AG341" s="16">
        <f t="shared" si="672"/>
        <v>0</v>
      </c>
      <c r="AH341" s="16">
        <f t="shared" si="672"/>
        <v>0</v>
      </c>
      <c r="AI341" s="16">
        <f t="shared" si="672"/>
        <v>0</v>
      </c>
      <c r="AJ341" s="16">
        <f t="shared" si="672"/>
        <v>0</v>
      </c>
      <c r="AK341" s="16">
        <f t="shared" si="672"/>
        <v>0</v>
      </c>
      <c r="AL341" s="33">
        <f t="shared" si="672"/>
        <v>15310</v>
      </c>
      <c r="AM341" s="16">
        <f t="shared" si="672"/>
        <v>0</v>
      </c>
      <c r="AN341" s="16">
        <f t="shared" si="672"/>
        <v>0</v>
      </c>
      <c r="AO341" s="16">
        <f t="shared" si="672"/>
        <v>0</v>
      </c>
      <c r="AP341" s="16">
        <f t="shared" si="672"/>
        <v>0</v>
      </c>
      <c r="AQ341" s="16">
        <f t="shared" si="672"/>
        <v>0</v>
      </c>
      <c r="AR341" s="16">
        <f t="shared" si="672"/>
        <v>0</v>
      </c>
      <c r="AS341" s="33">
        <f t="shared" si="672"/>
        <v>15310</v>
      </c>
      <c r="AT341" s="16">
        <f t="shared" si="672"/>
        <v>0</v>
      </c>
      <c r="AU341" s="16">
        <f t="shared" si="673"/>
        <v>0</v>
      </c>
      <c r="AV341" s="16">
        <f t="shared" si="673"/>
        <v>0</v>
      </c>
      <c r="AW341" s="16">
        <f t="shared" si="673"/>
        <v>0</v>
      </c>
      <c r="AX341" s="16">
        <f t="shared" si="673"/>
        <v>0</v>
      </c>
      <c r="AY341" s="16">
        <f t="shared" si="673"/>
        <v>0</v>
      </c>
      <c r="AZ341" s="33">
        <f t="shared" si="673"/>
        <v>15310</v>
      </c>
      <c r="BA341" s="16">
        <f t="shared" si="673"/>
        <v>0</v>
      </c>
      <c r="BB341" s="16">
        <f t="shared" si="673"/>
        <v>0</v>
      </c>
      <c r="BC341" s="16">
        <f t="shared" si="673"/>
        <v>0</v>
      </c>
      <c r="BD341" s="16">
        <f t="shared" si="673"/>
        <v>0</v>
      </c>
      <c r="BE341" s="16">
        <f t="shared" si="673"/>
        <v>0</v>
      </c>
      <c r="BF341" s="16">
        <f t="shared" si="673"/>
        <v>0</v>
      </c>
      <c r="BG341" s="33">
        <f t="shared" si="673"/>
        <v>15310</v>
      </c>
      <c r="BH341" s="16">
        <f t="shared" si="673"/>
        <v>0</v>
      </c>
      <c r="BI341" s="175">
        <f t="shared" si="674"/>
        <v>3970</v>
      </c>
      <c r="BJ341" s="16">
        <f t="shared" si="674"/>
        <v>0</v>
      </c>
      <c r="BK341" s="16">
        <f t="shared" si="674"/>
        <v>6030</v>
      </c>
      <c r="BL341" s="16">
        <f t="shared" si="674"/>
        <v>0</v>
      </c>
      <c r="BM341" s="16">
        <f t="shared" si="674"/>
        <v>0</v>
      </c>
      <c r="BN341" s="33">
        <f t="shared" si="674"/>
        <v>25310</v>
      </c>
      <c r="BO341" s="16">
        <f t="shared" si="674"/>
        <v>0</v>
      </c>
      <c r="BP341" s="33">
        <f t="shared" si="674"/>
        <v>14222</v>
      </c>
      <c r="BQ341" s="16">
        <f t="shared" si="674"/>
        <v>0</v>
      </c>
      <c r="BR341" s="165">
        <f t="shared" si="649"/>
        <v>56.191228763334657</v>
      </c>
      <c r="BS341" s="168"/>
    </row>
    <row r="342" spans="1:73" ht="36" customHeight="1">
      <c r="A342" s="11" t="s">
        <v>831</v>
      </c>
      <c r="B342" s="12" t="s">
        <v>11</v>
      </c>
      <c r="C342" s="12" t="s">
        <v>20</v>
      </c>
      <c r="D342" s="83" t="s">
        <v>830</v>
      </c>
      <c r="E342" s="12"/>
      <c r="F342" s="16">
        <f t="shared" si="670"/>
        <v>10000</v>
      </c>
      <c r="G342" s="16">
        <f t="shared" si="670"/>
        <v>0</v>
      </c>
      <c r="H342" s="16">
        <f t="shared" si="670"/>
        <v>0</v>
      </c>
      <c r="I342" s="16">
        <f t="shared" si="670"/>
        <v>0</v>
      </c>
      <c r="J342" s="16">
        <f t="shared" si="670"/>
        <v>10000</v>
      </c>
      <c r="K342" s="16">
        <f t="shared" si="670"/>
        <v>0</v>
      </c>
      <c r="L342" s="16">
        <f t="shared" si="670"/>
        <v>0</v>
      </c>
      <c r="M342" s="16">
        <f t="shared" si="670"/>
        <v>0</v>
      </c>
      <c r="N342" s="16">
        <f t="shared" si="670"/>
        <v>5310</v>
      </c>
      <c r="O342" s="16">
        <f t="shared" si="670"/>
        <v>0</v>
      </c>
      <c r="P342" s="16">
        <f t="shared" si="670"/>
        <v>0</v>
      </c>
      <c r="Q342" s="33">
        <f t="shared" si="670"/>
        <v>15310</v>
      </c>
      <c r="R342" s="16">
        <f t="shared" si="670"/>
        <v>0</v>
      </c>
      <c r="S342" s="16">
        <f t="shared" si="671"/>
        <v>0</v>
      </c>
      <c r="T342" s="16">
        <f t="shared" si="671"/>
        <v>0</v>
      </c>
      <c r="U342" s="16">
        <f t="shared" si="671"/>
        <v>0</v>
      </c>
      <c r="V342" s="16">
        <f t="shared" si="671"/>
        <v>0</v>
      </c>
      <c r="W342" s="16">
        <f t="shared" si="671"/>
        <v>0</v>
      </c>
      <c r="X342" s="33">
        <f t="shared" si="671"/>
        <v>15310</v>
      </c>
      <c r="Y342" s="16">
        <f t="shared" si="671"/>
        <v>0</v>
      </c>
      <c r="Z342" s="16">
        <f t="shared" si="671"/>
        <v>0</v>
      </c>
      <c r="AA342" s="16">
        <f t="shared" si="671"/>
        <v>0</v>
      </c>
      <c r="AB342" s="16">
        <f t="shared" si="671"/>
        <v>0</v>
      </c>
      <c r="AC342" s="16">
        <f t="shared" si="671"/>
        <v>0</v>
      </c>
      <c r="AD342" s="16">
        <f t="shared" si="671"/>
        <v>0</v>
      </c>
      <c r="AE342" s="33">
        <f t="shared" si="671"/>
        <v>15310</v>
      </c>
      <c r="AF342" s="16">
        <f t="shared" si="671"/>
        <v>0</v>
      </c>
      <c r="AG342" s="16">
        <f t="shared" si="672"/>
        <v>0</v>
      </c>
      <c r="AH342" s="16">
        <f t="shared" si="672"/>
        <v>0</v>
      </c>
      <c r="AI342" s="16">
        <f t="shared" si="672"/>
        <v>0</v>
      </c>
      <c r="AJ342" s="16">
        <f t="shared" si="672"/>
        <v>0</v>
      </c>
      <c r="AK342" s="16">
        <f t="shared" si="672"/>
        <v>0</v>
      </c>
      <c r="AL342" s="33">
        <f t="shared" si="672"/>
        <v>15310</v>
      </c>
      <c r="AM342" s="16">
        <f t="shared" si="672"/>
        <v>0</v>
      </c>
      <c r="AN342" s="16">
        <f t="shared" si="672"/>
        <v>0</v>
      </c>
      <c r="AO342" s="16">
        <f t="shared" si="672"/>
        <v>0</v>
      </c>
      <c r="AP342" s="16">
        <f t="shared" si="672"/>
        <v>0</v>
      </c>
      <c r="AQ342" s="16">
        <f t="shared" si="672"/>
        <v>0</v>
      </c>
      <c r="AR342" s="16">
        <f t="shared" si="672"/>
        <v>0</v>
      </c>
      <c r="AS342" s="33">
        <f t="shared" si="672"/>
        <v>15310</v>
      </c>
      <c r="AT342" s="16">
        <f t="shared" si="672"/>
        <v>0</v>
      </c>
      <c r="AU342" s="16">
        <f t="shared" si="673"/>
        <v>0</v>
      </c>
      <c r="AV342" s="16">
        <f t="shared" si="673"/>
        <v>0</v>
      </c>
      <c r="AW342" s="16">
        <f t="shared" si="673"/>
        <v>0</v>
      </c>
      <c r="AX342" s="16">
        <f t="shared" si="673"/>
        <v>0</v>
      </c>
      <c r="AY342" s="16">
        <f t="shared" si="673"/>
        <v>0</v>
      </c>
      <c r="AZ342" s="33">
        <f t="shared" si="673"/>
        <v>15310</v>
      </c>
      <c r="BA342" s="16">
        <f t="shared" si="673"/>
        <v>0</v>
      </c>
      <c r="BB342" s="16">
        <f t="shared" si="673"/>
        <v>0</v>
      </c>
      <c r="BC342" s="16">
        <f t="shared" si="673"/>
        <v>0</v>
      </c>
      <c r="BD342" s="16">
        <f t="shared" si="673"/>
        <v>0</v>
      </c>
      <c r="BE342" s="16">
        <f t="shared" si="673"/>
        <v>0</v>
      </c>
      <c r="BF342" s="16">
        <f t="shared" si="673"/>
        <v>0</v>
      </c>
      <c r="BG342" s="33">
        <f t="shared" si="673"/>
        <v>15310</v>
      </c>
      <c r="BH342" s="16">
        <f t="shared" si="673"/>
        <v>0</v>
      </c>
      <c r="BI342" s="175">
        <f t="shared" si="674"/>
        <v>3970</v>
      </c>
      <c r="BJ342" s="16">
        <f t="shared" si="674"/>
        <v>0</v>
      </c>
      <c r="BK342" s="16">
        <f t="shared" si="674"/>
        <v>6030</v>
      </c>
      <c r="BL342" s="16">
        <f t="shared" si="674"/>
        <v>0</v>
      </c>
      <c r="BM342" s="16">
        <f t="shared" si="674"/>
        <v>0</v>
      </c>
      <c r="BN342" s="33">
        <f t="shared" si="674"/>
        <v>25310</v>
      </c>
      <c r="BO342" s="16">
        <f t="shared" si="674"/>
        <v>0</v>
      </c>
      <c r="BP342" s="33">
        <f t="shared" si="674"/>
        <v>14222</v>
      </c>
      <c r="BQ342" s="16">
        <f t="shared" si="674"/>
        <v>0</v>
      </c>
      <c r="BR342" s="165">
        <f t="shared" si="649"/>
        <v>56.191228763334657</v>
      </c>
      <c r="BS342" s="168"/>
    </row>
    <row r="343" spans="1:73" ht="33">
      <c r="A343" s="11" t="s">
        <v>30</v>
      </c>
      <c r="B343" s="12" t="s">
        <v>11</v>
      </c>
      <c r="C343" s="12" t="s">
        <v>20</v>
      </c>
      <c r="D343" s="83" t="s">
        <v>830</v>
      </c>
      <c r="E343" s="12" t="s">
        <v>778</v>
      </c>
      <c r="F343" s="16">
        <f t="shared" si="670"/>
        <v>10000</v>
      </c>
      <c r="G343" s="16">
        <f t="shared" si="670"/>
        <v>0</v>
      </c>
      <c r="H343" s="16">
        <f t="shared" si="670"/>
        <v>0</v>
      </c>
      <c r="I343" s="16">
        <f t="shared" si="670"/>
        <v>0</v>
      </c>
      <c r="J343" s="16">
        <f t="shared" si="670"/>
        <v>10000</v>
      </c>
      <c r="K343" s="16">
        <f t="shared" si="670"/>
        <v>0</v>
      </c>
      <c r="L343" s="16">
        <f t="shared" si="670"/>
        <v>0</v>
      </c>
      <c r="M343" s="16">
        <f t="shared" si="670"/>
        <v>0</v>
      </c>
      <c r="N343" s="16">
        <f t="shared" si="670"/>
        <v>5310</v>
      </c>
      <c r="O343" s="16">
        <f t="shared" si="670"/>
        <v>0</v>
      </c>
      <c r="P343" s="16">
        <f t="shared" si="670"/>
        <v>0</v>
      </c>
      <c r="Q343" s="33">
        <f t="shared" si="670"/>
        <v>15310</v>
      </c>
      <c r="R343" s="16">
        <f t="shared" si="670"/>
        <v>0</v>
      </c>
      <c r="S343" s="16">
        <f t="shared" si="671"/>
        <v>0</v>
      </c>
      <c r="T343" s="16">
        <f t="shared" si="671"/>
        <v>0</v>
      </c>
      <c r="U343" s="16">
        <f t="shared" si="671"/>
        <v>0</v>
      </c>
      <c r="V343" s="16">
        <f t="shared" si="671"/>
        <v>0</v>
      </c>
      <c r="W343" s="16">
        <f t="shared" si="671"/>
        <v>0</v>
      </c>
      <c r="X343" s="33">
        <f t="shared" si="671"/>
        <v>15310</v>
      </c>
      <c r="Y343" s="16">
        <f t="shared" si="671"/>
        <v>0</v>
      </c>
      <c r="Z343" s="16">
        <f t="shared" si="671"/>
        <v>0</v>
      </c>
      <c r="AA343" s="16">
        <f t="shared" si="671"/>
        <v>0</v>
      </c>
      <c r="AB343" s="16">
        <f t="shared" si="671"/>
        <v>0</v>
      </c>
      <c r="AC343" s="16">
        <f t="shared" si="671"/>
        <v>0</v>
      </c>
      <c r="AD343" s="16">
        <f t="shared" si="671"/>
        <v>0</v>
      </c>
      <c r="AE343" s="33">
        <f t="shared" si="671"/>
        <v>15310</v>
      </c>
      <c r="AF343" s="16">
        <f t="shared" si="671"/>
        <v>0</v>
      </c>
      <c r="AG343" s="16">
        <f t="shared" si="672"/>
        <v>0</v>
      </c>
      <c r="AH343" s="16">
        <f t="shared" si="672"/>
        <v>0</v>
      </c>
      <c r="AI343" s="16">
        <f t="shared" si="672"/>
        <v>0</v>
      </c>
      <c r="AJ343" s="16">
        <f t="shared" si="672"/>
        <v>0</v>
      </c>
      <c r="AK343" s="16">
        <f t="shared" si="672"/>
        <v>0</v>
      </c>
      <c r="AL343" s="33">
        <f t="shared" si="672"/>
        <v>15310</v>
      </c>
      <c r="AM343" s="16">
        <f t="shared" si="672"/>
        <v>0</v>
      </c>
      <c r="AN343" s="16">
        <f t="shared" si="672"/>
        <v>0</v>
      </c>
      <c r="AO343" s="16">
        <f t="shared" si="672"/>
        <v>0</v>
      </c>
      <c r="AP343" s="16">
        <f t="shared" si="672"/>
        <v>0</v>
      </c>
      <c r="AQ343" s="16">
        <f t="shared" si="672"/>
        <v>0</v>
      </c>
      <c r="AR343" s="16">
        <f t="shared" si="672"/>
        <v>0</v>
      </c>
      <c r="AS343" s="33">
        <f t="shared" si="672"/>
        <v>15310</v>
      </c>
      <c r="AT343" s="16">
        <f t="shared" si="672"/>
        <v>0</v>
      </c>
      <c r="AU343" s="16">
        <f t="shared" si="673"/>
        <v>0</v>
      </c>
      <c r="AV343" s="16">
        <f t="shared" si="673"/>
        <v>0</v>
      </c>
      <c r="AW343" s="16">
        <f t="shared" si="673"/>
        <v>0</v>
      </c>
      <c r="AX343" s="16">
        <f t="shared" si="673"/>
        <v>0</v>
      </c>
      <c r="AY343" s="16">
        <f t="shared" si="673"/>
        <v>0</v>
      </c>
      <c r="AZ343" s="33">
        <f t="shared" si="673"/>
        <v>15310</v>
      </c>
      <c r="BA343" s="16">
        <f t="shared" si="673"/>
        <v>0</v>
      </c>
      <c r="BB343" s="16">
        <f t="shared" si="673"/>
        <v>0</v>
      </c>
      <c r="BC343" s="16">
        <f t="shared" si="673"/>
        <v>0</v>
      </c>
      <c r="BD343" s="16">
        <f t="shared" si="673"/>
        <v>0</v>
      </c>
      <c r="BE343" s="16">
        <f t="shared" si="673"/>
        <v>0</v>
      </c>
      <c r="BF343" s="16">
        <f t="shared" si="673"/>
        <v>0</v>
      </c>
      <c r="BG343" s="33">
        <f t="shared" si="673"/>
        <v>15310</v>
      </c>
      <c r="BH343" s="16">
        <f t="shared" si="673"/>
        <v>0</v>
      </c>
      <c r="BI343" s="175">
        <f t="shared" si="674"/>
        <v>3970</v>
      </c>
      <c r="BJ343" s="16">
        <f t="shared" si="674"/>
        <v>0</v>
      </c>
      <c r="BK343" s="16">
        <f t="shared" si="674"/>
        <v>6030</v>
      </c>
      <c r="BL343" s="16">
        <f t="shared" si="674"/>
        <v>0</v>
      </c>
      <c r="BM343" s="16">
        <f t="shared" si="674"/>
        <v>0</v>
      </c>
      <c r="BN343" s="33">
        <f t="shared" si="674"/>
        <v>25310</v>
      </c>
      <c r="BO343" s="16">
        <f t="shared" si="674"/>
        <v>0</v>
      </c>
      <c r="BP343" s="33">
        <f t="shared" si="674"/>
        <v>14222</v>
      </c>
      <c r="BQ343" s="16">
        <f t="shared" si="674"/>
        <v>0</v>
      </c>
      <c r="BR343" s="165">
        <f t="shared" si="649"/>
        <v>56.191228763334657</v>
      </c>
      <c r="BS343" s="168"/>
    </row>
    <row r="344" spans="1:73" ht="49.5">
      <c r="A344" s="78" t="s">
        <v>31</v>
      </c>
      <c r="B344" s="12" t="s">
        <v>11</v>
      </c>
      <c r="C344" s="12" t="s">
        <v>20</v>
      </c>
      <c r="D344" s="83" t="s">
        <v>830</v>
      </c>
      <c r="E344" s="15">
        <v>240</v>
      </c>
      <c r="F344" s="16">
        <v>10000</v>
      </c>
      <c r="G344" s="16"/>
      <c r="H344" s="16"/>
      <c r="I344" s="16"/>
      <c r="J344" s="16">
        <f>F344+H344</f>
        <v>10000</v>
      </c>
      <c r="K344" s="16">
        <f>G344+I344</f>
        <v>0</v>
      </c>
      <c r="L344" s="26"/>
      <c r="M344" s="26"/>
      <c r="N344" s="26">
        <v>5310</v>
      </c>
      <c r="O344" s="26"/>
      <c r="P344" s="26"/>
      <c r="Q344" s="33">
        <f>J344+L344+M344+N344+O344+P344</f>
        <v>15310</v>
      </c>
      <c r="R344" s="16">
        <f>K344+P344</f>
        <v>0</v>
      </c>
      <c r="S344" s="26"/>
      <c r="T344" s="26"/>
      <c r="U344" s="26"/>
      <c r="V344" s="26"/>
      <c r="W344" s="26"/>
      <c r="X344" s="33">
        <f>Q344+S344+T344+U344+V344+W344</f>
        <v>15310</v>
      </c>
      <c r="Y344" s="16">
        <f>R344+W344</f>
        <v>0</v>
      </c>
      <c r="Z344" s="26">
        <f>29-29</f>
        <v>0</v>
      </c>
      <c r="AA344" s="26"/>
      <c r="AB344" s="26"/>
      <c r="AC344" s="26"/>
      <c r="AD344" s="26"/>
      <c r="AE344" s="33">
        <f>X344+Z344+AA344+AB344+AC344+AD344</f>
        <v>15310</v>
      </c>
      <c r="AF344" s="16">
        <f>Y344+AD344</f>
        <v>0</v>
      </c>
      <c r="AG344" s="26">
        <f>29-29</f>
        <v>0</v>
      </c>
      <c r="AH344" s="26"/>
      <c r="AI344" s="26"/>
      <c r="AJ344" s="26"/>
      <c r="AK344" s="26"/>
      <c r="AL344" s="33">
        <f>AE344+AG344+AH344+AI344+AJ344+AK344</f>
        <v>15310</v>
      </c>
      <c r="AM344" s="16">
        <f>AF344+AK344</f>
        <v>0</v>
      </c>
      <c r="AN344" s="26">
        <f>29-29</f>
        <v>0</v>
      </c>
      <c r="AO344" s="26"/>
      <c r="AP344" s="26"/>
      <c r="AQ344" s="26"/>
      <c r="AR344" s="26"/>
      <c r="AS344" s="33">
        <f>AL344+AN344+AO344+AP344+AQ344+AR344</f>
        <v>15310</v>
      </c>
      <c r="AT344" s="16">
        <f>AM344+AR344</f>
        <v>0</v>
      </c>
      <c r="AU344" s="26">
        <f>29-29</f>
        <v>0</v>
      </c>
      <c r="AV344" s="26"/>
      <c r="AW344" s="26"/>
      <c r="AX344" s="26"/>
      <c r="AY344" s="26"/>
      <c r="AZ344" s="33">
        <f>AS344+AU344+AV344+AW344+AX344+AY344</f>
        <v>15310</v>
      </c>
      <c r="BA344" s="16">
        <f>AT344+AY344</f>
        <v>0</v>
      </c>
      <c r="BB344" s="26">
        <f>29-29</f>
        <v>0</v>
      </c>
      <c r="BC344" s="26"/>
      <c r="BD344" s="26"/>
      <c r="BE344" s="26"/>
      <c r="BF344" s="26"/>
      <c r="BG344" s="33">
        <f>AZ344+BB344+BC344+BD344+BE344+BF344</f>
        <v>15310</v>
      </c>
      <c r="BH344" s="16">
        <f>BA344+BF344</f>
        <v>0</v>
      </c>
      <c r="BI344" s="177">
        <v>3970</v>
      </c>
      <c r="BJ344" s="26"/>
      <c r="BK344" s="26">
        <v>6030</v>
      </c>
      <c r="BL344" s="26"/>
      <c r="BM344" s="26"/>
      <c r="BN344" s="33">
        <f>BG344+BI344+BJ344+BK344+BL344+BM344</f>
        <v>25310</v>
      </c>
      <c r="BO344" s="16">
        <f>BH344+BM344</f>
        <v>0</v>
      </c>
      <c r="BP344" s="33">
        <v>14222</v>
      </c>
      <c r="BQ344" s="16">
        <f>BJ344+BO344</f>
        <v>0</v>
      </c>
      <c r="BR344" s="165">
        <f t="shared" si="649"/>
        <v>56.191228763334657</v>
      </c>
      <c r="BS344" s="168"/>
    </row>
    <row r="345" spans="1:73" ht="25.5" customHeight="1">
      <c r="A345" s="11" t="s">
        <v>61</v>
      </c>
      <c r="B345" s="12" t="s">
        <v>11</v>
      </c>
      <c r="C345" s="12" t="s">
        <v>20</v>
      </c>
      <c r="D345" s="37" t="s">
        <v>63</v>
      </c>
      <c r="E345" s="76"/>
      <c r="F345" s="16">
        <f t="shared" si="670"/>
        <v>0</v>
      </c>
      <c r="G345" s="16">
        <f t="shared" si="670"/>
        <v>0</v>
      </c>
      <c r="H345" s="16">
        <f t="shared" si="670"/>
        <v>0</v>
      </c>
      <c r="I345" s="16">
        <f t="shared" si="670"/>
        <v>0</v>
      </c>
      <c r="J345" s="16">
        <f t="shared" si="670"/>
        <v>0</v>
      </c>
      <c r="K345" s="16">
        <f t="shared" si="670"/>
        <v>0</v>
      </c>
      <c r="L345" s="16">
        <f t="shared" si="670"/>
        <v>0</v>
      </c>
      <c r="M345" s="16">
        <f t="shared" si="670"/>
        <v>0</v>
      </c>
      <c r="N345" s="16">
        <f t="shared" si="670"/>
        <v>0</v>
      </c>
      <c r="O345" s="16">
        <f t="shared" si="670"/>
        <v>0</v>
      </c>
      <c r="P345" s="16">
        <f t="shared" si="670"/>
        <v>0</v>
      </c>
      <c r="Q345" s="33">
        <f t="shared" si="670"/>
        <v>0</v>
      </c>
      <c r="R345" s="16">
        <f t="shared" si="670"/>
        <v>0</v>
      </c>
      <c r="S345" s="16">
        <f t="shared" si="671"/>
        <v>0</v>
      </c>
      <c r="T345" s="16">
        <f t="shared" si="671"/>
        <v>0</v>
      </c>
      <c r="U345" s="16">
        <f t="shared" si="671"/>
        <v>0</v>
      </c>
      <c r="V345" s="16">
        <f t="shared" si="671"/>
        <v>0</v>
      </c>
      <c r="W345" s="16">
        <f t="shared" si="671"/>
        <v>0</v>
      </c>
      <c r="X345" s="33">
        <f t="shared" si="671"/>
        <v>0</v>
      </c>
      <c r="Y345" s="16">
        <f t="shared" si="671"/>
        <v>0</v>
      </c>
      <c r="Z345" s="16">
        <f t="shared" si="671"/>
        <v>0</v>
      </c>
      <c r="AA345" s="16">
        <f t="shared" si="671"/>
        <v>0</v>
      </c>
      <c r="AB345" s="16">
        <f t="shared" si="671"/>
        <v>0</v>
      </c>
      <c r="AC345" s="16">
        <f t="shared" si="671"/>
        <v>0</v>
      </c>
      <c r="AD345" s="16">
        <f t="shared" si="671"/>
        <v>0</v>
      </c>
      <c r="AE345" s="33">
        <f t="shared" si="671"/>
        <v>0</v>
      </c>
      <c r="AF345" s="16">
        <f t="shared" si="671"/>
        <v>0</v>
      </c>
      <c r="AG345" s="16">
        <f t="shared" si="672"/>
        <v>0</v>
      </c>
      <c r="AH345" s="16">
        <f t="shared" si="672"/>
        <v>0</v>
      </c>
      <c r="AI345" s="16">
        <f t="shared" si="672"/>
        <v>0</v>
      </c>
      <c r="AJ345" s="16">
        <f t="shared" si="672"/>
        <v>0</v>
      </c>
      <c r="AK345" s="16">
        <f t="shared" si="672"/>
        <v>0</v>
      </c>
      <c r="AL345" s="33">
        <f t="shared" si="672"/>
        <v>0</v>
      </c>
      <c r="AM345" s="16">
        <f t="shared" si="672"/>
        <v>0</v>
      </c>
      <c r="AN345" s="16">
        <f t="shared" si="672"/>
        <v>0</v>
      </c>
      <c r="AO345" s="16">
        <f t="shared" si="672"/>
        <v>0</v>
      </c>
      <c r="AP345" s="16">
        <f t="shared" si="672"/>
        <v>0</v>
      </c>
      <c r="AQ345" s="16">
        <f t="shared" si="672"/>
        <v>0</v>
      </c>
      <c r="AR345" s="16">
        <f t="shared" si="672"/>
        <v>0</v>
      </c>
      <c r="AS345" s="33">
        <f t="shared" si="672"/>
        <v>0</v>
      </c>
      <c r="AT345" s="16">
        <f t="shared" si="672"/>
        <v>0</v>
      </c>
      <c r="AU345" s="16">
        <f t="shared" si="673"/>
        <v>0</v>
      </c>
      <c r="AV345" s="16">
        <f t="shared" si="673"/>
        <v>0</v>
      </c>
      <c r="AW345" s="16">
        <f t="shared" si="673"/>
        <v>0</v>
      </c>
      <c r="AX345" s="16">
        <f t="shared" si="673"/>
        <v>0</v>
      </c>
      <c r="AY345" s="16">
        <f t="shared" si="673"/>
        <v>0</v>
      </c>
      <c r="AZ345" s="33">
        <f t="shared" si="673"/>
        <v>0</v>
      </c>
      <c r="BA345" s="16">
        <f t="shared" si="673"/>
        <v>0</v>
      </c>
      <c r="BB345" s="16">
        <f t="shared" si="673"/>
        <v>896</v>
      </c>
      <c r="BC345" s="16">
        <f t="shared" si="673"/>
        <v>0</v>
      </c>
      <c r="BD345" s="16">
        <f t="shared" si="673"/>
        <v>0</v>
      </c>
      <c r="BE345" s="16">
        <f t="shared" si="673"/>
        <v>0</v>
      </c>
      <c r="BF345" s="16">
        <f t="shared" si="673"/>
        <v>0</v>
      </c>
      <c r="BG345" s="33">
        <f t="shared" si="673"/>
        <v>896</v>
      </c>
      <c r="BH345" s="16">
        <f t="shared" si="673"/>
        <v>0</v>
      </c>
      <c r="BI345" s="16">
        <f t="shared" si="674"/>
        <v>19</v>
      </c>
      <c r="BJ345" s="16">
        <f t="shared" si="674"/>
        <v>0</v>
      </c>
      <c r="BK345" s="16">
        <f t="shared" si="674"/>
        <v>0</v>
      </c>
      <c r="BL345" s="16">
        <f t="shared" si="674"/>
        <v>0</v>
      </c>
      <c r="BM345" s="16">
        <f t="shared" si="674"/>
        <v>0</v>
      </c>
      <c r="BN345" s="33">
        <f t="shared" si="674"/>
        <v>915</v>
      </c>
      <c r="BO345" s="16">
        <f t="shared" si="674"/>
        <v>0</v>
      </c>
      <c r="BP345" s="33">
        <f t="shared" si="674"/>
        <v>915</v>
      </c>
      <c r="BQ345" s="16">
        <f t="shared" si="674"/>
        <v>0</v>
      </c>
      <c r="BR345" s="165">
        <f t="shared" si="649"/>
        <v>100</v>
      </c>
      <c r="BS345" s="168"/>
    </row>
    <row r="346" spans="1:73" ht="37.5" customHeight="1">
      <c r="A346" s="11" t="s">
        <v>64</v>
      </c>
      <c r="B346" s="12" t="s">
        <v>11</v>
      </c>
      <c r="C346" s="12" t="s">
        <v>20</v>
      </c>
      <c r="D346" s="37" t="s">
        <v>65</v>
      </c>
      <c r="E346" s="12"/>
      <c r="F346" s="16">
        <f t="shared" si="670"/>
        <v>0</v>
      </c>
      <c r="G346" s="16">
        <f t="shared" si="670"/>
        <v>0</v>
      </c>
      <c r="H346" s="16">
        <f t="shared" si="670"/>
        <v>0</v>
      </c>
      <c r="I346" s="16">
        <f t="shared" si="670"/>
        <v>0</v>
      </c>
      <c r="J346" s="16">
        <f t="shared" si="670"/>
        <v>0</v>
      </c>
      <c r="K346" s="16">
        <f t="shared" si="670"/>
        <v>0</v>
      </c>
      <c r="L346" s="16">
        <f t="shared" si="670"/>
        <v>0</v>
      </c>
      <c r="M346" s="16">
        <f t="shared" si="670"/>
        <v>0</v>
      </c>
      <c r="N346" s="16">
        <f t="shared" si="670"/>
        <v>0</v>
      </c>
      <c r="O346" s="16">
        <f t="shared" si="670"/>
        <v>0</v>
      </c>
      <c r="P346" s="16">
        <f t="shared" si="670"/>
        <v>0</v>
      </c>
      <c r="Q346" s="33">
        <f t="shared" si="670"/>
        <v>0</v>
      </c>
      <c r="R346" s="16">
        <f t="shared" si="670"/>
        <v>0</v>
      </c>
      <c r="S346" s="16">
        <f t="shared" si="671"/>
        <v>0</v>
      </c>
      <c r="T346" s="16">
        <f t="shared" si="671"/>
        <v>0</v>
      </c>
      <c r="U346" s="16">
        <f t="shared" si="671"/>
        <v>0</v>
      </c>
      <c r="V346" s="16">
        <f t="shared" si="671"/>
        <v>0</v>
      </c>
      <c r="W346" s="16">
        <f t="shared" si="671"/>
        <v>0</v>
      </c>
      <c r="X346" s="33">
        <f t="shared" si="671"/>
        <v>0</v>
      </c>
      <c r="Y346" s="16">
        <f t="shared" si="671"/>
        <v>0</v>
      </c>
      <c r="Z346" s="16">
        <f t="shared" si="671"/>
        <v>0</v>
      </c>
      <c r="AA346" s="16">
        <f t="shared" si="671"/>
        <v>0</v>
      </c>
      <c r="AB346" s="16">
        <f t="shared" si="671"/>
        <v>0</v>
      </c>
      <c r="AC346" s="16">
        <f t="shared" si="671"/>
        <v>0</v>
      </c>
      <c r="AD346" s="16">
        <f t="shared" si="671"/>
        <v>0</v>
      </c>
      <c r="AE346" s="33">
        <f t="shared" si="671"/>
        <v>0</v>
      </c>
      <c r="AF346" s="16">
        <f t="shared" si="671"/>
        <v>0</v>
      </c>
      <c r="AG346" s="16">
        <f t="shared" si="672"/>
        <v>0</v>
      </c>
      <c r="AH346" s="16">
        <f t="shared" si="672"/>
        <v>0</v>
      </c>
      <c r="AI346" s="16">
        <f t="shared" si="672"/>
        <v>0</v>
      </c>
      <c r="AJ346" s="16">
        <f t="shared" si="672"/>
        <v>0</v>
      </c>
      <c r="AK346" s="16">
        <f t="shared" si="672"/>
        <v>0</v>
      </c>
      <c r="AL346" s="33">
        <f t="shared" si="672"/>
        <v>0</v>
      </c>
      <c r="AM346" s="16">
        <f t="shared" si="672"/>
        <v>0</v>
      </c>
      <c r="AN346" s="16">
        <f t="shared" si="672"/>
        <v>0</v>
      </c>
      <c r="AO346" s="16">
        <f t="shared" si="672"/>
        <v>0</v>
      </c>
      <c r="AP346" s="16">
        <f t="shared" si="672"/>
        <v>0</v>
      </c>
      <c r="AQ346" s="16">
        <f t="shared" si="672"/>
        <v>0</v>
      </c>
      <c r="AR346" s="16">
        <f t="shared" si="672"/>
        <v>0</v>
      </c>
      <c r="AS346" s="33">
        <f t="shared" si="672"/>
        <v>0</v>
      </c>
      <c r="AT346" s="16">
        <f t="shared" si="672"/>
        <v>0</v>
      </c>
      <c r="AU346" s="16">
        <f t="shared" si="673"/>
        <v>0</v>
      </c>
      <c r="AV346" s="16">
        <f t="shared" si="673"/>
        <v>0</v>
      </c>
      <c r="AW346" s="16">
        <f t="shared" si="673"/>
        <v>0</v>
      </c>
      <c r="AX346" s="16">
        <f t="shared" si="673"/>
        <v>0</v>
      </c>
      <c r="AY346" s="16">
        <f t="shared" si="673"/>
        <v>0</v>
      </c>
      <c r="AZ346" s="33">
        <f t="shared" si="673"/>
        <v>0</v>
      </c>
      <c r="BA346" s="16">
        <f t="shared" si="673"/>
        <v>0</v>
      </c>
      <c r="BB346" s="16">
        <f t="shared" si="673"/>
        <v>896</v>
      </c>
      <c r="BC346" s="16">
        <f t="shared" si="673"/>
        <v>0</v>
      </c>
      <c r="BD346" s="16">
        <f t="shared" si="673"/>
        <v>0</v>
      </c>
      <c r="BE346" s="16">
        <f t="shared" si="673"/>
        <v>0</v>
      </c>
      <c r="BF346" s="16">
        <f t="shared" si="673"/>
        <v>0</v>
      </c>
      <c r="BG346" s="33">
        <f t="shared" si="673"/>
        <v>896</v>
      </c>
      <c r="BH346" s="16">
        <f t="shared" si="673"/>
        <v>0</v>
      </c>
      <c r="BI346" s="16">
        <f t="shared" si="674"/>
        <v>19</v>
      </c>
      <c r="BJ346" s="16">
        <f t="shared" si="674"/>
        <v>0</v>
      </c>
      <c r="BK346" s="16">
        <f t="shared" si="674"/>
        <v>0</v>
      </c>
      <c r="BL346" s="16">
        <f t="shared" si="674"/>
        <v>0</v>
      </c>
      <c r="BM346" s="16">
        <f t="shared" si="674"/>
        <v>0</v>
      </c>
      <c r="BN346" s="33">
        <f t="shared" si="674"/>
        <v>915</v>
      </c>
      <c r="BO346" s="16">
        <f t="shared" si="674"/>
        <v>0</v>
      </c>
      <c r="BP346" s="33">
        <f t="shared" si="674"/>
        <v>915</v>
      </c>
      <c r="BQ346" s="16">
        <f t="shared" si="674"/>
        <v>0</v>
      </c>
      <c r="BR346" s="165">
        <f t="shared" si="649"/>
        <v>100</v>
      </c>
      <c r="BS346" s="168"/>
    </row>
    <row r="347" spans="1:73" ht="45" customHeight="1">
      <c r="A347" s="11" t="s">
        <v>30</v>
      </c>
      <c r="B347" s="12" t="s">
        <v>11</v>
      </c>
      <c r="C347" s="12" t="s">
        <v>20</v>
      </c>
      <c r="D347" s="37" t="s">
        <v>65</v>
      </c>
      <c r="E347" s="12" t="s">
        <v>778</v>
      </c>
      <c r="F347" s="16">
        <f t="shared" si="670"/>
        <v>0</v>
      </c>
      <c r="G347" s="16">
        <f t="shared" si="670"/>
        <v>0</v>
      </c>
      <c r="H347" s="16">
        <f t="shared" si="670"/>
        <v>0</v>
      </c>
      <c r="I347" s="16">
        <f t="shared" si="670"/>
        <v>0</v>
      </c>
      <c r="J347" s="16">
        <f t="shared" si="670"/>
        <v>0</v>
      </c>
      <c r="K347" s="16">
        <f t="shared" si="670"/>
        <v>0</v>
      </c>
      <c r="L347" s="16">
        <f t="shared" si="670"/>
        <v>0</v>
      </c>
      <c r="M347" s="16">
        <f t="shared" si="670"/>
        <v>0</v>
      </c>
      <c r="N347" s="16">
        <f t="shared" si="670"/>
        <v>0</v>
      </c>
      <c r="O347" s="16">
        <f t="shared" si="670"/>
        <v>0</v>
      </c>
      <c r="P347" s="16">
        <f t="shared" si="670"/>
        <v>0</v>
      </c>
      <c r="Q347" s="33">
        <f t="shared" si="670"/>
        <v>0</v>
      </c>
      <c r="R347" s="16">
        <f t="shared" si="670"/>
        <v>0</v>
      </c>
      <c r="S347" s="16">
        <f t="shared" si="671"/>
        <v>0</v>
      </c>
      <c r="T347" s="16">
        <f t="shared" si="671"/>
        <v>0</v>
      </c>
      <c r="U347" s="16">
        <f t="shared" si="671"/>
        <v>0</v>
      </c>
      <c r="V347" s="16">
        <f t="shared" si="671"/>
        <v>0</v>
      </c>
      <c r="W347" s="16">
        <f t="shared" si="671"/>
        <v>0</v>
      </c>
      <c r="X347" s="33">
        <f t="shared" si="671"/>
        <v>0</v>
      </c>
      <c r="Y347" s="16">
        <f t="shared" si="671"/>
        <v>0</v>
      </c>
      <c r="Z347" s="16">
        <f t="shared" si="671"/>
        <v>0</v>
      </c>
      <c r="AA347" s="16">
        <f t="shared" si="671"/>
        <v>0</v>
      </c>
      <c r="AB347" s="16">
        <f t="shared" si="671"/>
        <v>0</v>
      </c>
      <c r="AC347" s="16">
        <f t="shared" si="671"/>
        <v>0</v>
      </c>
      <c r="AD347" s="16">
        <f t="shared" si="671"/>
        <v>0</v>
      </c>
      <c r="AE347" s="33">
        <f t="shared" si="671"/>
        <v>0</v>
      </c>
      <c r="AF347" s="16">
        <f t="shared" si="671"/>
        <v>0</v>
      </c>
      <c r="AG347" s="16">
        <f t="shared" si="672"/>
        <v>0</v>
      </c>
      <c r="AH347" s="16">
        <f t="shared" si="672"/>
        <v>0</v>
      </c>
      <c r="AI347" s="16">
        <f t="shared" si="672"/>
        <v>0</v>
      </c>
      <c r="AJ347" s="16">
        <f t="shared" si="672"/>
        <v>0</v>
      </c>
      <c r="AK347" s="16">
        <f t="shared" si="672"/>
        <v>0</v>
      </c>
      <c r="AL347" s="33">
        <f t="shared" si="672"/>
        <v>0</v>
      </c>
      <c r="AM347" s="16">
        <f t="shared" si="672"/>
        <v>0</v>
      </c>
      <c r="AN347" s="16">
        <f t="shared" si="672"/>
        <v>0</v>
      </c>
      <c r="AO347" s="16">
        <f t="shared" si="672"/>
        <v>0</v>
      </c>
      <c r="AP347" s="16">
        <f t="shared" si="672"/>
        <v>0</v>
      </c>
      <c r="AQ347" s="16">
        <f t="shared" si="672"/>
        <v>0</v>
      </c>
      <c r="AR347" s="16">
        <f t="shared" si="672"/>
        <v>0</v>
      </c>
      <c r="AS347" s="33">
        <f t="shared" si="672"/>
        <v>0</v>
      </c>
      <c r="AT347" s="16">
        <f t="shared" si="672"/>
        <v>0</v>
      </c>
      <c r="AU347" s="16">
        <f t="shared" si="673"/>
        <v>0</v>
      </c>
      <c r="AV347" s="16">
        <f t="shared" si="673"/>
        <v>0</v>
      </c>
      <c r="AW347" s="16">
        <f t="shared" si="673"/>
        <v>0</v>
      </c>
      <c r="AX347" s="16">
        <f t="shared" si="673"/>
        <v>0</v>
      </c>
      <c r="AY347" s="16">
        <f t="shared" si="673"/>
        <v>0</v>
      </c>
      <c r="AZ347" s="33">
        <f t="shared" si="673"/>
        <v>0</v>
      </c>
      <c r="BA347" s="16">
        <f t="shared" si="673"/>
        <v>0</v>
      </c>
      <c r="BB347" s="16">
        <f t="shared" si="673"/>
        <v>896</v>
      </c>
      <c r="BC347" s="16">
        <f t="shared" si="673"/>
        <v>0</v>
      </c>
      <c r="BD347" s="16">
        <f t="shared" si="673"/>
        <v>0</v>
      </c>
      <c r="BE347" s="16">
        <f t="shared" si="673"/>
        <v>0</v>
      </c>
      <c r="BF347" s="16">
        <f t="shared" si="673"/>
        <v>0</v>
      </c>
      <c r="BG347" s="33">
        <f t="shared" si="673"/>
        <v>896</v>
      </c>
      <c r="BH347" s="16">
        <f t="shared" si="673"/>
        <v>0</v>
      </c>
      <c r="BI347" s="16">
        <f t="shared" si="674"/>
        <v>19</v>
      </c>
      <c r="BJ347" s="16">
        <f t="shared" si="674"/>
        <v>0</v>
      </c>
      <c r="BK347" s="16">
        <f t="shared" si="674"/>
        <v>0</v>
      </c>
      <c r="BL347" s="16">
        <f t="shared" si="674"/>
        <v>0</v>
      </c>
      <c r="BM347" s="16">
        <f t="shared" si="674"/>
        <v>0</v>
      </c>
      <c r="BN347" s="33">
        <f t="shared" si="674"/>
        <v>915</v>
      </c>
      <c r="BO347" s="16">
        <f t="shared" si="674"/>
        <v>0</v>
      </c>
      <c r="BP347" s="33">
        <f t="shared" si="674"/>
        <v>915</v>
      </c>
      <c r="BQ347" s="16">
        <f t="shared" si="674"/>
        <v>0</v>
      </c>
      <c r="BR347" s="165">
        <f t="shared" si="649"/>
        <v>100</v>
      </c>
      <c r="BS347" s="168"/>
    </row>
    <row r="348" spans="1:73" ht="57" customHeight="1">
      <c r="A348" s="42" t="s">
        <v>31</v>
      </c>
      <c r="B348" s="12" t="s">
        <v>11</v>
      </c>
      <c r="C348" s="12" t="s">
        <v>20</v>
      </c>
      <c r="D348" s="37" t="s">
        <v>65</v>
      </c>
      <c r="E348" s="15">
        <v>240</v>
      </c>
      <c r="F348" s="16"/>
      <c r="G348" s="16"/>
      <c r="H348" s="16"/>
      <c r="I348" s="16"/>
      <c r="J348" s="16">
        <f>F348+H348</f>
        <v>0</v>
      </c>
      <c r="K348" s="16">
        <f>G348+I348</f>
        <v>0</v>
      </c>
      <c r="L348" s="26"/>
      <c r="M348" s="26"/>
      <c r="N348" s="26"/>
      <c r="O348" s="26"/>
      <c r="P348" s="26"/>
      <c r="Q348" s="33">
        <f>J348+L348+M348+N348+O348+P348</f>
        <v>0</v>
      </c>
      <c r="R348" s="16">
        <f>K348+P348</f>
        <v>0</v>
      </c>
      <c r="S348" s="26"/>
      <c r="T348" s="26"/>
      <c r="U348" s="26"/>
      <c r="V348" s="26"/>
      <c r="W348" s="26"/>
      <c r="X348" s="33">
        <f>Q348+S348+T348+U348+V348+W348</f>
        <v>0</v>
      </c>
      <c r="Y348" s="16">
        <f>R348+W348</f>
        <v>0</v>
      </c>
      <c r="Z348" s="26">
        <f>29-29</f>
        <v>0</v>
      </c>
      <c r="AA348" s="26"/>
      <c r="AB348" s="26"/>
      <c r="AC348" s="26"/>
      <c r="AD348" s="26"/>
      <c r="AE348" s="33">
        <f>X348+Z348+AA348+AB348+AC348+AD348</f>
        <v>0</v>
      </c>
      <c r="AF348" s="16">
        <f>Y348+AD348</f>
        <v>0</v>
      </c>
      <c r="AG348" s="26">
        <f>29-29</f>
        <v>0</v>
      </c>
      <c r="AH348" s="26"/>
      <c r="AI348" s="26"/>
      <c r="AJ348" s="26"/>
      <c r="AK348" s="26"/>
      <c r="AL348" s="33">
        <f>AE348+AG348+AH348+AI348+AJ348+AK348</f>
        <v>0</v>
      </c>
      <c r="AM348" s="16">
        <f>AF348+AK348</f>
        <v>0</v>
      </c>
      <c r="AN348" s="26">
        <f>29-29</f>
        <v>0</v>
      </c>
      <c r="AO348" s="26"/>
      <c r="AP348" s="26"/>
      <c r="AQ348" s="26"/>
      <c r="AR348" s="26"/>
      <c r="AS348" s="33">
        <f>AL348+AN348+AO348+AP348+AQ348+AR348</f>
        <v>0</v>
      </c>
      <c r="AT348" s="16">
        <f>AM348+AR348</f>
        <v>0</v>
      </c>
      <c r="AU348" s="26">
        <f>29-29</f>
        <v>0</v>
      </c>
      <c r="AV348" s="26"/>
      <c r="AW348" s="26"/>
      <c r="AX348" s="26"/>
      <c r="AY348" s="26"/>
      <c r="AZ348" s="33">
        <f>AS348+AU348+AV348+AW348+AX348+AY348</f>
        <v>0</v>
      </c>
      <c r="BA348" s="16">
        <f>AT348+AY348</f>
        <v>0</v>
      </c>
      <c r="BB348" s="26">
        <v>896</v>
      </c>
      <c r="BC348" s="26"/>
      <c r="BD348" s="26"/>
      <c r="BE348" s="26"/>
      <c r="BF348" s="26"/>
      <c r="BG348" s="33">
        <f>AZ348+BB348+BC348+BD348+BE348+BF348</f>
        <v>896</v>
      </c>
      <c r="BH348" s="16">
        <f>BA348+BF348</f>
        <v>0</v>
      </c>
      <c r="BI348" s="26">
        <v>19</v>
      </c>
      <c r="BJ348" s="26"/>
      <c r="BK348" s="26"/>
      <c r="BL348" s="26"/>
      <c r="BM348" s="26"/>
      <c r="BN348" s="33">
        <f>BG348+BI348+BJ348+BK348+BL348+BM348</f>
        <v>915</v>
      </c>
      <c r="BO348" s="16">
        <f>BH348+BM348</f>
        <v>0</v>
      </c>
      <c r="BP348" s="33">
        <v>915</v>
      </c>
      <c r="BQ348" s="16">
        <f>BJ348+BO348</f>
        <v>0</v>
      </c>
      <c r="BR348" s="165">
        <f t="shared" si="649"/>
        <v>100</v>
      </c>
      <c r="BS348" s="168"/>
    </row>
    <row r="349" spans="1:73">
      <c r="A349" s="78"/>
      <c r="B349" s="12"/>
      <c r="C349" s="12"/>
      <c r="D349" s="83"/>
      <c r="E349" s="15"/>
      <c r="F349" s="16"/>
      <c r="G349" s="16"/>
      <c r="H349" s="16"/>
      <c r="I349" s="16"/>
      <c r="J349" s="16"/>
      <c r="K349" s="16"/>
      <c r="L349" s="26"/>
      <c r="M349" s="26"/>
      <c r="N349" s="26"/>
      <c r="O349" s="26"/>
      <c r="P349" s="26"/>
      <c r="S349" s="26"/>
      <c r="T349" s="26"/>
      <c r="U349" s="26"/>
      <c r="V349" s="26"/>
      <c r="W349" s="26"/>
      <c r="Z349" s="26"/>
      <c r="AA349" s="26"/>
      <c r="AB349" s="26"/>
      <c r="AC349" s="26"/>
      <c r="AD349" s="26"/>
      <c r="AG349" s="26"/>
      <c r="AH349" s="26"/>
      <c r="AI349" s="26"/>
      <c r="AJ349" s="26"/>
      <c r="AK349" s="26"/>
      <c r="AN349" s="26"/>
      <c r="AO349" s="26"/>
      <c r="AP349" s="26"/>
      <c r="AQ349" s="26"/>
      <c r="AR349" s="26"/>
      <c r="AU349" s="26"/>
      <c r="AV349" s="26"/>
      <c r="AW349" s="26"/>
      <c r="AX349" s="26"/>
      <c r="AY349" s="26"/>
      <c r="AZ349" s="26"/>
      <c r="BA349" s="26"/>
      <c r="BB349" s="26"/>
      <c r="BC349" s="26"/>
      <c r="BD349" s="26"/>
      <c r="BE349" s="26"/>
      <c r="BF349" s="26"/>
      <c r="BG349" s="26"/>
      <c r="BH349" s="26"/>
      <c r="BI349" s="26"/>
      <c r="BJ349" s="26"/>
      <c r="BK349" s="26"/>
      <c r="BL349" s="26"/>
      <c r="BM349" s="26"/>
      <c r="BN349" s="26"/>
      <c r="BO349" s="26"/>
      <c r="BP349" s="26"/>
      <c r="BQ349" s="26"/>
      <c r="BR349" s="165"/>
      <c r="BS349" s="168"/>
    </row>
    <row r="350" spans="1:73" s="2" customFormat="1" ht="60.75">
      <c r="A350" s="71" t="s">
        <v>151</v>
      </c>
      <c r="B350" s="72" t="s">
        <v>152</v>
      </c>
      <c r="C350" s="72"/>
      <c r="D350" s="73"/>
      <c r="E350" s="72"/>
      <c r="F350" s="17">
        <f t="shared" ref="F350:AM350" si="686">F364+F396</f>
        <v>159274</v>
      </c>
      <c r="G350" s="17">
        <f t="shared" si="686"/>
        <v>0</v>
      </c>
      <c r="H350" s="17">
        <f t="shared" si="686"/>
        <v>0</v>
      </c>
      <c r="I350" s="17">
        <f t="shared" si="686"/>
        <v>0</v>
      </c>
      <c r="J350" s="17">
        <f t="shared" si="686"/>
        <v>159274</v>
      </c>
      <c r="K350" s="17">
        <f t="shared" si="686"/>
        <v>0</v>
      </c>
      <c r="L350" s="17">
        <f t="shared" si="686"/>
        <v>0</v>
      </c>
      <c r="M350" s="17">
        <f t="shared" si="686"/>
        <v>0</v>
      </c>
      <c r="N350" s="17">
        <f t="shared" si="686"/>
        <v>6919</v>
      </c>
      <c r="O350" s="17">
        <f t="shared" si="686"/>
        <v>0</v>
      </c>
      <c r="P350" s="17">
        <f t="shared" si="686"/>
        <v>1614</v>
      </c>
      <c r="Q350" s="29">
        <f t="shared" si="686"/>
        <v>167807</v>
      </c>
      <c r="R350" s="17">
        <f t="shared" si="686"/>
        <v>1614</v>
      </c>
      <c r="S350" s="17">
        <f t="shared" si="686"/>
        <v>0</v>
      </c>
      <c r="T350" s="17">
        <f t="shared" si="686"/>
        <v>0</v>
      </c>
      <c r="U350" s="17">
        <f t="shared" si="686"/>
        <v>0</v>
      </c>
      <c r="V350" s="17">
        <f t="shared" si="686"/>
        <v>0</v>
      </c>
      <c r="W350" s="17">
        <f t="shared" si="686"/>
        <v>0</v>
      </c>
      <c r="X350" s="29">
        <f t="shared" si="686"/>
        <v>167807</v>
      </c>
      <c r="Y350" s="17">
        <f t="shared" si="686"/>
        <v>1614</v>
      </c>
      <c r="Z350" s="17">
        <f t="shared" si="686"/>
        <v>0</v>
      </c>
      <c r="AA350" s="17">
        <f t="shared" si="686"/>
        <v>0</v>
      </c>
      <c r="AB350" s="17">
        <f t="shared" si="686"/>
        <v>0</v>
      </c>
      <c r="AC350" s="17">
        <f t="shared" si="686"/>
        <v>0</v>
      </c>
      <c r="AD350" s="17">
        <f t="shared" si="686"/>
        <v>0</v>
      </c>
      <c r="AE350" s="29">
        <f t="shared" si="686"/>
        <v>167807</v>
      </c>
      <c r="AF350" s="17">
        <f t="shared" si="686"/>
        <v>1614</v>
      </c>
      <c r="AG350" s="17">
        <f t="shared" si="686"/>
        <v>0</v>
      </c>
      <c r="AH350" s="17">
        <f t="shared" si="686"/>
        <v>0</v>
      </c>
      <c r="AI350" s="17">
        <f t="shared" si="686"/>
        <v>0</v>
      </c>
      <c r="AJ350" s="17">
        <f t="shared" si="686"/>
        <v>0</v>
      </c>
      <c r="AK350" s="17">
        <f t="shared" si="686"/>
        <v>0</v>
      </c>
      <c r="AL350" s="29">
        <f t="shared" si="686"/>
        <v>167807</v>
      </c>
      <c r="AM350" s="17">
        <f t="shared" si="686"/>
        <v>1614</v>
      </c>
      <c r="AN350" s="17">
        <f>AN364+AN396+AN352</f>
        <v>0</v>
      </c>
      <c r="AO350" s="17">
        <f t="shared" ref="AO350:AT350" si="687">AO364+AO396+AO352</f>
        <v>0</v>
      </c>
      <c r="AP350" s="17">
        <f t="shared" si="687"/>
        <v>23157</v>
      </c>
      <c r="AQ350" s="17">
        <f t="shared" si="687"/>
        <v>0</v>
      </c>
      <c r="AR350" s="17">
        <f t="shared" si="687"/>
        <v>0</v>
      </c>
      <c r="AS350" s="17">
        <f t="shared" si="687"/>
        <v>190964</v>
      </c>
      <c r="AT350" s="17">
        <f t="shared" si="687"/>
        <v>1614</v>
      </c>
      <c r="AU350" s="17">
        <f>AU364+AU396+AU352</f>
        <v>0</v>
      </c>
      <c r="AV350" s="17">
        <f t="shared" ref="AV350:BA350" si="688">AV364+AV396+AV352</f>
        <v>0</v>
      </c>
      <c r="AW350" s="17">
        <f t="shared" si="688"/>
        <v>3458</v>
      </c>
      <c r="AX350" s="17">
        <f t="shared" si="688"/>
        <v>0</v>
      </c>
      <c r="AY350" s="17">
        <f t="shared" si="688"/>
        <v>0</v>
      </c>
      <c r="AZ350" s="17">
        <f t="shared" si="688"/>
        <v>194422</v>
      </c>
      <c r="BA350" s="17">
        <f t="shared" si="688"/>
        <v>1614</v>
      </c>
      <c r="BB350" s="17">
        <f>BB364+BB396+BB352</f>
        <v>0</v>
      </c>
      <c r="BC350" s="17">
        <f t="shared" ref="BC350:BH350" si="689">BC364+BC396+BC352</f>
        <v>0</v>
      </c>
      <c r="BD350" s="17">
        <f t="shared" si="689"/>
        <v>3149</v>
      </c>
      <c r="BE350" s="17">
        <f t="shared" si="689"/>
        <v>0</v>
      </c>
      <c r="BF350" s="17">
        <f t="shared" si="689"/>
        <v>0</v>
      </c>
      <c r="BG350" s="17">
        <f t="shared" si="689"/>
        <v>197571</v>
      </c>
      <c r="BH350" s="17">
        <f t="shared" si="689"/>
        <v>1614</v>
      </c>
      <c r="BI350" s="17">
        <f>BI364+BI396+BI352</f>
        <v>0</v>
      </c>
      <c r="BJ350" s="17">
        <f t="shared" ref="BJ350:BO350" si="690">BJ364+BJ396+BJ352</f>
        <v>0</v>
      </c>
      <c r="BK350" s="17">
        <f t="shared" si="690"/>
        <v>0</v>
      </c>
      <c r="BL350" s="17">
        <f t="shared" si="690"/>
        <v>0</v>
      </c>
      <c r="BM350" s="17">
        <f t="shared" si="690"/>
        <v>0</v>
      </c>
      <c r="BN350" s="17">
        <f t="shared" si="690"/>
        <v>197571</v>
      </c>
      <c r="BO350" s="17">
        <f t="shared" si="690"/>
        <v>1614</v>
      </c>
      <c r="BP350" s="17">
        <f t="shared" ref="BP350:BQ350" si="691">BP364+BP396+BP352</f>
        <v>118521</v>
      </c>
      <c r="BQ350" s="17">
        <f t="shared" si="691"/>
        <v>1614</v>
      </c>
      <c r="BR350" s="163">
        <f t="shared" si="649"/>
        <v>59.98906722140395</v>
      </c>
      <c r="BS350" s="163">
        <f t="shared" si="667"/>
        <v>100</v>
      </c>
      <c r="BT350" s="160"/>
      <c r="BU350" s="160"/>
    </row>
    <row r="351" spans="1:73" s="2" customFormat="1" ht="20.25">
      <c r="A351" s="71"/>
      <c r="B351" s="72"/>
      <c r="C351" s="72"/>
      <c r="D351" s="73"/>
      <c r="E351" s="72"/>
      <c r="F351" s="99">
        <v>0</v>
      </c>
      <c r="G351" s="99"/>
      <c r="H351" s="99">
        <v>0</v>
      </c>
      <c r="I351" s="99"/>
      <c r="J351" s="99">
        <v>0</v>
      </c>
      <c r="K351" s="99"/>
      <c r="L351" s="45"/>
      <c r="M351" s="45"/>
      <c r="N351" s="45"/>
      <c r="O351" s="45"/>
      <c r="P351" s="45"/>
      <c r="Q351" s="44"/>
      <c r="R351" s="45"/>
      <c r="S351" s="45"/>
      <c r="T351" s="45"/>
      <c r="U351" s="45"/>
      <c r="V351" s="45"/>
      <c r="W351" s="45"/>
      <c r="X351" s="44"/>
      <c r="Y351" s="45"/>
      <c r="Z351" s="45"/>
      <c r="AA351" s="45"/>
      <c r="AB351" s="45"/>
      <c r="AC351" s="45"/>
      <c r="AD351" s="45"/>
      <c r="AE351" s="44"/>
      <c r="AF351" s="45"/>
      <c r="AG351" s="45"/>
      <c r="AH351" s="45"/>
      <c r="AI351" s="45"/>
      <c r="AJ351" s="45"/>
      <c r="AK351" s="45"/>
      <c r="AL351" s="44"/>
      <c r="AM351" s="45"/>
      <c r="AN351" s="45"/>
      <c r="AO351" s="45"/>
      <c r="AP351" s="45"/>
      <c r="AQ351" s="45"/>
      <c r="AR351" s="45"/>
      <c r="AS351" s="44"/>
      <c r="AT351" s="45"/>
      <c r="AU351" s="45"/>
      <c r="AV351" s="45"/>
      <c r="AW351" s="45"/>
      <c r="AX351" s="45"/>
      <c r="AY351" s="45"/>
      <c r="AZ351" s="44"/>
      <c r="BA351" s="45"/>
      <c r="BB351" s="45"/>
      <c r="BC351" s="45"/>
      <c r="BD351" s="45"/>
      <c r="BE351" s="45"/>
      <c r="BF351" s="45"/>
      <c r="BG351" s="44"/>
      <c r="BH351" s="45"/>
      <c r="BI351" s="45"/>
      <c r="BJ351" s="45"/>
      <c r="BK351" s="45"/>
      <c r="BL351" s="45"/>
      <c r="BM351" s="45"/>
      <c r="BN351" s="44"/>
      <c r="BO351" s="45"/>
      <c r="BP351" s="44"/>
      <c r="BQ351" s="45"/>
      <c r="BR351" s="163"/>
      <c r="BS351" s="163"/>
      <c r="BT351" s="160"/>
      <c r="BU351" s="160"/>
    </row>
    <row r="352" spans="1:73" s="2" customFormat="1" ht="20.25">
      <c r="A352" s="88" t="s">
        <v>891</v>
      </c>
      <c r="B352" s="76" t="s">
        <v>20</v>
      </c>
      <c r="C352" s="76" t="s">
        <v>240</v>
      </c>
      <c r="D352" s="79"/>
      <c r="E352" s="76"/>
      <c r="F352" s="99"/>
      <c r="G352" s="99"/>
      <c r="H352" s="99"/>
      <c r="I352" s="99"/>
      <c r="J352" s="99"/>
      <c r="K352" s="99"/>
      <c r="L352" s="45"/>
      <c r="M352" s="45"/>
      <c r="N352" s="45"/>
      <c r="O352" s="45"/>
      <c r="P352" s="45"/>
      <c r="Q352" s="44"/>
      <c r="R352" s="45"/>
      <c r="S352" s="45"/>
      <c r="T352" s="45"/>
      <c r="U352" s="45"/>
      <c r="V352" s="45"/>
      <c r="W352" s="45"/>
      <c r="X352" s="44"/>
      <c r="Y352" s="45"/>
      <c r="Z352" s="45"/>
      <c r="AA352" s="45"/>
      <c r="AB352" s="45"/>
      <c r="AC352" s="45"/>
      <c r="AD352" s="45"/>
      <c r="AE352" s="44"/>
      <c r="AF352" s="45"/>
      <c r="AG352" s="45"/>
      <c r="AH352" s="45"/>
      <c r="AI352" s="45"/>
      <c r="AJ352" s="45"/>
      <c r="AK352" s="45"/>
      <c r="AL352" s="44"/>
      <c r="AM352" s="45"/>
      <c r="AN352" s="45">
        <f>AN353</f>
        <v>0</v>
      </c>
      <c r="AO352" s="45">
        <f t="shared" ref="AO352:BJ356" si="692">AO353</f>
        <v>0</v>
      </c>
      <c r="AP352" s="45">
        <f t="shared" si="692"/>
        <v>16959</v>
      </c>
      <c r="AQ352" s="45">
        <f t="shared" si="692"/>
        <v>0</v>
      </c>
      <c r="AR352" s="45">
        <f t="shared" si="692"/>
        <v>0</v>
      </c>
      <c r="AS352" s="45">
        <f t="shared" si="692"/>
        <v>16959</v>
      </c>
      <c r="AT352" s="45">
        <f t="shared" si="692"/>
        <v>0</v>
      </c>
      <c r="AU352" s="45">
        <f>AU353</f>
        <v>0</v>
      </c>
      <c r="AV352" s="45">
        <f t="shared" si="692"/>
        <v>0</v>
      </c>
      <c r="AW352" s="45">
        <f t="shared" si="692"/>
        <v>0</v>
      </c>
      <c r="AX352" s="45">
        <f t="shared" si="692"/>
        <v>0</v>
      </c>
      <c r="AY352" s="45">
        <f t="shared" si="692"/>
        <v>0</v>
      </c>
      <c r="AZ352" s="157">
        <f t="shared" si="692"/>
        <v>16959</v>
      </c>
      <c r="BA352" s="45">
        <f t="shared" si="692"/>
        <v>0</v>
      </c>
      <c r="BB352" s="45">
        <f>BB353</f>
        <v>0</v>
      </c>
      <c r="BC352" s="45">
        <f t="shared" si="692"/>
        <v>0</v>
      </c>
      <c r="BD352" s="45">
        <f t="shared" si="692"/>
        <v>0</v>
      </c>
      <c r="BE352" s="45">
        <f t="shared" si="692"/>
        <v>0</v>
      </c>
      <c r="BF352" s="45">
        <f t="shared" si="692"/>
        <v>0</v>
      </c>
      <c r="BG352" s="18">
        <f t="shared" si="692"/>
        <v>16959</v>
      </c>
      <c r="BH352" s="45">
        <f t="shared" si="692"/>
        <v>0</v>
      </c>
      <c r="BI352" s="45">
        <f>BI353</f>
        <v>0</v>
      </c>
      <c r="BJ352" s="45">
        <f t="shared" si="692"/>
        <v>0</v>
      </c>
      <c r="BK352" s="45">
        <f t="shared" ref="BJ352:BQ356" si="693">BK353</f>
        <v>0</v>
      </c>
      <c r="BL352" s="45">
        <f t="shared" si="693"/>
        <v>0</v>
      </c>
      <c r="BM352" s="45">
        <f t="shared" si="693"/>
        <v>0</v>
      </c>
      <c r="BN352" s="18">
        <f t="shared" si="693"/>
        <v>16959</v>
      </c>
      <c r="BO352" s="45">
        <f t="shared" si="693"/>
        <v>0</v>
      </c>
      <c r="BP352" s="18">
        <f t="shared" si="693"/>
        <v>4212</v>
      </c>
      <c r="BQ352" s="45">
        <f t="shared" si="693"/>
        <v>0</v>
      </c>
      <c r="BR352" s="164">
        <f t="shared" si="649"/>
        <v>24.836370068989915</v>
      </c>
      <c r="BS352" s="164"/>
      <c r="BT352" s="160"/>
      <c r="BU352" s="160"/>
    </row>
    <row r="353" spans="1:73" s="2" customFormat="1" ht="99.75">
      <c r="A353" s="42" t="s">
        <v>75</v>
      </c>
      <c r="B353" s="119" t="s">
        <v>20</v>
      </c>
      <c r="C353" s="119" t="s">
        <v>240</v>
      </c>
      <c r="D353" s="118" t="s">
        <v>76</v>
      </c>
      <c r="E353" s="119"/>
      <c r="F353" s="99"/>
      <c r="G353" s="99"/>
      <c r="H353" s="99"/>
      <c r="I353" s="99"/>
      <c r="J353" s="99"/>
      <c r="K353" s="99"/>
      <c r="L353" s="45"/>
      <c r="M353" s="45"/>
      <c r="N353" s="45"/>
      <c r="O353" s="45"/>
      <c r="P353" s="45"/>
      <c r="Q353" s="44"/>
      <c r="R353" s="45"/>
      <c r="S353" s="45"/>
      <c r="T353" s="45"/>
      <c r="U353" s="45"/>
      <c r="V353" s="45"/>
      <c r="W353" s="45"/>
      <c r="X353" s="44"/>
      <c r="Y353" s="45"/>
      <c r="Z353" s="45"/>
      <c r="AA353" s="45"/>
      <c r="AB353" s="45"/>
      <c r="AC353" s="45"/>
      <c r="AD353" s="45"/>
      <c r="AE353" s="44"/>
      <c r="AF353" s="45"/>
      <c r="AG353" s="45"/>
      <c r="AH353" s="45"/>
      <c r="AI353" s="45"/>
      <c r="AJ353" s="45"/>
      <c r="AK353" s="45"/>
      <c r="AL353" s="44"/>
      <c r="AM353" s="45"/>
      <c r="AN353" s="45">
        <f>AN354</f>
        <v>0</v>
      </c>
      <c r="AO353" s="45">
        <f t="shared" ref="AO353:BD356" si="694">AO354</f>
        <v>0</v>
      </c>
      <c r="AP353" s="45">
        <f t="shared" si="694"/>
        <v>16959</v>
      </c>
      <c r="AQ353" s="45">
        <f t="shared" si="694"/>
        <v>0</v>
      </c>
      <c r="AR353" s="45">
        <f t="shared" si="694"/>
        <v>0</v>
      </c>
      <c r="AS353" s="45">
        <f t="shared" si="694"/>
        <v>16959</v>
      </c>
      <c r="AT353" s="45">
        <f t="shared" si="694"/>
        <v>0</v>
      </c>
      <c r="AU353" s="45">
        <f>AU354</f>
        <v>0</v>
      </c>
      <c r="AV353" s="45">
        <f t="shared" si="694"/>
        <v>0</v>
      </c>
      <c r="AW353" s="45">
        <f t="shared" si="694"/>
        <v>0</v>
      </c>
      <c r="AX353" s="45">
        <f t="shared" si="694"/>
        <v>0</v>
      </c>
      <c r="AY353" s="45">
        <f t="shared" si="694"/>
        <v>0</v>
      </c>
      <c r="AZ353" s="25">
        <f t="shared" si="694"/>
        <v>16959</v>
      </c>
      <c r="BA353" s="45">
        <f t="shared" si="694"/>
        <v>0</v>
      </c>
      <c r="BB353" s="45">
        <f>BB354</f>
        <v>0</v>
      </c>
      <c r="BC353" s="45">
        <f t="shared" si="694"/>
        <v>0</v>
      </c>
      <c r="BD353" s="45">
        <f t="shared" si="694"/>
        <v>0</v>
      </c>
      <c r="BE353" s="45">
        <f t="shared" si="692"/>
        <v>0</v>
      </c>
      <c r="BF353" s="45">
        <f t="shared" si="692"/>
        <v>0</v>
      </c>
      <c r="BG353" s="16">
        <f t="shared" si="692"/>
        <v>16959</v>
      </c>
      <c r="BH353" s="45">
        <f t="shared" si="692"/>
        <v>0</v>
      </c>
      <c r="BI353" s="45">
        <f>BI354</f>
        <v>0</v>
      </c>
      <c r="BJ353" s="45">
        <f t="shared" si="692"/>
        <v>0</v>
      </c>
      <c r="BK353" s="45">
        <f t="shared" si="693"/>
        <v>0</v>
      </c>
      <c r="BL353" s="45">
        <f t="shared" si="693"/>
        <v>0</v>
      </c>
      <c r="BM353" s="45">
        <f t="shared" si="693"/>
        <v>0</v>
      </c>
      <c r="BN353" s="16">
        <f t="shared" si="693"/>
        <v>16959</v>
      </c>
      <c r="BO353" s="45">
        <f t="shared" si="693"/>
        <v>0</v>
      </c>
      <c r="BP353" s="16">
        <f t="shared" si="693"/>
        <v>4212</v>
      </c>
      <c r="BQ353" s="45">
        <f t="shared" si="693"/>
        <v>0</v>
      </c>
      <c r="BR353" s="165">
        <f t="shared" si="649"/>
        <v>24.836370068989915</v>
      </c>
      <c r="BS353" s="168"/>
      <c r="BT353" s="160"/>
      <c r="BU353" s="160"/>
    </row>
    <row r="354" spans="1:73" s="2" customFormat="1" ht="20.25">
      <c r="A354" s="42" t="s">
        <v>71</v>
      </c>
      <c r="B354" s="119" t="s">
        <v>20</v>
      </c>
      <c r="C354" s="119" t="s">
        <v>240</v>
      </c>
      <c r="D354" s="37" t="s">
        <v>77</v>
      </c>
      <c r="E354" s="37"/>
      <c r="F354" s="99"/>
      <c r="G354" s="99"/>
      <c r="H354" s="99"/>
      <c r="I354" s="99"/>
      <c r="J354" s="99"/>
      <c r="K354" s="99"/>
      <c r="L354" s="45"/>
      <c r="M354" s="45"/>
      <c r="N354" s="45"/>
      <c r="O354" s="45"/>
      <c r="P354" s="45"/>
      <c r="Q354" s="44"/>
      <c r="R354" s="45"/>
      <c r="S354" s="45"/>
      <c r="T354" s="45"/>
      <c r="U354" s="45"/>
      <c r="V354" s="45"/>
      <c r="W354" s="45"/>
      <c r="X354" s="44"/>
      <c r="Y354" s="45"/>
      <c r="Z354" s="45"/>
      <c r="AA354" s="45"/>
      <c r="AB354" s="45"/>
      <c r="AC354" s="45"/>
      <c r="AD354" s="45"/>
      <c r="AE354" s="44"/>
      <c r="AF354" s="45"/>
      <c r="AG354" s="45"/>
      <c r="AH354" s="45"/>
      <c r="AI354" s="45"/>
      <c r="AJ354" s="45"/>
      <c r="AK354" s="45"/>
      <c r="AL354" s="44"/>
      <c r="AM354" s="45"/>
      <c r="AN354" s="45">
        <f>AN355</f>
        <v>0</v>
      </c>
      <c r="AO354" s="45">
        <f t="shared" si="694"/>
        <v>0</v>
      </c>
      <c r="AP354" s="45">
        <f t="shared" si="694"/>
        <v>16959</v>
      </c>
      <c r="AQ354" s="45">
        <f t="shared" si="694"/>
        <v>0</v>
      </c>
      <c r="AR354" s="45">
        <f t="shared" si="694"/>
        <v>0</v>
      </c>
      <c r="AS354" s="45">
        <f t="shared" si="694"/>
        <v>16959</v>
      </c>
      <c r="AT354" s="45">
        <f t="shared" si="694"/>
        <v>0</v>
      </c>
      <c r="AU354" s="45">
        <f>AU355</f>
        <v>0</v>
      </c>
      <c r="AV354" s="45">
        <f t="shared" si="694"/>
        <v>0</v>
      </c>
      <c r="AW354" s="45">
        <f t="shared" si="694"/>
        <v>0</v>
      </c>
      <c r="AX354" s="45">
        <f t="shared" si="694"/>
        <v>0</v>
      </c>
      <c r="AY354" s="45">
        <f t="shared" si="694"/>
        <v>0</v>
      </c>
      <c r="AZ354" s="25">
        <f t="shared" si="694"/>
        <v>16959</v>
      </c>
      <c r="BA354" s="45">
        <f t="shared" si="694"/>
        <v>0</v>
      </c>
      <c r="BB354" s="45">
        <f>BB355</f>
        <v>0</v>
      </c>
      <c r="BC354" s="45">
        <f t="shared" si="692"/>
        <v>0</v>
      </c>
      <c r="BD354" s="45">
        <f t="shared" si="692"/>
        <v>0</v>
      </c>
      <c r="BE354" s="45">
        <f t="shared" si="692"/>
        <v>0</v>
      </c>
      <c r="BF354" s="45">
        <f t="shared" si="692"/>
        <v>0</v>
      </c>
      <c r="BG354" s="16">
        <f t="shared" si="692"/>
        <v>16959</v>
      </c>
      <c r="BH354" s="45">
        <f t="shared" si="692"/>
        <v>0</v>
      </c>
      <c r="BI354" s="45">
        <f>BI355</f>
        <v>0</v>
      </c>
      <c r="BJ354" s="45">
        <f t="shared" si="693"/>
        <v>0</v>
      </c>
      <c r="BK354" s="45">
        <f t="shared" si="693"/>
        <v>0</v>
      </c>
      <c r="BL354" s="45">
        <f t="shared" si="693"/>
        <v>0</v>
      </c>
      <c r="BM354" s="45">
        <f t="shared" si="693"/>
        <v>0</v>
      </c>
      <c r="BN354" s="16">
        <f t="shared" si="693"/>
        <v>16959</v>
      </c>
      <c r="BO354" s="45">
        <f t="shared" si="693"/>
        <v>0</v>
      </c>
      <c r="BP354" s="16">
        <f t="shared" si="693"/>
        <v>4212</v>
      </c>
      <c r="BQ354" s="45">
        <f t="shared" si="693"/>
        <v>0</v>
      </c>
      <c r="BR354" s="165">
        <f t="shared" si="649"/>
        <v>24.836370068989915</v>
      </c>
      <c r="BS354" s="168"/>
      <c r="BT354" s="160"/>
      <c r="BU354" s="160"/>
    </row>
    <row r="355" spans="1:73" s="2" customFormat="1" ht="112.5">
      <c r="A355" s="153" t="s">
        <v>892</v>
      </c>
      <c r="B355" s="119" t="s">
        <v>20</v>
      </c>
      <c r="C355" s="119" t="s">
        <v>240</v>
      </c>
      <c r="D355" s="37" t="s">
        <v>893</v>
      </c>
      <c r="E355" s="12"/>
      <c r="F355" s="99"/>
      <c r="G355" s="99"/>
      <c r="H355" s="99"/>
      <c r="I355" s="99"/>
      <c r="J355" s="99"/>
      <c r="K355" s="99"/>
      <c r="L355" s="45"/>
      <c r="M355" s="45"/>
      <c r="N355" s="45"/>
      <c r="O355" s="45"/>
      <c r="P355" s="45"/>
      <c r="Q355" s="44"/>
      <c r="R355" s="45"/>
      <c r="S355" s="45"/>
      <c r="T355" s="45"/>
      <c r="U355" s="45"/>
      <c r="V355" s="45"/>
      <c r="W355" s="45"/>
      <c r="X355" s="44"/>
      <c r="Y355" s="45"/>
      <c r="Z355" s="45"/>
      <c r="AA355" s="45"/>
      <c r="AB355" s="45"/>
      <c r="AC355" s="45"/>
      <c r="AD355" s="45"/>
      <c r="AE355" s="44"/>
      <c r="AF355" s="45"/>
      <c r="AG355" s="45"/>
      <c r="AH355" s="45"/>
      <c r="AI355" s="45"/>
      <c r="AJ355" s="45"/>
      <c r="AK355" s="45"/>
      <c r="AL355" s="44"/>
      <c r="AM355" s="45"/>
      <c r="AN355" s="45">
        <f>AN356</f>
        <v>0</v>
      </c>
      <c r="AO355" s="45">
        <f t="shared" si="694"/>
        <v>0</v>
      </c>
      <c r="AP355" s="45">
        <f t="shared" si="694"/>
        <v>16959</v>
      </c>
      <c r="AQ355" s="45">
        <f t="shared" si="694"/>
        <v>0</v>
      </c>
      <c r="AR355" s="45">
        <f t="shared" si="694"/>
        <v>0</v>
      </c>
      <c r="AS355" s="45">
        <f t="shared" si="694"/>
        <v>16959</v>
      </c>
      <c r="AT355" s="45">
        <f t="shared" si="694"/>
        <v>0</v>
      </c>
      <c r="AU355" s="45">
        <f>AU356</f>
        <v>0</v>
      </c>
      <c r="AV355" s="45">
        <f t="shared" si="694"/>
        <v>0</v>
      </c>
      <c r="AW355" s="45">
        <f t="shared" si="694"/>
        <v>0</v>
      </c>
      <c r="AX355" s="45">
        <f t="shared" si="694"/>
        <v>0</v>
      </c>
      <c r="AY355" s="45">
        <f t="shared" si="694"/>
        <v>0</v>
      </c>
      <c r="AZ355" s="25">
        <f t="shared" si="694"/>
        <v>16959</v>
      </c>
      <c r="BA355" s="45">
        <f t="shared" si="694"/>
        <v>0</v>
      </c>
      <c r="BB355" s="45">
        <f>BB356</f>
        <v>0</v>
      </c>
      <c r="BC355" s="45">
        <f t="shared" si="692"/>
        <v>0</v>
      </c>
      <c r="BD355" s="45">
        <f t="shared" si="692"/>
        <v>0</v>
      </c>
      <c r="BE355" s="45">
        <f t="shared" si="692"/>
        <v>0</v>
      </c>
      <c r="BF355" s="45">
        <f t="shared" si="692"/>
        <v>0</v>
      </c>
      <c r="BG355" s="16">
        <f t="shared" si="692"/>
        <v>16959</v>
      </c>
      <c r="BH355" s="45">
        <f t="shared" si="692"/>
        <v>0</v>
      </c>
      <c r="BI355" s="45">
        <f>BI356</f>
        <v>0</v>
      </c>
      <c r="BJ355" s="45">
        <f t="shared" si="693"/>
        <v>0</v>
      </c>
      <c r="BK355" s="45">
        <f t="shared" si="693"/>
        <v>0</v>
      </c>
      <c r="BL355" s="45">
        <f t="shared" si="693"/>
        <v>0</v>
      </c>
      <c r="BM355" s="45">
        <f t="shared" si="693"/>
        <v>0</v>
      </c>
      <c r="BN355" s="16">
        <f t="shared" si="693"/>
        <v>16959</v>
      </c>
      <c r="BO355" s="45">
        <f t="shared" si="693"/>
        <v>0</v>
      </c>
      <c r="BP355" s="16">
        <f t="shared" si="693"/>
        <v>4212</v>
      </c>
      <c r="BQ355" s="45">
        <f t="shared" si="693"/>
        <v>0</v>
      </c>
      <c r="BR355" s="165">
        <f t="shared" si="649"/>
        <v>24.836370068989915</v>
      </c>
      <c r="BS355" s="168"/>
      <c r="BT355" s="160"/>
      <c r="BU355" s="160"/>
    </row>
    <row r="356" spans="1:73" s="2" customFormat="1" ht="33.75">
      <c r="A356" s="42" t="s">
        <v>30</v>
      </c>
      <c r="B356" s="119" t="s">
        <v>20</v>
      </c>
      <c r="C356" s="119" t="s">
        <v>240</v>
      </c>
      <c r="D356" s="37" t="s">
        <v>893</v>
      </c>
      <c r="E356" s="12" t="s">
        <v>778</v>
      </c>
      <c r="F356" s="99"/>
      <c r="G356" s="99"/>
      <c r="H356" s="99"/>
      <c r="I356" s="99"/>
      <c r="J356" s="99"/>
      <c r="K356" s="99"/>
      <c r="L356" s="45"/>
      <c r="M356" s="45"/>
      <c r="N356" s="45"/>
      <c r="O356" s="45"/>
      <c r="P356" s="45"/>
      <c r="Q356" s="44"/>
      <c r="R356" s="45"/>
      <c r="S356" s="45"/>
      <c r="T356" s="45"/>
      <c r="U356" s="45"/>
      <c r="V356" s="45"/>
      <c r="W356" s="45"/>
      <c r="X356" s="44"/>
      <c r="Y356" s="45"/>
      <c r="Z356" s="45"/>
      <c r="AA356" s="45"/>
      <c r="AB356" s="45"/>
      <c r="AC356" s="45"/>
      <c r="AD356" s="45"/>
      <c r="AE356" s="44"/>
      <c r="AF356" s="45"/>
      <c r="AG356" s="45"/>
      <c r="AH356" s="45"/>
      <c r="AI356" s="45"/>
      <c r="AJ356" s="45"/>
      <c r="AK356" s="45"/>
      <c r="AL356" s="44"/>
      <c r="AM356" s="45"/>
      <c r="AN356" s="45">
        <f>AN357</f>
        <v>0</v>
      </c>
      <c r="AO356" s="45">
        <f t="shared" si="694"/>
        <v>0</v>
      </c>
      <c r="AP356" s="45">
        <f t="shared" si="694"/>
        <v>16959</v>
      </c>
      <c r="AQ356" s="45">
        <f t="shared" si="694"/>
        <v>0</v>
      </c>
      <c r="AR356" s="45">
        <f t="shared" si="694"/>
        <v>0</v>
      </c>
      <c r="AS356" s="45">
        <f t="shared" si="694"/>
        <v>16959</v>
      </c>
      <c r="AT356" s="45">
        <f t="shared" si="694"/>
        <v>0</v>
      </c>
      <c r="AU356" s="45">
        <f>AU357</f>
        <v>0</v>
      </c>
      <c r="AV356" s="45">
        <f t="shared" si="694"/>
        <v>0</v>
      </c>
      <c r="AW356" s="45">
        <f t="shared" si="694"/>
        <v>0</v>
      </c>
      <c r="AX356" s="45">
        <f t="shared" si="694"/>
        <v>0</v>
      </c>
      <c r="AY356" s="45">
        <f t="shared" si="694"/>
        <v>0</v>
      </c>
      <c r="AZ356" s="25">
        <f t="shared" si="694"/>
        <v>16959</v>
      </c>
      <c r="BA356" s="45">
        <f t="shared" si="694"/>
        <v>0</v>
      </c>
      <c r="BB356" s="45">
        <f>BB357</f>
        <v>0</v>
      </c>
      <c r="BC356" s="45">
        <f t="shared" si="692"/>
        <v>0</v>
      </c>
      <c r="BD356" s="45">
        <f t="shared" si="692"/>
        <v>0</v>
      </c>
      <c r="BE356" s="45">
        <f t="shared" si="692"/>
        <v>0</v>
      </c>
      <c r="BF356" s="45">
        <f t="shared" si="692"/>
        <v>0</v>
      </c>
      <c r="BG356" s="16">
        <f t="shared" si="692"/>
        <v>16959</v>
      </c>
      <c r="BH356" s="45">
        <f t="shared" si="692"/>
        <v>0</v>
      </c>
      <c r="BI356" s="45">
        <f>BI357</f>
        <v>0</v>
      </c>
      <c r="BJ356" s="45">
        <f t="shared" si="693"/>
        <v>0</v>
      </c>
      <c r="BK356" s="45">
        <f t="shared" si="693"/>
        <v>0</v>
      </c>
      <c r="BL356" s="45">
        <f t="shared" si="693"/>
        <v>0</v>
      </c>
      <c r="BM356" s="45">
        <f t="shared" si="693"/>
        <v>0</v>
      </c>
      <c r="BN356" s="16">
        <f t="shared" si="693"/>
        <v>16959</v>
      </c>
      <c r="BO356" s="45">
        <f t="shared" si="693"/>
        <v>0</v>
      </c>
      <c r="BP356" s="16">
        <f t="shared" si="693"/>
        <v>4212</v>
      </c>
      <c r="BQ356" s="45">
        <f t="shared" si="693"/>
        <v>0</v>
      </c>
      <c r="BR356" s="165">
        <f t="shared" si="649"/>
        <v>24.836370068989915</v>
      </c>
      <c r="BS356" s="168"/>
      <c r="BT356" s="160"/>
      <c r="BU356" s="160"/>
    </row>
    <row r="357" spans="1:73" s="2" customFormat="1" ht="50.25">
      <c r="A357" s="42" t="s">
        <v>31</v>
      </c>
      <c r="B357" s="119" t="s">
        <v>20</v>
      </c>
      <c r="C357" s="119" t="s">
        <v>240</v>
      </c>
      <c r="D357" s="37" t="s">
        <v>893</v>
      </c>
      <c r="E357" s="12" t="s">
        <v>779</v>
      </c>
      <c r="F357" s="99"/>
      <c r="G357" s="99"/>
      <c r="H357" s="99"/>
      <c r="I357" s="99"/>
      <c r="J357" s="99"/>
      <c r="K357" s="99"/>
      <c r="L357" s="45"/>
      <c r="M357" s="45"/>
      <c r="N357" s="45"/>
      <c r="O357" s="45"/>
      <c r="P357" s="45"/>
      <c r="Q357" s="44"/>
      <c r="R357" s="45"/>
      <c r="S357" s="45"/>
      <c r="T357" s="45"/>
      <c r="U357" s="45"/>
      <c r="V357" s="45"/>
      <c r="W357" s="45"/>
      <c r="X357" s="44"/>
      <c r="Y357" s="45"/>
      <c r="Z357" s="45"/>
      <c r="AA357" s="45"/>
      <c r="AB357" s="45"/>
      <c r="AC357" s="45"/>
      <c r="AD357" s="45"/>
      <c r="AE357" s="44"/>
      <c r="AF357" s="45"/>
      <c r="AG357" s="45"/>
      <c r="AH357" s="45"/>
      <c r="AI357" s="45"/>
      <c r="AJ357" s="45"/>
      <c r="AK357" s="45"/>
      <c r="AL357" s="44"/>
      <c r="AM357" s="45"/>
      <c r="AN357" s="45"/>
      <c r="AO357" s="45"/>
      <c r="AP357" s="38">
        <f>16743+216</f>
        <v>16959</v>
      </c>
      <c r="AQ357" s="45"/>
      <c r="AR357" s="45"/>
      <c r="AS357" s="33">
        <f>AL357+AN357+AO357+AP357+AQ357+AR357</f>
        <v>16959</v>
      </c>
      <c r="AT357" s="16">
        <f>AM357+AR357</f>
        <v>0</v>
      </c>
      <c r="AU357" s="45"/>
      <c r="AV357" s="45"/>
      <c r="AW357" s="38"/>
      <c r="AX357" s="45"/>
      <c r="AY357" s="45"/>
      <c r="AZ357" s="33">
        <f>AS357+AU357+AV357+AW357+AX357+AY357</f>
        <v>16959</v>
      </c>
      <c r="BA357" s="16">
        <f>AT357+AY357</f>
        <v>0</v>
      </c>
      <c r="BB357" s="45"/>
      <c r="BC357" s="45"/>
      <c r="BD357" s="38"/>
      <c r="BE357" s="45"/>
      <c r="BF357" s="45"/>
      <c r="BG357" s="33">
        <f>AZ357+BB357+BC357+BD357+BE357+BF357</f>
        <v>16959</v>
      </c>
      <c r="BH357" s="16">
        <f>BA357+BF357</f>
        <v>0</v>
      </c>
      <c r="BI357" s="45"/>
      <c r="BJ357" s="45"/>
      <c r="BK357" s="38"/>
      <c r="BL357" s="45"/>
      <c r="BM357" s="45"/>
      <c r="BN357" s="33">
        <f>BG357+BI357+BJ357+BK357+BL357+BM357</f>
        <v>16959</v>
      </c>
      <c r="BO357" s="16">
        <f>BH357+BM357</f>
        <v>0</v>
      </c>
      <c r="BP357" s="33">
        <v>4212</v>
      </c>
      <c r="BQ357" s="16">
        <f>BJ357+BO357</f>
        <v>0</v>
      </c>
      <c r="BR357" s="165">
        <f t="shared" si="649"/>
        <v>24.836370068989915</v>
      </c>
      <c r="BS357" s="168"/>
      <c r="BT357" s="160"/>
      <c r="BU357" s="160"/>
    </row>
    <row r="358" spans="1:73" s="2" customFormat="1" ht="20.25" hidden="1">
      <c r="A358" s="71"/>
      <c r="B358" s="72"/>
      <c r="C358" s="72"/>
      <c r="D358" s="73"/>
      <c r="E358" s="72"/>
      <c r="F358" s="99"/>
      <c r="G358" s="99"/>
      <c r="H358" s="99"/>
      <c r="I358" s="99"/>
      <c r="J358" s="99"/>
      <c r="K358" s="99"/>
      <c r="L358" s="45"/>
      <c r="M358" s="45"/>
      <c r="N358" s="45"/>
      <c r="O358" s="45"/>
      <c r="P358" s="45"/>
      <c r="Q358" s="44"/>
      <c r="R358" s="45"/>
      <c r="S358" s="45"/>
      <c r="T358" s="45"/>
      <c r="U358" s="45"/>
      <c r="V358" s="45"/>
      <c r="W358" s="45"/>
      <c r="X358" s="44"/>
      <c r="Y358" s="45"/>
      <c r="Z358" s="45"/>
      <c r="AA358" s="45"/>
      <c r="AB358" s="45"/>
      <c r="AC358" s="45"/>
      <c r="AD358" s="45"/>
      <c r="AE358" s="44"/>
      <c r="AF358" s="45"/>
      <c r="AG358" s="45"/>
      <c r="AH358" s="45"/>
      <c r="AI358" s="45"/>
      <c r="AJ358" s="45"/>
      <c r="AK358" s="45"/>
      <c r="AL358" s="44"/>
      <c r="AM358" s="45"/>
      <c r="AN358" s="45"/>
      <c r="AO358" s="45"/>
      <c r="AP358" s="45"/>
      <c r="AQ358" s="45"/>
      <c r="AR358" s="45"/>
      <c r="AS358" s="44"/>
      <c r="AT358" s="45"/>
      <c r="AU358" s="45"/>
      <c r="AV358" s="45"/>
      <c r="AW358" s="45"/>
      <c r="AX358" s="45"/>
      <c r="AY358" s="45"/>
      <c r="AZ358" s="44"/>
      <c r="BA358" s="45"/>
      <c r="BB358" s="45"/>
      <c r="BC358" s="45"/>
      <c r="BD358" s="45"/>
      <c r="BE358" s="45"/>
      <c r="BF358" s="45"/>
      <c r="BG358" s="44"/>
      <c r="BH358" s="45"/>
      <c r="BI358" s="45"/>
      <c r="BJ358" s="45"/>
      <c r="BK358" s="45"/>
      <c r="BL358" s="45"/>
      <c r="BM358" s="45"/>
      <c r="BN358" s="44"/>
      <c r="BO358" s="45"/>
      <c r="BP358" s="44"/>
      <c r="BQ358" s="45"/>
      <c r="BR358" s="163" t="e">
        <f t="shared" si="649"/>
        <v>#DIV/0!</v>
      </c>
      <c r="BS358" s="163" t="e">
        <f t="shared" si="667"/>
        <v>#DIV/0!</v>
      </c>
      <c r="BT358" s="160"/>
      <c r="BU358" s="160"/>
    </row>
    <row r="359" spans="1:73" s="2" customFormat="1" ht="20.25" hidden="1">
      <c r="A359" s="71"/>
      <c r="B359" s="72"/>
      <c r="C359" s="72"/>
      <c r="D359" s="73"/>
      <c r="E359" s="72"/>
      <c r="F359" s="99"/>
      <c r="G359" s="99"/>
      <c r="H359" s="99"/>
      <c r="I359" s="99"/>
      <c r="J359" s="99"/>
      <c r="K359" s="99"/>
      <c r="L359" s="45"/>
      <c r="M359" s="45"/>
      <c r="N359" s="45"/>
      <c r="O359" s="45"/>
      <c r="P359" s="45"/>
      <c r="Q359" s="44"/>
      <c r="R359" s="45"/>
      <c r="S359" s="45"/>
      <c r="T359" s="45"/>
      <c r="U359" s="45"/>
      <c r="V359" s="45"/>
      <c r="W359" s="45"/>
      <c r="X359" s="44"/>
      <c r="Y359" s="45"/>
      <c r="Z359" s="45"/>
      <c r="AA359" s="45"/>
      <c r="AB359" s="45"/>
      <c r="AC359" s="45"/>
      <c r="AD359" s="45"/>
      <c r="AE359" s="44"/>
      <c r="AF359" s="45"/>
      <c r="AG359" s="45"/>
      <c r="AH359" s="45"/>
      <c r="AI359" s="45"/>
      <c r="AJ359" s="45"/>
      <c r="AK359" s="45"/>
      <c r="AL359" s="44"/>
      <c r="AM359" s="45"/>
      <c r="AN359" s="45"/>
      <c r="AO359" s="45"/>
      <c r="AP359" s="45"/>
      <c r="AQ359" s="45"/>
      <c r="AR359" s="45"/>
      <c r="AS359" s="44"/>
      <c r="AT359" s="45"/>
      <c r="AU359" s="45"/>
      <c r="AV359" s="45"/>
      <c r="AW359" s="45"/>
      <c r="AX359" s="45"/>
      <c r="AY359" s="45"/>
      <c r="AZ359" s="44"/>
      <c r="BA359" s="45"/>
      <c r="BB359" s="45"/>
      <c r="BC359" s="45"/>
      <c r="BD359" s="45"/>
      <c r="BE359" s="45"/>
      <c r="BF359" s="45"/>
      <c r="BG359" s="44"/>
      <c r="BH359" s="45"/>
      <c r="BI359" s="45"/>
      <c r="BJ359" s="45"/>
      <c r="BK359" s="45"/>
      <c r="BL359" s="45"/>
      <c r="BM359" s="45"/>
      <c r="BN359" s="44"/>
      <c r="BO359" s="45"/>
      <c r="BP359" s="44"/>
      <c r="BQ359" s="45"/>
      <c r="BR359" s="163" t="e">
        <f t="shared" si="649"/>
        <v>#DIV/0!</v>
      </c>
      <c r="BS359" s="163" t="e">
        <f t="shared" si="667"/>
        <v>#DIV/0!</v>
      </c>
      <c r="BT359" s="160"/>
      <c r="BU359" s="160"/>
    </row>
    <row r="360" spans="1:73" s="2" customFormat="1" ht="20.25" hidden="1">
      <c r="A360" s="71"/>
      <c r="B360" s="72"/>
      <c r="C360" s="72"/>
      <c r="D360" s="73"/>
      <c r="E360" s="72"/>
      <c r="F360" s="99"/>
      <c r="G360" s="99"/>
      <c r="H360" s="99"/>
      <c r="I360" s="99"/>
      <c r="J360" s="99"/>
      <c r="K360" s="99"/>
      <c r="L360" s="45"/>
      <c r="M360" s="45"/>
      <c r="N360" s="45"/>
      <c r="O360" s="45"/>
      <c r="P360" s="45"/>
      <c r="Q360" s="44"/>
      <c r="R360" s="45"/>
      <c r="S360" s="45"/>
      <c r="T360" s="45"/>
      <c r="U360" s="45"/>
      <c r="V360" s="45"/>
      <c r="W360" s="45"/>
      <c r="X360" s="44"/>
      <c r="Y360" s="45"/>
      <c r="Z360" s="45"/>
      <c r="AA360" s="45"/>
      <c r="AB360" s="45"/>
      <c r="AC360" s="45"/>
      <c r="AD360" s="45"/>
      <c r="AE360" s="44"/>
      <c r="AF360" s="45"/>
      <c r="AG360" s="45"/>
      <c r="AH360" s="45"/>
      <c r="AI360" s="45"/>
      <c r="AJ360" s="45"/>
      <c r="AK360" s="45"/>
      <c r="AL360" s="44"/>
      <c r="AM360" s="45"/>
      <c r="AN360" s="45"/>
      <c r="AO360" s="45"/>
      <c r="AP360" s="45"/>
      <c r="AQ360" s="45"/>
      <c r="AR360" s="45"/>
      <c r="AS360" s="44"/>
      <c r="AT360" s="45"/>
      <c r="AU360" s="45"/>
      <c r="AV360" s="45"/>
      <c r="AW360" s="45"/>
      <c r="AX360" s="45"/>
      <c r="AY360" s="45"/>
      <c r="AZ360" s="44"/>
      <c r="BA360" s="45"/>
      <c r="BB360" s="45"/>
      <c r="BC360" s="45"/>
      <c r="BD360" s="45"/>
      <c r="BE360" s="45"/>
      <c r="BF360" s="45"/>
      <c r="BG360" s="44"/>
      <c r="BH360" s="45"/>
      <c r="BI360" s="45"/>
      <c r="BJ360" s="45"/>
      <c r="BK360" s="45"/>
      <c r="BL360" s="45"/>
      <c r="BM360" s="45"/>
      <c r="BN360" s="44"/>
      <c r="BO360" s="45"/>
      <c r="BP360" s="44"/>
      <c r="BQ360" s="45"/>
      <c r="BR360" s="163" t="e">
        <f t="shared" si="649"/>
        <v>#DIV/0!</v>
      </c>
      <c r="BS360" s="163" t="e">
        <f t="shared" si="667"/>
        <v>#DIV/0!</v>
      </c>
      <c r="BT360" s="160"/>
      <c r="BU360" s="160"/>
    </row>
    <row r="361" spans="1:73" s="2" customFormat="1" ht="20.25" hidden="1">
      <c r="A361" s="71"/>
      <c r="B361" s="72"/>
      <c r="C361" s="72"/>
      <c r="D361" s="73"/>
      <c r="E361" s="72"/>
      <c r="F361" s="99"/>
      <c r="G361" s="99"/>
      <c r="H361" s="99"/>
      <c r="I361" s="99"/>
      <c r="J361" s="99"/>
      <c r="K361" s="99"/>
      <c r="L361" s="45"/>
      <c r="M361" s="45"/>
      <c r="N361" s="45"/>
      <c r="O361" s="45"/>
      <c r="P361" s="45"/>
      <c r="Q361" s="44"/>
      <c r="R361" s="45"/>
      <c r="S361" s="45"/>
      <c r="T361" s="45"/>
      <c r="U361" s="45"/>
      <c r="V361" s="45"/>
      <c r="W361" s="45"/>
      <c r="X361" s="44"/>
      <c r="Y361" s="45"/>
      <c r="Z361" s="45"/>
      <c r="AA361" s="45"/>
      <c r="AB361" s="45"/>
      <c r="AC361" s="45"/>
      <c r="AD361" s="45"/>
      <c r="AE361" s="44"/>
      <c r="AF361" s="45"/>
      <c r="AG361" s="45"/>
      <c r="AH361" s="45"/>
      <c r="AI361" s="45"/>
      <c r="AJ361" s="45"/>
      <c r="AK361" s="45"/>
      <c r="AL361" s="44"/>
      <c r="AM361" s="45"/>
      <c r="AN361" s="45"/>
      <c r="AO361" s="45"/>
      <c r="AP361" s="45"/>
      <c r="AQ361" s="45"/>
      <c r="AR361" s="45"/>
      <c r="AS361" s="44"/>
      <c r="AT361" s="45"/>
      <c r="AU361" s="45"/>
      <c r="AV361" s="45"/>
      <c r="AW361" s="45"/>
      <c r="AX361" s="45"/>
      <c r="AY361" s="45"/>
      <c r="AZ361" s="44"/>
      <c r="BA361" s="45"/>
      <c r="BB361" s="45"/>
      <c r="BC361" s="45"/>
      <c r="BD361" s="45"/>
      <c r="BE361" s="45"/>
      <c r="BF361" s="45"/>
      <c r="BG361" s="44"/>
      <c r="BH361" s="45"/>
      <c r="BI361" s="45"/>
      <c r="BJ361" s="45"/>
      <c r="BK361" s="45"/>
      <c r="BL361" s="45"/>
      <c r="BM361" s="45"/>
      <c r="BN361" s="44"/>
      <c r="BO361" s="45"/>
      <c r="BP361" s="44"/>
      <c r="BQ361" s="45"/>
      <c r="BR361" s="163" t="e">
        <f t="shared" si="649"/>
        <v>#DIV/0!</v>
      </c>
      <c r="BS361" s="163" t="e">
        <f t="shared" si="667"/>
        <v>#DIV/0!</v>
      </c>
      <c r="BT361" s="160"/>
      <c r="BU361" s="160"/>
    </row>
    <row r="362" spans="1:73" s="2" customFormat="1" ht="20.25" hidden="1">
      <c r="A362" s="71"/>
      <c r="B362" s="72"/>
      <c r="C362" s="72"/>
      <c r="D362" s="73"/>
      <c r="E362" s="72"/>
      <c r="F362" s="99"/>
      <c r="G362" s="99"/>
      <c r="H362" s="99"/>
      <c r="I362" s="99"/>
      <c r="J362" s="99"/>
      <c r="K362" s="99"/>
      <c r="L362" s="45"/>
      <c r="M362" s="45"/>
      <c r="N362" s="45"/>
      <c r="O362" s="45"/>
      <c r="P362" s="45"/>
      <c r="Q362" s="44"/>
      <c r="R362" s="45"/>
      <c r="S362" s="45"/>
      <c r="T362" s="45"/>
      <c r="U362" s="45"/>
      <c r="V362" s="45"/>
      <c r="W362" s="45"/>
      <c r="X362" s="44"/>
      <c r="Y362" s="45"/>
      <c r="Z362" s="45"/>
      <c r="AA362" s="45"/>
      <c r="AB362" s="45"/>
      <c r="AC362" s="45"/>
      <c r="AD362" s="45"/>
      <c r="AE362" s="44"/>
      <c r="AF362" s="45"/>
      <c r="AG362" s="45"/>
      <c r="AH362" s="45"/>
      <c r="AI362" s="45"/>
      <c r="AJ362" s="45"/>
      <c r="AK362" s="45"/>
      <c r="AL362" s="44"/>
      <c r="AM362" s="45"/>
      <c r="AN362" s="45"/>
      <c r="AO362" s="45"/>
      <c r="AP362" s="45"/>
      <c r="AQ362" s="45"/>
      <c r="AR362" s="45"/>
      <c r="AS362" s="44"/>
      <c r="AT362" s="45"/>
      <c r="AU362" s="45"/>
      <c r="AV362" s="45"/>
      <c r="AW362" s="45"/>
      <c r="AX362" s="45"/>
      <c r="AY362" s="45"/>
      <c r="AZ362" s="44"/>
      <c r="BA362" s="45"/>
      <c r="BB362" s="45"/>
      <c r="BC362" s="45"/>
      <c r="BD362" s="45"/>
      <c r="BE362" s="45"/>
      <c r="BF362" s="45"/>
      <c r="BG362" s="44"/>
      <c r="BH362" s="45"/>
      <c r="BI362" s="45"/>
      <c r="BJ362" s="45"/>
      <c r="BK362" s="45"/>
      <c r="BL362" s="45"/>
      <c r="BM362" s="45"/>
      <c r="BN362" s="44"/>
      <c r="BO362" s="45"/>
      <c r="BP362" s="44"/>
      <c r="BQ362" s="45"/>
      <c r="BR362" s="163" t="e">
        <f t="shared" si="649"/>
        <v>#DIV/0!</v>
      </c>
      <c r="BS362" s="163" t="e">
        <f t="shared" si="667"/>
        <v>#DIV/0!</v>
      </c>
      <c r="BT362" s="160"/>
      <c r="BU362" s="160"/>
    </row>
    <row r="363" spans="1:73" s="2" customFormat="1" ht="20.25">
      <c r="A363" s="71"/>
      <c r="B363" s="72"/>
      <c r="C363" s="72"/>
      <c r="D363" s="73"/>
      <c r="E363" s="72"/>
      <c r="F363" s="99"/>
      <c r="G363" s="99"/>
      <c r="H363" s="99"/>
      <c r="I363" s="99"/>
      <c r="J363" s="99"/>
      <c r="K363" s="99"/>
      <c r="L363" s="45"/>
      <c r="M363" s="45"/>
      <c r="N363" s="45"/>
      <c r="O363" s="45"/>
      <c r="P363" s="45"/>
      <c r="Q363" s="44"/>
      <c r="R363" s="45"/>
      <c r="S363" s="45"/>
      <c r="T363" s="45"/>
      <c r="U363" s="45"/>
      <c r="V363" s="45"/>
      <c r="W363" s="45"/>
      <c r="X363" s="44"/>
      <c r="Y363" s="45"/>
      <c r="Z363" s="45"/>
      <c r="AA363" s="45"/>
      <c r="AB363" s="45"/>
      <c r="AC363" s="45"/>
      <c r="AD363" s="45"/>
      <c r="AE363" s="44"/>
      <c r="AF363" s="45"/>
      <c r="AG363" s="45"/>
      <c r="AH363" s="45"/>
      <c r="AI363" s="45"/>
      <c r="AJ363" s="45"/>
      <c r="AK363" s="45"/>
      <c r="AL363" s="44"/>
      <c r="AM363" s="45"/>
      <c r="AN363" s="45"/>
      <c r="AO363" s="45"/>
      <c r="AP363" s="45"/>
      <c r="AQ363" s="45"/>
      <c r="AR363" s="45"/>
      <c r="AS363" s="44"/>
      <c r="AT363" s="45"/>
      <c r="AU363" s="45"/>
      <c r="AV363" s="45"/>
      <c r="AW363" s="45"/>
      <c r="AX363" s="45"/>
      <c r="AY363" s="45"/>
      <c r="AZ363" s="44"/>
      <c r="BA363" s="45"/>
      <c r="BB363" s="45"/>
      <c r="BC363" s="45"/>
      <c r="BD363" s="45"/>
      <c r="BE363" s="45"/>
      <c r="BF363" s="45"/>
      <c r="BG363" s="44"/>
      <c r="BH363" s="45"/>
      <c r="BI363" s="45"/>
      <c r="BJ363" s="45"/>
      <c r="BK363" s="45"/>
      <c r="BL363" s="45"/>
      <c r="BM363" s="45"/>
      <c r="BN363" s="44"/>
      <c r="BO363" s="45"/>
      <c r="BP363" s="44"/>
      <c r="BQ363" s="45"/>
      <c r="BR363" s="163"/>
      <c r="BS363" s="163"/>
      <c r="BT363" s="160"/>
      <c r="BU363" s="160"/>
    </row>
    <row r="364" spans="1:73" ht="75">
      <c r="A364" s="97" t="s">
        <v>153</v>
      </c>
      <c r="B364" s="76" t="s">
        <v>20</v>
      </c>
      <c r="C364" s="76" t="s">
        <v>154</v>
      </c>
      <c r="D364" s="83"/>
      <c r="E364" s="12"/>
      <c r="F364" s="18">
        <f t="shared" ref="F364:AT364" si="695">F365+F378+F383</f>
        <v>97603</v>
      </c>
      <c r="G364" s="18">
        <f t="shared" si="695"/>
        <v>0</v>
      </c>
      <c r="H364" s="18">
        <f t="shared" si="695"/>
        <v>0</v>
      </c>
      <c r="I364" s="18">
        <f t="shared" si="695"/>
        <v>0</v>
      </c>
      <c r="J364" s="18">
        <f t="shared" si="695"/>
        <v>97603</v>
      </c>
      <c r="K364" s="18">
        <f t="shared" si="695"/>
        <v>0</v>
      </c>
      <c r="L364" s="18">
        <f t="shared" si="695"/>
        <v>0</v>
      </c>
      <c r="M364" s="18">
        <f t="shared" si="695"/>
        <v>0</v>
      </c>
      <c r="N364" s="18">
        <f t="shared" si="695"/>
        <v>2688</v>
      </c>
      <c r="O364" s="18">
        <f t="shared" si="695"/>
        <v>0</v>
      </c>
      <c r="P364" s="18">
        <f t="shared" si="695"/>
        <v>0</v>
      </c>
      <c r="Q364" s="32">
        <f t="shared" si="695"/>
        <v>100291</v>
      </c>
      <c r="R364" s="18">
        <f t="shared" si="695"/>
        <v>0</v>
      </c>
      <c r="S364" s="18">
        <f t="shared" si="695"/>
        <v>0</v>
      </c>
      <c r="T364" s="18">
        <f t="shared" si="695"/>
        <v>0</v>
      </c>
      <c r="U364" s="18">
        <f t="shared" si="695"/>
        <v>0</v>
      </c>
      <c r="V364" s="18">
        <f t="shared" si="695"/>
        <v>0</v>
      </c>
      <c r="W364" s="18">
        <f t="shared" si="695"/>
        <v>0</v>
      </c>
      <c r="X364" s="32">
        <f t="shared" si="695"/>
        <v>100291</v>
      </c>
      <c r="Y364" s="18">
        <f t="shared" si="695"/>
        <v>0</v>
      </c>
      <c r="Z364" s="18">
        <f t="shared" si="695"/>
        <v>0</v>
      </c>
      <c r="AA364" s="18">
        <f t="shared" si="695"/>
        <v>0</v>
      </c>
      <c r="AB364" s="18">
        <f t="shared" si="695"/>
        <v>0</v>
      </c>
      <c r="AC364" s="18">
        <f t="shared" si="695"/>
        <v>0</v>
      </c>
      <c r="AD364" s="18">
        <f t="shared" si="695"/>
        <v>0</v>
      </c>
      <c r="AE364" s="32">
        <f t="shared" si="695"/>
        <v>100291</v>
      </c>
      <c r="AF364" s="18">
        <f t="shared" si="695"/>
        <v>0</v>
      </c>
      <c r="AG364" s="18">
        <f t="shared" si="695"/>
        <v>0</v>
      </c>
      <c r="AH364" s="18">
        <f t="shared" si="695"/>
        <v>0</v>
      </c>
      <c r="AI364" s="18">
        <f t="shared" si="695"/>
        <v>0</v>
      </c>
      <c r="AJ364" s="18">
        <f t="shared" si="695"/>
        <v>0</v>
      </c>
      <c r="AK364" s="18">
        <f t="shared" si="695"/>
        <v>0</v>
      </c>
      <c r="AL364" s="32">
        <f t="shared" si="695"/>
        <v>100291</v>
      </c>
      <c r="AM364" s="18">
        <f t="shared" si="695"/>
        <v>0</v>
      </c>
      <c r="AN364" s="18">
        <f t="shared" si="695"/>
        <v>0</v>
      </c>
      <c r="AO364" s="18">
        <f t="shared" si="695"/>
        <v>0</v>
      </c>
      <c r="AP364" s="18">
        <f t="shared" si="695"/>
        <v>5958</v>
      </c>
      <c r="AQ364" s="18">
        <f t="shared" si="695"/>
        <v>0</v>
      </c>
      <c r="AR364" s="18">
        <f t="shared" si="695"/>
        <v>0</v>
      </c>
      <c r="AS364" s="32">
        <f t="shared" si="695"/>
        <v>106249</v>
      </c>
      <c r="AT364" s="18">
        <f t="shared" si="695"/>
        <v>0</v>
      </c>
      <c r="AU364" s="18">
        <f t="shared" ref="AU364:BA364" si="696">AU365+AU378+AU383</f>
        <v>0</v>
      </c>
      <c r="AV364" s="18">
        <f t="shared" si="696"/>
        <v>0</v>
      </c>
      <c r="AW364" s="18">
        <f t="shared" si="696"/>
        <v>2708</v>
      </c>
      <c r="AX364" s="18">
        <f t="shared" si="696"/>
        <v>0</v>
      </c>
      <c r="AY364" s="18">
        <f t="shared" si="696"/>
        <v>0</v>
      </c>
      <c r="AZ364" s="32">
        <f t="shared" si="696"/>
        <v>108957</v>
      </c>
      <c r="BA364" s="18">
        <f t="shared" si="696"/>
        <v>0</v>
      </c>
      <c r="BB364" s="18">
        <f t="shared" ref="BB364:BH364" si="697">BB365+BB378+BB383</f>
        <v>0</v>
      </c>
      <c r="BC364" s="18">
        <f t="shared" si="697"/>
        <v>0</v>
      </c>
      <c r="BD364" s="18">
        <f t="shared" si="697"/>
        <v>3149</v>
      </c>
      <c r="BE364" s="18">
        <f t="shared" si="697"/>
        <v>0</v>
      </c>
      <c r="BF364" s="18">
        <f t="shared" si="697"/>
        <v>0</v>
      </c>
      <c r="BG364" s="32">
        <f t="shared" si="697"/>
        <v>112106</v>
      </c>
      <c r="BH364" s="18">
        <f t="shared" si="697"/>
        <v>0</v>
      </c>
      <c r="BI364" s="18">
        <f t="shared" ref="BI364:BO364" si="698">BI365+BI378+BI383</f>
        <v>0</v>
      </c>
      <c r="BJ364" s="18">
        <f t="shared" si="698"/>
        <v>0</v>
      </c>
      <c r="BK364" s="18">
        <f t="shared" si="698"/>
        <v>0</v>
      </c>
      <c r="BL364" s="18">
        <f t="shared" si="698"/>
        <v>0</v>
      </c>
      <c r="BM364" s="18">
        <f t="shared" si="698"/>
        <v>0</v>
      </c>
      <c r="BN364" s="32">
        <f t="shared" si="698"/>
        <v>112106</v>
      </c>
      <c r="BO364" s="18">
        <f t="shared" si="698"/>
        <v>0</v>
      </c>
      <c r="BP364" s="32">
        <f t="shared" ref="BP364:BQ364" si="699">BP365+BP378+BP383</f>
        <v>68918</v>
      </c>
      <c r="BQ364" s="18">
        <f t="shared" si="699"/>
        <v>0</v>
      </c>
      <c r="BR364" s="164">
        <f t="shared" si="649"/>
        <v>61.475746168804527</v>
      </c>
      <c r="BS364" s="164"/>
    </row>
    <row r="365" spans="1:73" ht="99.75">
      <c r="A365" s="42" t="s">
        <v>75</v>
      </c>
      <c r="B365" s="12" t="s">
        <v>20</v>
      </c>
      <c r="C365" s="12" t="s">
        <v>154</v>
      </c>
      <c r="D365" s="83" t="s">
        <v>76</v>
      </c>
      <c r="E365" s="76"/>
      <c r="F365" s="16">
        <f t="shared" ref="F365:AM365" si="700">F370</f>
        <v>95603</v>
      </c>
      <c r="G365" s="16">
        <f t="shared" si="700"/>
        <v>0</v>
      </c>
      <c r="H365" s="16">
        <f t="shared" si="700"/>
        <v>0</v>
      </c>
      <c r="I365" s="16">
        <f t="shared" si="700"/>
        <v>0</v>
      </c>
      <c r="J365" s="16">
        <f t="shared" si="700"/>
        <v>95603</v>
      </c>
      <c r="K365" s="16">
        <f t="shared" si="700"/>
        <v>0</v>
      </c>
      <c r="L365" s="16">
        <f t="shared" si="700"/>
        <v>0</v>
      </c>
      <c r="M365" s="16">
        <f t="shared" si="700"/>
        <v>0</v>
      </c>
      <c r="N365" s="16">
        <f t="shared" si="700"/>
        <v>2688</v>
      </c>
      <c r="O365" s="16">
        <f t="shared" si="700"/>
        <v>0</v>
      </c>
      <c r="P365" s="16">
        <f t="shared" si="700"/>
        <v>0</v>
      </c>
      <c r="Q365" s="33">
        <f t="shared" si="700"/>
        <v>98291</v>
      </c>
      <c r="R365" s="16">
        <f t="shared" si="700"/>
        <v>0</v>
      </c>
      <c r="S365" s="16">
        <f t="shared" si="700"/>
        <v>0</v>
      </c>
      <c r="T365" s="16">
        <f t="shared" si="700"/>
        <v>0</v>
      </c>
      <c r="U365" s="16">
        <f t="shared" si="700"/>
        <v>0</v>
      </c>
      <c r="V365" s="16">
        <f t="shared" si="700"/>
        <v>0</v>
      </c>
      <c r="W365" s="16">
        <f t="shared" si="700"/>
        <v>0</v>
      </c>
      <c r="X365" s="33">
        <f t="shared" si="700"/>
        <v>98291</v>
      </c>
      <c r="Y365" s="16">
        <f t="shared" si="700"/>
        <v>0</v>
      </c>
      <c r="Z365" s="16">
        <f t="shared" si="700"/>
        <v>0</v>
      </c>
      <c r="AA365" s="16">
        <f t="shared" si="700"/>
        <v>0</v>
      </c>
      <c r="AB365" s="16">
        <f t="shared" si="700"/>
        <v>0</v>
      </c>
      <c r="AC365" s="16">
        <f t="shared" si="700"/>
        <v>0</v>
      </c>
      <c r="AD365" s="16">
        <f t="shared" si="700"/>
        <v>0</v>
      </c>
      <c r="AE365" s="33">
        <f t="shared" si="700"/>
        <v>98291</v>
      </c>
      <c r="AF365" s="16">
        <f t="shared" si="700"/>
        <v>0</v>
      </c>
      <c r="AG365" s="16">
        <f t="shared" si="700"/>
        <v>0</v>
      </c>
      <c r="AH365" s="16">
        <f t="shared" si="700"/>
        <v>0</v>
      </c>
      <c r="AI365" s="16">
        <f t="shared" si="700"/>
        <v>0</v>
      </c>
      <c r="AJ365" s="16">
        <f t="shared" si="700"/>
        <v>0</v>
      </c>
      <c r="AK365" s="16">
        <f t="shared" si="700"/>
        <v>0</v>
      </c>
      <c r="AL365" s="33">
        <f t="shared" si="700"/>
        <v>98291</v>
      </c>
      <c r="AM365" s="16">
        <f t="shared" si="700"/>
        <v>0</v>
      </c>
      <c r="AN365" s="16">
        <f>AN370+AN366</f>
        <v>0</v>
      </c>
      <c r="AO365" s="16">
        <f t="shared" ref="AO365:AT365" si="701">AO370+AO366</f>
        <v>0</v>
      </c>
      <c r="AP365" s="16">
        <f t="shared" si="701"/>
        <v>5958</v>
      </c>
      <c r="AQ365" s="16">
        <f t="shared" si="701"/>
        <v>0</v>
      </c>
      <c r="AR365" s="16">
        <f t="shared" si="701"/>
        <v>0</v>
      </c>
      <c r="AS365" s="16">
        <f t="shared" si="701"/>
        <v>104249</v>
      </c>
      <c r="AT365" s="16">
        <f t="shared" si="701"/>
        <v>0</v>
      </c>
      <c r="AU365" s="16">
        <f>AU370+AU366</f>
        <v>0</v>
      </c>
      <c r="AV365" s="16">
        <f t="shared" ref="AV365:BA365" si="702">AV370+AV366</f>
        <v>0</v>
      </c>
      <c r="AW365" s="16">
        <f t="shared" si="702"/>
        <v>2378</v>
      </c>
      <c r="AX365" s="16">
        <f t="shared" si="702"/>
        <v>0</v>
      </c>
      <c r="AY365" s="16">
        <f t="shared" si="702"/>
        <v>0</v>
      </c>
      <c r="AZ365" s="16">
        <f t="shared" si="702"/>
        <v>106627</v>
      </c>
      <c r="BA365" s="16">
        <f t="shared" si="702"/>
        <v>0</v>
      </c>
      <c r="BB365" s="16">
        <f>BB370+BB366</f>
        <v>0</v>
      </c>
      <c r="BC365" s="16">
        <f t="shared" ref="BC365:BH365" si="703">BC370+BC366</f>
        <v>0</v>
      </c>
      <c r="BD365" s="16">
        <f t="shared" si="703"/>
        <v>3149</v>
      </c>
      <c r="BE365" s="16">
        <f t="shared" si="703"/>
        <v>0</v>
      </c>
      <c r="BF365" s="16">
        <f t="shared" si="703"/>
        <v>0</v>
      </c>
      <c r="BG365" s="16">
        <f t="shared" si="703"/>
        <v>109776</v>
      </c>
      <c r="BH365" s="16">
        <f t="shared" si="703"/>
        <v>0</v>
      </c>
      <c r="BI365" s="16">
        <f>BI370+BI366</f>
        <v>0</v>
      </c>
      <c r="BJ365" s="16">
        <f t="shared" ref="BJ365:BO365" si="704">BJ370+BJ366</f>
        <v>0</v>
      </c>
      <c r="BK365" s="16">
        <f t="shared" si="704"/>
        <v>0</v>
      </c>
      <c r="BL365" s="16">
        <f t="shared" si="704"/>
        <v>0</v>
      </c>
      <c r="BM365" s="16">
        <f t="shared" si="704"/>
        <v>0</v>
      </c>
      <c r="BN365" s="16">
        <f t="shared" si="704"/>
        <v>109776</v>
      </c>
      <c r="BO365" s="16">
        <f t="shared" si="704"/>
        <v>0</v>
      </c>
      <c r="BP365" s="16">
        <f t="shared" ref="BP365:BQ365" si="705">BP370+BP366</f>
        <v>66918</v>
      </c>
      <c r="BQ365" s="16">
        <f t="shared" si="705"/>
        <v>0</v>
      </c>
      <c r="BR365" s="165">
        <f t="shared" si="649"/>
        <v>60.958679492785308</v>
      </c>
      <c r="BS365" s="168"/>
    </row>
    <row r="366" spans="1:73">
      <c r="A366" s="42" t="s">
        <v>71</v>
      </c>
      <c r="B366" s="12" t="s">
        <v>20</v>
      </c>
      <c r="C366" s="12" t="s">
        <v>154</v>
      </c>
      <c r="D366" s="37" t="s">
        <v>77</v>
      </c>
      <c r="E366" s="37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33"/>
      <c r="R366" s="16"/>
      <c r="S366" s="16"/>
      <c r="T366" s="16"/>
      <c r="U366" s="16"/>
      <c r="V366" s="16"/>
      <c r="W366" s="16"/>
      <c r="X366" s="33"/>
      <c r="Y366" s="16"/>
      <c r="Z366" s="16"/>
      <c r="AA366" s="16"/>
      <c r="AB366" s="16"/>
      <c r="AC366" s="16"/>
      <c r="AD366" s="16"/>
      <c r="AE366" s="33"/>
      <c r="AF366" s="16"/>
      <c r="AG366" s="16"/>
      <c r="AH366" s="16"/>
      <c r="AI366" s="16"/>
      <c r="AJ366" s="16"/>
      <c r="AK366" s="16"/>
      <c r="AL366" s="33"/>
      <c r="AM366" s="16"/>
      <c r="AN366" s="16">
        <f>AN367</f>
        <v>0</v>
      </c>
      <c r="AO366" s="16">
        <f t="shared" ref="AO366:BD368" si="706">AO367</f>
        <v>0</v>
      </c>
      <c r="AP366" s="16">
        <f t="shared" si="706"/>
        <v>5958</v>
      </c>
      <c r="AQ366" s="16">
        <f t="shared" si="706"/>
        <v>0</v>
      </c>
      <c r="AR366" s="16">
        <f t="shared" si="706"/>
        <v>0</v>
      </c>
      <c r="AS366" s="16">
        <f t="shared" si="706"/>
        <v>5958</v>
      </c>
      <c r="AT366" s="16">
        <f t="shared" si="706"/>
        <v>0</v>
      </c>
      <c r="AU366" s="16">
        <f>AU367</f>
        <v>0</v>
      </c>
      <c r="AV366" s="16">
        <f t="shared" si="706"/>
        <v>0</v>
      </c>
      <c r="AW366" s="16">
        <f t="shared" si="706"/>
        <v>0</v>
      </c>
      <c r="AX366" s="16">
        <f t="shared" si="706"/>
        <v>0</v>
      </c>
      <c r="AY366" s="16">
        <f t="shared" si="706"/>
        <v>0</v>
      </c>
      <c r="AZ366" s="16">
        <f t="shared" si="706"/>
        <v>5958</v>
      </c>
      <c r="BA366" s="16">
        <f t="shared" si="706"/>
        <v>0</v>
      </c>
      <c r="BB366" s="16">
        <f>BB367</f>
        <v>0</v>
      </c>
      <c r="BC366" s="16">
        <f t="shared" si="706"/>
        <v>0</v>
      </c>
      <c r="BD366" s="16">
        <f t="shared" si="706"/>
        <v>0</v>
      </c>
      <c r="BE366" s="16">
        <f t="shared" ref="BC366:BH368" si="707">BE367</f>
        <v>0</v>
      </c>
      <c r="BF366" s="16">
        <f t="shared" si="707"/>
        <v>0</v>
      </c>
      <c r="BG366" s="16">
        <f t="shared" si="707"/>
        <v>5958</v>
      </c>
      <c r="BH366" s="16">
        <f t="shared" si="707"/>
        <v>0</v>
      </c>
      <c r="BI366" s="16">
        <f>BI367</f>
        <v>0</v>
      </c>
      <c r="BJ366" s="16">
        <f t="shared" ref="BJ366:BQ368" si="708">BJ367</f>
        <v>0</v>
      </c>
      <c r="BK366" s="16">
        <f t="shared" si="708"/>
        <v>0</v>
      </c>
      <c r="BL366" s="16">
        <f t="shared" si="708"/>
        <v>0</v>
      </c>
      <c r="BM366" s="16">
        <f t="shared" si="708"/>
        <v>0</v>
      </c>
      <c r="BN366" s="16">
        <f t="shared" si="708"/>
        <v>5958</v>
      </c>
      <c r="BO366" s="16">
        <f t="shared" si="708"/>
        <v>0</v>
      </c>
      <c r="BP366" s="16">
        <f t="shared" si="708"/>
        <v>2930</v>
      </c>
      <c r="BQ366" s="16">
        <f t="shared" si="708"/>
        <v>0</v>
      </c>
      <c r="BR366" s="165">
        <f t="shared" si="649"/>
        <v>49.177576367908692</v>
      </c>
      <c r="BS366" s="168"/>
    </row>
    <row r="367" spans="1:73" ht="82.5">
      <c r="A367" s="42" t="s">
        <v>889</v>
      </c>
      <c r="B367" s="12" t="s">
        <v>20</v>
      </c>
      <c r="C367" s="12" t="s">
        <v>154</v>
      </c>
      <c r="D367" s="37" t="s">
        <v>890</v>
      </c>
      <c r="E367" s="12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33"/>
      <c r="R367" s="16"/>
      <c r="S367" s="16"/>
      <c r="T367" s="16"/>
      <c r="U367" s="16"/>
      <c r="V367" s="16"/>
      <c r="W367" s="16"/>
      <c r="X367" s="33"/>
      <c r="Y367" s="16"/>
      <c r="Z367" s="16"/>
      <c r="AA367" s="16"/>
      <c r="AB367" s="16"/>
      <c r="AC367" s="16"/>
      <c r="AD367" s="16"/>
      <c r="AE367" s="33"/>
      <c r="AF367" s="16"/>
      <c r="AG367" s="16"/>
      <c r="AH367" s="16"/>
      <c r="AI367" s="16"/>
      <c r="AJ367" s="16"/>
      <c r="AK367" s="16"/>
      <c r="AL367" s="33"/>
      <c r="AM367" s="16"/>
      <c r="AN367" s="16">
        <f>AN368</f>
        <v>0</v>
      </c>
      <c r="AO367" s="16">
        <f t="shared" si="706"/>
        <v>0</v>
      </c>
      <c r="AP367" s="16">
        <f t="shared" si="706"/>
        <v>5958</v>
      </c>
      <c r="AQ367" s="16">
        <f t="shared" si="706"/>
        <v>0</v>
      </c>
      <c r="AR367" s="16">
        <f t="shared" si="706"/>
        <v>0</v>
      </c>
      <c r="AS367" s="16">
        <f t="shared" si="706"/>
        <v>5958</v>
      </c>
      <c r="AT367" s="16">
        <f t="shared" si="706"/>
        <v>0</v>
      </c>
      <c r="AU367" s="16">
        <f>AU368</f>
        <v>0</v>
      </c>
      <c r="AV367" s="16">
        <f t="shared" si="706"/>
        <v>0</v>
      </c>
      <c r="AW367" s="16">
        <f t="shared" si="706"/>
        <v>0</v>
      </c>
      <c r="AX367" s="16">
        <f t="shared" si="706"/>
        <v>0</v>
      </c>
      <c r="AY367" s="16">
        <f t="shared" si="706"/>
        <v>0</v>
      </c>
      <c r="AZ367" s="16">
        <f t="shared" si="706"/>
        <v>5958</v>
      </c>
      <c r="BA367" s="16">
        <f t="shared" si="706"/>
        <v>0</v>
      </c>
      <c r="BB367" s="16">
        <f>BB368</f>
        <v>0</v>
      </c>
      <c r="BC367" s="16">
        <f t="shared" si="707"/>
        <v>0</v>
      </c>
      <c r="BD367" s="16">
        <f t="shared" si="707"/>
        <v>0</v>
      </c>
      <c r="BE367" s="16">
        <f t="shared" si="707"/>
        <v>0</v>
      </c>
      <c r="BF367" s="16">
        <f t="shared" si="707"/>
        <v>0</v>
      </c>
      <c r="BG367" s="16">
        <f t="shared" si="707"/>
        <v>5958</v>
      </c>
      <c r="BH367" s="16">
        <f t="shared" si="707"/>
        <v>0</v>
      </c>
      <c r="BI367" s="16">
        <f>BI368</f>
        <v>0</v>
      </c>
      <c r="BJ367" s="16">
        <f t="shared" si="708"/>
        <v>0</v>
      </c>
      <c r="BK367" s="16">
        <f t="shared" si="708"/>
        <v>0</v>
      </c>
      <c r="BL367" s="16">
        <f t="shared" si="708"/>
        <v>0</v>
      </c>
      <c r="BM367" s="16">
        <f t="shared" si="708"/>
        <v>0</v>
      </c>
      <c r="BN367" s="16">
        <f t="shared" si="708"/>
        <v>5958</v>
      </c>
      <c r="BO367" s="16">
        <f t="shared" si="708"/>
        <v>0</v>
      </c>
      <c r="BP367" s="16">
        <f t="shared" si="708"/>
        <v>2930</v>
      </c>
      <c r="BQ367" s="16">
        <f t="shared" si="708"/>
        <v>0</v>
      </c>
      <c r="BR367" s="165">
        <f t="shared" si="649"/>
        <v>49.177576367908692</v>
      </c>
      <c r="BS367" s="168"/>
    </row>
    <row r="368" spans="1:73" ht="33">
      <c r="A368" s="42" t="s">
        <v>30</v>
      </c>
      <c r="B368" s="12" t="s">
        <v>20</v>
      </c>
      <c r="C368" s="12" t="s">
        <v>154</v>
      </c>
      <c r="D368" s="37" t="s">
        <v>890</v>
      </c>
      <c r="E368" s="12" t="s">
        <v>778</v>
      </c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33"/>
      <c r="R368" s="16"/>
      <c r="S368" s="16"/>
      <c r="T368" s="16"/>
      <c r="U368" s="16"/>
      <c r="V368" s="16"/>
      <c r="W368" s="16"/>
      <c r="X368" s="33"/>
      <c r="Y368" s="16"/>
      <c r="Z368" s="16"/>
      <c r="AA368" s="16"/>
      <c r="AB368" s="16"/>
      <c r="AC368" s="16"/>
      <c r="AD368" s="16"/>
      <c r="AE368" s="33"/>
      <c r="AF368" s="16"/>
      <c r="AG368" s="16"/>
      <c r="AH368" s="16"/>
      <c r="AI368" s="16"/>
      <c r="AJ368" s="16"/>
      <c r="AK368" s="16"/>
      <c r="AL368" s="33"/>
      <c r="AM368" s="16"/>
      <c r="AN368" s="16">
        <f>AN369</f>
        <v>0</v>
      </c>
      <c r="AO368" s="16">
        <f t="shared" si="706"/>
        <v>0</v>
      </c>
      <c r="AP368" s="16">
        <f t="shared" si="706"/>
        <v>5958</v>
      </c>
      <c r="AQ368" s="16">
        <f t="shared" si="706"/>
        <v>0</v>
      </c>
      <c r="AR368" s="16">
        <f t="shared" si="706"/>
        <v>0</v>
      </c>
      <c r="AS368" s="16">
        <f t="shared" si="706"/>
        <v>5958</v>
      </c>
      <c r="AT368" s="16">
        <f t="shared" si="706"/>
        <v>0</v>
      </c>
      <c r="AU368" s="16">
        <f>AU369</f>
        <v>0</v>
      </c>
      <c r="AV368" s="16">
        <f t="shared" si="706"/>
        <v>0</v>
      </c>
      <c r="AW368" s="16">
        <f t="shared" si="706"/>
        <v>0</v>
      </c>
      <c r="AX368" s="16">
        <f t="shared" si="706"/>
        <v>0</v>
      </c>
      <c r="AY368" s="16">
        <f t="shared" si="706"/>
        <v>0</v>
      </c>
      <c r="AZ368" s="16">
        <f t="shared" si="706"/>
        <v>5958</v>
      </c>
      <c r="BA368" s="16">
        <f t="shared" si="706"/>
        <v>0</v>
      </c>
      <c r="BB368" s="16">
        <f>BB369</f>
        <v>0</v>
      </c>
      <c r="BC368" s="16">
        <f t="shared" si="707"/>
        <v>0</v>
      </c>
      <c r="BD368" s="16">
        <f t="shared" si="707"/>
        <v>0</v>
      </c>
      <c r="BE368" s="16">
        <f t="shared" si="707"/>
        <v>0</v>
      </c>
      <c r="BF368" s="16">
        <f t="shared" si="707"/>
        <v>0</v>
      </c>
      <c r="BG368" s="16">
        <f t="shared" si="707"/>
        <v>5958</v>
      </c>
      <c r="BH368" s="16">
        <f t="shared" si="707"/>
        <v>0</v>
      </c>
      <c r="BI368" s="16">
        <f>BI369</f>
        <v>0</v>
      </c>
      <c r="BJ368" s="16">
        <f t="shared" si="708"/>
        <v>0</v>
      </c>
      <c r="BK368" s="16">
        <f t="shared" si="708"/>
        <v>0</v>
      </c>
      <c r="BL368" s="16">
        <f t="shared" si="708"/>
        <v>0</v>
      </c>
      <c r="BM368" s="16">
        <f t="shared" si="708"/>
        <v>0</v>
      </c>
      <c r="BN368" s="16">
        <f t="shared" si="708"/>
        <v>5958</v>
      </c>
      <c r="BO368" s="16">
        <f t="shared" si="708"/>
        <v>0</v>
      </c>
      <c r="BP368" s="16">
        <f t="shared" si="708"/>
        <v>2930</v>
      </c>
      <c r="BQ368" s="16">
        <f t="shared" si="708"/>
        <v>0</v>
      </c>
      <c r="BR368" s="165">
        <f t="shared" si="649"/>
        <v>49.177576367908692</v>
      </c>
      <c r="BS368" s="168"/>
    </row>
    <row r="369" spans="1:71" ht="49.5">
      <c r="A369" s="42" t="s">
        <v>31</v>
      </c>
      <c r="B369" s="12" t="s">
        <v>20</v>
      </c>
      <c r="C369" s="12" t="s">
        <v>154</v>
      </c>
      <c r="D369" s="37" t="s">
        <v>890</v>
      </c>
      <c r="E369" s="12" t="s">
        <v>779</v>
      </c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33"/>
      <c r="R369" s="16"/>
      <c r="S369" s="16"/>
      <c r="T369" s="16"/>
      <c r="U369" s="16"/>
      <c r="V369" s="16"/>
      <c r="W369" s="16"/>
      <c r="X369" s="33"/>
      <c r="Y369" s="16"/>
      <c r="Z369" s="16"/>
      <c r="AA369" s="16"/>
      <c r="AB369" s="16"/>
      <c r="AC369" s="16"/>
      <c r="AD369" s="16"/>
      <c r="AE369" s="33"/>
      <c r="AF369" s="16"/>
      <c r="AG369" s="16"/>
      <c r="AH369" s="16"/>
      <c r="AI369" s="16"/>
      <c r="AJ369" s="16"/>
      <c r="AK369" s="16"/>
      <c r="AL369" s="33"/>
      <c r="AM369" s="16"/>
      <c r="AN369" s="16"/>
      <c r="AO369" s="16"/>
      <c r="AP369" s="16">
        <f>1480+2242+1953+283</f>
        <v>5958</v>
      </c>
      <c r="AQ369" s="16"/>
      <c r="AR369" s="16"/>
      <c r="AS369" s="33">
        <f>AL369+AN369+AO369+AP369+AQ369+AR369</f>
        <v>5958</v>
      </c>
      <c r="AT369" s="16">
        <f>AM369+AR369</f>
        <v>0</v>
      </c>
      <c r="AU369" s="16"/>
      <c r="AV369" s="16"/>
      <c r="AW369" s="16"/>
      <c r="AX369" s="16"/>
      <c r="AY369" s="16"/>
      <c r="AZ369" s="33">
        <f>AS369+AU369+AV369+AW369+AX369+AY369</f>
        <v>5958</v>
      </c>
      <c r="BA369" s="16">
        <f>AT369+AY369</f>
        <v>0</v>
      </c>
      <c r="BB369" s="16"/>
      <c r="BC369" s="16"/>
      <c r="BD369" s="16"/>
      <c r="BE369" s="16"/>
      <c r="BF369" s="16"/>
      <c r="BG369" s="33">
        <f>AZ369+BB369+BC369+BD369+BE369+BF369</f>
        <v>5958</v>
      </c>
      <c r="BH369" s="16">
        <f>BA369+BF369</f>
        <v>0</v>
      </c>
      <c r="BI369" s="16"/>
      <c r="BJ369" s="16"/>
      <c r="BK369" s="16"/>
      <c r="BL369" s="16"/>
      <c r="BM369" s="16"/>
      <c r="BN369" s="33">
        <f>BG369+BI369+BJ369+BK369+BL369+BM369</f>
        <v>5958</v>
      </c>
      <c r="BO369" s="16">
        <f>BH369+BM369</f>
        <v>0</v>
      </c>
      <c r="BP369" s="33">
        <v>2930</v>
      </c>
      <c r="BQ369" s="16">
        <f>BJ369+BO369</f>
        <v>0</v>
      </c>
      <c r="BR369" s="165">
        <f t="shared" si="649"/>
        <v>49.177576367908692</v>
      </c>
      <c r="BS369" s="168"/>
    </row>
    <row r="370" spans="1:71" ht="33">
      <c r="A370" s="11" t="s">
        <v>110</v>
      </c>
      <c r="B370" s="12" t="s">
        <v>20</v>
      </c>
      <c r="C370" s="12" t="s">
        <v>154</v>
      </c>
      <c r="D370" s="83" t="s">
        <v>160</v>
      </c>
      <c r="E370" s="12"/>
      <c r="F370" s="16">
        <f>F371</f>
        <v>95603</v>
      </c>
      <c r="G370" s="16">
        <f>G371</f>
        <v>0</v>
      </c>
      <c r="H370" s="16">
        <f t="shared" ref="H370:R370" si="709">H371</f>
        <v>0</v>
      </c>
      <c r="I370" s="16">
        <f t="shared" si="709"/>
        <v>0</v>
      </c>
      <c r="J370" s="16">
        <f t="shared" si="709"/>
        <v>95603</v>
      </c>
      <c r="K370" s="16">
        <f t="shared" si="709"/>
        <v>0</v>
      </c>
      <c r="L370" s="16">
        <f t="shared" si="709"/>
        <v>0</v>
      </c>
      <c r="M370" s="16">
        <f t="shared" si="709"/>
        <v>0</v>
      </c>
      <c r="N370" s="16">
        <f t="shared" si="709"/>
        <v>2688</v>
      </c>
      <c r="O370" s="16">
        <f t="shared" si="709"/>
        <v>0</v>
      </c>
      <c r="P370" s="16">
        <f t="shared" si="709"/>
        <v>0</v>
      </c>
      <c r="Q370" s="33">
        <f t="shared" si="709"/>
        <v>98291</v>
      </c>
      <c r="R370" s="16">
        <f t="shared" si="709"/>
        <v>0</v>
      </c>
      <c r="S370" s="16">
        <f t="shared" ref="S370:AF370" si="710">S371</f>
        <v>0</v>
      </c>
      <c r="T370" s="16">
        <f t="shared" si="710"/>
        <v>0</v>
      </c>
      <c r="U370" s="16">
        <f t="shared" si="710"/>
        <v>0</v>
      </c>
      <c r="V370" s="16">
        <f t="shared" si="710"/>
        <v>0</v>
      </c>
      <c r="W370" s="16">
        <f t="shared" si="710"/>
        <v>0</v>
      </c>
      <c r="X370" s="33">
        <f t="shared" si="710"/>
        <v>98291</v>
      </c>
      <c r="Y370" s="16">
        <f t="shared" si="710"/>
        <v>0</v>
      </c>
      <c r="Z370" s="16">
        <f t="shared" si="710"/>
        <v>0</v>
      </c>
      <c r="AA370" s="16">
        <f t="shared" si="710"/>
        <v>0</v>
      </c>
      <c r="AB370" s="16">
        <f t="shared" si="710"/>
        <v>0</v>
      </c>
      <c r="AC370" s="16">
        <f t="shared" si="710"/>
        <v>0</v>
      </c>
      <c r="AD370" s="16">
        <f t="shared" si="710"/>
        <v>0</v>
      </c>
      <c r="AE370" s="33">
        <f t="shared" si="710"/>
        <v>98291</v>
      </c>
      <c r="AF370" s="16">
        <f t="shared" si="710"/>
        <v>0</v>
      </c>
      <c r="AG370" s="16">
        <f t="shared" ref="AG370:BQ370" si="711">AG371</f>
        <v>0</v>
      </c>
      <c r="AH370" s="16">
        <f t="shared" si="711"/>
        <v>0</v>
      </c>
      <c r="AI370" s="16">
        <f t="shared" si="711"/>
        <v>0</v>
      </c>
      <c r="AJ370" s="16">
        <f t="shared" si="711"/>
        <v>0</v>
      </c>
      <c r="AK370" s="16">
        <f t="shared" si="711"/>
        <v>0</v>
      </c>
      <c r="AL370" s="33">
        <f t="shared" si="711"/>
        <v>98291</v>
      </c>
      <c r="AM370" s="16">
        <f t="shared" si="711"/>
        <v>0</v>
      </c>
      <c r="AN370" s="16">
        <f t="shared" si="711"/>
        <v>0</v>
      </c>
      <c r="AO370" s="16">
        <f t="shared" si="711"/>
        <v>0</v>
      </c>
      <c r="AP370" s="16">
        <f t="shared" si="711"/>
        <v>0</v>
      </c>
      <c r="AQ370" s="16">
        <f t="shared" si="711"/>
        <v>0</v>
      </c>
      <c r="AR370" s="16">
        <f t="shared" si="711"/>
        <v>0</v>
      </c>
      <c r="AS370" s="33">
        <f t="shared" si="711"/>
        <v>98291</v>
      </c>
      <c r="AT370" s="16">
        <f t="shared" si="711"/>
        <v>0</v>
      </c>
      <c r="AU370" s="16">
        <f t="shared" si="711"/>
        <v>0</v>
      </c>
      <c r="AV370" s="16">
        <f t="shared" si="711"/>
        <v>0</v>
      </c>
      <c r="AW370" s="16">
        <f t="shared" si="711"/>
        <v>2378</v>
      </c>
      <c r="AX370" s="16">
        <f t="shared" si="711"/>
        <v>0</v>
      </c>
      <c r="AY370" s="16">
        <f t="shared" si="711"/>
        <v>0</v>
      </c>
      <c r="AZ370" s="33">
        <f t="shared" si="711"/>
        <v>100669</v>
      </c>
      <c r="BA370" s="16">
        <f t="shared" si="711"/>
        <v>0</v>
      </c>
      <c r="BB370" s="16">
        <f t="shared" si="711"/>
        <v>0</v>
      </c>
      <c r="BC370" s="16">
        <f t="shared" si="711"/>
        <v>0</v>
      </c>
      <c r="BD370" s="16">
        <f t="shared" si="711"/>
        <v>3149</v>
      </c>
      <c r="BE370" s="16">
        <f t="shared" si="711"/>
        <v>0</v>
      </c>
      <c r="BF370" s="16">
        <f t="shared" si="711"/>
        <v>0</v>
      </c>
      <c r="BG370" s="33">
        <f t="shared" si="711"/>
        <v>103818</v>
      </c>
      <c r="BH370" s="16">
        <f t="shared" si="711"/>
        <v>0</v>
      </c>
      <c r="BI370" s="16">
        <f t="shared" si="711"/>
        <v>0</v>
      </c>
      <c r="BJ370" s="16">
        <f t="shared" si="711"/>
        <v>0</v>
      </c>
      <c r="BK370" s="16">
        <f t="shared" si="711"/>
        <v>0</v>
      </c>
      <c r="BL370" s="16">
        <f t="shared" si="711"/>
        <v>0</v>
      </c>
      <c r="BM370" s="16">
        <f t="shared" si="711"/>
        <v>0</v>
      </c>
      <c r="BN370" s="33">
        <f t="shared" si="711"/>
        <v>103818</v>
      </c>
      <c r="BO370" s="16">
        <f t="shared" si="711"/>
        <v>0</v>
      </c>
      <c r="BP370" s="33">
        <f t="shared" si="711"/>
        <v>63988</v>
      </c>
      <c r="BQ370" s="16">
        <f t="shared" si="711"/>
        <v>0</v>
      </c>
      <c r="BR370" s="165">
        <f t="shared" si="649"/>
        <v>61.634783948833537</v>
      </c>
      <c r="BS370" s="168"/>
    </row>
    <row r="371" spans="1:71" ht="66">
      <c r="A371" s="11" t="s">
        <v>161</v>
      </c>
      <c r="B371" s="12" t="s">
        <v>20</v>
      </c>
      <c r="C371" s="12" t="s">
        <v>154</v>
      </c>
      <c r="D371" s="83" t="s">
        <v>162</v>
      </c>
      <c r="E371" s="12"/>
      <c r="F371" s="16">
        <f t="shared" ref="F371:K371" si="712">F372+F374+F376</f>
        <v>95603</v>
      </c>
      <c r="G371" s="16">
        <f t="shared" si="712"/>
        <v>0</v>
      </c>
      <c r="H371" s="16">
        <f t="shared" si="712"/>
        <v>0</v>
      </c>
      <c r="I371" s="16">
        <f t="shared" si="712"/>
        <v>0</v>
      </c>
      <c r="J371" s="16">
        <f t="shared" si="712"/>
        <v>95603</v>
      </c>
      <c r="K371" s="16">
        <f t="shared" si="712"/>
        <v>0</v>
      </c>
      <c r="L371" s="16">
        <f t="shared" ref="L371:R371" si="713">L372+L374+L376</f>
        <v>0</v>
      </c>
      <c r="M371" s="16">
        <f t="shared" si="713"/>
        <v>0</v>
      </c>
      <c r="N371" s="16">
        <f t="shared" si="713"/>
        <v>2688</v>
      </c>
      <c r="O371" s="16">
        <f t="shared" si="713"/>
        <v>0</v>
      </c>
      <c r="P371" s="16">
        <f t="shared" si="713"/>
        <v>0</v>
      </c>
      <c r="Q371" s="33">
        <f t="shared" si="713"/>
        <v>98291</v>
      </c>
      <c r="R371" s="16">
        <f t="shared" si="713"/>
        <v>0</v>
      </c>
      <c r="S371" s="16">
        <f t="shared" ref="S371:Y371" si="714">S372+S374+S376</f>
        <v>0</v>
      </c>
      <c r="T371" s="16">
        <f t="shared" si="714"/>
        <v>0</v>
      </c>
      <c r="U371" s="16">
        <f t="shared" si="714"/>
        <v>0</v>
      </c>
      <c r="V371" s="16">
        <f t="shared" si="714"/>
        <v>0</v>
      </c>
      <c r="W371" s="16">
        <f t="shared" si="714"/>
        <v>0</v>
      </c>
      <c r="X371" s="33">
        <f t="shared" si="714"/>
        <v>98291</v>
      </c>
      <c r="Y371" s="16">
        <f t="shared" si="714"/>
        <v>0</v>
      </c>
      <c r="Z371" s="16">
        <f t="shared" ref="Z371:AF371" si="715">Z372+Z374+Z376</f>
        <v>0</v>
      </c>
      <c r="AA371" s="16">
        <f t="shared" si="715"/>
        <v>0</v>
      </c>
      <c r="AB371" s="16">
        <f t="shared" si="715"/>
        <v>0</v>
      </c>
      <c r="AC371" s="16">
        <f t="shared" si="715"/>
        <v>0</v>
      </c>
      <c r="AD371" s="16">
        <f t="shared" si="715"/>
        <v>0</v>
      </c>
      <c r="AE371" s="33">
        <f t="shared" si="715"/>
        <v>98291</v>
      </c>
      <c r="AF371" s="16">
        <f t="shared" si="715"/>
        <v>0</v>
      </c>
      <c r="AG371" s="16">
        <f t="shared" ref="AG371:AM371" si="716">AG372+AG374+AG376</f>
        <v>0</v>
      </c>
      <c r="AH371" s="16">
        <f t="shared" si="716"/>
        <v>0</v>
      </c>
      <c r="AI371" s="16">
        <f t="shared" si="716"/>
        <v>0</v>
      </c>
      <c r="AJ371" s="16">
        <f t="shared" si="716"/>
        <v>0</v>
      </c>
      <c r="AK371" s="16">
        <f t="shared" si="716"/>
        <v>0</v>
      </c>
      <c r="AL371" s="33">
        <f t="shared" si="716"/>
        <v>98291</v>
      </c>
      <c r="AM371" s="16">
        <f t="shared" si="716"/>
        <v>0</v>
      </c>
      <c r="AN371" s="16">
        <f t="shared" ref="AN371:AT371" si="717">AN372+AN374+AN376</f>
        <v>0</v>
      </c>
      <c r="AO371" s="16">
        <f t="shared" si="717"/>
        <v>0</v>
      </c>
      <c r="AP371" s="16">
        <f t="shared" si="717"/>
        <v>0</v>
      </c>
      <c r="AQ371" s="16">
        <f t="shared" si="717"/>
        <v>0</v>
      </c>
      <c r="AR371" s="16">
        <f t="shared" si="717"/>
        <v>0</v>
      </c>
      <c r="AS371" s="33">
        <f t="shared" si="717"/>
        <v>98291</v>
      </c>
      <c r="AT371" s="16">
        <f t="shared" si="717"/>
        <v>0</v>
      </c>
      <c r="AU371" s="16">
        <f t="shared" ref="AU371:BA371" si="718">AU372+AU374+AU376</f>
        <v>0</v>
      </c>
      <c r="AV371" s="16">
        <f t="shared" si="718"/>
        <v>0</v>
      </c>
      <c r="AW371" s="16">
        <f t="shared" si="718"/>
        <v>2378</v>
      </c>
      <c r="AX371" s="16">
        <f t="shared" si="718"/>
        <v>0</v>
      </c>
      <c r="AY371" s="16">
        <f t="shared" si="718"/>
        <v>0</v>
      </c>
      <c r="AZ371" s="33">
        <f t="shared" si="718"/>
        <v>100669</v>
      </c>
      <c r="BA371" s="16">
        <f t="shared" si="718"/>
        <v>0</v>
      </c>
      <c r="BB371" s="16">
        <f t="shared" ref="BB371:BH371" si="719">BB372+BB374+BB376</f>
        <v>0</v>
      </c>
      <c r="BC371" s="16">
        <f t="shared" si="719"/>
        <v>0</v>
      </c>
      <c r="BD371" s="16">
        <f t="shared" si="719"/>
        <v>3149</v>
      </c>
      <c r="BE371" s="16">
        <f t="shared" si="719"/>
        <v>0</v>
      </c>
      <c r="BF371" s="16">
        <f t="shared" si="719"/>
        <v>0</v>
      </c>
      <c r="BG371" s="33">
        <f t="shared" si="719"/>
        <v>103818</v>
      </c>
      <c r="BH371" s="16">
        <f t="shared" si="719"/>
        <v>0</v>
      </c>
      <c r="BI371" s="16">
        <f t="shared" ref="BI371:BO371" si="720">BI372+BI374+BI376</f>
        <v>0</v>
      </c>
      <c r="BJ371" s="16">
        <f t="shared" si="720"/>
        <v>0</v>
      </c>
      <c r="BK371" s="16">
        <f t="shared" si="720"/>
        <v>0</v>
      </c>
      <c r="BL371" s="16">
        <f t="shared" si="720"/>
        <v>0</v>
      </c>
      <c r="BM371" s="16">
        <f t="shared" si="720"/>
        <v>0</v>
      </c>
      <c r="BN371" s="33">
        <f t="shared" si="720"/>
        <v>103818</v>
      </c>
      <c r="BO371" s="16">
        <f t="shared" si="720"/>
        <v>0</v>
      </c>
      <c r="BP371" s="33">
        <f t="shared" ref="BP371:BQ371" si="721">BP372+BP374+BP376</f>
        <v>63988</v>
      </c>
      <c r="BQ371" s="16">
        <f t="shared" si="721"/>
        <v>0</v>
      </c>
      <c r="BR371" s="165">
        <f t="shared" si="649"/>
        <v>61.634783948833537</v>
      </c>
      <c r="BS371" s="168"/>
    </row>
    <row r="372" spans="1:71" ht="82.5">
      <c r="A372" s="11" t="s">
        <v>17</v>
      </c>
      <c r="B372" s="12" t="s">
        <v>20</v>
      </c>
      <c r="C372" s="12" t="s">
        <v>154</v>
      </c>
      <c r="D372" s="83" t="s">
        <v>162</v>
      </c>
      <c r="E372" s="15">
        <v>100</v>
      </c>
      <c r="F372" s="16">
        <f t="shared" ref="F372:BQ372" si="722">F373</f>
        <v>80982</v>
      </c>
      <c r="G372" s="16">
        <f t="shared" si="722"/>
        <v>0</v>
      </c>
      <c r="H372" s="16">
        <f t="shared" si="722"/>
        <v>0</v>
      </c>
      <c r="I372" s="16">
        <f t="shared" si="722"/>
        <v>0</v>
      </c>
      <c r="J372" s="16">
        <f t="shared" si="722"/>
        <v>80982</v>
      </c>
      <c r="K372" s="16">
        <f t="shared" si="722"/>
        <v>0</v>
      </c>
      <c r="L372" s="16">
        <f t="shared" si="722"/>
        <v>0</v>
      </c>
      <c r="M372" s="16">
        <f t="shared" si="722"/>
        <v>0</v>
      </c>
      <c r="N372" s="16">
        <f t="shared" si="722"/>
        <v>2688</v>
      </c>
      <c r="O372" s="16">
        <f t="shared" si="722"/>
        <v>0</v>
      </c>
      <c r="P372" s="16">
        <f t="shared" si="722"/>
        <v>0</v>
      </c>
      <c r="Q372" s="33">
        <f t="shared" si="722"/>
        <v>83670</v>
      </c>
      <c r="R372" s="16">
        <f t="shared" si="722"/>
        <v>0</v>
      </c>
      <c r="S372" s="16">
        <f t="shared" si="722"/>
        <v>0</v>
      </c>
      <c r="T372" s="16">
        <f t="shared" si="722"/>
        <v>0</v>
      </c>
      <c r="U372" s="16">
        <f t="shared" si="722"/>
        <v>0</v>
      </c>
      <c r="V372" s="16">
        <f t="shared" si="722"/>
        <v>0</v>
      </c>
      <c r="W372" s="16">
        <f t="shared" si="722"/>
        <v>0</v>
      </c>
      <c r="X372" s="33">
        <f t="shared" si="722"/>
        <v>83670</v>
      </c>
      <c r="Y372" s="16">
        <f t="shared" si="722"/>
        <v>0</v>
      </c>
      <c r="Z372" s="16">
        <f t="shared" si="722"/>
        <v>0</v>
      </c>
      <c r="AA372" s="16">
        <f t="shared" si="722"/>
        <v>0</v>
      </c>
      <c r="AB372" s="16">
        <f t="shared" si="722"/>
        <v>0</v>
      </c>
      <c r="AC372" s="16">
        <f t="shared" si="722"/>
        <v>0</v>
      </c>
      <c r="AD372" s="16">
        <f t="shared" si="722"/>
        <v>0</v>
      </c>
      <c r="AE372" s="33">
        <f t="shared" si="722"/>
        <v>83670</v>
      </c>
      <c r="AF372" s="16">
        <f t="shared" si="722"/>
        <v>0</v>
      </c>
      <c r="AG372" s="16">
        <f t="shared" si="722"/>
        <v>0</v>
      </c>
      <c r="AH372" s="16">
        <f t="shared" si="722"/>
        <v>0</v>
      </c>
      <c r="AI372" s="16">
        <f t="shared" si="722"/>
        <v>0</v>
      </c>
      <c r="AJ372" s="16">
        <f t="shared" si="722"/>
        <v>0</v>
      </c>
      <c r="AK372" s="16">
        <f t="shared" si="722"/>
        <v>0</v>
      </c>
      <c r="AL372" s="33">
        <f t="shared" si="722"/>
        <v>83670</v>
      </c>
      <c r="AM372" s="16">
        <f t="shared" si="722"/>
        <v>0</v>
      </c>
      <c r="AN372" s="16">
        <f t="shared" si="722"/>
        <v>0</v>
      </c>
      <c r="AO372" s="16">
        <f t="shared" si="722"/>
        <v>0</v>
      </c>
      <c r="AP372" s="16">
        <f t="shared" si="722"/>
        <v>0</v>
      </c>
      <c r="AQ372" s="16">
        <f t="shared" si="722"/>
        <v>0</v>
      </c>
      <c r="AR372" s="16">
        <f t="shared" si="722"/>
        <v>0</v>
      </c>
      <c r="AS372" s="33">
        <f t="shared" si="722"/>
        <v>83670</v>
      </c>
      <c r="AT372" s="16">
        <f t="shared" si="722"/>
        <v>0</v>
      </c>
      <c r="AU372" s="16">
        <f t="shared" si="722"/>
        <v>0</v>
      </c>
      <c r="AV372" s="16">
        <f t="shared" si="722"/>
        <v>0</v>
      </c>
      <c r="AW372" s="16">
        <f t="shared" si="722"/>
        <v>1104</v>
      </c>
      <c r="AX372" s="16">
        <f t="shared" si="722"/>
        <v>0</v>
      </c>
      <c r="AY372" s="16">
        <f t="shared" si="722"/>
        <v>0</v>
      </c>
      <c r="AZ372" s="33">
        <f t="shared" si="722"/>
        <v>84774</v>
      </c>
      <c r="BA372" s="16">
        <f t="shared" si="722"/>
        <v>0</v>
      </c>
      <c r="BB372" s="16">
        <f t="shared" si="722"/>
        <v>0</v>
      </c>
      <c r="BC372" s="16">
        <f t="shared" si="722"/>
        <v>0</v>
      </c>
      <c r="BD372" s="16">
        <f t="shared" si="722"/>
        <v>1161</v>
      </c>
      <c r="BE372" s="16">
        <f t="shared" si="722"/>
        <v>0</v>
      </c>
      <c r="BF372" s="16">
        <f t="shared" si="722"/>
        <v>0</v>
      </c>
      <c r="BG372" s="33">
        <f t="shared" si="722"/>
        <v>85935</v>
      </c>
      <c r="BH372" s="16">
        <f t="shared" si="722"/>
        <v>0</v>
      </c>
      <c r="BI372" s="16">
        <f t="shared" si="722"/>
        <v>0</v>
      </c>
      <c r="BJ372" s="16">
        <f t="shared" si="722"/>
        <v>0</v>
      </c>
      <c r="BK372" s="16">
        <f t="shared" si="722"/>
        <v>0</v>
      </c>
      <c r="BL372" s="16">
        <f t="shared" si="722"/>
        <v>0</v>
      </c>
      <c r="BM372" s="16">
        <f t="shared" si="722"/>
        <v>0</v>
      </c>
      <c r="BN372" s="33">
        <f t="shared" si="722"/>
        <v>85935</v>
      </c>
      <c r="BO372" s="16">
        <f t="shared" si="722"/>
        <v>0</v>
      </c>
      <c r="BP372" s="33">
        <f t="shared" si="722"/>
        <v>53884</v>
      </c>
      <c r="BQ372" s="16">
        <f t="shared" si="722"/>
        <v>0</v>
      </c>
      <c r="BR372" s="165">
        <f t="shared" ref="BR372:BR435" si="723">BP372/BN372*100</f>
        <v>62.703205911444691</v>
      </c>
      <c r="BS372" s="168"/>
    </row>
    <row r="373" spans="1:71" ht="33">
      <c r="A373" s="78" t="s">
        <v>114</v>
      </c>
      <c r="B373" s="12" t="s">
        <v>20</v>
      </c>
      <c r="C373" s="12" t="s">
        <v>154</v>
      </c>
      <c r="D373" s="83" t="s">
        <v>162</v>
      </c>
      <c r="E373" s="15">
        <v>110</v>
      </c>
      <c r="F373" s="16">
        <v>80982</v>
      </c>
      <c r="G373" s="16"/>
      <c r="H373" s="16"/>
      <c r="I373" s="16"/>
      <c r="J373" s="16">
        <f>F373+H373</f>
        <v>80982</v>
      </c>
      <c r="K373" s="16">
        <f>G373+I373</f>
        <v>0</v>
      </c>
      <c r="L373" s="26"/>
      <c r="M373" s="26"/>
      <c r="N373" s="26">
        <f>271+2417</f>
        <v>2688</v>
      </c>
      <c r="O373" s="26"/>
      <c r="P373" s="26"/>
      <c r="Q373" s="33">
        <f>J373+L373+M373+N373+O373+P373</f>
        <v>83670</v>
      </c>
      <c r="R373" s="16">
        <f>K373+P373</f>
        <v>0</v>
      </c>
      <c r="S373" s="26"/>
      <c r="T373" s="26"/>
      <c r="U373" s="26"/>
      <c r="V373" s="26"/>
      <c r="W373" s="26"/>
      <c r="X373" s="33">
        <f>Q373+S373+T373+U373+V373+W373</f>
        <v>83670</v>
      </c>
      <c r="Y373" s="16">
        <f>R373+W373</f>
        <v>0</v>
      </c>
      <c r="Z373" s="26"/>
      <c r="AA373" s="26"/>
      <c r="AB373" s="26"/>
      <c r="AC373" s="26"/>
      <c r="AD373" s="26"/>
      <c r="AE373" s="33">
        <f>X373+Z373+AA373+AB373+AC373+AD373</f>
        <v>83670</v>
      </c>
      <c r="AF373" s="16">
        <f>Y373+AD373</f>
        <v>0</v>
      </c>
      <c r="AG373" s="26"/>
      <c r="AH373" s="26"/>
      <c r="AI373" s="26"/>
      <c r="AJ373" s="26"/>
      <c r="AK373" s="26"/>
      <c r="AL373" s="33">
        <f>AE373+AG373+AH373+AI373+AJ373+AK373</f>
        <v>83670</v>
      </c>
      <c r="AM373" s="16">
        <f>AF373+AK373</f>
        <v>0</v>
      </c>
      <c r="AN373" s="26"/>
      <c r="AO373" s="26"/>
      <c r="AP373" s="26"/>
      <c r="AQ373" s="26"/>
      <c r="AR373" s="26"/>
      <c r="AS373" s="33">
        <f>AL373+AN373+AO373+AP373+AQ373+AR373</f>
        <v>83670</v>
      </c>
      <c r="AT373" s="16">
        <f>AM373+AR373</f>
        <v>0</v>
      </c>
      <c r="AU373" s="26"/>
      <c r="AV373" s="26"/>
      <c r="AW373" s="26">
        <f>1104</f>
        <v>1104</v>
      </c>
      <c r="AX373" s="26"/>
      <c r="AY373" s="26"/>
      <c r="AZ373" s="33">
        <f>AS373+AU373+AV373+AW373+AX373+AY373</f>
        <v>84774</v>
      </c>
      <c r="BA373" s="16">
        <f>AT373+AY373</f>
        <v>0</v>
      </c>
      <c r="BB373" s="26"/>
      <c r="BC373" s="26"/>
      <c r="BD373" s="26">
        <f>1161</f>
        <v>1161</v>
      </c>
      <c r="BE373" s="26"/>
      <c r="BF373" s="26"/>
      <c r="BG373" s="33">
        <f>AZ373+BB373+BC373+BD373+BE373+BF373</f>
        <v>85935</v>
      </c>
      <c r="BH373" s="16">
        <f>BA373+BF373</f>
        <v>0</v>
      </c>
      <c r="BI373" s="26"/>
      <c r="BJ373" s="26"/>
      <c r="BK373" s="26"/>
      <c r="BL373" s="26"/>
      <c r="BM373" s="26"/>
      <c r="BN373" s="33">
        <f>BG373+BI373+BJ373+BK373+BL373+BM373</f>
        <v>85935</v>
      </c>
      <c r="BO373" s="16">
        <f>BH373+BM373</f>
        <v>0</v>
      </c>
      <c r="BP373" s="33">
        <v>53884</v>
      </c>
      <c r="BQ373" s="16">
        <f>BJ373+BO373</f>
        <v>0</v>
      </c>
      <c r="BR373" s="165">
        <f t="shared" si="723"/>
        <v>62.703205911444691</v>
      </c>
      <c r="BS373" s="168"/>
    </row>
    <row r="374" spans="1:71" ht="33">
      <c r="A374" s="11" t="s">
        <v>30</v>
      </c>
      <c r="B374" s="12" t="s">
        <v>20</v>
      </c>
      <c r="C374" s="12" t="s">
        <v>154</v>
      </c>
      <c r="D374" s="83" t="s">
        <v>162</v>
      </c>
      <c r="E374" s="15">
        <v>200</v>
      </c>
      <c r="F374" s="16">
        <f t="shared" ref="F374:BQ374" si="724">F375</f>
        <v>14263</v>
      </c>
      <c r="G374" s="16">
        <f t="shared" si="724"/>
        <v>0</v>
      </c>
      <c r="H374" s="16">
        <f t="shared" si="724"/>
        <v>0</v>
      </c>
      <c r="I374" s="16">
        <f t="shared" si="724"/>
        <v>0</v>
      </c>
      <c r="J374" s="16">
        <f t="shared" si="724"/>
        <v>14263</v>
      </c>
      <c r="K374" s="16">
        <f t="shared" si="724"/>
        <v>0</v>
      </c>
      <c r="L374" s="16">
        <f t="shared" si="724"/>
        <v>0</v>
      </c>
      <c r="M374" s="16">
        <f t="shared" si="724"/>
        <v>0</v>
      </c>
      <c r="N374" s="16">
        <f t="shared" si="724"/>
        <v>0</v>
      </c>
      <c r="O374" s="16">
        <f t="shared" si="724"/>
        <v>0</v>
      </c>
      <c r="P374" s="16">
        <f t="shared" si="724"/>
        <v>0</v>
      </c>
      <c r="Q374" s="33">
        <f t="shared" si="724"/>
        <v>14263</v>
      </c>
      <c r="R374" s="16">
        <f t="shared" si="724"/>
        <v>0</v>
      </c>
      <c r="S374" s="16">
        <f t="shared" si="724"/>
        <v>0</v>
      </c>
      <c r="T374" s="16">
        <f t="shared" si="724"/>
        <v>0</v>
      </c>
      <c r="U374" s="16">
        <f t="shared" si="724"/>
        <v>0</v>
      </c>
      <c r="V374" s="16">
        <f t="shared" si="724"/>
        <v>0</v>
      </c>
      <c r="W374" s="16">
        <f t="shared" si="724"/>
        <v>0</v>
      </c>
      <c r="X374" s="33">
        <f t="shared" si="724"/>
        <v>14263</v>
      </c>
      <c r="Y374" s="16">
        <f t="shared" si="724"/>
        <v>0</v>
      </c>
      <c r="Z374" s="16">
        <f t="shared" si="724"/>
        <v>0</v>
      </c>
      <c r="AA374" s="16">
        <f t="shared" si="724"/>
        <v>0</v>
      </c>
      <c r="AB374" s="16">
        <f t="shared" si="724"/>
        <v>0</v>
      </c>
      <c r="AC374" s="16">
        <f t="shared" si="724"/>
        <v>0</v>
      </c>
      <c r="AD374" s="16">
        <f t="shared" si="724"/>
        <v>0</v>
      </c>
      <c r="AE374" s="33">
        <f t="shared" si="724"/>
        <v>14263</v>
      </c>
      <c r="AF374" s="16">
        <f t="shared" si="724"/>
        <v>0</v>
      </c>
      <c r="AG374" s="16">
        <f t="shared" si="724"/>
        <v>0</v>
      </c>
      <c r="AH374" s="16">
        <f t="shared" si="724"/>
        <v>0</v>
      </c>
      <c r="AI374" s="16">
        <f t="shared" si="724"/>
        <v>0</v>
      </c>
      <c r="AJ374" s="16">
        <f t="shared" si="724"/>
        <v>0</v>
      </c>
      <c r="AK374" s="16">
        <f t="shared" si="724"/>
        <v>0</v>
      </c>
      <c r="AL374" s="33">
        <f t="shared" si="724"/>
        <v>14263</v>
      </c>
      <c r="AM374" s="16">
        <f t="shared" si="724"/>
        <v>0</v>
      </c>
      <c r="AN374" s="16">
        <f t="shared" si="724"/>
        <v>0</v>
      </c>
      <c r="AO374" s="16">
        <f t="shared" si="724"/>
        <v>0</v>
      </c>
      <c r="AP374" s="16">
        <f t="shared" si="724"/>
        <v>0</v>
      </c>
      <c r="AQ374" s="16">
        <f t="shared" si="724"/>
        <v>0</v>
      </c>
      <c r="AR374" s="16">
        <f t="shared" si="724"/>
        <v>0</v>
      </c>
      <c r="AS374" s="33">
        <f t="shared" si="724"/>
        <v>14263</v>
      </c>
      <c r="AT374" s="16">
        <f t="shared" si="724"/>
        <v>0</v>
      </c>
      <c r="AU374" s="16">
        <f t="shared" si="724"/>
        <v>0</v>
      </c>
      <c r="AV374" s="16">
        <f t="shared" si="724"/>
        <v>0</v>
      </c>
      <c r="AW374" s="16">
        <f t="shared" si="724"/>
        <v>1274</v>
      </c>
      <c r="AX374" s="16">
        <f t="shared" si="724"/>
        <v>0</v>
      </c>
      <c r="AY374" s="16">
        <f t="shared" si="724"/>
        <v>0</v>
      </c>
      <c r="AZ374" s="33">
        <f t="shared" si="724"/>
        <v>15537</v>
      </c>
      <c r="BA374" s="16">
        <f t="shared" si="724"/>
        <v>0</v>
      </c>
      <c r="BB374" s="16">
        <f t="shared" si="724"/>
        <v>0</v>
      </c>
      <c r="BC374" s="16">
        <f t="shared" si="724"/>
        <v>0</v>
      </c>
      <c r="BD374" s="16">
        <f t="shared" si="724"/>
        <v>1988</v>
      </c>
      <c r="BE374" s="16">
        <f t="shared" si="724"/>
        <v>0</v>
      </c>
      <c r="BF374" s="16">
        <f t="shared" si="724"/>
        <v>0</v>
      </c>
      <c r="BG374" s="33">
        <f t="shared" si="724"/>
        <v>17525</v>
      </c>
      <c r="BH374" s="16">
        <f t="shared" si="724"/>
        <v>0</v>
      </c>
      <c r="BI374" s="16">
        <f t="shared" si="724"/>
        <v>0</v>
      </c>
      <c r="BJ374" s="16">
        <f t="shared" si="724"/>
        <v>0</v>
      </c>
      <c r="BK374" s="16">
        <f t="shared" si="724"/>
        <v>0</v>
      </c>
      <c r="BL374" s="16">
        <f t="shared" si="724"/>
        <v>0</v>
      </c>
      <c r="BM374" s="16">
        <f t="shared" si="724"/>
        <v>0</v>
      </c>
      <c r="BN374" s="33">
        <f t="shared" si="724"/>
        <v>17525</v>
      </c>
      <c r="BO374" s="16">
        <f t="shared" si="724"/>
        <v>0</v>
      </c>
      <c r="BP374" s="33">
        <f t="shared" si="724"/>
        <v>9860</v>
      </c>
      <c r="BQ374" s="16">
        <f t="shared" si="724"/>
        <v>0</v>
      </c>
      <c r="BR374" s="165">
        <f t="shared" si="723"/>
        <v>56.262482168330955</v>
      </c>
      <c r="BS374" s="168"/>
    </row>
    <row r="375" spans="1:71" ht="49.5">
      <c r="A375" s="78" t="s">
        <v>31</v>
      </c>
      <c r="B375" s="12" t="s">
        <v>20</v>
      </c>
      <c r="C375" s="12" t="s">
        <v>154</v>
      </c>
      <c r="D375" s="83" t="s">
        <v>162</v>
      </c>
      <c r="E375" s="15">
        <v>240</v>
      </c>
      <c r="F375" s="16">
        <v>14263</v>
      </c>
      <c r="G375" s="16"/>
      <c r="H375" s="16"/>
      <c r="I375" s="16"/>
      <c r="J375" s="16">
        <f>F375+H375</f>
        <v>14263</v>
      </c>
      <c r="K375" s="16">
        <f>G375+I375</f>
        <v>0</v>
      </c>
      <c r="L375" s="26"/>
      <c r="M375" s="26"/>
      <c r="N375" s="26"/>
      <c r="O375" s="26"/>
      <c r="P375" s="26"/>
      <c r="Q375" s="33">
        <f>J375+L375+M375+N375+O375+P375</f>
        <v>14263</v>
      </c>
      <c r="R375" s="16">
        <f>K375+P375</f>
        <v>0</v>
      </c>
      <c r="S375" s="26"/>
      <c r="T375" s="26"/>
      <c r="U375" s="26"/>
      <c r="V375" s="26"/>
      <c r="W375" s="26"/>
      <c r="X375" s="33">
        <f>Q375+S375+T375+U375+V375+W375</f>
        <v>14263</v>
      </c>
      <c r="Y375" s="16">
        <f>R375+W375</f>
        <v>0</v>
      </c>
      <c r="Z375" s="26"/>
      <c r="AA375" s="26"/>
      <c r="AB375" s="26"/>
      <c r="AC375" s="26"/>
      <c r="AD375" s="26"/>
      <c r="AE375" s="33">
        <f>X375+Z375+AA375+AB375+AC375+AD375</f>
        <v>14263</v>
      </c>
      <c r="AF375" s="16">
        <f>Y375+AD375</f>
        <v>0</v>
      </c>
      <c r="AG375" s="26"/>
      <c r="AH375" s="26"/>
      <c r="AI375" s="26"/>
      <c r="AJ375" s="26"/>
      <c r="AK375" s="26"/>
      <c r="AL375" s="33">
        <f>AE375+AG375+AH375+AI375+AJ375+AK375</f>
        <v>14263</v>
      </c>
      <c r="AM375" s="16">
        <f>AF375+AK375</f>
        <v>0</v>
      </c>
      <c r="AN375" s="26"/>
      <c r="AO375" s="26"/>
      <c r="AP375" s="26"/>
      <c r="AQ375" s="26"/>
      <c r="AR375" s="26"/>
      <c r="AS375" s="33">
        <f>AL375+AN375+AO375+AP375+AQ375+AR375</f>
        <v>14263</v>
      </c>
      <c r="AT375" s="16">
        <f>AM375+AR375</f>
        <v>0</v>
      </c>
      <c r="AU375" s="26"/>
      <c r="AV375" s="26"/>
      <c r="AW375" s="26">
        <f>1274</f>
        <v>1274</v>
      </c>
      <c r="AX375" s="26"/>
      <c r="AY375" s="26"/>
      <c r="AZ375" s="33">
        <f>AS375+AU375+AV375+AW375+AX375+AY375</f>
        <v>15537</v>
      </c>
      <c r="BA375" s="16">
        <f>AT375+AY375</f>
        <v>0</v>
      </c>
      <c r="BB375" s="26"/>
      <c r="BC375" s="26"/>
      <c r="BD375" s="26">
        <f>1988</f>
        <v>1988</v>
      </c>
      <c r="BE375" s="26"/>
      <c r="BF375" s="26"/>
      <c r="BG375" s="33">
        <f>AZ375+BB375+BC375+BD375+BE375+BF375</f>
        <v>17525</v>
      </c>
      <c r="BH375" s="16">
        <f>BA375+BF375</f>
        <v>0</v>
      </c>
      <c r="BI375" s="26"/>
      <c r="BJ375" s="26"/>
      <c r="BK375" s="26"/>
      <c r="BL375" s="26"/>
      <c r="BM375" s="26"/>
      <c r="BN375" s="33">
        <f>BG375+BI375+BJ375+BK375+BL375+BM375</f>
        <v>17525</v>
      </c>
      <c r="BO375" s="16">
        <f>BH375+BM375</f>
        <v>0</v>
      </c>
      <c r="BP375" s="33">
        <v>9860</v>
      </c>
      <c r="BQ375" s="16">
        <f>BJ375+BO375</f>
        <v>0</v>
      </c>
      <c r="BR375" s="165">
        <f t="shared" si="723"/>
        <v>56.262482168330955</v>
      </c>
      <c r="BS375" s="168"/>
    </row>
    <row r="376" spans="1:71">
      <c r="A376" s="11" t="s">
        <v>35</v>
      </c>
      <c r="B376" s="12" t="s">
        <v>20</v>
      </c>
      <c r="C376" s="12" t="s">
        <v>154</v>
      </c>
      <c r="D376" s="83" t="s">
        <v>162</v>
      </c>
      <c r="E376" s="15">
        <v>800</v>
      </c>
      <c r="F376" s="16">
        <f t="shared" ref="F376:BQ376" si="725">F377</f>
        <v>358</v>
      </c>
      <c r="G376" s="16">
        <f t="shared" si="725"/>
        <v>0</v>
      </c>
      <c r="H376" s="16">
        <f t="shared" si="725"/>
        <v>0</v>
      </c>
      <c r="I376" s="16">
        <f t="shared" si="725"/>
        <v>0</v>
      </c>
      <c r="J376" s="16">
        <f t="shared" si="725"/>
        <v>358</v>
      </c>
      <c r="K376" s="16">
        <f t="shared" si="725"/>
        <v>0</v>
      </c>
      <c r="L376" s="16">
        <f t="shared" si="725"/>
        <v>0</v>
      </c>
      <c r="M376" s="16">
        <f t="shared" si="725"/>
        <v>0</v>
      </c>
      <c r="N376" s="16">
        <f t="shared" si="725"/>
        <v>0</v>
      </c>
      <c r="O376" s="16">
        <f t="shared" si="725"/>
        <v>0</v>
      </c>
      <c r="P376" s="16">
        <f t="shared" si="725"/>
        <v>0</v>
      </c>
      <c r="Q376" s="33">
        <f t="shared" si="725"/>
        <v>358</v>
      </c>
      <c r="R376" s="16">
        <f t="shared" si="725"/>
        <v>0</v>
      </c>
      <c r="S376" s="16">
        <f t="shared" si="725"/>
        <v>0</v>
      </c>
      <c r="T376" s="16">
        <f t="shared" si="725"/>
        <v>0</v>
      </c>
      <c r="U376" s="16">
        <f t="shared" si="725"/>
        <v>0</v>
      </c>
      <c r="V376" s="16">
        <f t="shared" si="725"/>
        <v>0</v>
      </c>
      <c r="W376" s="16">
        <f t="shared" si="725"/>
        <v>0</v>
      </c>
      <c r="X376" s="33">
        <f t="shared" si="725"/>
        <v>358</v>
      </c>
      <c r="Y376" s="16">
        <f t="shared" si="725"/>
        <v>0</v>
      </c>
      <c r="Z376" s="16">
        <f t="shared" si="725"/>
        <v>0</v>
      </c>
      <c r="AA376" s="16">
        <f t="shared" si="725"/>
        <v>0</v>
      </c>
      <c r="AB376" s="16">
        <f t="shared" si="725"/>
        <v>0</v>
      </c>
      <c r="AC376" s="16">
        <f t="shared" si="725"/>
        <v>0</v>
      </c>
      <c r="AD376" s="16">
        <f t="shared" si="725"/>
        <v>0</v>
      </c>
      <c r="AE376" s="33">
        <f t="shared" si="725"/>
        <v>358</v>
      </c>
      <c r="AF376" s="16">
        <f t="shared" si="725"/>
        <v>0</v>
      </c>
      <c r="AG376" s="16">
        <f t="shared" si="725"/>
        <v>0</v>
      </c>
      <c r="AH376" s="16">
        <f t="shared" si="725"/>
        <v>0</v>
      </c>
      <c r="AI376" s="16">
        <f t="shared" si="725"/>
        <v>0</v>
      </c>
      <c r="AJ376" s="16">
        <f t="shared" si="725"/>
        <v>0</v>
      </c>
      <c r="AK376" s="16">
        <f t="shared" si="725"/>
        <v>0</v>
      </c>
      <c r="AL376" s="33">
        <f t="shared" si="725"/>
        <v>358</v>
      </c>
      <c r="AM376" s="16">
        <f t="shared" si="725"/>
        <v>0</v>
      </c>
      <c r="AN376" s="16">
        <f t="shared" si="725"/>
        <v>0</v>
      </c>
      <c r="AO376" s="16">
        <f t="shared" si="725"/>
        <v>0</v>
      </c>
      <c r="AP376" s="16">
        <f t="shared" si="725"/>
        <v>0</v>
      </c>
      <c r="AQ376" s="16">
        <f t="shared" si="725"/>
        <v>0</v>
      </c>
      <c r="AR376" s="16">
        <f t="shared" si="725"/>
        <v>0</v>
      </c>
      <c r="AS376" s="33">
        <f t="shared" si="725"/>
        <v>358</v>
      </c>
      <c r="AT376" s="16">
        <f t="shared" si="725"/>
        <v>0</v>
      </c>
      <c r="AU376" s="16">
        <f t="shared" si="725"/>
        <v>0</v>
      </c>
      <c r="AV376" s="16">
        <f t="shared" si="725"/>
        <v>0</v>
      </c>
      <c r="AW376" s="16">
        <f t="shared" si="725"/>
        <v>0</v>
      </c>
      <c r="AX376" s="16">
        <f t="shared" si="725"/>
        <v>0</v>
      </c>
      <c r="AY376" s="16">
        <f t="shared" si="725"/>
        <v>0</v>
      </c>
      <c r="AZ376" s="33">
        <f t="shared" si="725"/>
        <v>358</v>
      </c>
      <c r="BA376" s="16">
        <f t="shared" si="725"/>
        <v>0</v>
      </c>
      <c r="BB376" s="16">
        <f t="shared" si="725"/>
        <v>0</v>
      </c>
      <c r="BC376" s="16">
        <f t="shared" si="725"/>
        <v>0</v>
      </c>
      <c r="BD376" s="16">
        <f t="shared" si="725"/>
        <v>0</v>
      </c>
      <c r="BE376" s="16">
        <f t="shared" si="725"/>
        <v>0</v>
      </c>
      <c r="BF376" s="16">
        <f t="shared" si="725"/>
        <v>0</v>
      </c>
      <c r="BG376" s="33">
        <f t="shared" si="725"/>
        <v>358</v>
      </c>
      <c r="BH376" s="16">
        <f t="shared" si="725"/>
        <v>0</v>
      </c>
      <c r="BI376" s="16">
        <f t="shared" si="725"/>
        <v>0</v>
      </c>
      <c r="BJ376" s="16">
        <f t="shared" si="725"/>
        <v>0</v>
      </c>
      <c r="BK376" s="16">
        <f t="shared" si="725"/>
        <v>0</v>
      </c>
      <c r="BL376" s="16">
        <f t="shared" si="725"/>
        <v>0</v>
      </c>
      <c r="BM376" s="16">
        <f t="shared" si="725"/>
        <v>0</v>
      </c>
      <c r="BN376" s="33">
        <f t="shared" si="725"/>
        <v>358</v>
      </c>
      <c r="BO376" s="16">
        <f t="shared" si="725"/>
        <v>0</v>
      </c>
      <c r="BP376" s="33">
        <f t="shared" si="725"/>
        <v>244</v>
      </c>
      <c r="BQ376" s="16">
        <f t="shared" si="725"/>
        <v>0</v>
      </c>
      <c r="BR376" s="165">
        <f t="shared" si="723"/>
        <v>68.156424581005581</v>
      </c>
      <c r="BS376" s="168"/>
    </row>
    <row r="377" spans="1:71">
      <c r="A377" s="11" t="s">
        <v>37</v>
      </c>
      <c r="B377" s="12" t="s">
        <v>20</v>
      </c>
      <c r="C377" s="12" t="s">
        <v>154</v>
      </c>
      <c r="D377" s="83" t="s">
        <v>162</v>
      </c>
      <c r="E377" s="15">
        <v>850</v>
      </c>
      <c r="F377" s="16">
        <v>358</v>
      </c>
      <c r="G377" s="16"/>
      <c r="H377" s="16"/>
      <c r="I377" s="16"/>
      <c r="J377" s="16">
        <f>F377+H377</f>
        <v>358</v>
      </c>
      <c r="K377" s="16">
        <f>G377+I377</f>
        <v>0</v>
      </c>
      <c r="L377" s="26"/>
      <c r="M377" s="26"/>
      <c r="N377" s="26"/>
      <c r="O377" s="26"/>
      <c r="P377" s="26"/>
      <c r="Q377" s="33">
        <f>J377+L377+M377+N377+O377+P377</f>
        <v>358</v>
      </c>
      <c r="R377" s="16">
        <f>K377+P377</f>
        <v>0</v>
      </c>
      <c r="S377" s="26"/>
      <c r="T377" s="26"/>
      <c r="U377" s="26"/>
      <c r="V377" s="26"/>
      <c r="W377" s="26"/>
      <c r="X377" s="33">
        <f>Q377+S377+T377+U377+V377+W377</f>
        <v>358</v>
      </c>
      <c r="Y377" s="16">
        <f>R377+W377</f>
        <v>0</v>
      </c>
      <c r="Z377" s="26"/>
      <c r="AA377" s="26"/>
      <c r="AB377" s="26"/>
      <c r="AC377" s="26"/>
      <c r="AD377" s="26"/>
      <c r="AE377" s="33">
        <f>X377+Z377+AA377+AB377+AC377+AD377</f>
        <v>358</v>
      </c>
      <c r="AF377" s="16">
        <f>Y377+AD377</f>
        <v>0</v>
      </c>
      <c r="AG377" s="26"/>
      <c r="AH377" s="26"/>
      <c r="AI377" s="26"/>
      <c r="AJ377" s="26"/>
      <c r="AK377" s="26"/>
      <c r="AL377" s="33">
        <f>AE377+AG377+AH377+AI377+AJ377+AK377</f>
        <v>358</v>
      </c>
      <c r="AM377" s="16">
        <f>AF377+AK377</f>
        <v>0</v>
      </c>
      <c r="AN377" s="26"/>
      <c r="AO377" s="26"/>
      <c r="AP377" s="26"/>
      <c r="AQ377" s="26"/>
      <c r="AR377" s="26"/>
      <c r="AS377" s="33">
        <f>AL377+AN377+AO377+AP377+AQ377+AR377</f>
        <v>358</v>
      </c>
      <c r="AT377" s="16">
        <f>AM377+AR377</f>
        <v>0</v>
      </c>
      <c r="AU377" s="26"/>
      <c r="AV377" s="26"/>
      <c r="AW377" s="26"/>
      <c r="AX377" s="26"/>
      <c r="AY377" s="26"/>
      <c r="AZ377" s="33">
        <f>AS377+AU377+AV377+AW377+AX377+AY377</f>
        <v>358</v>
      </c>
      <c r="BA377" s="16">
        <f>AT377+AY377</f>
        <v>0</v>
      </c>
      <c r="BB377" s="26"/>
      <c r="BC377" s="26"/>
      <c r="BD377" s="26"/>
      <c r="BE377" s="26"/>
      <c r="BF377" s="26"/>
      <c r="BG377" s="33">
        <f>AZ377+BB377+BC377+BD377+BE377+BF377</f>
        <v>358</v>
      </c>
      <c r="BH377" s="16">
        <f>BA377+BF377</f>
        <v>0</v>
      </c>
      <c r="BI377" s="26"/>
      <c r="BJ377" s="26"/>
      <c r="BK377" s="26"/>
      <c r="BL377" s="26"/>
      <c r="BM377" s="26"/>
      <c r="BN377" s="33">
        <f>BG377+BI377+BJ377+BK377+BL377+BM377</f>
        <v>358</v>
      </c>
      <c r="BO377" s="16">
        <f>BH377+BM377</f>
        <v>0</v>
      </c>
      <c r="BP377" s="33">
        <v>244</v>
      </c>
      <c r="BQ377" s="16">
        <f>BJ377+BO377</f>
        <v>0</v>
      </c>
      <c r="BR377" s="165">
        <f t="shared" si="723"/>
        <v>68.156424581005581</v>
      </c>
      <c r="BS377" s="168"/>
    </row>
    <row r="378" spans="1:71" ht="82.5">
      <c r="A378" s="78" t="s">
        <v>130</v>
      </c>
      <c r="B378" s="12" t="s">
        <v>20</v>
      </c>
      <c r="C378" s="12" t="s">
        <v>154</v>
      </c>
      <c r="D378" s="64" t="s">
        <v>131</v>
      </c>
      <c r="E378" s="12"/>
      <c r="F378" s="16">
        <f t="shared" ref="F378:U381" si="726">F379</f>
        <v>2000</v>
      </c>
      <c r="G378" s="16">
        <f t="shared" si="726"/>
        <v>0</v>
      </c>
      <c r="H378" s="16">
        <f t="shared" si="726"/>
        <v>0</v>
      </c>
      <c r="I378" s="16">
        <f t="shared" si="726"/>
        <v>0</v>
      </c>
      <c r="J378" s="16">
        <f t="shared" si="726"/>
        <v>2000</v>
      </c>
      <c r="K378" s="16">
        <f t="shared" si="726"/>
        <v>0</v>
      </c>
      <c r="L378" s="16">
        <f t="shared" si="726"/>
        <v>0</v>
      </c>
      <c r="M378" s="16">
        <f t="shared" si="726"/>
        <v>0</v>
      </c>
      <c r="N378" s="16">
        <f t="shared" si="726"/>
        <v>0</v>
      </c>
      <c r="O378" s="16">
        <f t="shared" si="726"/>
        <v>0</v>
      </c>
      <c r="P378" s="16">
        <f t="shared" si="726"/>
        <v>0</v>
      </c>
      <c r="Q378" s="33">
        <f t="shared" si="726"/>
        <v>2000</v>
      </c>
      <c r="R378" s="16">
        <f t="shared" si="726"/>
        <v>0</v>
      </c>
      <c r="S378" s="16">
        <f t="shared" si="726"/>
        <v>0</v>
      </c>
      <c r="T378" s="16">
        <f t="shared" si="726"/>
        <v>0</v>
      </c>
      <c r="U378" s="16">
        <f t="shared" si="726"/>
        <v>0</v>
      </c>
      <c r="V378" s="16">
        <f t="shared" ref="S378:AH381" si="727">V379</f>
        <v>0</v>
      </c>
      <c r="W378" s="16">
        <f t="shared" si="727"/>
        <v>0</v>
      </c>
      <c r="X378" s="33">
        <f t="shared" si="727"/>
        <v>2000</v>
      </c>
      <c r="Y378" s="16">
        <f t="shared" si="727"/>
        <v>0</v>
      </c>
      <c r="Z378" s="16">
        <f t="shared" si="727"/>
        <v>0</v>
      </c>
      <c r="AA378" s="16">
        <f t="shared" si="727"/>
        <v>0</v>
      </c>
      <c r="AB378" s="16">
        <f t="shared" si="727"/>
        <v>0</v>
      </c>
      <c r="AC378" s="16">
        <f t="shared" si="727"/>
        <v>0</v>
      </c>
      <c r="AD378" s="16">
        <f t="shared" si="727"/>
        <v>0</v>
      </c>
      <c r="AE378" s="33">
        <f t="shared" si="727"/>
        <v>2000</v>
      </c>
      <c r="AF378" s="16">
        <f t="shared" si="727"/>
        <v>0</v>
      </c>
      <c r="AG378" s="16">
        <f t="shared" si="727"/>
        <v>0</v>
      </c>
      <c r="AH378" s="16">
        <f t="shared" si="727"/>
        <v>0</v>
      </c>
      <c r="AI378" s="16">
        <f t="shared" ref="AG378:AV381" si="728">AI379</f>
        <v>0</v>
      </c>
      <c r="AJ378" s="16">
        <f t="shared" si="728"/>
        <v>0</v>
      </c>
      <c r="AK378" s="16">
        <f t="shared" si="728"/>
        <v>0</v>
      </c>
      <c r="AL378" s="33">
        <f t="shared" si="728"/>
        <v>2000</v>
      </c>
      <c r="AM378" s="16">
        <f t="shared" si="728"/>
        <v>0</v>
      </c>
      <c r="AN378" s="16">
        <f t="shared" si="728"/>
        <v>0</v>
      </c>
      <c r="AO378" s="16">
        <f t="shared" si="728"/>
        <v>0</v>
      </c>
      <c r="AP378" s="16">
        <f t="shared" si="728"/>
        <v>0</v>
      </c>
      <c r="AQ378" s="16">
        <f t="shared" si="728"/>
        <v>0</v>
      </c>
      <c r="AR378" s="16">
        <f t="shared" si="728"/>
        <v>0</v>
      </c>
      <c r="AS378" s="33">
        <f t="shared" si="728"/>
        <v>2000</v>
      </c>
      <c r="AT378" s="16">
        <f t="shared" si="728"/>
        <v>0</v>
      </c>
      <c r="AU378" s="16">
        <f t="shared" si="728"/>
        <v>0</v>
      </c>
      <c r="AV378" s="16">
        <f t="shared" si="728"/>
        <v>0</v>
      </c>
      <c r="AW378" s="16">
        <f t="shared" ref="AU378:BJ381" si="729">AW379</f>
        <v>330</v>
      </c>
      <c r="AX378" s="16">
        <f t="shared" si="729"/>
        <v>0</v>
      </c>
      <c r="AY378" s="16">
        <f t="shared" si="729"/>
        <v>0</v>
      </c>
      <c r="AZ378" s="33">
        <f t="shared" si="729"/>
        <v>2330</v>
      </c>
      <c r="BA378" s="16">
        <f t="shared" si="729"/>
        <v>0</v>
      </c>
      <c r="BB378" s="16">
        <f t="shared" si="729"/>
        <v>0</v>
      </c>
      <c r="BC378" s="16">
        <f t="shared" si="729"/>
        <v>0</v>
      </c>
      <c r="BD378" s="16">
        <f t="shared" si="729"/>
        <v>0</v>
      </c>
      <c r="BE378" s="16">
        <f t="shared" si="729"/>
        <v>0</v>
      </c>
      <c r="BF378" s="16">
        <f t="shared" si="729"/>
        <v>0</v>
      </c>
      <c r="BG378" s="33">
        <f t="shared" si="729"/>
        <v>2330</v>
      </c>
      <c r="BH378" s="16">
        <f t="shared" si="729"/>
        <v>0</v>
      </c>
      <c r="BI378" s="16">
        <f t="shared" si="729"/>
        <v>0</v>
      </c>
      <c r="BJ378" s="16">
        <f t="shared" si="729"/>
        <v>0</v>
      </c>
      <c r="BK378" s="16">
        <f t="shared" ref="BI378:BQ381" si="730">BK379</f>
        <v>0</v>
      </c>
      <c r="BL378" s="16">
        <f t="shared" si="730"/>
        <v>0</v>
      </c>
      <c r="BM378" s="16">
        <f t="shared" si="730"/>
        <v>0</v>
      </c>
      <c r="BN378" s="33">
        <f t="shared" si="730"/>
        <v>2330</v>
      </c>
      <c r="BO378" s="16">
        <f t="shared" si="730"/>
        <v>0</v>
      </c>
      <c r="BP378" s="33">
        <f t="shared" si="730"/>
        <v>2000</v>
      </c>
      <c r="BQ378" s="16">
        <f t="shared" si="730"/>
        <v>0</v>
      </c>
      <c r="BR378" s="165">
        <f t="shared" si="723"/>
        <v>85.836909871244643</v>
      </c>
      <c r="BS378" s="168"/>
    </row>
    <row r="379" spans="1:71">
      <c r="A379" s="11" t="s">
        <v>155</v>
      </c>
      <c r="B379" s="12" t="s">
        <v>20</v>
      </c>
      <c r="C379" s="12" t="s">
        <v>154</v>
      </c>
      <c r="D379" s="64" t="s">
        <v>156</v>
      </c>
      <c r="E379" s="12"/>
      <c r="F379" s="16">
        <f t="shared" si="726"/>
        <v>2000</v>
      </c>
      <c r="G379" s="16">
        <f t="shared" si="726"/>
        <v>0</v>
      </c>
      <c r="H379" s="16">
        <f t="shared" si="726"/>
        <v>0</v>
      </c>
      <c r="I379" s="16">
        <f t="shared" si="726"/>
        <v>0</v>
      </c>
      <c r="J379" s="16">
        <f t="shared" si="726"/>
        <v>2000</v>
      </c>
      <c r="K379" s="16">
        <f t="shared" si="726"/>
        <v>0</v>
      </c>
      <c r="L379" s="16">
        <f t="shared" si="726"/>
        <v>0</v>
      </c>
      <c r="M379" s="16">
        <f t="shared" si="726"/>
        <v>0</v>
      </c>
      <c r="N379" s="16">
        <f t="shared" si="726"/>
        <v>0</v>
      </c>
      <c r="O379" s="16">
        <f t="shared" si="726"/>
        <v>0</v>
      </c>
      <c r="P379" s="16">
        <f t="shared" si="726"/>
        <v>0</v>
      </c>
      <c r="Q379" s="33">
        <f t="shared" si="726"/>
        <v>2000</v>
      </c>
      <c r="R379" s="16">
        <f t="shared" si="726"/>
        <v>0</v>
      </c>
      <c r="S379" s="16">
        <f t="shared" si="727"/>
        <v>0</v>
      </c>
      <c r="T379" s="16">
        <f t="shared" si="727"/>
        <v>0</v>
      </c>
      <c r="U379" s="16">
        <f t="shared" si="727"/>
        <v>0</v>
      </c>
      <c r="V379" s="16">
        <f t="shared" si="727"/>
        <v>0</v>
      </c>
      <c r="W379" s="16">
        <f t="shared" si="727"/>
        <v>0</v>
      </c>
      <c r="X379" s="33">
        <f t="shared" si="727"/>
        <v>2000</v>
      </c>
      <c r="Y379" s="16">
        <f t="shared" si="727"/>
        <v>0</v>
      </c>
      <c r="Z379" s="16">
        <f t="shared" si="727"/>
        <v>0</v>
      </c>
      <c r="AA379" s="16">
        <f t="shared" si="727"/>
        <v>0</v>
      </c>
      <c r="AB379" s="16">
        <f t="shared" si="727"/>
        <v>0</v>
      </c>
      <c r="AC379" s="16">
        <f t="shared" si="727"/>
        <v>0</v>
      </c>
      <c r="AD379" s="16">
        <f t="shared" si="727"/>
        <v>0</v>
      </c>
      <c r="AE379" s="33">
        <f t="shared" si="727"/>
        <v>2000</v>
      </c>
      <c r="AF379" s="16">
        <f t="shared" si="727"/>
        <v>0</v>
      </c>
      <c r="AG379" s="16">
        <f t="shared" si="728"/>
        <v>0</v>
      </c>
      <c r="AH379" s="16">
        <f t="shared" si="728"/>
        <v>0</v>
      </c>
      <c r="AI379" s="16">
        <f t="shared" si="728"/>
        <v>0</v>
      </c>
      <c r="AJ379" s="16">
        <f t="shared" si="728"/>
        <v>0</v>
      </c>
      <c r="AK379" s="16">
        <f t="shared" si="728"/>
        <v>0</v>
      </c>
      <c r="AL379" s="33">
        <f t="shared" si="728"/>
        <v>2000</v>
      </c>
      <c r="AM379" s="16">
        <f t="shared" si="728"/>
        <v>0</v>
      </c>
      <c r="AN379" s="16">
        <f t="shared" si="728"/>
        <v>0</v>
      </c>
      <c r="AO379" s="16">
        <f t="shared" si="728"/>
        <v>0</v>
      </c>
      <c r="AP379" s="16">
        <f t="shared" si="728"/>
        <v>0</v>
      </c>
      <c r="AQ379" s="16">
        <f t="shared" si="728"/>
        <v>0</v>
      </c>
      <c r="AR379" s="16">
        <f t="shared" si="728"/>
        <v>0</v>
      </c>
      <c r="AS379" s="33">
        <f t="shared" si="728"/>
        <v>2000</v>
      </c>
      <c r="AT379" s="16">
        <f t="shared" si="728"/>
        <v>0</v>
      </c>
      <c r="AU379" s="16">
        <f t="shared" si="729"/>
        <v>0</v>
      </c>
      <c r="AV379" s="16">
        <f t="shared" si="729"/>
        <v>0</v>
      </c>
      <c r="AW379" s="16">
        <f t="shared" si="729"/>
        <v>330</v>
      </c>
      <c r="AX379" s="16">
        <f t="shared" si="729"/>
        <v>0</v>
      </c>
      <c r="AY379" s="16">
        <f t="shared" si="729"/>
        <v>0</v>
      </c>
      <c r="AZ379" s="33">
        <f t="shared" si="729"/>
        <v>2330</v>
      </c>
      <c r="BA379" s="16">
        <f t="shared" si="729"/>
        <v>0</v>
      </c>
      <c r="BB379" s="16">
        <f t="shared" si="729"/>
        <v>0</v>
      </c>
      <c r="BC379" s="16">
        <f t="shared" si="729"/>
        <v>0</v>
      </c>
      <c r="BD379" s="16">
        <f t="shared" si="729"/>
        <v>0</v>
      </c>
      <c r="BE379" s="16">
        <f t="shared" si="729"/>
        <v>0</v>
      </c>
      <c r="BF379" s="16">
        <f t="shared" si="729"/>
        <v>0</v>
      </c>
      <c r="BG379" s="33">
        <f t="shared" si="729"/>
        <v>2330</v>
      </c>
      <c r="BH379" s="16">
        <f t="shared" si="729"/>
        <v>0</v>
      </c>
      <c r="BI379" s="16">
        <f t="shared" si="730"/>
        <v>0</v>
      </c>
      <c r="BJ379" s="16">
        <f t="shared" si="730"/>
        <v>0</v>
      </c>
      <c r="BK379" s="16">
        <f t="shared" si="730"/>
        <v>0</v>
      </c>
      <c r="BL379" s="16">
        <f t="shared" si="730"/>
        <v>0</v>
      </c>
      <c r="BM379" s="16">
        <f t="shared" si="730"/>
        <v>0</v>
      </c>
      <c r="BN379" s="33">
        <f t="shared" si="730"/>
        <v>2330</v>
      </c>
      <c r="BO379" s="16">
        <f t="shared" si="730"/>
        <v>0</v>
      </c>
      <c r="BP379" s="33">
        <f t="shared" si="730"/>
        <v>2000</v>
      </c>
      <c r="BQ379" s="16">
        <f t="shared" si="730"/>
        <v>0</v>
      </c>
      <c r="BR379" s="165">
        <f t="shared" si="723"/>
        <v>85.836909871244643</v>
      </c>
      <c r="BS379" s="168"/>
    </row>
    <row r="380" spans="1:71" ht="132">
      <c r="A380" s="81" t="s">
        <v>157</v>
      </c>
      <c r="B380" s="12" t="s">
        <v>20</v>
      </c>
      <c r="C380" s="12" t="s">
        <v>154</v>
      </c>
      <c r="D380" s="64" t="s">
        <v>158</v>
      </c>
      <c r="E380" s="12"/>
      <c r="F380" s="16">
        <f t="shared" si="726"/>
        <v>2000</v>
      </c>
      <c r="G380" s="16">
        <f t="shared" si="726"/>
        <v>0</v>
      </c>
      <c r="H380" s="16">
        <f t="shared" si="726"/>
        <v>0</v>
      </c>
      <c r="I380" s="16">
        <f t="shared" si="726"/>
        <v>0</v>
      </c>
      <c r="J380" s="16">
        <f t="shared" si="726"/>
        <v>2000</v>
      </c>
      <c r="K380" s="16">
        <f t="shared" si="726"/>
        <v>0</v>
      </c>
      <c r="L380" s="16">
        <f t="shared" si="726"/>
        <v>0</v>
      </c>
      <c r="M380" s="16">
        <f t="shared" si="726"/>
        <v>0</v>
      </c>
      <c r="N380" s="16">
        <f t="shared" si="726"/>
        <v>0</v>
      </c>
      <c r="O380" s="16">
        <f t="shared" si="726"/>
        <v>0</v>
      </c>
      <c r="P380" s="16">
        <f t="shared" si="726"/>
        <v>0</v>
      </c>
      <c r="Q380" s="33">
        <f t="shared" si="726"/>
        <v>2000</v>
      </c>
      <c r="R380" s="16">
        <f t="shared" si="726"/>
        <v>0</v>
      </c>
      <c r="S380" s="16">
        <f t="shared" si="727"/>
        <v>0</v>
      </c>
      <c r="T380" s="16">
        <f t="shared" si="727"/>
        <v>0</v>
      </c>
      <c r="U380" s="16">
        <f t="shared" si="727"/>
        <v>0</v>
      </c>
      <c r="V380" s="16">
        <f t="shared" si="727"/>
        <v>0</v>
      </c>
      <c r="W380" s="16">
        <f t="shared" si="727"/>
        <v>0</v>
      </c>
      <c r="X380" s="33">
        <f t="shared" si="727"/>
        <v>2000</v>
      </c>
      <c r="Y380" s="16">
        <f t="shared" si="727"/>
        <v>0</v>
      </c>
      <c r="Z380" s="16">
        <f t="shared" si="727"/>
        <v>0</v>
      </c>
      <c r="AA380" s="16">
        <f t="shared" si="727"/>
        <v>0</v>
      </c>
      <c r="AB380" s="16">
        <f t="shared" si="727"/>
        <v>0</v>
      </c>
      <c r="AC380" s="16">
        <f t="shared" si="727"/>
        <v>0</v>
      </c>
      <c r="AD380" s="16">
        <f t="shared" si="727"/>
        <v>0</v>
      </c>
      <c r="AE380" s="33">
        <f t="shared" si="727"/>
        <v>2000</v>
      </c>
      <c r="AF380" s="16">
        <f t="shared" si="727"/>
        <v>0</v>
      </c>
      <c r="AG380" s="16">
        <f t="shared" si="728"/>
        <v>0</v>
      </c>
      <c r="AH380" s="16">
        <f t="shared" si="728"/>
        <v>0</v>
      </c>
      <c r="AI380" s="16">
        <f t="shared" si="728"/>
        <v>0</v>
      </c>
      <c r="AJ380" s="16">
        <f t="shared" si="728"/>
        <v>0</v>
      </c>
      <c r="AK380" s="16">
        <f t="shared" si="728"/>
        <v>0</v>
      </c>
      <c r="AL380" s="33">
        <f t="shared" si="728"/>
        <v>2000</v>
      </c>
      <c r="AM380" s="16">
        <f t="shared" si="728"/>
        <v>0</v>
      </c>
      <c r="AN380" s="16">
        <f t="shared" si="728"/>
        <v>0</v>
      </c>
      <c r="AO380" s="16">
        <f t="shared" si="728"/>
        <v>0</v>
      </c>
      <c r="AP380" s="16">
        <f t="shared" si="728"/>
        <v>0</v>
      </c>
      <c r="AQ380" s="16">
        <f t="shared" si="728"/>
        <v>0</v>
      </c>
      <c r="AR380" s="16">
        <f t="shared" si="728"/>
        <v>0</v>
      </c>
      <c r="AS380" s="33">
        <f t="shared" si="728"/>
        <v>2000</v>
      </c>
      <c r="AT380" s="16">
        <f t="shared" si="728"/>
        <v>0</v>
      </c>
      <c r="AU380" s="16">
        <f t="shared" si="729"/>
        <v>0</v>
      </c>
      <c r="AV380" s="16">
        <f t="shared" si="729"/>
        <v>0</v>
      </c>
      <c r="AW380" s="16">
        <f t="shared" si="729"/>
        <v>330</v>
      </c>
      <c r="AX380" s="16">
        <f t="shared" si="729"/>
        <v>0</v>
      </c>
      <c r="AY380" s="16">
        <f t="shared" si="729"/>
        <v>0</v>
      </c>
      <c r="AZ380" s="33">
        <f t="shared" si="729"/>
        <v>2330</v>
      </c>
      <c r="BA380" s="16">
        <f t="shared" si="729"/>
        <v>0</v>
      </c>
      <c r="BB380" s="16">
        <f t="shared" si="729"/>
        <v>0</v>
      </c>
      <c r="BC380" s="16">
        <f t="shared" si="729"/>
        <v>0</v>
      </c>
      <c r="BD380" s="16">
        <f t="shared" si="729"/>
        <v>0</v>
      </c>
      <c r="BE380" s="16">
        <f t="shared" si="729"/>
        <v>0</v>
      </c>
      <c r="BF380" s="16">
        <f t="shared" si="729"/>
        <v>0</v>
      </c>
      <c r="BG380" s="33">
        <f t="shared" si="729"/>
        <v>2330</v>
      </c>
      <c r="BH380" s="16">
        <f t="shared" si="729"/>
        <v>0</v>
      </c>
      <c r="BI380" s="16">
        <f t="shared" si="730"/>
        <v>0</v>
      </c>
      <c r="BJ380" s="16">
        <f t="shared" si="730"/>
        <v>0</v>
      </c>
      <c r="BK380" s="16">
        <f t="shared" si="730"/>
        <v>0</v>
      </c>
      <c r="BL380" s="16">
        <f t="shared" si="730"/>
        <v>0</v>
      </c>
      <c r="BM380" s="16">
        <f t="shared" si="730"/>
        <v>0</v>
      </c>
      <c r="BN380" s="33">
        <f t="shared" si="730"/>
        <v>2330</v>
      </c>
      <c r="BO380" s="16">
        <f t="shared" si="730"/>
        <v>0</v>
      </c>
      <c r="BP380" s="33">
        <f t="shared" si="730"/>
        <v>2000</v>
      </c>
      <c r="BQ380" s="16">
        <f t="shared" si="730"/>
        <v>0</v>
      </c>
      <c r="BR380" s="165">
        <f t="shared" si="723"/>
        <v>85.836909871244643</v>
      </c>
      <c r="BS380" s="168"/>
    </row>
    <row r="381" spans="1:71" ht="49.5">
      <c r="A381" s="11" t="s">
        <v>85</v>
      </c>
      <c r="B381" s="12" t="s">
        <v>20</v>
      </c>
      <c r="C381" s="12" t="s">
        <v>154</v>
      </c>
      <c r="D381" s="64" t="s">
        <v>158</v>
      </c>
      <c r="E381" s="15">
        <v>600</v>
      </c>
      <c r="F381" s="16">
        <f t="shared" si="726"/>
        <v>2000</v>
      </c>
      <c r="G381" s="16">
        <f t="shared" si="726"/>
        <v>0</v>
      </c>
      <c r="H381" s="16">
        <f t="shared" si="726"/>
        <v>0</v>
      </c>
      <c r="I381" s="16">
        <f t="shared" si="726"/>
        <v>0</v>
      </c>
      <c r="J381" s="16">
        <f t="shared" si="726"/>
        <v>2000</v>
      </c>
      <c r="K381" s="16">
        <f t="shared" si="726"/>
        <v>0</v>
      </c>
      <c r="L381" s="16">
        <f t="shared" si="726"/>
        <v>0</v>
      </c>
      <c r="M381" s="16">
        <f t="shared" si="726"/>
        <v>0</v>
      </c>
      <c r="N381" s="16">
        <f t="shared" si="726"/>
        <v>0</v>
      </c>
      <c r="O381" s="16">
        <f t="shared" si="726"/>
        <v>0</v>
      </c>
      <c r="P381" s="16">
        <f t="shared" si="726"/>
        <v>0</v>
      </c>
      <c r="Q381" s="33">
        <f t="shared" si="726"/>
        <v>2000</v>
      </c>
      <c r="R381" s="16">
        <f t="shared" si="726"/>
        <v>0</v>
      </c>
      <c r="S381" s="16">
        <f t="shared" si="727"/>
        <v>0</v>
      </c>
      <c r="T381" s="16">
        <f t="shared" si="727"/>
        <v>0</v>
      </c>
      <c r="U381" s="16">
        <f t="shared" si="727"/>
        <v>0</v>
      </c>
      <c r="V381" s="16">
        <f t="shared" si="727"/>
        <v>0</v>
      </c>
      <c r="W381" s="16">
        <f t="shared" si="727"/>
        <v>0</v>
      </c>
      <c r="X381" s="33">
        <f t="shared" si="727"/>
        <v>2000</v>
      </c>
      <c r="Y381" s="16">
        <f t="shared" si="727"/>
        <v>0</v>
      </c>
      <c r="Z381" s="16">
        <f t="shared" si="727"/>
        <v>0</v>
      </c>
      <c r="AA381" s="16">
        <f t="shared" si="727"/>
        <v>0</v>
      </c>
      <c r="AB381" s="16">
        <f t="shared" si="727"/>
        <v>0</v>
      </c>
      <c r="AC381" s="16">
        <f t="shared" si="727"/>
        <v>0</v>
      </c>
      <c r="AD381" s="16">
        <f t="shared" si="727"/>
        <v>0</v>
      </c>
      <c r="AE381" s="33">
        <f t="shared" si="727"/>
        <v>2000</v>
      </c>
      <c r="AF381" s="16">
        <f t="shared" si="727"/>
        <v>0</v>
      </c>
      <c r="AG381" s="16">
        <f t="shared" si="728"/>
        <v>0</v>
      </c>
      <c r="AH381" s="16">
        <f t="shared" si="728"/>
        <v>0</v>
      </c>
      <c r="AI381" s="16">
        <f t="shared" si="728"/>
        <v>0</v>
      </c>
      <c r="AJ381" s="16">
        <f t="shared" si="728"/>
        <v>0</v>
      </c>
      <c r="AK381" s="16">
        <f t="shared" si="728"/>
        <v>0</v>
      </c>
      <c r="AL381" s="33">
        <f t="shared" si="728"/>
        <v>2000</v>
      </c>
      <c r="AM381" s="16">
        <f t="shared" si="728"/>
        <v>0</v>
      </c>
      <c r="AN381" s="16">
        <f t="shared" si="728"/>
        <v>0</v>
      </c>
      <c r="AO381" s="16">
        <f t="shared" si="728"/>
        <v>0</v>
      </c>
      <c r="AP381" s="16">
        <f t="shared" si="728"/>
        <v>0</v>
      </c>
      <c r="AQ381" s="16">
        <f t="shared" si="728"/>
        <v>0</v>
      </c>
      <c r="AR381" s="16">
        <f t="shared" si="728"/>
        <v>0</v>
      </c>
      <c r="AS381" s="33">
        <f t="shared" si="728"/>
        <v>2000</v>
      </c>
      <c r="AT381" s="16">
        <f t="shared" si="728"/>
        <v>0</v>
      </c>
      <c r="AU381" s="16">
        <f t="shared" si="729"/>
        <v>0</v>
      </c>
      <c r="AV381" s="16">
        <f t="shared" si="729"/>
        <v>0</v>
      </c>
      <c r="AW381" s="16">
        <f t="shared" si="729"/>
        <v>330</v>
      </c>
      <c r="AX381" s="16">
        <f t="shared" si="729"/>
        <v>0</v>
      </c>
      <c r="AY381" s="16">
        <f t="shared" si="729"/>
        <v>0</v>
      </c>
      <c r="AZ381" s="33">
        <f t="shared" si="729"/>
        <v>2330</v>
      </c>
      <c r="BA381" s="16">
        <f t="shared" si="729"/>
        <v>0</v>
      </c>
      <c r="BB381" s="16">
        <f t="shared" si="729"/>
        <v>0</v>
      </c>
      <c r="BC381" s="16">
        <f t="shared" si="729"/>
        <v>0</v>
      </c>
      <c r="BD381" s="16">
        <f t="shared" si="729"/>
        <v>0</v>
      </c>
      <c r="BE381" s="16">
        <f t="shared" si="729"/>
        <v>0</v>
      </c>
      <c r="BF381" s="16">
        <f t="shared" si="729"/>
        <v>0</v>
      </c>
      <c r="BG381" s="33">
        <f t="shared" si="729"/>
        <v>2330</v>
      </c>
      <c r="BH381" s="16">
        <f t="shared" si="729"/>
        <v>0</v>
      </c>
      <c r="BI381" s="16">
        <f t="shared" si="730"/>
        <v>0</v>
      </c>
      <c r="BJ381" s="16">
        <f t="shared" si="730"/>
        <v>0</v>
      </c>
      <c r="BK381" s="16">
        <f t="shared" si="730"/>
        <v>0</v>
      </c>
      <c r="BL381" s="16">
        <f t="shared" si="730"/>
        <v>0</v>
      </c>
      <c r="BM381" s="16">
        <f t="shared" si="730"/>
        <v>0</v>
      </c>
      <c r="BN381" s="33">
        <f t="shared" si="730"/>
        <v>2330</v>
      </c>
      <c r="BO381" s="16">
        <f t="shared" si="730"/>
        <v>0</v>
      </c>
      <c r="BP381" s="33">
        <f t="shared" si="730"/>
        <v>2000</v>
      </c>
      <c r="BQ381" s="16">
        <f t="shared" si="730"/>
        <v>0</v>
      </c>
      <c r="BR381" s="165">
        <f t="shared" si="723"/>
        <v>85.836909871244643</v>
      </c>
      <c r="BS381" s="168"/>
    </row>
    <row r="382" spans="1:71" ht="66">
      <c r="A382" s="11" t="s">
        <v>159</v>
      </c>
      <c r="B382" s="12" t="s">
        <v>20</v>
      </c>
      <c r="C382" s="12" t="s">
        <v>154</v>
      </c>
      <c r="D382" s="64" t="s">
        <v>158</v>
      </c>
      <c r="E382" s="15">
        <v>630</v>
      </c>
      <c r="F382" s="16">
        <v>2000</v>
      </c>
      <c r="G382" s="16"/>
      <c r="H382" s="16"/>
      <c r="I382" s="16"/>
      <c r="J382" s="16">
        <f>F382+H382</f>
        <v>2000</v>
      </c>
      <c r="K382" s="16">
        <f>G382+I382</f>
        <v>0</v>
      </c>
      <c r="L382" s="26"/>
      <c r="M382" s="26"/>
      <c r="N382" s="26"/>
      <c r="O382" s="26"/>
      <c r="P382" s="26"/>
      <c r="Q382" s="33">
        <f>J382+L382+M382+N382+O382+P382</f>
        <v>2000</v>
      </c>
      <c r="R382" s="16">
        <f>K382+P382</f>
        <v>0</v>
      </c>
      <c r="S382" s="26"/>
      <c r="T382" s="26"/>
      <c r="U382" s="26"/>
      <c r="V382" s="26"/>
      <c r="W382" s="26"/>
      <c r="X382" s="33">
        <f>Q382+S382+T382+U382+V382+W382</f>
        <v>2000</v>
      </c>
      <c r="Y382" s="16">
        <f>R382+W382</f>
        <v>0</v>
      </c>
      <c r="Z382" s="26"/>
      <c r="AA382" s="26"/>
      <c r="AB382" s="26"/>
      <c r="AC382" s="26"/>
      <c r="AD382" s="26"/>
      <c r="AE382" s="33">
        <f>X382+Z382+AA382+AB382+AC382+AD382</f>
        <v>2000</v>
      </c>
      <c r="AF382" s="16">
        <f>Y382+AD382</f>
        <v>0</v>
      </c>
      <c r="AG382" s="26"/>
      <c r="AH382" s="26"/>
      <c r="AI382" s="26"/>
      <c r="AJ382" s="26"/>
      <c r="AK382" s="26"/>
      <c r="AL382" s="33">
        <f>AE382+AG382+AH382+AI382+AJ382+AK382</f>
        <v>2000</v>
      </c>
      <c r="AM382" s="16">
        <f>AF382+AK382</f>
        <v>0</v>
      </c>
      <c r="AN382" s="26"/>
      <c r="AO382" s="26"/>
      <c r="AP382" s="26"/>
      <c r="AQ382" s="26"/>
      <c r="AR382" s="26"/>
      <c r="AS382" s="33">
        <f>AL382+AN382+AO382+AP382+AQ382+AR382</f>
        <v>2000</v>
      </c>
      <c r="AT382" s="16">
        <f>AM382+AR382</f>
        <v>0</v>
      </c>
      <c r="AU382" s="26"/>
      <c r="AV382" s="26"/>
      <c r="AW382" s="26">
        <v>330</v>
      </c>
      <c r="AX382" s="26"/>
      <c r="AY382" s="26"/>
      <c r="AZ382" s="33">
        <f>AS382+AU382+AV382+AW382+AX382+AY382</f>
        <v>2330</v>
      </c>
      <c r="BA382" s="16">
        <f>AT382+AY382</f>
        <v>0</v>
      </c>
      <c r="BB382" s="26"/>
      <c r="BC382" s="26"/>
      <c r="BD382" s="26"/>
      <c r="BE382" s="26"/>
      <c r="BF382" s="26"/>
      <c r="BG382" s="33">
        <f>AZ382+BB382+BC382+BD382+BE382+BF382</f>
        <v>2330</v>
      </c>
      <c r="BH382" s="16">
        <f>BA382+BF382</f>
        <v>0</v>
      </c>
      <c r="BI382" s="26"/>
      <c r="BJ382" s="26"/>
      <c r="BK382" s="26"/>
      <c r="BL382" s="26"/>
      <c r="BM382" s="26"/>
      <c r="BN382" s="33">
        <f>BG382+BI382+BJ382+BK382+BL382+BM382</f>
        <v>2330</v>
      </c>
      <c r="BO382" s="16">
        <f>BH382+BM382</f>
        <v>0</v>
      </c>
      <c r="BP382" s="33">
        <v>2000</v>
      </c>
      <c r="BQ382" s="16">
        <f>BJ382+BO382</f>
        <v>0</v>
      </c>
      <c r="BR382" s="165">
        <f t="shared" si="723"/>
        <v>85.836909871244643</v>
      </c>
      <c r="BS382" s="168"/>
    </row>
    <row r="383" spans="1:71" ht="20.25" hidden="1">
      <c r="A383" s="11" t="s">
        <v>21</v>
      </c>
      <c r="B383" s="12" t="s">
        <v>20</v>
      </c>
      <c r="C383" s="12" t="s">
        <v>154</v>
      </c>
      <c r="D383" s="83" t="s">
        <v>22</v>
      </c>
      <c r="E383" s="12"/>
      <c r="F383" s="16">
        <f t="shared" ref="F383:K383" si="731">F384+F391</f>
        <v>0</v>
      </c>
      <c r="G383" s="16">
        <f t="shared" si="731"/>
        <v>0</v>
      </c>
      <c r="H383" s="16">
        <f t="shared" si="731"/>
        <v>0</v>
      </c>
      <c r="I383" s="16">
        <f t="shared" si="731"/>
        <v>0</v>
      </c>
      <c r="J383" s="16">
        <f t="shared" si="731"/>
        <v>0</v>
      </c>
      <c r="K383" s="16">
        <f t="shared" si="731"/>
        <v>0</v>
      </c>
      <c r="L383" s="26"/>
      <c r="M383" s="26"/>
      <c r="N383" s="26"/>
      <c r="O383" s="26"/>
      <c r="P383" s="26"/>
      <c r="S383" s="26"/>
      <c r="T383" s="26"/>
      <c r="U383" s="26"/>
      <c r="V383" s="26"/>
      <c r="W383" s="26"/>
      <c r="Z383" s="26"/>
      <c r="AA383" s="26"/>
      <c r="AB383" s="26"/>
      <c r="AC383" s="26"/>
      <c r="AD383" s="26"/>
      <c r="AE383" s="28"/>
      <c r="AF383" s="28"/>
      <c r="AG383" s="26"/>
      <c r="AH383" s="26"/>
      <c r="AI383" s="26"/>
      <c r="AJ383" s="26"/>
      <c r="AK383" s="26"/>
      <c r="AL383" s="28"/>
      <c r="AM383" s="28"/>
      <c r="AN383" s="26"/>
      <c r="AO383" s="26"/>
      <c r="AP383" s="26"/>
      <c r="AQ383" s="26"/>
      <c r="AR383" s="26"/>
      <c r="AS383" s="28"/>
      <c r="AT383" s="28"/>
      <c r="AU383" s="26"/>
      <c r="AV383" s="26"/>
      <c r="AW383" s="26"/>
      <c r="AX383" s="26"/>
      <c r="AY383" s="26"/>
      <c r="AZ383" s="28"/>
      <c r="BA383" s="28"/>
      <c r="BB383" s="26"/>
      <c r="BC383" s="26"/>
      <c r="BD383" s="26"/>
      <c r="BE383" s="26"/>
      <c r="BF383" s="26"/>
      <c r="BG383" s="28"/>
      <c r="BH383" s="28"/>
      <c r="BI383" s="26"/>
      <c r="BJ383" s="26"/>
      <c r="BK383" s="26"/>
      <c r="BL383" s="26"/>
      <c r="BM383" s="26"/>
      <c r="BN383" s="28"/>
      <c r="BO383" s="28"/>
      <c r="BP383" s="28"/>
      <c r="BQ383" s="28"/>
      <c r="BR383" s="163" t="e">
        <f t="shared" si="723"/>
        <v>#DIV/0!</v>
      </c>
      <c r="BS383" s="163" t="e">
        <f t="shared" ref="BS383:BS435" si="732">BQ383/BO383*100</f>
        <v>#DIV/0!</v>
      </c>
    </row>
    <row r="384" spans="1:71" ht="20.25" hidden="1">
      <c r="A384" s="11" t="s">
        <v>61</v>
      </c>
      <c r="B384" s="12" t="s">
        <v>20</v>
      </c>
      <c r="C384" s="12" t="s">
        <v>154</v>
      </c>
      <c r="D384" s="83" t="s">
        <v>63</v>
      </c>
      <c r="E384" s="12"/>
      <c r="F384" s="16">
        <f t="shared" ref="F384:K384" si="733">F385</f>
        <v>0</v>
      </c>
      <c r="G384" s="16">
        <f t="shared" si="733"/>
        <v>0</v>
      </c>
      <c r="H384" s="16">
        <f t="shared" si="733"/>
        <v>0</v>
      </c>
      <c r="I384" s="16">
        <f t="shared" si="733"/>
        <v>0</v>
      </c>
      <c r="J384" s="16">
        <f t="shared" si="733"/>
        <v>0</v>
      </c>
      <c r="K384" s="16">
        <f t="shared" si="733"/>
        <v>0</v>
      </c>
      <c r="L384" s="26"/>
      <c r="M384" s="26"/>
      <c r="N384" s="26"/>
      <c r="O384" s="26"/>
      <c r="P384" s="26"/>
      <c r="S384" s="26"/>
      <c r="T384" s="26"/>
      <c r="U384" s="26"/>
      <c r="V384" s="26"/>
      <c r="W384" s="26"/>
      <c r="Z384" s="26"/>
      <c r="AA384" s="26"/>
      <c r="AB384" s="26"/>
      <c r="AC384" s="26"/>
      <c r="AD384" s="26"/>
      <c r="AE384" s="28"/>
      <c r="AF384" s="28"/>
      <c r="AG384" s="26"/>
      <c r="AH384" s="26"/>
      <c r="AI384" s="26"/>
      <c r="AJ384" s="26"/>
      <c r="AK384" s="26"/>
      <c r="AL384" s="28"/>
      <c r="AM384" s="28"/>
      <c r="AN384" s="26"/>
      <c r="AO384" s="26"/>
      <c r="AP384" s="26"/>
      <c r="AQ384" s="26"/>
      <c r="AR384" s="26"/>
      <c r="AS384" s="28"/>
      <c r="AT384" s="28"/>
      <c r="AU384" s="26"/>
      <c r="AV384" s="26"/>
      <c r="AW384" s="26"/>
      <c r="AX384" s="26"/>
      <c r="AY384" s="26"/>
      <c r="AZ384" s="28"/>
      <c r="BA384" s="28"/>
      <c r="BB384" s="26"/>
      <c r="BC384" s="26"/>
      <c r="BD384" s="26"/>
      <c r="BE384" s="26"/>
      <c r="BF384" s="26"/>
      <c r="BG384" s="28"/>
      <c r="BH384" s="28"/>
      <c r="BI384" s="26"/>
      <c r="BJ384" s="26"/>
      <c r="BK384" s="26"/>
      <c r="BL384" s="26"/>
      <c r="BM384" s="26"/>
      <c r="BN384" s="28"/>
      <c r="BO384" s="28"/>
      <c r="BP384" s="28"/>
      <c r="BQ384" s="28"/>
      <c r="BR384" s="163" t="e">
        <f t="shared" si="723"/>
        <v>#DIV/0!</v>
      </c>
      <c r="BS384" s="163" t="e">
        <f t="shared" si="732"/>
        <v>#DIV/0!</v>
      </c>
    </row>
    <row r="385" spans="1:71" ht="33.75" hidden="1">
      <c r="A385" s="11" t="s">
        <v>64</v>
      </c>
      <c r="B385" s="12" t="s">
        <v>20</v>
      </c>
      <c r="C385" s="12" t="s">
        <v>154</v>
      </c>
      <c r="D385" s="83" t="s">
        <v>65</v>
      </c>
      <c r="E385" s="12"/>
      <c r="F385" s="16">
        <f t="shared" ref="F385:K385" si="734">F386+F388</f>
        <v>0</v>
      </c>
      <c r="G385" s="16">
        <f t="shared" si="734"/>
        <v>0</v>
      </c>
      <c r="H385" s="16">
        <f t="shared" si="734"/>
        <v>0</v>
      </c>
      <c r="I385" s="16">
        <f t="shared" si="734"/>
        <v>0</v>
      </c>
      <c r="J385" s="16">
        <f t="shared" si="734"/>
        <v>0</v>
      </c>
      <c r="K385" s="16">
        <f t="shared" si="734"/>
        <v>0</v>
      </c>
      <c r="L385" s="26"/>
      <c r="M385" s="26"/>
      <c r="N385" s="26"/>
      <c r="O385" s="26"/>
      <c r="P385" s="26"/>
      <c r="S385" s="26"/>
      <c r="T385" s="26"/>
      <c r="U385" s="26"/>
      <c r="V385" s="26"/>
      <c r="W385" s="26"/>
      <c r="Z385" s="26"/>
      <c r="AA385" s="26"/>
      <c r="AB385" s="26"/>
      <c r="AC385" s="26"/>
      <c r="AD385" s="26"/>
      <c r="AE385" s="28"/>
      <c r="AF385" s="28"/>
      <c r="AG385" s="26"/>
      <c r="AH385" s="26"/>
      <c r="AI385" s="26"/>
      <c r="AJ385" s="26"/>
      <c r="AK385" s="26"/>
      <c r="AL385" s="28"/>
      <c r="AM385" s="28"/>
      <c r="AN385" s="26"/>
      <c r="AO385" s="26"/>
      <c r="AP385" s="26"/>
      <c r="AQ385" s="26"/>
      <c r="AR385" s="26"/>
      <c r="AS385" s="28"/>
      <c r="AT385" s="28"/>
      <c r="AU385" s="26"/>
      <c r="AV385" s="26"/>
      <c r="AW385" s="26"/>
      <c r="AX385" s="26"/>
      <c r="AY385" s="26"/>
      <c r="AZ385" s="28"/>
      <c r="BA385" s="28"/>
      <c r="BB385" s="26"/>
      <c r="BC385" s="26"/>
      <c r="BD385" s="26"/>
      <c r="BE385" s="26"/>
      <c r="BF385" s="26"/>
      <c r="BG385" s="28"/>
      <c r="BH385" s="28"/>
      <c r="BI385" s="26"/>
      <c r="BJ385" s="26"/>
      <c r="BK385" s="26"/>
      <c r="BL385" s="26"/>
      <c r="BM385" s="26"/>
      <c r="BN385" s="28"/>
      <c r="BO385" s="28"/>
      <c r="BP385" s="28"/>
      <c r="BQ385" s="28"/>
      <c r="BR385" s="163" t="e">
        <f t="shared" si="723"/>
        <v>#DIV/0!</v>
      </c>
      <c r="BS385" s="163" t="e">
        <f t="shared" si="732"/>
        <v>#DIV/0!</v>
      </c>
    </row>
    <row r="386" spans="1:71" ht="33.75" hidden="1">
      <c r="A386" s="11" t="s">
        <v>30</v>
      </c>
      <c r="B386" s="12" t="s">
        <v>20</v>
      </c>
      <c r="C386" s="12" t="s">
        <v>154</v>
      </c>
      <c r="D386" s="83" t="s">
        <v>65</v>
      </c>
      <c r="E386" s="15">
        <v>200</v>
      </c>
      <c r="F386" s="16">
        <f t="shared" ref="F386:K386" si="735">F387</f>
        <v>0</v>
      </c>
      <c r="G386" s="16">
        <f t="shared" si="735"/>
        <v>0</v>
      </c>
      <c r="H386" s="16">
        <f t="shared" si="735"/>
        <v>0</v>
      </c>
      <c r="I386" s="16">
        <f t="shared" si="735"/>
        <v>0</v>
      </c>
      <c r="J386" s="16">
        <f t="shared" si="735"/>
        <v>0</v>
      </c>
      <c r="K386" s="16">
        <f t="shared" si="735"/>
        <v>0</v>
      </c>
      <c r="L386" s="26"/>
      <c r="M386" s="26"/>
      <c r="N386" s="26"/>
      <c r="O386" s="26"/>
      <c r="P386" s="26"/>
      <c r="S386" s="26"/>
      <c r="T386" s="26"/>
      <c r="U386" s="26"/>
      <c r="V386" s="26"/>
      <c r="W386" s="26"/>
      <c r="Z386" s="26"/>
      <c r="AA386" s="26"/>
      <c r="AB386" s="26"/>
      <c r="AC386" s="26"/>
      <c r="AD386" s="26"/>
      <c r="AE386" s="28"/>
      <c r="AF386" s="28"/>
      <c r="AG386" s="26"/>
      <c r="AH386" s="26"/>
      <c r="AI386" s="26"/>
      <c r="AJ386" s="26"/>
      <c r="AK386" s="26"/>
      <c r="AL386" s="28"/>
      <c r="AM386" s="28"/>
      <c r="AN386" s="26"/>
      <c r="AO386" s="26"/>
      <c r="AP386" s="26"/>
      <c r="AQ386" s="26"/>
      <c r="AR386" s="26"/>
      <c r="AS386" s="28"/>
      <c r="AT386" s="28"/>
      <c r="AU386" s="26"/>
      <c r="AV386" s="26"/>
      <c r="AW386" s="26"/>
      <c r="AX386" s="26"/>
      <c r="AY386" s="26"/>
      <c r="AZ386" s="28"/>
      <c r="BA386" s="28"/>
      <c r="BB386" s="26"/>
      <c r="BC386" s="26"/>
      <c r="BD386" s="26"/>
      <c r="BE386" s="26"/>
      <c r="BF386" s="26"/>
      <c r="BG386" s="28"/>
      <c r="BH386" s="28"/>
      <c r="BI386" s="26"/>
      <c r="BJ386" s="26"/>
      <c r="BK386" s="26"/>
      <c r="BL386" s="26"/>
      <c r="BM386" s="26"/>
      <c r="BN386" s="28"/>
      <c r="BO386" s="28"/>
      <c r="BP386" s="28"/>
      <c r="BQ386" s="28"/>
      <c r="BR386" s="163" t="e">
        <f t="shared" si="723"/>
        <v>#DIV/0!</v>
      </c>
      <c r="BS386" s="163" t="e">
        <f t="shared" si="732"/>
        <v>#DIV/0!</v>
      </c>
    </row>
    <row r="387" spans="1:71" ht="50.25" hidden="1">
      <c r="A387" s="78" t="s">
        <v>31</v>
      </c>
      <c r="B387" s="12" t="s">
        <v>20</v>
      </c>
      <c r="C387" s="12" t="s">
        <v>154</v>
      </c>
      <c r="D387" s="83" t="s">
        <v>65</v>
      </c>
      <c r="E387" s="15">
        <v>240</v>
      </c>
      <c r="F387" s="16"/>
      <c r="G387" s="16"/>
      <c r="H387" s="16"/>
      <c r="I387" s="16"/>
      <c r="J387" s="16">
        <f>F387+H387</f>
        <v>0</v>
      </c>
      <c r="K387" s="16">
        <f>G387+I387</f>
        <v>0</v>
      </c>
      <c r="L387" s="26"/>
      <c r="M387" s="26"/>
      <c r="N387" s="26"/>
      <c r="O387" s="26"/>
      <c r="P387" s="26"/>
      <c r="S387" s="26"/>
      <c r="T387" s="26"/>
      <c r="U387" s="26"/>
      <c r="V387" s="26"/>
      <c r="W387" s="26"/>
      <c r="Z387" s="26"/>
      <c r="AA387" s="26"/>
      <c r="AB387" s="26"/>
      <c r="AC387" s="26"/>
      <c r="AD387" s="26"/>
      <c r="AE387" s="28"/>
      <c r="AF387" s="28"/>
      <c r="AG387" s="26"/>
      <c r="AH387" s="26"/>
      <c r="AI387" s="26"/>
      <c r="AJ387" s="26"/>
      <c r="AK387" s="26"/>
      <c r="AL387" s="28"/>
      <c r="AM387" s="28"/>
      <c r="AN387" s="26"/>
      <c r="AO387" s="26"/>
      <c r="AP387" s="26"/>
      <c r="AQ387" s="26"/>
      <c r="AR387" s="26"/>
      <c r="AS387" s="28"/>
      <c r="AT387" s="28"/>
      <c r="AU387" s="26"/>
      <c r="AV387" s="26"/>
      <c r="AW387" s="26"/>
      <c r="AX387" s="26"/>
      <c r="AY387" s="26"/>
      <c r="AZ387" s="28"/>
      <c r="BA387" s="28"/>
      <c r="BB387" s="26"/>
      <c r="BC387" s="26"/>
      <c r="BD387" s="26"/>
      <c r="BE387" s="26"/>
      <c r="BF387" s="26"/>
      <c r="BG387" s="28"/>
      <c r="BH387" s="28"/>
      <c r="BI387" s="26"/>
      <c r="BJ387" s="26"/>
      <c r="BK387" s="26"/>
      <c r="BL387" s="26"/>
      <c r="BM387" s="26"/>
      <c r="BN387" s="28"/>
      <c r="BO387" s="28"/>
      <c r="BP387" s="28"/>
      <c r="BQ387" s="28"/>
      <c r="BR387" s="163" t="e">
        <f t="shared" si="723"/>
        <v>#DIV/0!</v>
      </c>
      <c r="BS387" s="163" t="e">
        <f t="shared" si="732"/>
        <v>#DIV/0!</v>
      </c>
    </row>
    <row r="388" spans="1:71" ht="50.25" hidden="1">
      <c r="A388" s="11" t="s">
        <v>85</v>
      </c>
      <c r="B388" s="12" t="s">
        <v>20</v>
      </c>
      <c r="C388" s="12" t="s">
        <v>154</v>
      </c>
      <c r="D388" s="83" t="s">
        <v>65</v>
      </c>
      <c r="E388" s="15">
        <v>600</v>
      </c>
      <c r="F388" s="16">
        <f t="shared" ref="F388:K388" si="736">F389+F390</f>
        <v>0</v>
      </c>
      <c r="G388" s="16">
        <f t="shared" si="736"/>
        <v>0</v>
      </c>
      <c r="H388" s="16">
        <f t="shared" si="736"/>
        <v>0</v>
      </c>
      <c r="I388" s="16">
        <f t="shared" si="736"/>
        <v>0</v>
      </c>
      <c r="J388" s="16">
        <f t="shared" si="736"/>
        <v>0</v>
      </c>
      <c r="K388" s="16">
        <f t="shared" si="736"/>
        <v>0</v>
      </c>
      <c r="L388" s="26"/>
      <c r="M388" s="26"/>
      <c r="N388" s="26"/>
      <c r="O388" s="26"/>
      <c r="P388" s="26"/>
      <c r="S388" s="26"/>
      <c r="T388" s="26"/>
      <c r="U388" s="26"/>
      <c r="V388" s="26"/>
      <c r="W388" s="26"/>
      <c r="Z388" s="26"/>
      <c r="AA388" s="26"/>
      <c r="AB388" s="26"/>
      <c r="AC388" s="26"/>
      <c r="AD388" s="26"/>
      <c r="AE388" s="28"/>
      <c r="AF388" s="28"/>
      <c r="AG388" s="26"/>
      <c r="AH388" s="26"/>
      <c r="AI388" s="26"/>
      <c r="AJ388" s="26"/>
      <c r="AK388" s="26"/>
      <c r="AL388" s="28"/>
      <c r="AM388" s="28"/>
      <c r="AN388" s="26"/>
      <c r="AO388" s="26"/>
      <c r="AP388" s="26"/>
      <c r="AQ388" s="26"/>
      <c r="AR388" s="26"/>
      <c r="AS388" s="28"/>
      <c r="AT388" s="28"/>
      <c r="AU388" s="26"/>
      <c r="AV388" s="26"/>
      <c r="AW388" s="26"/>
      <c r="AX388" s="26"/>
      <c r="AY388" s="26"/>
      <c r="AZ388" s="28"/>
      <c r="BA388" s="28"/>
      <c r="BB388" s="26"/>
      <c r="BC388" s="26"/>
      <c r="BD388" s="26"/>
      <c r="BE388" s="26"/>
      <c r="BF388" s="26"/>
      <c r="BG388" s="28"/>
      <c r="BH388" s="28"/>
      <c r="BI388" s="26"/>
      <c r="BJ388" s="26"/>
      <c r="BK388" s="26"/>
      <c r="BL388" s="26"/>
      <c r="BM388" s="26"/>
      <c r="BN388" s="28"/>
      <c r="BO388" s="28"/>
      <c r="BP388" s="28"/>
      <c r="BQ388" s="28"/>
      <c r="BR388" s="163" t="e">
        <f t="shared" si="723"/>
        <v>#DIV/0!</v>
      </c>
      <c r="BS388" s="163" t="e">
        <f t="shared" si="732"/>
        <v>#DIV/0!</v>
      </c>
    </row>
    <row r="389" spans="1:71" ht="20.25" hidden="1">
      <c r="A389" s="11" t="s">
        <v>163</v>
      </c>
      <c r="B389" s="12" t="s">
        <v>20</v>
      </c>
      <c r="C389" s="12" t="s">
        <v>154</v>
      </c>
      <c r="D389" s="83" t="s">
        <v>65</v>
      </c>
      <c r="E389" s="15">
        <v>610</v>
      </c>
      <c r="F389" s="16"/>
      <c r="G389" s="16"/>
      <c r="H389" s="16"/>
      <c r="I389" s="16"/>
      <c r="J389" s="16">
        <f>F389+H389</f>
        <v>0</v>
      </c>
      <c r="K389" s="16">
        <f>G389+I389</f>
        <v>0</v>
      </c>
      <c r="L389" s="26"/>
      <c r="M389" s="26"/>
      <c r="N389" s="26"/>
      <c r="O389" s="26"/>
      <c r="P389" s="26"/>
      <c r="S389" s="26"/>
      <c r="T389" s="26"/>
      <c r="U389" s="26"/>
      <c r="V389" s="26"/>
      <c r="W389" s="26"/>
      <c r="Z389" s="26"/>
      <c r="AA389" s="26"/>
      <c r="AB389" s="26"/>
      <c r="AC389" s="26"/>
      <c r="AD389" s="26"/>
      <c r="AE389" s="28"/>
      <c r="AF389" s="28"/>
      <c r="AG389" s="26"/>
      <c r="AH389" s="26"/>
      <c r="AI389" s="26"/>
      <c r="AJ389" s="26"/>
      <c r="AK389" s="26"/>
      <c r="AL389" s="28"/>
      <c r="AM389" s="28"/>
      <c r="AN389" s="26"/>
      <c r="AO389" s="26"/>
      <c r="AP389" s="26"/>
      <c r="AQ389" s="26"/>
      <c r="AR389" s="26"/>
      <c r="AS389" s="28"/>
      <c r="AT389" s="28"/>
      <c r="AU389" s="26"/>
      <c r="AV389" s="26"/>
      <c r="AW389" s="26"/>
      <c r="AX389" s="26"/>
      <c r="AY389" s="26"/>
      <c r="AZ389" s="28"/>
      <c r="BA389" s="28"/>
      <c r="BB389" s="26"/>
      <c r="BC389" s="26"/>
      <c r="BD389" s="26"/>
      <c r="BE389" s="26"/>
      <c r="BF389" s="26"/>
      <c r="BG389" s="28"/>
      <c r="BH389" s="28"/>
      <c r="BI389" s="26"/>
      <c r="BJ389" s="26"/>
      <c r="BK389" s="26"/>
      <c r="BL389" s="26"/>
      <c r="BM389" s="26"/>
      <c r="BN389" s="28"/>
      <c r="BO389" s="28"/>
      <c r="BP389" s="28"/>
      <c r="BQ389" s="28"/>
      <c r="BR389" s="163" t="e">
        <f t="shared" si="723"/>
        <v>#DIV/0!</v>
      </c>
      <c r="BS389" s="163" t="e">
        <f t="shared" si="732"/>
        <v>#DIV/0!</v>
      </c>
    </row>
    <row r="390" spans="1:71" ht="20.25" hidden="1">
      <c r="A390" s="11" t="s">
        <v>86</v>
      </c>
      <c r="B390" s="12" t="s">
        <v>20</v>
      </c>
      <c r="C390" s="12" t="s">
        <v>154</v>
      </c>
      <c r="D390" s="83" t="s">
        <v>65</v>
      </c>
      <c r="E390" s="15">
        <v>620</v>
      </c>
      <c r="F390" s="16"/>
      <c r="G390" s="16"/>
      <c r="H390" s="16"/>
      <c r="I390" s="16"/>
      <c r="J390" s="16">
        <f>F390+H390</f>
        <v>0</v>
      </c>
      <c r="K390" s="16">
        <f>G390+I390</f>
        <v>0</v>
      </c>
      <c r="L390" s="26"/>
      <c r="M390" s="26"/>
      <c r="N390" s="26"/>
      <c r="O390" s="26"/>
      <c r="P390" s="26"/>
      <c r="S390" s="26"/>
      <c r="T390" s="26"/>
      <c r="U390" s="26"/>
      <c r="V390" s="26"/>
      <c r="W390" s="26"/>
      <c r="Z390" s="26"/>
      <c r="AA390" s="26"/>
      <c r="AB390" s="26"/>
      <c r="AC390" s="26"/>
      <c r="AD390" s="26"/>
      <c r="AE390" s="28"/>
      <c r="AF390" s="28"/>
      <c r="AG390" s="26"/>
      <c r="AH390" s="26"/>
      <c r="AI390" s="26"/>
      <c r="AJ390" s="26"/>
      <c r="AK390" s="26"/>
      <c r="AL390" s="28"/>
      <c r="AM390" s="28"/>
      <c r="AN390" s="26"/>
      <c r="AO390" s="26"/>
      <c r="AP390" s="26"/>
      <c r="AQ390" s="26"/>
      <c r="AR390" s="26"/>
      <c r="AS390" s="28"/>
      <c r="AT390" s="28"/>
      <c r="AU390" s="26"/>
      <c r="AV390" s="26"/>
      <c r="AW390" s="26"/>
      <c r="AX390" s="26"/>
      <c r="AY390" s="26"/>
      <c r="AZ390" s="28"/>
      <c r="BA390" s="28"/>
      <c r="BB390" s="26"/>
      <c r="BC390" s="26"/>
      <c r="BD390" s="26"/>
      <c r="BE390" s="26"/>
      <c r="BF390" s="26"/>
      <c r="BG390" s="28"/>
      <c r="BH390" s="28"/>
      <c r="BI390" s="26"/>
      <c r="BJ390" s="26"/>
      <c r="BK390" s="26"/>
      <c r="BL390" s="26"/>
      <c r="BM390" s="26"/>
      <c r="BN390" s="28"/>
      <c r="BO390" s="28"/>
      <c r="BP390" s="28"/>
      <c r="BQ390" s="28"/>
      <c r="BR390" s="163" t="e">
        <f t="shared" si="723"/>
        <v>#DIV/0!</v>
      </c>
      <c r="BS390" s="163" t="e">
        <f t="shared" si="732"/>
        <v>#DIV/0!</v>
      </c>
    </row>
    <row r="391" spans="1:71" ht="33.75" hidden="1">
      <c r="A391" s="42" t="s">
        <v>110</v>
      </c>
      <c r="B391" s="12" t="s">
        <v>20</v>
      </c>
      <c r="C391" s="12" t="s">
        <v>154</v>
      </c>
      <c r="D391" s="12" t="s">
        <v>787</v>
      </c>
      <c r="E391" s="12"/>
      <c r="F391" s="16">
        <f>F392</f>
        <v>0</v>
      </c>
      <c r="G391" s="16">
        <f t="shared" ref="F391:K393" si="737">G392</f>
        <v>0</v>
      </c>
      <c r="H391" s="16">
        <f t="shared" si="737"/>
        <v>0</v>
      </c>
      <c r="I391" s="16">
        <f t="shared" si="737"/>
        <v>0</v>
      </c>
      <c r="J391" s="16">
        <f t="shared" si="737"/>
        <v>0</v>
      </c>
      <c r="K391" s="16">
        <f t="shared" si="737"/>
        <v>0</v>
      </c>
      <c r="L391" s="26"/>
      <c r="M391" s="26"/>
      <c r="N391" s="26"/>
      <c r="O391" s="26"/>
      <c r="P391" s="26"/>
      <c r="S391" s="26"/>
      <c r="T391" s="26"/>
      <c r="U391" s="26"/>
      <c r="V391" s="26"/>
      <c r="W391" s="26"/>
      <c r="Z391" s="26"/>
      <c r="AA391" s="26"/>
      <c r="AB391" s="26"/>
      <c r="AC391" s="26"/>
      <c r="AD391" s="26"/>
      <c r="AE391" s="28"/>
      <c r="AF391" s="28"/>
      <c r="AG391" s="26"/>
      <c r="AH391" s="26"/>
      <c r="AI391" s="26"/>
      <c r="AJ391" s="26"/>
      <c r="AK391" s="26"/>
      <c r="AL391" s="28"/>
      <c r="AM391" s="28"/>
      <c r="AN391" s="26"/>
      <c r="AO391" s="26"/>
      <c r="AP391" s="26"/>
      <c r="AQ391" s="26"/>
      <c r="AR391" s="26"/>
      <c r="AS391" s="28"/>
      <c r="AT391" s="28"/>
      <c r="AU391" s="26"/>
      <c r="AV391" s="26"/>
      <c r="AW391" s="26"/>
      <c r="AX391" s="26"/>
      <c r="AY391" s="26"/>
      <c r="AZ391" s="28"/>
      <c r="BA391" s="28"/>
      <c r="BB391" s="26"/>
      <c r="BC391" s="26"/>
      <c r="BD391" s="26"/>
      <c r="BE391" s="26"/>
      <c r="BF391" s="26"/>
      <c r="BG391" s="28"/>
      <c r="BH391" s="28"/>
      <c r="BI391" s="26"/>
      <c r="BJ391" s="26"/>
      <c r="BK391" s="26"/>
      <c r="BL391" s="26"/>
      <c r="BM391" s="26"/>
      <c r="BN391" s="28"/>
      <c r="BO391" s="28"/>
      <c r="BP391" s="28"/>
      <c r="BQ391" s="28"/>
      <c r="BR391" s="163" t="e">
        <f t="shared" si="723"/>
        <v>#DIV/0!</v>
      </c>
      <c r="BS391" s="163" t="e">
        <f t="shared" si="732"/>
        <v>#DIV/0!</v>
      </c>
    </row>
    <row r="392" spans="1:71" ht="66.75" hidden="1">
      <c r="A392" s="11" t="s">
        <v>161</v>
      </c>
      <c r="B392" s="12" t="s">
        <v>20</v>
      </c>
      <c r="C392" s="12" t="s">
        <v>154</v>
      </c>
      <c r="D392" s="12" t="s">
        <v>788</v>
      </c>
      <c r="E392" s="12"/>
      <c r="F392" s="16">
        <f t="shared" si="737"/>
        <v>0</v>
      </c>
      <c r="G392" s="16">
        <f t="shared" si="737"/>
        <v>0</v>
      </c>
      <c r="H392" s="16">
        <f t="shared" si="737"/>
        <v>0</v>
      </c>
      <c r="I392" s="16">
        <f t="shared" si="737"/>
        <v>0</v>
      </c>
      <c r="J392" s="16">
        <f t="shared" si="737"/>
        <v>0</v>
      </c>
      <c r="K392" s="16">
        <f t="shared" si="737"/>
        <v>0</v>
      </c>
      <c r="L392" s="26"/>
      <c r="M392" s="26"/>
      <c r="N392" s="26"/>
      <c r="O392" s="26"/>
      <c r="P392" s="26"/>
      <c r="S392" s="26"/>
      <c r="T392" s="26"/>
      <c r="U392" s="26"/>
      <c r="V392" s="26"/>
      <c r="W392" s="26"/>
      <c r="Z392" s="26"/>
      <c r="AA392" s="26"/>
      <c r="AB392" s="26"/>
      <c r="AC392" s="26"/>
      <c r="AD392" s="26"/>
      <c r="AE392" s="28"/>
      <c r="AF392" s="28"/>
      <c r="AG392" s="26"/>
      <c r="AH392" s="26"/>
      <c r="AI392" s="26"/>
      <c r="AJ392" s="26"/>
      <c r="AK392" s="26"/>
      <c r="AL392" s="28"/>
      <c r="AM392" s="28"/>
      <c r="AN392" s="26"/>
      <c r="AO392" s="26"/>
      <c r="AP392" s="26"/>
      <c r="AQ392" s="26"/>
      <c r="AR392" s="26"/>
      <c r="AS392" s="28"/>
      <c r="AT392" s="28"/>
      <c r="AU392" s="26"/>
      <c r="AV392" s="26"/>
      <c r="AW392" s="26"/>
      <c r="AX392" s="26"/>
      <c r="AY392" s="26"/>
      <c r="AZ392" s="28"/>
      <c r="BA392" s="28"/>
      <c r="BB392" s="26"/>
      <c r="BC392" s="26"/>
      <c r="BD392" s="26"/>
      <c r="BE392" s="26"/>
      <c r="BF392" s="26"/>
      <c r="BG392" s="28"/>
      <c r="BH392" s="28"/>
      <c r="BI392" s="26"/>
      <c r="BJ392" s="26"/>
      <c r="BK392" s="26"/>
      <c r="BL392" s="26"/>
      <c r="BM392" s="26"/>
      <c r="BN392" s="28"/>
      <c r="BO392" s="28"/>
      <c r="BP392" s="28"/>
      <c r="BQ392" s="28"/>
      <c r="BR392" s="163" t="e">
        <f t="shared" si="723"/>
        <v>#DIV/0!</v>
      </c>
      <c r="BS392" s="163" t="e">
        <f t="shared" si="732"/>
        <v>#DIV/0!</v>
      </c>
    </row>
    <row r="393" spans="1:71" ht="20.25" hidden="1">
      <c r="A393" s="11" t="s">
        <v>35</v>
      </c>
      <c r="B393" s="12" t="s">
        <v>20</v>
      </c>
      <c r="C393" s="12" t="s">
        <v>154</v>
      </c>
      <c r="D393" s="12" t="s">
        <v>788</v>
      </c>
      <c r="E393" s="12" t="s">
        <v>756</v>
      </c>
      <c r="F393" s="16">
        <f t="shared" si="737"/>
        <v>0</v>
      </c>
      <c r="G393" s="16">
        <f t="shared" si="737"/>
        <v>0</v>
      </c>
      <c r="H393" s="16">
        <f t="shared" si="737"/>
        <v>0</v>
      </c>
      <c r="I393" s="16">
        <f t="shared" si="737"/>
        <v>0</v>
      </c>
      <c r="J393" s="16">
        <f t="shared" si="737"/>
        <v>0</v>
      </c>
      <c r="K393" s="16">
        <f t="shared" si="737"/>
        <v>0</v>
      </c>
      <c r="L393" s="26"/>
      <c r="M393" s="26"/>
      <c r="N393" s="26"/>
      <c r="O393" s="26"/>
      <c r="P393" s="26"/>
      <c r="S393" s="26"/>
      <c r="T393" s="26"/>
      <c r="U393" s="26"/>
      <c r="V393" s="26"/>
      <c r="W393" s="26"/>
      <c r="Z393" s="26"/>
      <c r="AA393" s="26"/>
      <c r="AB393" s="26"/>
      <c r="AC393" s="26"/>
      <c r="AD393" s="26"/>
      <c r="AE393" s="28"/>
      <c r="AF393" s="28"/>
      <c r="AG393" s="26"/>
      <c r="AH393" s="26"/>
      <c r="AI393" s="26"/>
      <c r="AJ393" s="26"/>
      <c r="AK393" s="26"/>
      <c r="AL393" s="28"/>
      <c r="AM393" s="28"/>
      <c r="AN393" s="26"/>
      <c r="AO393" s="26"/>
      <c r="AP393" s="26"/>
      <c r="AQ393" s="26"/>
      <c r="AR393" s="26"/>
      <c r="AS393" s="28"/>
      <c r="AT393" s="28"/>
      <c r="AU393" s="26"/>
      <c r="AV393" s="26"/>
      <c r="AW393" s="26"/>
      <c r="AX393" s="26"/>
      <c r="AY393" s="26"/>
      <c r="AZ393" s="28"/>
      <c r="BA393" s="28"/>
      <c r="BB393" s="26"/>
      <c r="BC393" s="26"/>
      <c r="BD393" s="26"/>
      <c r="BE393" s="26"/>
      <c r="BF393" s="26"/>
      <c r="BG393" s="28"/>
      <c r="BH393" s="28"/>
      <c r="BI393" s="26"/>
      <c r="BJ393" s="26"/>
      <c r="BK393" s="26"/>
      <c r="BL393" s="26"/>
      <c r="BM393" s="26"/>
      <c r="BN393" s="28"/>
      <c r="BO393" s="28"/>
      <c r="BP393" s="28"/>
      <c r="BQ393" s="28"/>
      <c r="BR393" s="163" t="e">
        <f t="shared" si="723"/>
        <v>#DIV/0!</v>
      </c>
      <c r="BS393" s="163" t="e">
        <f t="shared" si="732"/>
        <v>#DIV/0!</v>
      </c>
    </row>
    <row r="394" spans="1:71" ht="20.25" hidden="1">
      <c r="A394" s="42" t="s">
        <v>37</v>
      </c>
      <c r="B394" s="12" t="s">
        <v>20</v>
      </c>
      <c r="C394" s="12" t="s">
        <v>154</v>
      </c>
      <c r="D394" s="12" t="s">
        <v>788</v>
      </c>
      <c r="E394" s="12" t="s">
        <v>789</v>
      </c>
      <c r="F394" s="16"/>
      <c r="G394" s="16"/>
      <c r="H394" s="16"/>
      <c r="I394" s="16"/>
      <c r="J394" s="16">
        <f>F394+H394</f>
        <v>0</v>
      </c>
      <c r="K394" s="16">
        <f>G394+I394</f>
        <v>0</v>
      </c>
      <c r="L394" s="26"/>
      <c r="M394" s="26"/>
      <c r="N394" s="26"/>
      <c r="O394" s="26"/>
      <c r="P394" s="26"/>
      <c r="S394" s="26"/>
      <c r="T394" s="26"/>
      <c r="U394" s="26"/>
      <c r="V394" s="26"/>
      <c r="W394" s="26"/>
      <c r="Z394" s="26"/>
      <c r="AA394" s="26"/>
      <c r="AB394" s="26"/>
      <c r="AC394" s="26"/>
      <c r="AD394" s="26"/>
      <c r="AE394" s="28"/>
      <c r="AF394" s="28"/>
      <c r="AG394" s="26"/>
      <c r="AH394" s="26"/>
      <c r="AI394" s="26"/>
      <c r="AJ394" s="26"/>
      <c r="AK394" s="26"/>
      <c r="AL394" s="28"/>
      <c r="AM394" s="28"/>
      <c r="AN394" s="26"/>
      <c r="AO394" s="26"/>
      <c r="AP394" s="26"/>
      <c r="AQ394" s="26"/>
      <c r="AR394" s="26"/>
      <c r="AS394" s="28"/>
      <c r="AT394" s="28"/>
      <c r="AU394" s="26"/>
      <c r="AV394" s="26"/>
      <c r="AW394" s="26"/>
      <c r="AX394" s="26"/>
      <c r="AY394" s="26"/>
      <c r="AZ394" s="28"/>
      <c r="BA394" s="28"/>
      <c r="BB394" s="26"/>
      <c r="BC394" s="26"/>
      <c r="BD394" s="26"/>
      <c r="BE394" s="26"/>
      <c r="BF394" s="26"/>
      <c r="BG394" s="28"/>
      <c r="BH394" s="28"/>
      <c r="BI394" s="26"/>
      <c r="BJ394" s="26"/>
      <c r="BK394" s="26"/>
      <c r="BL394" s="26"/>
      <c r="BM394" s="26"/>
      <c r="BN394" s="28"/>
      <c r="BO394" s="28"/>
      <c r="BP394" s="28"/>
      <c r="BQ394" s="28"/>
      <c r="BR394" s="163" t="e">
        <f t="shared" si="723"/>
        <v>#DIV/0!</v>
      </c>
      <c r="BS394" s="163" t="e">
        <f t="shared" si="732"/>
        <v>#DIV/0!</v>
      </c>
    </row>
    <row r="395" spans="1:71" ht="20.25">
      <c r="A395" s="11"/>
      <c r="B395" s="12"/>
      <c r="C395" s="12"/>
      <c r="D395" s="83"/>
      <c r="E395" s="12"/>
      <c r="F395" s="92">
        <v>0</v>
      </c>
      <c r="G395" s="92"/>
      <c r="H395" s="92">
        <v>0</v>
      </c>
      <c r="I395" s="92"/>
      <c r="J395" s="92">
        <v>0</v>
      </c>
      <c r="K395" s="92"/>
      <c r="L395" s="26"/>
      <c r="M395" s="26"/>
      <c r="N395" s="26"/>
      <c r="O395" s="26"/>
      <c r="P395" s="26"/>
      <c r="Q395" s="36"/>
      <c r="R395" s="26"/>
      <c r="S395" s="26"/>
      <c r="T395" s="26"/>
      <c r="U395" s="26"/>
      <c r="V395" s="26"/>
      <c r="W395" s="26"/>
      <c r="X395" s="36"/>
      <c r="Y395" s="26"/>
      <c r="Z395" s="26"/>
      <c r="AA395" s="26"/>
      <c r="AB395" s="26"/>
      <c r="AC395" s="26"/>
      <c r="AD395" s="26"/>
      <c r="AE395" s="30"/>
      <c r="AF395" s="22"/>
      <c r="AG395" s="26"/>
      <c r="AH395" s="26"/>
      <c r="AI395" s="26"/>
      <c r="AJ395" s="26"/>
      <c r="AK395" s="26"/>
      <c r="AL395" s="30"/>
      <c r="AM395" s="22"/>
      <c r="AN395" s="26"/>
      <c r="AO395" s="26"/>
      <c r="AP395" s="26"/>
      <c r="AQ395" s="26"/>
      <c r="AR395" s="26"/>
      <c r="AS395" s="30"/>
      <c r="AT395" s="22"/>
      <c r="AU395" s="26"/>
      <c r="AV395" s="26"/>
      <c r="AW395" s="26"/>
      <c r="AX395" s="26"/>
      <c r="AY395" s="26"/>
      <c r="AZ395" s="30"/>
      <c r="BA395" s="22"/>
      <c r="BB395" s="26"/>
      <c r="BC395" s="26"/>
      <c r="BD395" s="26"/>
      <c r="BE395" s="26"/>
      <c r="BF395" s="26"/>
      <c r="BG395" s="30"/>
      <c r="BH395" s="22"/>
      <c r="BI395" s="26"/>
      <c r="BJ395" s="26"/>
      <c r="BK395" s="26"/>
      <c r="BL395" s="26"/>
      <c r="BM395" s="26"/>
      <c r="BN395" s="30"/>
      <c r="BO395" s="22"/>
      <c r="BP395" s="30"/>
      <c r="BQ395" s="22"/>
      <c r="BR395" s="163"/>
      <c r="BS395" s="163"/>
    </row>
    <row r="396" spans="1:71" ht="56.25">
      <c r="A396" s="75" t="s">
        <v>164</v>
      </c>
      <c r="B396" s="76" t="s">
        <v>20</v>
      </c>
      <c r="C396" s="76" t="s">
        <v>165</v>
      </c>
      <c r="D396" s="83"/>
      <c r="E396" s="12"/>
      <c r="F396" s="18">
        <f t="shared" ref="F396:K396" si="738">F397+F402+F407+F424</f>
        <v>61671</v>
      </c>
      <c r="G396" s="18">
        <f t="shared" si="738"/>
        <v>0</v>
      </c>
      <c r="H396" s="18">
        <f t="shared" si="738"/>
        <v>0</v>
      </c>
      <c r="I396" s="18">
        <f t="shared" si="738"/>
        <v>0</v>
      </c>
      <c r="J396" s="18">
        <f t="shared" si="738"/>
        <v>61671</v>
      </c>
      <c r="K396" s="18">
        <f t="shared" si="738"/>
        <v>0</v>
      </c>
      <c r="L396" s="18">
        <f t="shared" ref="L396:R396" si="739">L397+L402+L407+L424</f>
        <v>0</v>
      </c>
      <c r="M396" s="18">
        <f t="shared" si="739"/>
        <v>0</v>
      </c>
      <c r="N396" s="18">
        <f t="shared" si="739"/>
        <v>4231</v>
      </c>
      <c r="O396" s="18">
        <f t="shared" si="739"/>
        <v>0</v>
      </c>
      <c r="P396" s="18">
        <f t="shared" si="739"/>
        <v>1614</v>
      </c>
      <c r="Q396" s="32">
        <f t="shared" si="739"/>
        <v>67516</v>
      </c>
      <c r="R396" s="18">
        <f t="shared" si="739"/>
        <v>1614</v>
      </c>
      <c r="S396" s="18">
        <f t="shared" ref="S396:Y396" si="740">S397+S402+S407+S424</f>
        <v>0</v>
      </c>
      <c r="T396" s="18">
        <f t="shared" si="740"/>
        <v>0</v>
      </c>
      <c r="U396" s="18">
        <f t="shared" si="740"/>
        <v>0</v>
      </c>
      <c r="V396" s="18">
        <f t="shared" si="740"/>
        <v>0</v>
      </c>
      <c r="W396" s="18">
        <f t="shared" si="740"/>
        <v>0</v>
      </c>
      <c r="X396" s="32">
        <f t="shared" si="740"/>
        <v>67516</v>
      </c>
      <c r="Y396" s="18">
        <f t="shared" si="740"/>
        <v>1614</v>
      </c>
      <c r="Z396" s="18">
        <f t="shared" ref="Z396:AF396" si="741">Z397+Z402+Z407+Z424</f>
        <v>0</v>
      </c>
      <c r="AA396" s="18">
        <f t="shared" si="741"/>
        <v>0</v>
      </c>
      <c r="AB396" s="18">
        <f t="shared" si="741"/>
        <v>0</v>
      </c>
      <c r="AC396" s="18">
        <f t="shared" si="741"/>
        <v>0</v>
      </c>
      <c r="AD396" s="18">
        <f t="shared" si="741"/>
        <v>0</v>
      </c>
      <c r="AE396" s="32">
        <f t="shared" si="741"/>
        <v>67516</v>
      </c>
      <c r="AF396" s="18">
        <f t="shared" si="741"/>
        <v>1614</v>
      </c>
      <c r="AG396" s="18">
        <f t="shared" ref="AG396:AM396" si="742">AG397+AG402+AG407+AG424</f>
        <v>0</v>
      </c>
      <c r="AH396" s="18">
        <f t="shared" si="742"/>
        <v>0</v>
      </c>
      <c r="AI396" s="18">
        <f t="shared" si="742"/>
        <v>0</v>
      </c>
      <c r="AJ396" s="18">
        <f t="shared" si="742"/>
        <v>0</v>
      </c>
      <c r="AK396" s="18">
        <f t="shared" si="742"/>
        <v>0</v>
      </c>
      <c r="AL396" s="32">
        <f t="shared" si="742"/>
        <v>67516</v>
      </c>
      <c r="AM396" s="18">
        <f t="shared" si="742"/>
        <v>1614</v>
      </c>
      <c r="AN396" s="18">
        <f t="shared" ref="AN396:AT396" si="743">AN397+AN402+AN407+AN424</f>
        <v>0</v>
      </c>
      <c r="AO396" s="18">
        <f t="shared" si="743"/>
        <v>0</v>
      </c>
      <c r="AP396" s="18">
        <f t="shared" si="743"/>
        <v>240</v>
      </c>
      <c r="AQ396" s="18">
        <f t="shared" si="743"/>
        <v>0</v>
      </c>
      <c r="AR396" s="18">
        <f t="shared" si="743"/>
        <v>0</v>
      </c>
      <c r="AS396" s="32">
        <f t="shared" si="743"/>
        <v>67756</v>
      </c>
      <c r="AT396" s="18">
        <f t="shared" si="743"/>
        <v>1614</v>
      </c>
      <c r="AU396" s="18">
        <f t="shared" ref="AU396:BA396" si="744">AU397+AU402+AU407+AU424</f>
        <v>0</v>
      </c>
      <c r="AV396" s="18">
        <f t="shared" si="744"/>
        <v>0</v>
      </c>
      <c r="AW396" s="18">
        <f t="shared" si="744"/>
        <v>750</v>
      </c>
      <c r="AX396" s="18">
        <f t="shared" si="744"/>
        <v>0</v>
      </c>
      <c r="AY396" s="18">
        <f t="shared" si="744"/>
        <v>0</v>
      </c>
      <c r="AZ396" s="32">
        <f t="shared" si="744"/>
        <v>68506</v>
      </c>
      <c r="BA396" s="18">
        <f t="shared" si="744"/>
        <v>1614</v>
      </c>
      <c r="BB396" s="18">
        <f t="shared" ref="BB396:BH396" si="745">BB397+BB402+BB407+BB424</f>
        <v>0</v>
      </c>
      <c r="BC396" s="18">
        <f t="shared" si="745"/>
        <v>0</v>
      </c>
      <c r="BD396" s="18">
        <f t="shared" si="745"/>
        <v>0</v>
      </c>
      <c r="BE396" s="18">
        <f t="shared" si="745"/>
        <v>0</v>
      </c>
      <c r="BF396" s="18">
        <f t="shared" si="745"/>
        <v>0</v>
      </c>
      <c r="BG396" s="32">
        <f t="shared" si="745"/>
        <v>68506</v>
      </c>
      <c r="BH396" s="18">
        <f t="shared" si="745"/>
        <v>1614</v>
      </c>
      <c r="BI396" s="18">
        <f t="shared" ref="BI396:BO396" si="746">BI397+BI402+BI407+BI424</f>
        <v>0</v>
      </c>
      <c r="BJ396" s="18">
        <f t="shared" si="746"/>
        <v>0</v>
      </c>
      <c r="BK396" s="18">
        <f t="shared" si="746"/>
        <v>0</v>
      </c>
      <c r="BL396" s="18">
        <f t="shared" si="746"/>
        <v>0</v>
      </c>
      <c r="BM396" s="18">
        <f t="shared" si="746"/>
        <v>0</v>
      </c>
      <c r="BN396" s="32">
        <f t="shared" si="746"/>
        <v>68506</v>
      </c>
      <c r="BO396" s="18">
        <f t="shared" si="746"/>
        <v>1614</v>
      </c>
      <c r="BP396" s="32">
        <f t="shared" ref="BP396:BQ396" si="747">BP397+BP402+BP407+BP424</f>
        <v>45391</v>
      </c>
      <c r="BQ396" s="18">
        <f t="shared" si="747"/>
        <v>1614</v>
      </c>
      <c r="BR396" s="164">
        <f t="shared" si="723"/>
        <v>66.258429918547279</v>
      </c>
      <c r="BS396" s="164">
        <f t="shared" si="732"/>
        <v>100</v>
      </c>
    </row>
    <row r="397" spans="1:71" ht="49.5">
      <c r="A397" s="11" t="s">
        <v>166</v>
      </c>
      <c r="B397" s="12" t="s">
        <v>20</v>
      </c>
      <c r="C397" s="12" t="s">
        <v>165</v>
      </c>
      <c r="D397" s="83" t="s">
        <v>167</v>
      </c>
      <c r="E397" s="12"/>
      <c r="F397" s="16">
        <f>F398</f>
        <v>1229</v>
      </c>
      <c r="G397" s="16">
        <f t="shared" ref="F397:U400" si="748">G398</f>
        <v>0</v>
      </c>
      <c r="H397" s="16">
        <f t="shared" si="748"/>
        <v>0</v>
      </c>
      <c r="I397" s="16">
        <f t="shared" si="748"/>
        <v>0</v>
      </c>
      <c r="J397" s="16">
        <f t="shared" si="748"/>
        <v>1229</v>
      </c>
      <c r="K397" s="16">
        <f t="shared" si="748"/>
        <v>0</v>
      </c>
      <c r="L397" s="16">
        <f t="shared" si="748"/>
        <v>0</v>
      </c>
      <c r="M397" s="16">
        <f t="shared" si="748"/>
        <v>0</v>
      </c>
      <c r="N397" s="16">
        <f t="shared" si="748"/>
        <v>0</v>
      </c>
      <c r="O397" s="16">
        <f t="shared" si="748"/>
        <v>0</v>
      </c>
      <c r="P397" s="16">
        <f t="shared" si="748"/>
        <v>0</v>
      </c>
      <c r="Q397" s="33">
        <f t="shared" si="748"/>
        <v>1229</v>
      </c>
      <c r="R397" s="16">
        <f t="shared" si="748"/>
        <v>0</v>
      </c>
      <c r="S397" s="16">
        <f t="shared" si="748"/>
        <v>0</v>
      </c>
      <c r="T397" s="16">
        <f t="shared" si="748"/>
        <v>0</v>
      </c>
      <c r="U397" s="16">
        <f t="shared" si="748"/>
        <v>0</v>
      </c>
      <c r="V397" s="16">
        <f t="shared" ref="S397:AH400" si="749">V398</f>
        <v>0</v>
      </c>
      <c r="W397" s="16">
        <f t="shared" si="749"/>
        <v>0</v>
      </c>
      <c r="X397" s="33">
        <f t="shared" si="749"/>
        <v>1229</v>
      </c>
      <c r="Y397" s="16">
        <f t="shared" si="749"/>
        <v>0</v>
      </c>
      <c r="Z397" s="16">
        <f t="shared" si="749"/>
        <v>0</v>
      </c>
      <c r="AA397" s="16">
        <f t="shared" si="749"/>
        <v>0</v>
      </c>
      <c r="AB397" s="16">
        <f t="shared" si="749"/>
        <v>0</v>
      </c>
      <c r="AC397" s="16">
        <f t="shared" si="749"/>
        <v>0</v>
      </c>
      <c r="AD397" s="16">
        <f t="shared" si="749"/>
        <v>0</v>
      </c>
      <c r="AE397" s="33">
        <f t="shared" si="749"/>
        <v>1229</v>
      </c>
      <c r="AF397" s="16">
        <f t="shared" si="749"/>
        <v>0</v>
      </c>
      <c r="AG397" s="16">
        <f t="shared" si="749"/>
        <v>0</v>
      </c>
      <c r="AH397" s="16">
        <f t="shared" si="749"/>
        <v>0</v>
      </c>
      <c r="AI397" s="16">
        <f t="shared" ref="AG397:AV400" si="750">AI398</f>
        <v>0</v>
      </c>
      <c r="AJ397" s="16">
        <f t="shared" si="750"/>
        <v>0</v>
      </c>
      <c r="AK397" s="16">
        <f t="shared" si="750"/>
        <v>0</v>
      </c>
      <c r="AL397" s="33">
        <f t="shared" si="750"/>
        <v>1229</v>
      </c>
      <c r="AM397" s="16">
        <f t="shared" si="750"/>
        <v>0</v>
      </c>
      <c r="AN397" s="16">
        <f t="shared" si="750"/>
        <v>0</v>
      </c>
      <c r="AO397" s="16">
        <f t="shared" si="750"/>
        <v>0</v>
      </c>
      <c r="AP397" s="16">
        <f t="shared" si="750"/>
        <v>0</v>
      </c>
      <c r="AQ397" s="16">
        <f t="shared" si="750"/>
        <v>0</v>
      </c>
      <c r="AR397" s="16">
        <f t="shared" si="750"/>
        <v>0</v>
      </c>
      <c r="AS397" s="33">
        <f t="shared" si="750"/>
        <v>1229</v>
      </c>
      <c r="AT397" s="16">
        <f t="shared" si="750"/>
        <v>0</v>
      </c>
      <c r="AU397" s="16">
        <f t="shared" si="750"/>
        <v>0</v>
      </c>
      <c r="AV397" s="16">
        <f t="shared" si="750"/>
        <v>0</v>
      </c>
      <c r="AW397" s="16">
        <f t="shared" ref="AU397:BJ400" si="751">AW398</f>
        <v>0</v>
      </c>
      <c r="AX397" s="16">
        <f t="shared" si="751"/>
        <v>0</v>
      </c>
      <c r="AY397" s="16">
        <f t="shared" si="751"/>
        <v>0</v>
      </c>
      <c r="AZ397" s="33">
        <f t="shared" si="751"/>
        <v>1229</v>
      </c>
      <c r="BA397" s="16">
        <f t="shared" si="751"/>
        <v>0</v>
      </c>
      <c r="BB397" s="16">
        <f t="shared" si="751"/>
        <v>0</v>
      </c>
      <c r="BC397" s="16">
        <f t="shared" si="751"/>
        <v>0</v>
      </c>
      <c r="BD397" s="16">
        <f t="shared" si="751"/>
        <v>0</v>
      </c>
      <c r="BE397" s="16">
        <f t="shared" si="751"/>
        <v>0</v>
      </c>
      <c r="BF397" s="16">
        <f t="shared" si="751"/>
        <v>0</v>
      </c>
      <c r="BG397" s="33">
        <f t="shared" si="751"/>
        <v>1229</v>
      </c>
      <c r="BH397" s="16">
        <f t="shared" si="751"/>
        <v>0</v>
      </c>
      <c r="BI397" s="16">
        <f t="shared" si="751"/>
        <v>0</v>
      </c>
      <c r="BJ397" s="16">
        <f t="shared" si="751"/>
        <v>0</v>
      </c>
      <c r="BK397" s="16">
        <f t="shared" ref="BI397:BQ400" si="752">BK398</f>
        <v>0</v>
      </c>
      <c r="BL397" s="16">
        <f t="shared" si="752"/>
        <v>0</v>
      </c>
      <c r="BM397" s="16">
        <f t="shared" si="752"/>
        <v>0</v>
      </c>
      <c r="BN397" s="33">
        <f t="shared" si="752"/>
        <v>1229</v>
      </c>
      <c r="BO397" s="16">
        <f t="shared" si="752"/>
        <v>0</v>
      </c>
      <c r="BP397" s="33">
        <f t="shared" si="752"/>
        <v>539</v>
      </c>
      <c r="BQ397" s="16">
        <f t="shared" si="752"/>
        <v>0</v>
      </c>
      <c r="BR397" s="165">
        <f t="shared" si="723"/>
        <v>43.856794141578519</v>
      </c>
      <c r="BS397" s="168"/>
    </row>
    <row r="398" spans="1:71">
      <c r="A398" s="11" t="s">
        <v>71</v>
      </c>
      <c r="B398" s="12" t="s">
        <v>20</v>
      </c>
      <c r="C398" s="12" t="s">
        <v>165</v>
      </c>
      <c r="D398" s="83" t="s">
        <v>168</v>
      </c>
      <c r="E398" s="12"/>
      <c r="F398" s="16">
        <f t="shared" si="748"/>
        <v>1229</v>
      </c>
      <c r="G398" s="16">
        <f t="shared" si="748"/>
        <v>0</v>
      </c>
      <c r="H398" s="16">
        <f t="shared" si="748"/>
        <v>0</v>
      </c>
      <c r="I398" s="16">
        <f t="shared" si="748"/>
        <v>0</v>
      </c>
      <c r="J398" s="16">
        <f t="shared" si="748"/>
        <v>1229</v>
      </c>
      <c r="K398" s="16">
        <f t="shared" si="748"/>
        <v>0</v>
      </c>
      <c r="L398" s="16">
        <f t="shared" si="748"/>
        <v>0</v>
      </c>
      <c r="M398" s="16">
        <f t="shared" si="748"/>
        <v>0</v>
      </c>
      <c r="N398" s="16">
        <f t="shared" si="748"/>
        <v>0</v>
      </c>
      <c r="O398" s="16">
        <f t="shared" si="748"/>
        <v>0</v>
      </c>
      <c r="P398" s="16">
        <f t="shared" si="748"/>
        <v>0</v>
      </c>
      <c r="Q398" s="33">
        <f t="shared" si="748"/>
        <v>1229</v>
      </c>
      <c r="R398" s="16">
        <f t="shared" si="748"/>
        <v>0</v>
      </c>
      <c r="S398" s="16">
        <f t="shared" si="749"/>
        <v>0</v>
      </c>
      <c r="T398" s="16">
        <f t="shared" si="749"/>
        <v>0</v>
      </c>
      <c r="U398" s="16">
        <f t="shared" si="749"/>
        <v>0</v>
      </c>
      <c r="V398" s="16">
        <f t="shared" si="749"/>
        <v>0</v>
      </c>
      <c r="W398" s="16">
        <f t="shared" si="749"/>
        <v>0</v>
      </c>
      <c r="X398" s="33">
        <f t="shared" si="749"/>
        <v>1229</v>
      </c>
      <c r="Y398" s="16">
        <f t="shared" si="749"/>
        <v>0</v>
      </c>
      <c r="Z398" s="16">
        <f t="shared" si="749"/>
        <v>0</v>
      </c>
      <c r="AA398" s="16">
        <f t="shared" si="749"/>
        <v>0</v>
      </c>
      <c r="AB398" s="16">
        <f t="shared" si="749"/>
        <v>0</v>
      </c>
      <c r="AC398" s="16">
        <f t="shared" si="749"/>
        <v>0</v>
      </c>
      <c r="AD398" s="16">
        <f t="shared" si="749"/>
        <v>0</v>
      </c>
      <c r="AE398" s="33">
        <f t="shared" si="749"/>
        <v>1229</v>
      </c>
      <c r="AF398" s="16">
        <f t="shared" si="749"/>
        <v>0</v>
      </c>
      <c r="AG398" s="16">
        <f t="shared" si="750"/>
        <v>0</v>
      </c>
      <c r="AH398" s="16">
        <f t="shared" si="750"/>
        <v>0</v>
      </c>
      <c r="AI398" s="16">
        <f t="shared" si="750"/>
        <v>0</v>
      </c>
      <c r="AJ398" s="16">
        <f t="shared" si="750"/>
        <v>0</v>
      </c>
      <c r="AK398" s="16">
        <f t="shared" si="750"/>
        <v>0</v>
      </c>
      <c r="AL398" s="33">
        <f t="shared" si="750"/>
        <v>1229</v>
      </c>
      <c r="AM398" s="16">
        <f t="shared" si="750"/>
        <v>0</v>
      </c>
      <c r="AN398" s="16">
        <f t="shared" si="750"/>
        <v>0</v>
      </c>
      <c r="AO398" s="16">
        <f t="shared" si="750"/>
        <v>0</v>
      </c>
      <c r="AP398" s="16">
        <f t="shared" si="750"/>
        <v>0</v>
      </c>
      <c r="AQ398" s="16">
        <f t="shared" si="750"/>
        <v>0</v>
      </c>
      <c r="AR398" s="16">
        <f t="shared" si="750"/>
        <v>0</v>
      </c>
      <c r="AS398" s="33">
        <f t="shared" si="750"/>
        <v>1229</v>
      </c>
      <c r="AT398" s="16">
        <f t="shared" si="750"/>
        <v>0</v>
      </c>
      <c r="AU398" s="16">
        <f t="shared" si="751"/>
        <v>0</v>
      </c>
      <c r="AV398" s="16">
        <f t="shared" si="751"/>
        <v>0</v>
      </c>
      <c r="AW398" s="16">
        <f t="shared" si="751"/>
        <v>0</v>
      </c>
      <c r="AX398" s="16">
        <f t="shared" si="751"/>
        <v>0</v>
      </c>
      <c r="AY398" s="16">
        <f t="shared" si="751"/>
        <v>0</v>
      </c>
      <c r="AZ398" s="33">
        <f t="shared" si="751"/>
        <v>1229</v>
      </c>
      <c r="BA398" s="16">
        <f t="shared" si="751"/>
        <v>0</v>
      </c>
      <c r="BB398" s="16">
        <f t="shared" si="751"/>
        <v>0</v>
      </c>
      <c r="BC398" s="16">
        <f t="shared" si="751"/>
        <v>0</v>
      </c>
      <c r="BD398" s="16">
        <f t="shared" si="751"/>
        <v>0</v>
      </c>
      <c r="BE398" s="16">
        <f t="shared" si="751"/>
        <v>0</v>
      </c>
      <c r="BF398" s="16">
        <f t="shared" si="751"/>
        <v>0</v>
      </c>
      <c r="BG398" s="33">
        <f t="shared" si="751"/>
        <v>1229</v>
      </c>
      <c r="BH398" s="16">
        <f t="shared" si="751"/>
        <v>0</v>
      </c>
      <c r="BI398" s="16">
        <f t="shared" si="752"/>
        <v>0</v>
      </c>
      <c r="BJ398" s="16">
        <f t="shared" si="752"/>
        <v>0</v>
      </c>
      <c r="BK398" s="16">
        <f t="shared" si="752"/>
        <v>0</v>
      </c>
      <c r="BL398" s="16">
        <f t="shared" si="752"/>
        <v>0</v>
      </c>
      <c r="BM398" s="16">
        <f t="shared" si="752"/>
        <v>0</v>
      </c>
      <c r="BN398" s="33">
        <f t="shared" si="752"/>
        <v>1229</v>
      </c>
      <c r="BO398" s="16">
        <f t="shared" si="752"/>
        <v>0</v>
      </c>
      <c r="BP398" s="33">
        <f t="shared" si="752"/>
        <v>539</v>
      </c>
      <c r="BQ398" s="16">
        <f t="shared" si="752"/>
        <v>0</v>
      </c>
      <c r="BR398" s="165">
        <f t="shared" si="723"/>
        <v>43.856794141578519</v>
      </c>
      <c r="BS398" s="168"/>
    </row>
    <row r="399" spans="1:71" ht="49.5">
      <c r="A399" s="11" t="s">
        <v>169</v>
      </c>
      <c r="B399" s="12" t="s">
        <v>20</v>
      </c>
      <c r="C399" s="12" t="s">
        <v>165</v>
      </c>
      <c r="D399" s="83" t="s">
        <v>170</v>
      </c>
      <c r="E399" s="12"/>
      <c r="F399" s="16">
        <f t="shared" si="748"/>
        <v>1229</v>
      </c>
      <c r="G399" s="16">
        <f t="shared" si="748"/>
        <v>0</v>
      </c>
      <c r="H399" s="16">
        <f t="shared" si="748"/>
        <v>0</v>
      </c>
      <c r="I399" s="16">
        <f t="shared" si="748"/>
        <v>0</v>
      </c>
      <c r="J399" s="16">
        <f t="shared" si="748"/>
        <v>1229</v>
      </c>
      <c r="K399" s="16">
        <f t="shared" si="748"/>
        <v>0</v>
      </c>
      <c r="L399" s="16">
        <f t="shared" si="748"/>
        <v>0</v>
      </c>
      <c r="M399" s="16">
        <f t="shared" si="748"/>
        <v>0</v>
      </c>
      <c r="N399" s="16">
        <f t="shared" si="748"/>
        <v>0</v>
      </c>
      <c r="O399" s="16">
        <f t="shared" si="748"/>
        <v>0</v>
      </c>
      <c r="P399" s="16">
        <f t="shared" si="748"/>
        <v>0</v>
      </c>
      <c r="Q399" s="33">
        <f t="shared" si="748"/>
        <v>1229</v>
      </c>
      <c r="R399" s="16">
        <f t="shared" si="748"/>
        <v>0</v>
      </c>
      <c r="S399" s="16">
        <f t="shared" si="749"/>
        <v>0</v>
      </c>
      <c r="T399" s="16">
        <f t="shared" si="749"/>
        <v>0</v>
      </c>
      <c r="U399" s="16">
        <f t="shared" si="749"/>
        <v>0</v>
      </c>
      <c r="V399" s="16">
        <f t="shared" si="749"/>
        <v>0</v>
      </c>
      <c r="W399" s="16">
        <f t="shared" si="749"/>
        <v>0</v>
      </c>
      <c r="X399" s="33">
        <f t="shared" si="749"/>
        <v>1229</v>
      </c>
      <c r="Y399" s="16">
        <f t="shared" si="749"/>
        <v>0</v>
      </c>
      <c r="Z399" s="16">
        <f t="shared" si="749"/>
        <v>0</v>
      </c>
      <c r="AA399" s="16">
        <f t="shared" si="749"/>
        <v>0</v>
      </c>
      <c r="AB399" s="16">
        <f t="shared" si="749"/>
        <v>0</v>
      </c>
      <c r="AC399" s="16">
        <f t="shared" si="749"/>
        <v>0</v>
      </c>
      <c r="AD399" s="16">
        <f t="shared" si="749"/>
        <v>0</v>
      </c>
      <c r="AE399" s="33">
        <f t="shared" si="749"/>
        <v>1229</v>
      </c>
      <c r="AF399" s="16">
        <f t="shared" si="749"/>
        <v>0</v>
      </c>
      <c r="AG399" s="16">
        <f t="shared" si="750"/>
        <v>0</v>
      </c>
      <c r="AH399" s="16">
        <f t="shared" si="750"/>
        <v>0</v>
      </c>
      <c r="AI399" s="16">
        <f t="shared" si="750"/>
        <v>0</v>
      </c>
      <c r="AJ399" s="16">
        <f t="shared" si="750"/>
        <v>0</v>
      </c>
      <c r="AK399" s="16">
        <f t="shared" si="750"/>
        <v>0</v>
      </c>
      <c r="AL399" s="33">
        <f t="shared" si="750"/>
        <v>1229</v>
      </c>
      <c r="AM399" s="16">
        <f t="shared" si="750"/>
        <v>0</v>
      </c>
      <c r="AN399" s="16">
        <f t="shared" si="750"/>
        <v>0</v>
      </c>
      <c r="AO399" s="16">
        <f t="shared" si="750"/>
        <v>0</v>
      </c>
      <c r="AP399" s="16">
        <f t="shared" si="750"/>
        <v>0</v>
      </c>
      <c r="AQ399" s="16">
        <f t="shared" si="750"/>
        <v>0</v>
      </c>
      <c r="AR399" s="16">
        <f t="shared" si="750"/>
        <v>0</v>
      </c>
      <c r="AS399" s="33">
        <f t="shared" si="750"/>
        <v>1229</v>
      </c>
      <c r="AT399" s="16">
        <f t="shared" si="750"/>
        <v>0</v>
      </c>
      <c r="AU399" s="16">
        <f t="shared" si="751"/>
        <v>0</v>
      </c>
      <c r="AV399" s="16">
        <f t="shared" si="751"/>
        <v>0</v>
      </c>
      <c r="AW399" s="16">
        <f t="shared" si="751"/>
        <v>0</v>
      </c>
      <c r="AX399" s="16">
        <f t="shared" si="751"/>
        <v>0</v>
      </c>
      <c r="AY399" s="16">
        <f t="shared" si="751"/>
        <v>0</v>
      </c>
      <c r="AZ399" s="33">
        <f t="shared" si="751"/>
        <v>1229</v>
      </c>
      <c r="BA399" s="16">
        <f t="shared" si="751"/>
        <v>0</v>
      </c>
      <c r="BB399" s="16">
        <f t="shared" si="751"/>
        <v>0</v>
      </c>
      <c r="BC399" s="16">
        <f t="shared" si="751"/>
        <v>0</v>
      </c>
      <c r="BD399" s="16">
        <f t="shared" si="751"/>
        <v>0</v>
      </c>
      <c r="BE399" s="16">
        <f t="shared" si="751"/>
        <v>0</v>
      </c>
      <c r="BF399" s="16">
        <f t="shared" si="751"/>
        <v>0</v>
      </c>
      <c r="BG399" s="33">
        <f t="shared" si="751"/>
        <v>1229</v>
      </c>
      <c r="BH399" s="16">
        <f t="shared" si="751"/>
        <v>0</v>
      </c>
      <c r="BI399" s="16">
        <f t="shared" si="752"/>
        <v>0</v>
      </c>
      <c r="BJ399" s="16">
        <f t="shared" si="752"/>
        <v>0</v>
      </c>
      <c r="BK399" s="16">
        <f t="shared" si="752"/>
        <v>0</v>
      </c>
      <c r="BL399" s="16">
        <f t="shared" si="752"/>
        <v>0</v>
      </c>
      <c r="BM399" s="16">
        <f t="shared" si="752"/>
        <v>0</v>
      </c>
      <c r="BN399" s="33">
        <f t="shared" si="752"/>
        <v>1229</v>
      </c>
      <c r="BO399" s="16">
        <f t="shared" si="752"/>
        <v>0</v>
      </c>
      <c r="BP399" s="33">
        <f t="shared" si="752"/>
        <v>539</v>
      </c>
      <c r="BQ399" s="16">
        <f t="shared" si="752"/>
        <v>0</v>
      </c>
      <c r="BR399" s="165">
        <f t="shared" si="723"/>
        <v>43.856794141578519</v>
      </c>
      <c r="BS399" s="168"/>
    </row>
    <row r="400" spans="1:71" ht="33">
      <c r="A400" s="11" t="s">
        <v>30</v>
      </c>
      <c r="B400" s="12" t="s">
        <v>20</v>
      </c>
      <c r="C400" s="12" t="s">
        <v>165</v>
      </c>
      <c r="D400" s="83" t="s">
        <v>170</v>
      </c>
      <c r="E400" s="15">
        <v>200</v>
      </c>
      <c r="F400" s="16">
        <f t="shared" si="748"/>
        <v>1229</v>
      </c>
      <c r="G400" s="16">
        <f t="shared" si="748"/>
        <v>0</v>
      </c>
      <c r="H400" s="16">
        <f t="shared" si="748"/>
        <v>0</v>
      </c>
      <c r="I400" s="16">
        <f t="shared" si="748"/>
        <v>0</v>
      </c>
      <c r="J400" s="16">
        <f t="shared" si="748"/>
        <v>1229</v>
      </c>
      <c r="K400" s="16">
        <f t="shared" si="748"/>
        <v>0</v>
      </c>
      <c r="L400" s="16">
        <f t="shared" si="748"/>
        <v>0</v>
      </c>
      <c r="M400" s="16">
        <f t="shared" si="748"/>
        <v>0</v>
      </c>
      <c r="N400" s="16">
        <f t="shared" si="748"/>
        <v>0</v>
      </c>
      <c r="O400" s="16">
        <f t="shared" si="748"/>
        <v>0</v>
      </c>
      <c r="P400" s="16">
        <f t="shared" si="748"/>
        <v>0</v>
      </c>
      <c r="Q400" s="33">
        <f t="shared" si="748"/>
        <v>1229</v>
      </c>
      <c r="R400" s="16">
        <f t="shared" si="748"/>
        <v>0</v>
      </c>
      <c r="S400" s="16">
        <f t="shared" si="749"/>
        <v>0</v>
      </c>
      <c r="T400" s="16">
        <f t="shared" si="749"/>
        <v>0</v>
      </c>
      <c r="U400" s="16">
        <f t="shared" si="749"/>
        <v>0</v>
      </c>
      <c r="V400" s="16">
        <f t="shared" si="749"/>
        <v>0</v>
      </c>
      <c r="W400" s="16">
        <f t="shared" si="749"/>
        <v>0</v>
      </c>
      <c r="X400" s="33">
        <f t="shared" si="749"/>
        <v>1229</v>
      </c>
      <c r="Y400" s="16">
        <f t="shared" si="749"/>
        <v>0</v>
      </c>
      <c r="Z400" s="16">
        <f t="shared" si="749"/>
        <v>0</v>
      </c>
      <c r="AA400" s="16">
        <f t="shared" si="749"/>
        <v>0</v>
      </c>
      <c r="AB400" s="16">
        <f t="shared" si="749"/>
        <v>0</v>
      </c>
      <c r="AC400" s="16">
        <f t="shared" si="749"/>
        <v>0</v>
      </c>
      <c r="AD400" s="16">
        <f t="shared" si="749"/>
        <v>0</v>
      </c>
      <c r="AE400" s="33">
        <f t="shared" si="749"/>
        <v>1229</v>
      </c>
      <c r="AF400" s="16">
        <f t="shared" si="749"/>
        <v>0</v>
      </c>
      <c r="AG400" s="16">
        <f t="shared" si="750"/>
        <v>0</v>
      </c>
      <c r="AH400" s="16">
        <f t="shared" si="750"/>
        <v>0</v>
      </c>
      <c r="AI400" s="16">
        <f t="shared" si="750"/>
        <v>0</v>
      </c>
      <c r="AJ400" s="16">
        <f t="shared" si="750"/>
        <v>0</v>
      </c>
      <c r="AK400" s="16">
        <f t="shared" si="750"/>
        <v>0</v>
      </c>
      <c r="AL400" s="33">
        <f t="shared" si="750"/>
        <v>1229</v>
      </c>
      <c r="AM400" s="16">
        <f t="shared" si="750"/>
        <v>0</v>
      </c>
      <c r="AN400" s="16">
        <f t="shared" si="750"/>
        <v>0</v>
      </c>
      <c r="AO400" s="16">
        <f t="shared" si="750"/>
        <v>0</v>
      </c>
      <c r="AP400" s="16">
        <f t="shared" si="750"/>
        <v>0</v>
      </c>
      <c r="AQ400" s="16">
        <f t="shared" si="750"/>
        <v>0</v>
      </c>
      <c r="AR400" s="16">
        <f t="shared" si="750"/>
        <v>0</v>
      </c>
      <c r="AS400" s="33">
        <f t="shared" si="750"/>
        <v>1229</v>
      </c>
      <c r="AT400" s="16">
        <f t="shared" si="750"/>
        <v>0</v>
      </c>
      <c r="AU400" s="16">
        <f t="shared" si="751"/>
        <v>0</v>
      </c>
      <c r="AV400" s="16">
        <f t="shared" si="751"/>
        <v>0</v>
      </c>
      <c r="AW400" s="16">
        <f t="shared" si="751"/>
        <v>0</v>
      </c>
      <c r="AX400" s="16">
        <f t="shared" si="751"/>
        <v>0</v>
      </c>
      <c r="AY400" s="16">
        <f t="shared" si="751"/>
        <v>0</v>
      </c>
      <c r="AZ400" s="33">
        <f t="shared" si="751"/>
        <v>1229</v>
      </c>
      <c r="BA400" s="16">
        <f t="shared" si="751"/>
        <v>0</v>
      </c>
      <c r="BB400" s="16">
        <f t="shared" si="751"/>
        <v>0</v>
      </c>
      <c r="BC400" s="16">
        <f t="shared" si="751"/>
        <v>0</v>
      </c>
      <c r="BD400" s="16">
        <f t="shared" si="751"/>
        <v>0</v>
      </c>
      <c r="BE400" s="16">
        <f t="shared" si="751"/>
        <v>0</v>
      </c>
      <c r="BF400" s="16">
        <f t="shared" si="751"/>
        <v>0</v>
      </c>
      <c r="BG400" s="33">
        <f t="shared" si="751"/>
        <v>1229</v>
      </c>
      <c r="BH400" s="16">
        <f t="shared" si="751"/>
        <v>0</v>
      </c>
      <c r="BI400" s="16">
        <f t="shared" si="752"/>
        <v>0</v>
      </c>
      <c r="BJ400" s="16">
        <f t="shared" si="752"/>
        <v>0</v>
      </c>
      <c r="BK400" s="16">
        <f t="shared" si="752"/>
        <v>0</v>
      </c>
      <c r="BL400" s="16">
        <f t="shared" si="752"/>
        <v>0</v>
      </c>
      <c r="BM400" s="16">
        <f t="shared" si="752"/>
        <v>0</v>
      </c>
      <c r="BN400" s="33">
        <f t="shared" si="752"/>
        <v>1229</v>
      </c>
      <c r="BO400" s="16">
        <f t="shared" si="752"/>
        <v>0</v>
      </c>
      <c r="BP400" s="33">
        <f t="shared" si="752"/>
        <v>539</v>
      </c>
      <c r="BQ400" s="16">
        <f t="shared" si="752"/>
        <v>0</v>
      </c>
      <c r="BR400" s="165">
        <f t="shared" si="723"/>
        <v>43.856794141578519</v>
      </c>
      <c r="BS400" s="168"/>
    </row>
    <row r="401" spans="1:71" ht="49.5">
      <c r="A401" s="11" t="s">
        <v>31</v>
      </c>
      <c r="B401" s="12" t="s">
        <v>20</v>
      </c>
      <c r="C401" s="12" t="s">
        <v>165</v>
      </c>
      <c r="D401" s="83" t="s">
        <v>170</v>
      </c>
      <c r="E401" s="15">
        <v>240</v>
      </c>
      <c r="F401" s="16">
        <v>1229</v>
      </c>
      <c r="G401" s="16"/>
      <c r="H401" s="16"/>
      <c r="I401" s="16"/>
      <c r="J401" s="16">
        <f>F401+H401</f>
        <v>1229</v>
      </c>
      <c r="K401" s="16">
        <f>G401+I401</f>
        <v>0</v>
      </c>
      <c r="L401" s="26"/>
      <c r="M401" s="26"/>
      <c r="N401" s="26"/>
      <c r="O401" s="26"/>
      <c r="P401" s="26"/>
      <c r="Q401" s="33">
        <f>J401+L401+M401+N401+O401+P401</f>
        <v>1229</v>
      </c>
      <c r="R401" s="16">
        <f>K401+P401</f>
        <v>0</v>
      </c>
      <c r="S401" s="26"/>
      <c r="T401" s="26"/>
      <c r="U401" s="26"/>
      <c r="V401" s="26"/>
      <c r="W401" s="26"/>
      <c r="X401" s="33">
        <f>Q401+S401+T401+U401+V401+W401</f>
        <v>1229</v>
      </c>
      <c r="Y401" s="16">
        <f>R401+W401</f>
        <v>0</v>
      </c>
      <c r="Z401" s="26"/>
      <c r="AA401" s="26"/>
      <c r="AB401" s="26"/>
      <c r="AC401" s="26"/>
      <c r="AD401" s="26"/>
      <c r="AE401" s="33">
        <f>X401+Z401+AA401+AB401+AC401+AD401</f>
        <v>1229</v>
      </c>
      <c r="AF401" s="16">
        <f>Y401+AD401</f>
        <v>0</v>
      </c>
      <c r="AG401" s="26"/>
      <c r="AH401" s="26"/>
      <c r="AI401" s="26"/>
      <c r="AJ401" s="26"/>
      <c r="AK401" s="26"/>
      <c r="AL401" s="33">
        <f>AE401+AG401+AH401+AI401+AJ401+AK401</f>
        <v>1229</v>
      </c>
      <c r="AM401" s="16">
        <f>AF401+AK401</f>
        <v>0</v>
      </c>
      <c r="AN401" s="26"/>
      <c r="AO401" s="26"/>
      <c r="AP401" s="26"/>
      <c r="AQ401" s="26"/>
      <c r="AR401" s="26"/>
      <c r="AS401" s="33">
        <f>AL401+AN401+AO401+AP401+AQ401+AR401</f>
        <v>1229</v>
      </c>
      <c r="AT401" s="16">
        <f>AM401+AR401</f>
        <v>0</v>
      </c>
      <c r="AU401" s="26"/>
      <c r="AV401" s="26"/>
      <c r="AW401" s="26"/>
      <c r="AX401" s="26"/>
      <c r="AY401" s="26"/>
      <c r="AZ401" s="33">
        <f>AS401+AU401+AV401+AW401+AX401+AY401</f>
        <v>1229</v>
      </c>
      <c r="BA401" s="16">
        <f>AT401+AY401</f>
        <v>0</v>
      </c>
      <c r="BB401" s="26"/>
      <c r="BC401" s="26"/>
      <c r="BD401" s="26"/>
      <c r="BE401" s="26"/>
      <c r="BF401" s="26"/>
      <c r="BG401" s="33">
        <f>AZ401+BB401+BC401+BD401+BE401+BF401</f>
        <v>1229</v>
      </c>
      <c r="BH401" s="16">
        <f>BA401+BF401</f>
        <v>0</v>
      </c>
      <c r="BI401" s="26"/>
      <c r="BJ401" s="26"/>
      <c r="BK401" s="26"/>
      <c r="BL401" s="26"/>
      <c r="BM401" s="26"/>
      <c r="BN401" s="33">
        <f>BG401+BI401+BJ401+BK401+BL401+BM401</f>
        <v>1229</v>
      </c>
      <c r="BO401" s="16">
        <f>BH401+BM401</f>
        <v>0</v>
      </c>
      <c r="BP401" s="33">
        <v>539</v>
      </c>
      <c r="BQ401" s="16">
        <f>BJ401+BO401</f>
        <v>0</v>
      </c>
      <c r="BR401" s="165">
        <f t="shared" si="723"/>
        <v>43.856794141578519</v>
      </c>
      <c r="BS401" s="168"/>
    </row>
    <row r="402" spans="1:71" ht="99" hidden="1">
      <c r="A402" s="42" t="s">
        <v>75</v>
      </c>
      <c r="B402" s="12" t="s">
        <v>20</v>
      </c>
      <c r="C402" s="12" t="s">
        <v>165</v>
      </c>
      <c r="D402" s="83" t="s">
        <v>76</v>
      </c>
      <c r="E402" s="12"/>
      <c r="F402" s="92"/>
      <c r="G402" s="92"/>
      <c r="H402" s="92"/>
      <c r="I402" s="92"/>
      <c r="J402" s="92"/>
      <c r="K402" s="92"/>
      <c r="L402" s="26"/>
      <c r="M402" s="26"/>
      <c r="N402" s="26"/>
      <c r="O402" s="26"/>
      <c r="P402" s="26"/>
      <c r="S402" s="26"/>
      <c r="T402" s="26"/>
      <c r="U402" s="26"/>
      <c r="V402" s="26"/>
      <c r="W402" s="26"/>
      <c r="Z402" s="26"/>
      <c r="AA402" s="26"/>
      <c r="AB402" s="26"/>
      <c r="AC402" s="26"/>
      <c r="AD402" s="26"/>
      <c r="AE402" s="28"/>
      <c r="AF402" s="28"/>
      <c r="AG402" s="26"/>
      <c r="AH402" s="26"/>
      <c r="AI402" s="26"/>
      <c r="AJ402" s="26"/>
      <c r="AK402" s="26"/>
      <c r="AL402" s="28"/>
      <c r="AM402" s="28"/>
      <c r="AN402" s="26"/>
      <c r="AO402" s="26"/>
      <c r="AP402" s="26"/>
      <c r="AQ402" s="26"/>
      <c r="AR402" s="26"/>
      <c r="AS402" s="28"/>
      <c r="AT402" s="28"/>
      <c r="AU402" s="26"/>
      <c r="AV402" s="26"/>
      <c r="AW402" s="26"/>
      <c r="AX402" s="26"/>
      <c r="AY402" s="26"/>
      <c r="AZ402" s="28"/>
      <c r="BA402" s="28"/>
      <c r="BB402" s="26"/>
      <c r="BC402" s="26"/>
      <c r="BD402" s="26"/>
      <c r="BE402" s="26"/>
      <c r="BF402" s="26"/>
      <c r="BG402" s="28"/>
      <c r="BH402" s="28"/>
      <c r="BI402" s="26"/>
      <c r="BJ402" s="26"/>
      <c r="BK402" s="26"/>
      <c r="BL402" s="26"/>
      <c r="BM402" s="26"/>
      <c r="BN402" s="28"/>
      <c r="BO402" s="28"/>
      <c r="BP402" s="28"/>
      <c r="BQ402" s="28"/>
      <c r="BR402" s="168" t="e">
        <f t="shared" si="723"/>
        <v>#DIV/0!</v>
      </c>
      <c r="BS402" s="168" t="e">
        <f t="shared" si="732"/>
        <v>#DIV/0!</v>
      </c>
    </row>
    <row r="403" spans="1:71" hidden="1">
      <c r="A403" s="11" t="s">
        <v>71</v>
      </c>
      <c r="B403" s="12" t="s">
        <v>20</v>
      </c>
      <c r="C403" s="12" t="s">
        <v>165</v>
      </c>
      <c r="D403" s="83" t="s">
        <v>77</v>
      </c>
      <c r="E403" s="12"/>
      <c r="F403" s="92"/>
      <c r="G403" s="92"/>
      <c r="H403" s="92"/>
      <c r="I403" s="92"/>
      <c r="J403" s="92"/>
      <c r="K403" s="92"/>
      <c r="L403" s="26"/>
      <c r="M403" s="26"/>
      <c r="N403" s="26"/>
      <c r="O403" s="26"/>
      <c r="P403" s="26"/>
      <c r="S403" s="26"/>
      <c r="T403" s="26"/>
      <c r="U403" s="26"/>
      <c r="V403" s="26"/>
      <c r="W403" s="26"/>
      <c r="Z403" s="26"/>
      <c r="AA403" s="26"/>
      <c r="AB403" s="26"/>
      <c r="AC403" s="26"/>
      <c r="AD403" s="26"/>
      <c r="AE403" s="28"/>
      <c r="AF403" s="28"/>
      <c r="AG403" s="26"/>
      <c r="AH403" s="26"/>
      <c r="AI403" s="26"/>
      <c r="AJ403" s="26"/>
      <c r="AK403" s="26"/>
      <c r="AL403" s="28"/>
      <c r="AM403" s="28"/>
      <c r="AN403" s="26"/>
      <c r="AO403" s="26"/>
      <c r="AP403" s="26"/>
      <c r="AQ403" s="26"/>
      <c r="AR403" s="26"/>
      <c r="AS403" s="28"/>
      <c r="AT403" s="28"/>
      <c r="AU403" s="26"/>
      <c r="AV403" s="26"/>
      <c r="AW403" s="26"/>
      <c r="AX403" s="26"/>
      <c r="AY403" s="26"/>
      <c r="AZ403" s="28"/>
      <c r="BA403" s="28"/>
      <c r="BB403" s="26"/>
      <c r="BC403" s="26"/>
      <c r="BD403" s="26"/>
      <c r="BE403" s="26"/>
      <c r="BF403" s="26"/>
      <c r="BG403" s="28"/>
      <c r="BH403" s="28"/>
      <c r="BI403" s="26"/>
      <c r="BJ403" s="26"/>
      <c r="BK403" s="26"/>
      <c r="BL403" s="26"/>
      <c r="BM403" s="26"/>
      <c r="BN403" s="28"/>
      <c r="BO403" s="28"/>
      <c r="BP403" s="28"/>
      <c r="BQ403" s="28"/>
      <c r="BR403" s="168" t="e">
        <f t="shared" si="723"/>
        <v>#DIV/0!</v>
      </c>
      <c r="BS403" s="168" t="e">
        <f t="shared" si="732"/>
        <v>#DIV/0!</v>
      </c>
    </row>
    <row r="404" spans="1:71" ht="49.5" hidden="1">
      <c r="A404" s="11" t="s">
        <v>171</v>
      </c>
      <c r="B404" s="12" t="s">
        <v>20</v>
      </c>
      <c r="C404" s="12" t="s">
        <v>165</v>
      </c>
      <c r="D404" s="83" t="s">
        <v>172</v>
      </c>
      <c r="E404" s="12"/>
      <c r="F404" s="92"/>
      <c r="G404" s="92"/>
      <c r="H404" s="92"/>
      <c r="I404" s="92"/>
      <c r="J404" s="92"/>
      <c r="K404" s="92"/>
      <c r="L404" s="26"/>
      <c r="M404" s="26"/>
      <c r="N404" s="26"/>
      <c r="O404" s="26"/>
      <c r="P404" s="26"/>
      <c r="S404" s="26"/>
      <c r="T404" s="26"/>
      <c r="U404" s="26"/>
      <c r="V404" s="26"/>
      <c r="W404" s="26"/>
      <c r="Z404" s="26"/>
      <c r="AA404" s="26"/>
      <c r="AB404" s="26"/>
      <c r="AC404" s="26"/>
      <c r="AD404" s="26"/>
      <c r="AE404" s="28"/>
      <c r="AF404" s="28"/>
      <c r="AG404" s="26"/>
      <c r="AH404" s="26"/>
      <c r="AI404" s="26"/>
      <c r="AJ404" s="26"/>
      <c r="AK404" s="26"/>
      <c r="AL404" s="28"/>
      <c r="AM404" s="28"/>
      <c r="AN404" s="26"/>
      <c r="AO404" s="26"/>
      <c r="AP404" s="26"/>
      <c r="AQ404" s="26"/>
      <c r="AR404" s="26"/>
      <c r="AS404" s="28"/>
      <c r="AT404" s="28"/>
      <c r="AU404" s="26"/>
      <c r="AV404" s="26"/>
      <c r="AW404" s="26"/>
      <c r="AX404" s="26"/>
      <c r="AY404" s="26"/>
      <c r="AZ404" s="28"/>
      <c r="BA404" s="28"/>
      <c r="BB404" s="26"/>
      <c r="BC404" s="26"/>
      <c r="BD404" s="26"/>
      <c r="BE404" s="26"/>
      <c r="BF404" s="26"/>
      <c r="BG404" s="28"/>
      <c r="BH404" s="28"/>
      <c r="BI404" s="26"/>
      <c r="BJ404" s="26"/>
      <c r="BK404" s="26"/>
      <c r="BL404" s="26"/>
      <c r="BM404" s="26"/>
      <c r="BN404" s="28"/>
      <c r="BO404" s="28"/>
      <c r="BP404" s="28"/>
      <c r="BQ404" s="28"/>
      <c r="BR404" s="168" t="e">
        <f t="shared" si="723"/>
        <v>#DIV/0!</v>
      </c>
      <c r="BS404" s="168" t="e">
        <f t="shared" si="732"/>
        <v>#DIV/0!</v>
      </c>
    </row>
    <row r="405" spans="1:71" ht="33" hidden="1">
      <c r="A405" s="11" t="s">
        <v>30</v>
      </c>
      <c r="B405" s="12" t="s">
        <v>20</v>
      </c>
      <c r="C405" s="12" t="s">
        <v>165</v>
      </c>
      <c r="D405" s="83" t="s">
        <v>172</v>
      </c>
      <c r="E405" s="15">
        <v>200</v>
      </c>
      <c r="F405" s="92"/>
      <c r="G405" s="92"/>
      <c r="H405" s="92"/>
      <c r="I405" s="92"/>
      <c r="J405" s="92"/>
      <c r="K405" s="92"/>
      <c r="L405" s="26"/>
      <c r="M405" s="26"/>
      <c r="N405" s="26"/>
      <c r="O405" s="26"/>
      <c r="P405" s="26"/>
      <c r="S405" s="26"/>
      <c r="T405" s="26"/>
      <c r="U405" s="26"/>
      <c r="V405" s="26"/>
      <c r="W405" s="26"/>
      <c r="Z405" s="26"/>
      <c r="AA405" s="26"/>
      <c r="AB405" s="26"/>
      <c r="AC405" s="26"/>
      <c r="AD405" s="26"/>
      <c r="AE405" s="28"/>
      <c r="AF405" s="28"/>
      <c r="AG405" s="26"/>
      <c r="AH405" s="26"/>
      <c r="AI405" s="26"/>
      <c r="AJ405" s="26"/>
      <c r="AK405" s="26"/>
      <c r="AL405" s="28"/>
      <c r="AM405" s="28"/>
      <c r="AN405" s="26"/>
      <c r="AO405" s="26"/>
      <c r="AP405" s="26"/>
      <c r="AQ405" s="26"/>
      <c r="AR405" s="26"/>
      <c r="AS405" s="28"/>
      <c r="AT405" s="28"/>
      <c r="AU405" s="26"/>
      <c r="AV405" s="26"/>
      <c r="AW405" s="26"/>
      <c r="AX405" s="26"/>
      <c r="AY405" s="26"/>
      <c r="AZ405" s="28"/>
      <c r="BA405" s="28"/>
      <c r="BB405" s="26"/>
      <c r="BC405" s="26"/>
      <c r="BD405" s="26"/>
      <c r="BE405" s="26"/>
      <c r="BF405" s="26"/>
      <c r="BG405" s="28"/>
      <c r="BH405" s="28"/>
      <c r="BI405" s="26"/>
      <c r="BJ405" s="26"/>
      <c r="BK405" s="26"/>
      <c r="BL405" s="26"/>
      <c r="BM405" s="26"/>
      <c r="BN405" s="28"/>
      <c r="BO405" s="28"/>
      <c r="BP405" s="28"/>
      <c r="BQ405" s="28"/>
      <c r="BR405" s="168" t="e">
        <f t="shared" si="723"/>
        <v>#DIV/0!</v>
      </c>
      <c r="BS405" s="168" t="e">
        <f t="shared" si="732"/>
        <v>#DIV/0!</v>
      </c>
    </row>
    <row r="406" spans="1:71" ht="49.5" hidden="1">
      <c r="A406" s="78" t="s">
        <v>31</v>
      </c>
      <c r="B406" s="12" t="s">
        <v>20</v>
      </c>
      <c r="C406" s="12" t="s">
        <v>165</v>
      </c>
      <c r="D406" s="83" t="s">
        <v>172</v>
      </c>
      <c r="E406" s="15">
        <v>240</v>
      </c>
      <c r="F406" s="16"/>
      <c r="G406" s="16"/>
      <c r="H406" s="16"/>
      <c r="I406" s="16"/>
      <c r="J406" s="16">
        <f>F406+H406</f>
        <v>0</v>
      </c>
      <c r="K406" s="16">
        <f>G406+I406</f>
        <v>0</v>
      </c>
      <c r="L406" s="26"/>
      <c r="M406" s="26"/>
      <c r="N406" s="26"/>
      <c r="O406" s="26"/>
      <c r="P406" s="26"/>
      <c r="S406" s="26"/>
      <c r="T406" s="26"/>
      <c r="U406" s="26"/>
      <c r="V406" s="26"/>
      <c r="W406" s="26"/>
      <c r="Z406" s="26"/>
      <c r="AA406" s="26"/>
      <c r="AB406" s="26"/>
      <c r="AC406" s="26"/>
      <c r="AD406" s="26"/>
      <c r="AE406" s="28"/>
      <c r="AF406" s="28"/>
      <c r="AG406" s="26"/>
      <c r="AH406" s="26"/>
      <c r="AI406" s="26"/>
      <c r="AJ406" s="26"/>
      <c r="AK406" s="26"/>
      <c r="AL406" s="28"/>
      <c r="AM406" s="28"/>
      <c r="AN406" s="26"/>
      <c r="AO406" s="26"/>
      <c r="AP406" s="26"/>
      <c r="AQ406" s="26"/>
      <c r="AR406" s="26"/>
      <c r="AS406" s="28"/>
      <c r="AT406" s="28"/>
      <c r="AU406" s="26"/>
      <c r="AV406" s="26"/>
      <c r="AW406" s="26"/>
      <c r="AX406" s="26"/>
      <c r="AY406" s="26"/>
      <c r="AZ406" s="28"/>
      <c r="BA406" s="28"/>
      <c r="BB406" s="26"/>
      <c r="BC406" s="26"/>
      <c r="BD406" s="26"/>
      <c r="BE406" s="26"/>
      <c r="BF406" s="26"/>
      <c r="BG406" s="28"/>
      <c r="BH406" s="28"/>
      <c r="BI406" s="26"/>
      <c r="BJ406" s="26"/>
      <c r="BK406" s="26"/>
      <c r="BL406" s="26"/>
      <c r="BM406" s="26"/>
      <c r="BN406" s="28"/>
      <c r="BO406" s="28"/>
      <c r="BP406" s="28"/>
      <c r="BQ406" s="28"/>
      <c r="BR406" s="168" t="e">
        <f t="shared" si="723"/>
        <v>#DIV/0!</v>
      </c>
      <c r="BS406" s="168" t="e">
        <f t="shared" si="732"/>
        <v>#DIV/0!</v>
      </c>
    </row>
    <row r="407" spans="1:71" ht="66">
      <c r="A407" s="78" t="s">
        <v>173</v>
      </c>
      <c r="B407" s="12" t="s">
        <v>20</v>
      </c>
      <c r="C407" s="12" t="s">
        <v>165</v>
      </c>
      <c r="D407" s="83" t="s">
        <v>174</v>
      </c>
      <c r="E407" s="12"/>
      <c r="F407" s="16">
        <f t="shared" ref="F407:K407" si="753">F408+F412+F421</f>
        <v>60442</v>
      </c>
      <c r="G407" s="16">
        <f t="shared" si="753"/>
        <v>0</v>
      </c>
      <c r="H407" s="16">
        <f t="shared" si="753"/>
        <v>0</v>
      </c>
      <c r="I407" s="16">
        <f t="shared" si="753"/>
        <v>0</v>
      </c>
      <c r="J407" s="16">
        <f t="shared" si="753"/>
        <v>60442</v>
      </c>
      <c r="K407" s="16">
        <f t="shared" si="753"/>
        <v>0</v>
      </c>
      <c r="L407" s="16">
        <f>L408+L412+L421</f>
        <v>0</v>
      </c>
      <c r="M407" s="16">
        <f t="shared" ref="M407:R407" si="754">M408+M412+M421</f>
        <v>0</v>
      </c>
      <c r="N407" s="16">
        <f t="shared" si="754"/>
        <v>4231</v>
      </c>
      <c r="O407" s="16">
        <f t="shared" si="754"/>
        <v>0</v>
      </c>
      <c r="P407" s="16">
        <f t="shared" si="754"/>
        <v>1614</v>
      </c>
      <c r="Q407" s="33">
        <f t="shared" si="754"/>
        <v>66287</v>
      </c>
      <c r="R407" s="16">
        <f t="shared" si="754"/>
        <v>1614</v>
      </c>
      <c r="S407" s="16">
        <f>S408+S412+S421</f>
        <v>0</v>
      </c>
      <c r="T407" s="16">
        <f t="shared" ref="T407:Y407" si="755">T408+T412+T421</f>
        <v>0</v>
      </c>
      <c r="U407" s="16">
        <f t="shared" si="755"/>
        <v>0</v>
      </c>
      <c r="V407" s="16">
        <f t="shared" si="755"/>
        <v>0</v>
      </c>
      <c r="W407" s="16">
        <f t="shared" si="755"/>
        <v>0</v>
      </c>
      <c r="X407" s="33">
        <f t="shared" si="755"/>
        <v>66287</v>
      </c>
      <c r="Y407" s="16">
        <f t="shared" si="755"/>
        <v>1614</v>
      </c>
      <c r="Z407" s="16">
        <f>Z408+Z412+Z421</f>
        <v>0</v>
      </c>
      <c r="AA407" s="16">
        <f t="shared" ref="AA407:AF407" si="756">AA408+AA412+AA421</f>
        <v>0</v>
      </c>
      <c r="AB407" s="16">
        <f t="shared" si="756"/>
        <v>0</v>
      </c>
      <c r="AC407" s="16">
        <f t="shared" si="756"/>
        <v>0</v>
      </c>
      <c r="AD407" s="16">
        <f t="shared" si="756"/>
        <v>0</v>
      </c>
      <c r="AE407" s="33">
        <f t="shared" si="756"/>
        <v>66287</v>
      </c>
      <c r="AF407" s="16">
        <f t="shared" si="756"/>
        <v>1614</v>
      </c>
      <c r="AG407" s="16">
        <f>AG408+AG412+AG421</f>
        <v>0</v>
      </c>
      <c r="AH407" s="16">
        <f t="shared" ref="AH407:AM407" si="757">AH408+AH412+AH421</f>
        <v>0</v>
      </c>
      <c r="AI407" s="16">
        <f t="shared" si="757"/>
        <v>0</v>
      </c>
      <c r="AJ407" s="16">
        <f t="shared" si="757"/>
        <v>0</v>
      </c>
      <c r="AK407" s="16">
        <f t="shared" si="757"/>
        <v>0</v>
      </c>
      <c r="AL407" s="33">
        <f t="shared" si="757"/>
        <v>66287</v>
      </c>
      <c r="AM407" s="16">
        <f t="shared" si="757"/>
        <v>1614</v>
      </c>
      <c r="AN407" s="16">
        <f>AN408+AN412+AN421</f>
        <v>0</v>
      </c>
      <c r="AO407" s="16">
        <f t="shared" ref="AO407:AT407" si="758">AO408+AO412+AO421</f>
        <v>0</v>
      </c>
      <c r="AP407" s="16">
        <f t="shared" si="758"/>
        <v>240</v>
      </c>
      <c r="AQ407" s="16">
        <f t="shared" si="758"/>
        <v>0</v>
      </c>
      <c r="AR407" s="16">
        <f t="shared" si="758"/>
        <v>0</v>
      </c>
      <c r="AS407" s="33">
        <f t="shared" si="758"/>
        <v>66527</v>
      </c>
      <c r="AT407" s="16">
        <f t="shared" si="758"/>
        <v>1614</v>
      </c>
      <c r="AU407" s="16">
        <f>AU408+AU412+AU421</f>
        <v>0</v>
      </c>
      <c r="AV407" s="16">
        <f t="shared" ref="AV407:BA407" si="759">AV408+AV412+AV421</f>
        <v>0</v>
      </c>
      <c r="AW407" s="16">
        <f t="shared" si="759"/>
        <v>750</v>
      </c>
      <c r="AX407" s="16">
        <f t="shared" si="759"/>
        <v>0</v>
      </c>
      <c r="AY407" s="16">
        <f t="shared" si="759"/>
        <v>0</v>
      </c>
      <c r="AZ407" s="33">
        <f t="shared" si="759"/>
        <v>67277</v>
      </c>
      <c r="BA407" s="16">
        <f t="shared" si="759"/>
        <v>1614</v>
      </c>
      <c r="BB407" s="16">
        <f>BB408+BB412+BB421</f>
        <v>0</v>
      </c>
      <c r="BC407" s="16">
        <f t="shared" ref="BC407:BH407" si="760">BC408+BC412+BC421</f>
        <v>0</v>
      </c>
      <c r="BD407" s="16">
        <f t="shared" si="760"/>
        <v>0</v>
      </c>
      <c r="BE407" s="16">
        <f t="shared" si="760"/>
        <v>0</v>
      </c>
      <c r="BF407" s="16">
        <f t="shared" si="760"/>
        <v>0</v>
      </c>
      <c r="BG407" s="33">
        <f t="shared" si="760"/>
        <v>67277</v>
      </c>
      <c r="BH407" s="16">
        <f t="shared" si="760"/>
        <v>1614</v>
      </c>
      <c r="BI407" s="16">
        <f>BI408+BI412+BI421</f>
        <v>0</v>
      </c>
      <c r="BJ407" s="16">
        <f t="shared" ref="BJ407:BO407" si="761">BJ408+BJ412+BJ421</f>
        <v>0</v>
      </c>
      <c r="BK407" s="16">
        <f t="shared" si="761"/>
        <v>0</v>
      </c>
      <c r="BL407" s="16">
        <f t="shared" si="761"/>
        <v>0</v>
      </c>
      <c r="BM407" s="16">
        <f t="shared" si="761"/>
        <v>0</v>
      </c>
      <c r="BN407" s="33">
        <f t="shared" si="761"/>
        <v>67277</v>
      </c>
      <c r="BO407" s="16">
        <f t="shared" si="761"/>
        <v>1614</v>
      </c>
      <c r="BP407" s="33">
        <f t="shared" ref="BP407:BQ407" si="762">BP408+BP412+BP421</f>
        <v>44852</v>
      </c>
      <c r="BQ407" s="16">
        <f t="shared" si="762"/>
        <v>1614</v>
      </c>
      <c r="BR407" s="165">
        <f t="shared" si="723"/>
        <v>66.667657594720325</v>
      </c>
      <c r="BS407" s="165">
        <f t="shared" si="732"/>
        <v>100</v>
      </c>
    </row>
    <row r="408" spans="1:71">
      <c r="A408" s="11" t="s">
        <v>175</v>
      </c>
      <c r="B408" s="12" t="s">
        <v>20</v>
      </c>
      <c r="C408" s="12" t="s">
        <v>165</v>
      </c>
      <c r="D408" s="83" t="s">
        <v>176</v>
      </c>
      <c r="E408" s="12"/>
      <c r="F408" s="16">
        <f t="shared" ref="F408:U410" si="763">F409</f>
        <v>1000</v>
      </c>
      <c r="G408" s="16">
        <f t="shared" si="763"/>
        <v>0</v>
      </c>
      <c r="H408" s="16">
        <f t="shared" si="763"/>
        <v>0</v>
      </c>
      <c r="I408" s="16">
        <f t="shared" si="763"/>
        <v>0</v>
      </c>
      <c r="J408" s="16">
        <f t="shared" si="763"/>
        <v>1000</v>
      </c>
      <c r="K408" s="16">
        <f t="shared" si="763"/>
        <v>0</v>
      </c>
      <c r="L408" s="16">
        <f t="shared" si="763"/>
        <v>0</v>
      </c>
      <c r="M408" s="16">
        <f t="shared" si="763"/>
        <v>0</v>
      </c>
      <c r="N408" s="16">
        <f t="shared" si="763"/>
        <v>0</v>
      </c>
      <c r="O408" s="16">
        <f t="shared" si="763"/>
        <v>0</v>
      </c>
      <c r="P408" s="16">
        <f t="shared" si="763"/>
        <v>0</v>
      </c>
      <c r="Q408" s="33">
        <f t="shared" si="763"/>
        <v>1000</v>
      </c>
      <c r="R408" s="16">
        <f t="shared" si="763"/>
        <v>0</v>
      </c>
      <c r="S408" s="16">
        <f t="shared" si="763"/>
        <v>0</v>
      </c>
      <c r="T408" s="16">
        <f t="shared" si="763"/>
        <v>0</v>
      </c>
      <c r="U408" s="16">
        <f t="shared" si="763"/>
        <v>0</v>
      </c>
      <c r="V408" s="16">
        <f t="shared" ref="S408:AH410" si="764">V409</f>
        <v>0</v>
      </c>
      <c r="W408" s="16">
        <f t="shared" si="764"/>
        <v>0</v>
      </c>
      <c r="X408" s="33">
        <f t="shared" si="764"/>
        <v>1000</v>
      </c>
      <c r="Y408" s="16">
        <f t="shared" si="764"/>
        <v>0</v>
      </c>
      <c r="Z408" s="16">
        <f t="shared" si="764"/>
        <v>0</v>
      </c>
      <c r="AA408" s="16">
        <f t="shared" si="764"/>
        <v>0</v>
      </c>
      <c r="AB408" s="16">
        <f t="shared" si="764"/>
        <v>0</v>
      </c>
      <c r="AC408" s="16">
        <f t="shared" si="764"/>
        <v>0</v>
      </c>
      <c r="AD408" s="16">
        <f t="shared" si="764"/>
        <v>0</v>
      </c>
      <c r="AE408" s="33">
        <f t="shared" si="764"/>
        <v>1000</v>
      </c>
      <c r="AF408" s="16">
        <f t="shared" si="764"/>
        <v>0</v>
      </c>
      <c r="AG408" s="16">
        <f t="shared" si="764"/>
        <v>0</v>
      </c>
      <c r="AH408" s="16">
        <f t="shared" si="764"/>
        <v>0</v>
      </c>
      <c r="AI408" s="16">
        <f t="shared" ref="AG408:AV410" si="765">AI409</f>
        <v>0</v>
      </c>
      <c r="AJ408" s="16">
        <f t="shared" si="765"/>
        <v>0</v>
      </c>
      <c r="AK408" s="16">
        <f t="shared" si="765"/>
        <v>0</v>
      </c>
      <c r="AL408" s="33">
        <f t="shared" si="765"/>
        <v>1000</v>
      </c>
      <c r="AM408" s="16">
        <f t="shared" si="765"/>
        <v>0</v>
      </c>
      <c r="AN408" s="16">
        <f t="shared" si="765"/>
        <v>0</v>
      </c>
      <c r="AO408" s="16">
        <f t="shared" si="765"/>
        <v>0</v>
      </c>
      <c r="AP408" s="16">
        <f t="shared" si="765"/>
        <v>0</v>
      </c>
      <c r="AQ408" s="16">
        <f t="shared" si="765"/>
        <v>0</v>
      </c>
      <c r="AR408" s="16">
        <f t="shared" si="765"/>
        <v>0</v>
      </c>
      <c r="AS408" s="33">
        <f t="shared" si="765"/>
        <v>1000</v>
      </c>
      <c r="AT408" s="16">
        <f t="shared" si="765"/>
        <v>0</v>
      </c>
      <c r="AU408" s="16">
        <f t="shared" si="765"/>
        <v>0</v>
      </c>
      <c r="AV408" s="16">
        <f t="shared" si="765"/>
        <v>0</v>
      </c>
      <c r="AW408" s="16">
        <f t="shared" ref="AU408:BJ410" si="766">AW409</f>
        <v>600</v>
      </c>
      <c r="AX408" s="16">
        <f t="shared" si="766"/>
        <v>0</v>
      </c>
      <c r="AY408" s="16">
        <f t="shared" si="766"/>
        <v>0</v>
      </c>
      <c r="AZ408" s="33">
        <f t="shared" si="766"/>
        <v>1600</v>
      </c>
      <c r="BA408" s="16">
        <f t="shared" si="766"/>
        <v>0</v>
      </c>
      <c r="BB408" s="16">
        <f t="shared" si="766"/>
        <v>0</v>
      </c>
      <c r="BC408" s="16">
        <f t="shared" si="766"/>
        <v>0</v>
      </c>
      <c r="BD408" s="16">
        <f t="shared" si="766"/>
        <v>0</v>
      </c>
      <c r="BE408" s="16">
        <f t="shared" si="766"/>
        <v>0</v>
      </c>
      <c r="BF408" s="16">
        <f t="shared" si="766"/>
        <v>0</v>
      </c>
      <c r="BG408" s="33">
        <f t="shared" si="766"/>
        <v>1600</v>
      </c>
      <c r="BH408" s="16">
        <f t="shared" si="766"/>
        <v>0</v>
      </c>
      <c r="BI408" s="16">
        <f t="shared" si="766"/>
        <v>0</v>
      </c>
      <c r="BJ408" s="16">
        <f t="shared" si="766"/>
        <v>0</v>
      </c>
      <c r="BK408" s="16">
        <f t="shared" ref="BI408:BQ410" si="767">BK409</f>
        <v>0</v>
      </c>
      <c r="BL408" s="16">
        <f t="shared" si="767"/>
        <v>0</v>
      </c>
      <c r="BM408" s="16">
        <f t="shared" si="767"/>
        <v>0</v>
      </c>
      <c r="BN408" s="33">
        <f t="shared" si="767"/>
        <v>1600</v>
      </c>
      <c r="BO408" s="16">
        <f t="shared" si="767"/>
        <v>0</v>
      </c>
      <c r="BP408" s="33">
        <f t="shared" si="767"/>
        <v>1000</v>
      </c>
      <c r="BQ408" s="16">
        <f t="shared" si="767"/>
        <v>0</v>
      </c>
      <c r="BR408" s="165">
        <f t="shared" si="723"/>
        <v>62.5</v>
      </c>
      <c r="BS408" s="168"/>
    </row>
    <row r="409" spans="1:71" ht="82.5">
      <c r="A409" s="11" t="s">
        <v>177</v>
      </c>
      <c r="B409" s="12" t="s">
        <v>20</v>
      </c>
      <c r="C409" s="12" t="s">
        <v>165</v>
      </c>
      <c r="D409" s="83" t="s">
        <v>178</v>
      </c>
      <c r="E409" s="12"/>
      <c r="F409" s="16">
        <f t="shared" si="763"/>
        <v>1000</v>
      </c>
      <c r="G409" s="16">
        <f t="shared" si="763"/>
        <v>0</v>
      </c>
      <c r="H409" s="16">
        <f t="shared" si="763"/>
        <v>0</v>
      </c>
      <c r="I409" s="16">
        <f t="shared" si="763"/>
        <v>0</v>
      </c>
      <c r="J409" s="16">
        <f t="shared" si="763"/>
        <v>1000</v>
      </c>
      <c r="K409" s="16">
        <f t="shared" si="763"/>
        <v>0</v>
      </c>
      <c r="L409" s="16">
        <f t="shared" si="763"/>
        <v>0</v>
      </c>
      <c r="M409" s="16">
        <f t="shared" si="763"/>
        <v>0</v>
      </c>
      <c r="N409" s="16">
        <f t="shared" si="763"/>
        <v>0</v>
      </c>
      <c r="O409" s="16">
        <f t="shared" si="763"/>
        <v>0</v>
      </c>
      <c r="P409" s="16">
        <f t="shared" si="763"/>
        <v>0</v>
      </c>
      <c r="Q409" s="33">
        <f t="shared" si="763"/>
        <v>1000</v>
      </c>
      <c r="R409" s="16">
        <f t="shared" si="763"/>
        <v>0</v>
      </c>
      <c r="S409" s="16">
        <f t="shared" si="764"/>
        <v>0</v>
      </c>
      <c r="T409" s="16">
        <f t="shared" si="764"/>
        <v>0</v>
      </c>
      <c r="U409" s="16">
        <f t="shared" si="764"/>
        <v>0</v>
      </c>
      <c r="V409" s="16">
        <f t="shared" si="764"/>
        <v>0</v>
      </c>
      <c r="W409" s="16">
        <f t="shared" si="764"/>
        <v>0</v>
      </c>
      <c r="X409" s="33">
        <f t="shared" si="764"/>
        <v>1000</v>
      </c>
      <c r="Y409" s="16">
        <f t="shared" si="764"/>
        <v>0</v>
      </c>
      <c r="Z409" s="16">
        <f t="shared" si="764"/>
        <v>0</v>
      </c>
      <c r="AA409" s="16">
        <f t="shared" si="764"/>
        <v>0</v>
      </c>
      <c r="AB409" s="16">
        <f t="shared" si="764"/>
        <v>0</v>
      </c>
      <c r="AC409" s="16">
        <f t="shared" si="764"/>
        <v>0</v>
      </c>
      <c r="AD409" s="16">
        <f t="shared" si="764"/>
        <v>0</v>
      </c>
      <c r="AE409" s="33">
        <f t="shared" si="764"/>
        <v>1000</v>
      </c>
      <c r="AF409" s="16">
        <f t="shared" si="764"/>
        <v>0</v>
      </c>
      <c r="AG409" s="16">
        <f t="shared" si="765"/>
        <v>0</v>
      </c>
      <c r="AH409" s="16">
        <f t="shared" si="765"/>
        <v>0</v>
      </c>
      <c r="AI409" s="16">
        <f t="shared" si="765"/>
        <v>0</v>
      </c>
      <c r="AJ409" s="16">
        <f t="shared" si="765"/>
        <v>0</v>
      </c>
      <c r="AK409" s="16">
        <f t="shared" si="765"/>
        <v>0</v>
      </c>
      <c r="AL409" s="33">
        <f t="shared" si="765"/>
        <v>1000</v>
      </c>
      <c r="AM409" s="16">
        <f t="shared" si="765"/>
        <v>0</v>
      </c>
      <c r="AN409" s="16">
        <f t="shared" si="765"/>
        <v>0</v>
      </c>
      <c r="AO409" s="16">
        <f t="shared" si="765"/>
        <v>0</v>
      </c>
      <c r="AP409" s="16">
        <f t="shared" si="765"/>
        <v>0</v>
      </c>
      <c r="AQ409" s="16">
        <f t="shared" si="765"/>
        <v>0</v>
      </c>
      <c r="AR409" s="16">
        <f t="shared" si="765"/>
        <v>0</v>
      </c>
      <c r="AS409" s="33">
        <f t="shared" si="765"/>
        <v>1000</v>
      </c>
      <c r="AT409" s="16">
        <f t="shared" si="765"/>
        <v>0</v>
      </c>
      <c r="AU409" s="16">
        <f t="shared" si="766"/>
        <v>0</v>
      </c>
      <c r="AV409" s="16">
        <f t="shared" si="766"/>
        <v>0</v>
      </c>
      <c r="AW409" s="16">
        <f t="shared" si="766"/>
        <v>600</v>
      </c>
      <c r="AX409" s="16">
        <f t="shared" si="766"/>
        <v>0</v>
      </c>
      <c r="AY409" s="16">
        <f t="shared" si="766"/>
        <v>0</v>
      </c>
      <c r="AZ409" s="33">
        <f t="shared" si="766"/>
        <v>1600</v>
      </c>
      <c r="BA409" s="16">
        <f t="shared" si="766"/>
        <v>0</v>
      </c>
      <c r="BB409" s="16">
        <f t="shared" si="766"/>
        <v>0</v>
      </c>
      <c r="BC409" s="16">
        <f t="shared" si="766"/>
        <v>0</v>
      </c>
      <c r="BD409" s="16">
        <f t="shared" si="766"/>
        <v>0</v>
      </c>
      <c r="BE409" s="16">
        <f t="shared" si="766"/>
        <v>0</v>
      </c>
      <c r="BF409" s="16">
        <f t="shared" si="766"/>
        <v>0</v>
      </c>
      <c r="BG409" s="33">
        <f t="shared" si="766"/>
        <v>1600</v>
      </c>
      <c r="BH409" s="16">
        <f t="shared" si="766"/>
        <v>0</v>
      </c>
      <c r="BI409" s="16">
        <f t="shared" si="767"/>
        <v>0</v>
      </c>
      <c r="BJ409" s="16">
        <f t="shared" si="767"/>
        <v>0</v>
      </c>
      <c r="BK409" s="16">
        <f t="shared" si="767"/>
        <v>0</v>
      </c>
      <c r="BL409" s="16">
        <f t="shared" si="767"/>
        <v>0</v>
      </c>
      <c r="BM409" s="16">
        <f t="shared" si="767"/>
        <v>0</v>
      </c>
      <c r="BN409" s="33">
        <f t="shared" si="767"/>
        <v>1600</v>
      </c>
      <c r="BO409" s="16">
        <f t="shared" si="767"/>
        <v>0</v>
      </c>
      <c r="BP409" s="33">
        <f t="shared" si="767"/>
        <v>1000</v>
      </c>
      <c r="BQ409" s="16">
        <f t="shared" si="767"/>
        <v>0</v>
      </c>
      <c r="BR409" s="165">
        <f t="shared" si="723"/>
        <v>62.5</v>
      </c>
      <c r="BS409" s="168"/>
    </row>
    <row r="410" spans="1:71" ht="49.5">
      <c r="A410" s="11" t="s">
        <v>85</v>
      </c>
      <c r="B410" s="12" t="s">
        <v>20</v>
      </c>
      <c r="C410" s="12" t="s">
        <v>165</v>
      </c>
      <c r="D410" s="83" t="s">
        <v>178</v>
      </c>
      <c r="E410" s="15">
        <v>600</v>
      </c>
      <c r="F410" s="16">
        <f t="shared" si="763"/>
        <v>1000</v>
      </c>
      <c r="G410" s="16">
        <f t="shared" si="763"/>
        <v>0</v>
      </c>
      <c r="H410" s="16">
        <f t="shared" si="763"/>
        <v>0</v>
      </c>
      <c r="I410" s="16">
        <f t="shared" si="763"/>
        <v>0</v>
      </c>
      <c r="J410" s="16">
        <f t="shared" si="763"/>
        <v>1000</v>
      </c>
      <c r="K410" s="16">
        <f t="shared" si="763"/>
        <v>0</v>
      </c>
      <c r="L410" s="16">
        <f t="shared" si="763"/>
        <v>0</v>
      </c>
      <c r="M410" s="16">
        <f t="shared" si="763"/>
        <v>0</v>
      </c>
      <c r="N410" s="16">
        <f t="shared" si="763"/>
        <v>0</v>
      </c>
      <c r="O410" s="16">
        <f t="shared" si="763"/>
        <v>0</v>
      </c>
      <c r="P410" s="16">
        <f t="shared" si="763"/>
        <v>0</v>
      </c>
      <c r="Q410" s="33">
        <f t="shared" si="763"/>
        <v>1000</v>
      </c>
      <c r="R410" s="16">
        <f t="shared" si="763"/>
        <v>0</v>
      </c>
      <c r="S410" s="16">
        <f t="shared" si="764"/>
        <v>0</v>
      </c>
      <c r="T410" s="16">
        <f t="shared" si="764"/>
        <v>0</v>
      </c>
      <c r="U410" s="16">
        <f t="shared" si="764"/>
        <v>0</v>
      </c>
      <c r="V410" s="16">
        <f t="shared" si="764"/>
        <v>0</v>
      </c>
      <c r="W410" s="16">
        <f t="shared" si="764"/>
        <v>0</v>
      </c>
      <c r="X410" s="33">
        <f t="shared" si="764"/>
        <v>1000</v>
      </c>
      <c r="Y410" s="16">
        <f t="shared" si="764"/>
        <v>0</v>
      </c>
      <c r="Z410" s="16">
        <f t="shared" si="764"/>
        <v>0</v>
      </c>
      <c r="AA410" s="16">
        <f t="shared" si="764"/>
        <v>0</v>
      </c>
      <c r="AB410" s="16">
        <f t="shared" si="764"/>
        <v>0</v>
      </c>
      <c r="AC410" s="16">
        <f t="shared" si="764"/>
        <v>0</v>
      </c>
      <c r="AD410" s="16">
        <f t="shared" si="764"/>
        <v>0</v>
      </c>
      <c r="AE410" s="33">
        <f t="shared" si="764"/>
        <v>1000</v>
      </c>
      <c r="AF410" s="16">
        <f t="shared" si="764"/>
        <v>0</v>
      </c>
      <c r="AG410" s="16">
        <f t="shared" si="765"/>
        <v>0</v>
      </c>
      <c r="AH410" s="16">
        <f t="shared" si="765"/>
        <v>0</v>
      </c>
      <c r="AI410" s="16">
        <f t="shared" si="765"/>
        <v>0</v>
      </c>
      <c r="AJ410" s="16">
        <f t="shared" si="765"/>
        <v>0</v>
      </c>
      <c r="AK410" s="16">
        <f t="shared" si="765"/>
        <v>0</v>
      </c>
      <c r="AL410" s="33">
        <f t="shared" si="765"/>
        <v>1000</v>
      </c>
      <c r="AM410" s="16">
        <f t="shared" si="765"/>
        <v>0</v>
      </c>
      <c r="AN410" s="16">
        <f t="shared" si="765"/>
        <v>0</v>
      </c>
      <c r="AO410" s="16">
        <f t="shared" si="765"/>
        <v>0</v>
      </c>
      <c r="AP410" s="16">
        <f t="shared" si="765"/>
        <v>0</v>
      </c>
      <c r="AQ410" s="16">
        <f t="shared" si="765"/>
        <v>0</v>
      </c>
      <c r="AR410" s="16">
        <f t="shared" si="765"/>
        <v>0</v>
      </c>
      <c r="AS410" s="33">
        <f t="shared" si="765"/>
        <v>1000</v>
      </c>
      <c r="AT410" s="16">
        <f t="shared" si="765"/>
        <v>0</v>
      </c>
      <c r="AU410" s="16">
        <f t="shared" si="766"/>
        <v>0</v>
      </c>
      <c r="AV410" s="16">
        <f t="shared" si="766"/>
        <v>0</v>
      </c>
      <c r="AW410" s="16">
        <f t="shared" si="766"/>
        <v>600</v>
      </c>
      <c r="AX410" s="16">
        <f t="shared" si="766"/>
        <v>0</v>
      </c>
      <c r="AY410" s="16">
        <f t="shared" si="766"/>
        <v>0</v>
      </c>
      <c r="AZ410" s="33">
        <f t="shared" si="766"/>
        <v>1600</v>
      </c>
      <c r="BA410" s="16">
        <f t="shared" si="766"/>
        <v>0</v>
      </c>
      <c r="BB410" s="16">
        <f t="shared" si="766"/>
        <v>0</v>
      </c>
      <c r="BC410" s="16">
        <f t="shared" si="766"/>
        <v>0</v>
      </c>
      <c r="BD410" s="16">
        <f t="shared" si="766"/>
        <v>0</v>
      </c>
      <c r="BE410" s="16">
        <f t="shared" si="766"/>
        <v>0</v>
      </c>
      <c r="BF410" s="16">
        <f t="shared" si="766"/>
        <v>0</v>
      </c>
      <c r="BG410" s="33">
        <f t="shared" si="766"/>
        <v>1600</v>
      </c>
      <c r="BH410" s="16">
        <f t="shared" si="766"/>
        <v>0</v>
      </c>
      <c r="BI410" s="16">
        <f t="shared" si="767"/>
        <v>0</v>
      </c>
      <c r="BJ410" s="16">
        <f t="shared" si="767"/>
        <v>0</v>
      </c>
      <c r="BK410" s="16">
        <f t="shared" si="767"/>
        <v>0</v>
      </c>
      <c r="BL410" s="16">
        <f t="shared" si="767"/>
        <v>0</v>
      </c>
      <c r="BM410" s="16">
        <f t="shared" si="767"/>
        <v>0</v>
      </c>
      <c r="BN410" s="33">
        <f t="shared" si="767"/>
        <v>1600</v>
      </c>
      <c r="BO410" s="16">
        <f t="shared" si="767"/>
        <v>0</v>
      </c>
      <c r="BP410" s="33">
        <f t="shared" si="767"/>
        <v>1000</v>
      </c>
      <c r="BQ410" s="16">
        <f t="shared" si="767"/>
        <v>0</v>
      </c>
      <c r="BR410" s="165">
        <f t="shared" si="723"/>
        <v>62.5</v>
      </c>
      <c r="BS410" s="168"/>
    </row>
    <row r="411" spans="1:71" ht="66">
      <c r="A411" s="11" t="s">
        <v>159</v>
      </c>
      <c r="B411" s="12" t="s">
        <v>20</v>
      </c>
      <c r="C411" s="12" t="s">
        <v>165</v>
      </c>
      <c r="D411" s="83" t="s">
        <v>178</v>
      </c>
      <c r="E411" s="15">
        <v>630</v>
      </c>
      <c r="F411" s="16">
        <v>1000</v>
      </c>
      <c r="G411" s="16"/>
      <c r="H411" s="16"/>
      <c r="I411" s="16"/>
      <c r="J411" s="16">
        <f>F411+H411</f>
        <v>1000</v>
      </c>
      <c r="K411" s="16">
        <f>G411+I411</f>
        <v>0</v>
      </c>
      <c r="L411" s="26"/>
      <c r="M411" s="26"/>
      <c r="N411" s="26"/>
      <c r="O411" s="26"/>
      <c r="P411" s="26"/>
      <c r="Q411" s="33">
        <f>J411+L411+M411+N411+O411+P411</f>
        <v>1000</v>
      </c>
      <c r="R411" s="16">
        <f>K411+P411</f>
        <v>0</v>
      </c>
      <c r="S411" s="26"/>
      <c r="T411" s="26"/>
      <c r="U411" s="26"/>
      <c r="V411" s="26"/>
      <c r="W411" s="26"/>
      <c r="X411" s="33">
        <f>Q411+S411+T411+U411+V411+W411</f>
        <v>1000</v>
      </c>
      <c r="Y411" s="16">
        <f>R411+W411</f>
        <v>0</v>
      </c>
      <c r="Z411" s="26"/>
      <c r="AA411" s="26"/>
      <c r="AB411" s="26"/>
      <c r="AC411" s="26"/>
      <c r="AD411" s="26"/>
      <c r="AE411" s="33">
        <f>X411+Z411+AA411+AB411+AC411+AD411</f>
        <v>1000</v>
      </c>
      <c r="AF411" s="16">
        <f>Y411+AD411</f>
        <v>0</v>
      </c>
      <c r="AG411" s="26"/>
      <c r="AH411" s="26"/>
      <c r="AI411" s="26"/>
      <c r="AJ411" s="26"/>
      <c r="AK411" s="26"/>
      <c r="AL411" s="33">
        <f>AE411+AG411+AH411+AI411+AJ411+AK411</f>
        <v>1000</v>
      </c>
      <c r="AM411" s="16">
        <f>AF411+AK411</f>
        <v>0</v>
      </c>
      <c r="AN411" s="26"/>
      <c r="AO411" s="26"/>
      <c r="AP411" s="26"/>
      <c r="AQ411" s="26"/>
      <c r="AR411" s="26"/>
      <c r="AS411" s="33">
        <f>AL411+AN411+AO411+AP411+AQ411+AR411</f>
        <v>1000</v>
      </c>
      <c r="AT411" s="16">
        <f>AM411+AR411</f>
        <v>0</v>
      </c>
      <c r="AU411" s="26"/>
      <c r="AV411" s="26"/>
      <c r="AW411" s="26">
        <v>600</v>
      </c>
      <c r="AX411" s="26"/>
      <c r="AY411" s="26"/>
      <c r="AZ411" s="33">
        <f>AS411+AU411+AV411+AW411+AX411+AY411</f>
        <v>1600</v>
      </c>
      <c r="BA411" s="16">
        <f>AT411+AY411</f>
        <v>0</v>
      </c>
      <c r="BB411" s="26"/>
      <c r="BC411" s="26"/>
      <c r="BD411" s="26"/>
      <c r="BE411" s="26"/>
      <c r="BF411" s="26"/>
      <c r="BG411" s="33">
        <f>AZ411+BB411+BC411+BD411+BE411+BF411</f>
        <v>1600</v>
      </c>
      <c r="BH411" s="16">
        <f>BA411+BF411</f>
        <v>0</v>
      </c>
      <c r="BI411" s="26"/>
      <c r="BJ411" s="26"/>
      <c r="BK411" s="26"/>
      <c r="BL411" s="26"/>
      <c r="BM411" s="26"/>
      <c r="BN411" s="33">
        <f>BG411+BI411+BJ411+BK411+BL411+BM411</f>
        <v>1600</v>
      </c>
      <c r="BO411" s="16">
        <f>BH411+BM411</f>
        <v>0</v>
      </c>
      <c r="BP411" s="33">
        <v>1000</v>
      </c>
      <c r="BQ411" s="16">
        <f>BJ411+BO411</f>
        <v>0</v>
      </c>
      <c r="BR411" s="165">
        <f t="shared" si="723"/>
        <v>62.5</v>
      </c>
      <c r="BS411" s="168"/>
    </row>
    <row r="412" spans="1:71" ht="33">
      <c r="A412" s="78" t="s">
        <v>110</v>
      </c>
      <c r="B412" s="12" t="s">
        <v>20</v>
      </c>
      <c r="C412" s="12" t="s">
        <v>165</v>
      </c>
      <c r="D412" s="83" t="s">
        <v>179</v>
      </c>
      <c r="E412" s="12"/>
      <c r="F412" s="16">
        <f t="shared" ref="F412:BQ412" si="768">F413</f>
        <v>59442</v>
      </c>
      <c r="G412" s="16">
        <f t="shared" si="768"/>
        <v>0</v>
      </c>
      <c r="H412" s="16">
        <f t="shared" si="768"/>
        <v>0</v>
      </c>
      <c r="I412" s="16">
        <f t="shared" si="768"/>
        <v>0</v>
      </c>
      <c r="J412" s="16">
        <f t="shared" si="768"/>
        <v>59442</v>
      </c>
      <c r="K412" s="16">
        <f t="shared" si="768"/>
        <v>0</v>
      </c>
      <c r="L412" s="16">
        <f t="shared" si="768"/>
        <v>0</v>
      </c>
      <c r="M412" s="16">
        <f t="shared" si="768"/>
        <v>0</v>
      </c>
      <c r="N412" s="16">
        <f t="shared" si="768"/>
        <v>4231</v>
      </c>
      <c r="O412" s="16">
        <f t="shared" si="768"/>
        <v>0</v>
      </c>
      <c r="P412" s="16">
        <f t="shared" si="768"/>
        <v>0</v>
      </c>
      <c r="Q412" s="33">
        <f t="shared" si="768"/>
        <v>63673</v>
      </c>
      <c r="R412" s="16">
        <f t="shared" si="768"/>
        <v>0</v>
      </c>
      <c r="S412" s="16">
        <f t="shared" si="768"/>
        <v>0</v>
      </c>
      <c r="T412" s="16">
        <f t="shared" si="768"/>
        <v>0</v>
      </c>
      <c r="U412" s="16">
        <f t="shared" si="768"/>
        <v>0</v>
      </c>
      <c r="V412" s="16">
        <f t="shared" si="768"/>
        <v>0</v>
      </c>
      <c r="W412" s="16">
        <f t="shared" si="768"/>
        <v>0</v>
      </c>
      <c r="X412" s="33">
        <f t="shared" si="768"/>
        <v>63673</v>
      </c>
      <c r="Y412" s="16">
        <f t="shared" si="768"/>
        <v>0</v>
      </c>
      <c r="Z412" s="16">
        <f t="shared" si="768"/>
        <v>0</v>
      </c>
      <c r="AA412" s="16">
        <f t="shared" si="768"/>
        <v>0</v>
      </c>
      <c r="AB412" s="16">
        <f t="shared" si="768"/>
        <v>0</v>
      </c>
      <c r="AC412" s="16">
        <f t="shared" si="768"/>
        <v>0</v>
      </c>
      <c r="AD412" s="16">
        <f t="shared" si="768"/>
        <v>0</v>
      </c>
      <c r="AE412" s="33">
        <f t="shared" si="768"/>
        <v>63673</v>
      </c>
      <c r="AF412" s="16">
        <f t="shared" si="768"/>
        <v>0</v>
      </c>
      <c r="AG412" s="16">
        <f t="shared" si="768"/>
        <v>0</v>
      </c>
      <c r="AH412" s="16">
        <f t="shared" si="768"/>
        <v>0</v>
      </c>
      <c r="AI412" s="16">
        <f t="shared" si="768"/>
        <v>0</v>
      </c>
      <c r="AJ412" s="16">
        <f t="shared" si="768"/>
        <v>0</v>
      </c>
      <c r="AK412" s="16">
        <f t="shared" si="768"/>
        <v>0</v>
      </c>
      <c r="AL412" s="33">
        <f t="shared" si="768"/>
        <v>63673</v>
      </c>
      <c r="AM412" s="16">
        <f t="shared" si="768"/>
        <v>0</v>
      </c>
      <c r="AN412" s="16">
        <f t="shared" si="768"/>
        <v>0</v>
      </c>
      <c r="AO412" s="16">
        <f t="shared" si="768"/>
        <v>0</v>
      </c>
      <c r="AP412" s="16">
        <f t="shared" si="768"/>
        <v>240</v>
      </c>
      <c r="AQ412" s="16">
        <f t="shared" si="768"/>
        <v>0</v>
      </c>
      <c r="AR412" s="16">
        <f t="shared" si="768"/>
        <v>0</v>
      </c>
      <c r="AS412" s="33">
        <f t="shared" si="768"/>
        <v>63913</v>
      </c>
      <c r="AT412" s="16">
        <f t="shared" si="768"/>
        <v>0</v>
      </c>
      <c r="AU412" s="16">
        <f t="shared" si="768"/>
        <v>0</v>
      </c>
      <c r="AV412" s="16">
        <f t="shared" si="768"/>
        <v>0</v>
      </c>
      <c r="AW412" s="16">
        <f t="shared" si="768"/>
        <v>150</v>
      </c>
      <c r="AX412" s="16">
        <f t="shared" si="768"/>
        <v>0</v>
      </c>
      <c r="AY412" s="16">
        <f t="shared" si="768"/>
        <v>0</v>
      </c>
      <c r="AZ412" s="33">
        <f t="shared" si="768"/>
        <v>64063</v>
      </c>
      <c r="BA412" s="16">
        <f t="shared" si="768"/>
        <v>0</v>
      </c>
      <c r="BB412" s="16">
        <f t="shared" si="768"/>
        <v>0</v>
      </c>
      <c r="BC412" s="16">
        <f t="shared" si="768"/>
        <v>0</v>
      </c>
      <c r="BD412" s="16">
        <f t="shared" si="768"/>
        <v>0</v>
      </c>
      <c r="BE412" s="16">
        <f t="shared" si="768"/>
        <v>0</v>
      </c>
      <c r="BF412" s="16">
        <f t="shared" si="768"/>
        <v>0</v>
      </c>
      <c r="BG412" s="33">
        <f t="shared" si="768"/>
        <v>64063</v>
      </c>
      <c r="BH412" s="16">
        <f t="shared" si="768"/>
        <v>0</v>
      </c>
      <c r="BI412" s="16">
        <f t="shared" si="768"/>
        <v>0</v>
      </c>
      <c r="BJ412" s="16">
        <f t="shared" si="768"/>
        <v>0</v>
      </c>
      <c r="BK412" s="16">
        <f t="shared" si="768"/>
        <v>0</v>
      </c>
      <c r="BL412" s="16">
        <f t="shared" si="768"/>
        <v>0</v>
      </c>
      <c r="BM412" s="16">
        <f t="shared" si="768"/>
        <v>0</v>
      </c>
      <c r="BN412" s="33">
        <f t="shared" si="768"/>
        <v>64063</v>
      </c>
      <c r="BO412" s="16">
        <f t="shared" si="768"/>
        <v>0</v>
      </c>
      <c r="BP412" s="33">
        <f t="shared" si="768"/>
        <v>42238</v>
      </c>
      <c r="BQ412" s="16">
        <f t="shared" si="768"/>
        <v>0</v>
      </c>
      <c r="BR412" s="165">
        <f t="shared" si="723"/>
        <v>65.931973213867607</v>
      </c>
      <c r="BS412" s="168"/>
    </row>
    <row r="413" spans="1:71" ht="49.5">
      <c r="A413" s="78" t="s">
        <v>180</v>
      </c>
      <c r="B413" s="12" t="s">
        <v>20</v>
      </c>
      <c r="C413" s="12" t="s">
        <v>165</v>
      </c>
      <c r="D413" s="83" t="s">
        <v>181</v>
      </c>
      <c r="E413" s="12"/>
      <c r="F413" s="16">
        <f t="shared" ref="F413:K413" si="769">F414+F416+F418</f>
        <v>59442</v>
      </c>
      <c r="G413" s="16">
        <f t="shared" si="769"/>
        <v>0</v>
      </c>
      <c r="H413" s="16">
        <f t="shared" si="769"/>
        <v>0</v>
      </c>
      <c r="I413" s="16">
        <f t="shared" si="769"/>
        <v>0</v>
      </c>
      <c r="J413" s="16">
        <f t="shared" si="769"/>
        <v>59442</v>
      </c>
      <c r="K413" s="16">
        <f t="shared" si="769"/>
        <v>0</v>
      </c>
      <c r="L413" s="16">
        <f t="shared" ref="L413:R413" si="770">L414+L416+L418</f>
        <v>0</v>
      </c>
      <c r="M413" s="16">
        <f t="shared" si="770"/>
        <v>0</v>
      </c>
      <c r="N413" s="16">
        <f t="shared" si="770"/>
        <v>4231</v>
      </c>
      <c r="O413" s="16">
        <f t="shared" si="770"/>
        <v>0</v>
      </c>
      <c r="P413" s="16">
        <f t="shared" si="770"/>
        <v>0</v>
      </c>
      <c r="Q413" s="33">
        <f>Q414+Q416+Q418</f>
        <v>63673</v>
      </c>
      <c r="R413" s="16">
        <f t="shared" si="770"/>
        <v>0</v>
      </c>
      <c r="S413" s="16">
        <f t="shared" ref="S413:Y413" si="771">S414+S416+S418</f>
        <v>0</v>
      </c>
      <c r="T413" s="16">
        <f t="shared" si="771"/>
        <v>0</v>
      </c>
      <c r="U413" s="16">
        <f t="shared" si="771"/>
        <v>0</v>
      </c>
      <c r="V413" s="16">
        <f t="shared" si="771"/>
        <v>0</v>
      </c>
      <c r="W413" s="16">
        <f t="shared" si="771"/>
        <v>0</v>
      </c>
      <c r="X413" s="33">
        <f t="shared" si="771"/>
        <v>63673</v>
      </c>
      <c r="Y413" s="16">
        <f t="shared" si="771"/>
        <v>0</v>
      </c>
      <c r="Z413" s="16">
        <f t="shared" ref="Z413:AF413" si="772">Z414+Z416+Z418</f>
        <v>0</v>
      </c>
      <c r="AA413" s="16">
        <f t="shared" si="772"/>
        <v>0</v>
      </c>
      <c r="AB413" s="16">
        <f t="shared" si="772"/>
        <v>0</v>
      </c>
      <c r="AC413" s="16">
        <f t="shared" si="772"/>
        <v>0</v>
      </c>
      <c r="AD413" s="16">
        <f t="shared" si="772"/>
        <v>0</v>
      </c>
      <c r="AE413" s="33">
        <f t="shared" si="772"/>
        <v>63673</v>
      </c>
      <c r="AF413" s="16">
        <f t="shared" si="772"/>
        <v>0</v>
      </c>
      <c r="AG413" s="16">
        <f t="shared" ref="AG413:AM413" si="773">AG414+AG416+AG418</f>
        <v>0</v>
      </c>
      <c r="AH413" s="16">
        <f t="shared" si="773"/>
        <v>0</v>
      </c>
      <c r="AI413" s="16">
        <f t="shared" si="773"/>
        <v>0</v>
      </c>
      <c r="AJ413" s="16">
        <f t="shared" si="773"/>
        <v>0</v>
      </c>
      <c r="AK413" s="16">
        <f t="shared" si="773"/>
        <v>0</v>
      </c>
      <c r="AL413" s="33">
        <f t="shared" si="773"/>
        <v>63673</v>
      </c>
      <c r="AM413" s="16">
        <f t="shared" si="773"/>
        <v>0</v>
      </c>
      <c r="AN413" s="16">
        <f t="shared" ref="AN413:AT413" si="774">AN414+AN416+AN418</f>
        <v>0</v>
      </c>
      <c r="AO413" s="16">
        <f t="shared" si="774"/>
        <v>0</v>
      </c>
      <c r="AP413" s="16">
        <f t="shared" si="774"/>
        <v>240</v>
      </c>
      <c r="AQ413" s="16">
        <f t="shared" si="774"/>
        <v>0</v>
      </c>
      <c r="AR413" s="16">
        <f t="shared" si="774"/>
        <v>0</v>
      </c>
      <c r="AS413" s="33">
        <f t="shared" si="774"/>
        <v>63913</v>
      </c>
      <c r="AT413" s="16">
        <f t="shared" si="774"/>
        <v>0</v>
      </c>
      <c r="AU413" s="16">
        <f t="shared" ref="AU413:BA413" si="775">AU414+AU416+AU418</f>
        <v>0</v>
      </c>
      <c r="AV413" s="16">
        <f t="shared" si="775"/>
        <v>0</v>
      </c>
      <c r="AW413" s="16">
        <f t="shared" si="775"/>
        <v>150</v>
      </c>
      <c r="AX413" s="16">
        <f t="shared" si="775"/>
        <v>0</v>
      </c>
      <c r="AY413" s="16">
        <f t="shared" si="775"/>
        <v>0</v>
      </c>
      <c r="AZ413" s="33">
        <f t="shared" si="775"/>
        <v>64063</v>
      </c>
      <c r="BA413" s="16">
        <f t="shared" si="775"/>
        <v>0</v>
      </c>
      <c r="BB413" s="16">
        <f t="shared" ref="BB413:BH413" si="776">BB414+BB416+BB418</f>
        <v>0</v>
      </c>
      <c r="BC413" s="16">
        <f t="shared" si="776"/>
        <v>0</v>
      </c>
      <c r="BD413" s="16">
        <f t="shared" si="776"/>
        <v>0</v>
      </c>
      <c r="BE413" s="16">
        <f t="shared" si="776"/>
        <v>0</v>
      </c>
      <c r="BF413" s="16">
        <f t="shared" si="776"/>
        <v>0</v>
      </c>
      <c r="BG413" s="33">
        <f t="shared" si="776"/>
        <v>64063</v>
      </c>
      <c r="BH413" s="16">
        <f t="shared" si="776"/>
        <v>0</v>
      </c>
      <c r="BI413" s="16">
        <f t="shared" ref="BI413:BO413" si="777">BI414+BI416+BI418</f>
        <v>0</v>
      </c>
      <c r="BJ413" s="16">
        <f t="shared" si="777"/>
        <v>0</v>
      </c>
      <c r="BK413" s="16">
        <f t="shared" si="777"/>
        <v>0</v>
      </c>
      <c r="BL413" s="16">
        <f t="shared" si="777"/>
        <v>0</v>
      </c>
      <c r="BM413" s="16">
        <f t="shared" si="777"/>
        <v>0</v>
      </c>
      <c r="BN413" s="33">
        <f t="shared" si="777"/>
        <v>64063</v>
      </c>
      <c r="BO413" s="16">
        <f t="shared" si="777"/>
        <v>0</v>
      </c>
      <c r="BP413" s="33">
        <f t="shared" ref="BP413:BQ413" si="778">BP414+BP416+BP418</f>
        <v>42238</v>
      </c>
      <c r="BQ413" s="16">
        <f t="shared" si="778"/>
        <v>0</v>
      </c>
      <c r="BR413" s="165">
        <f t="shared" si="723"/>
        <v>65.931973213867607</v>
      </c>
      <c r="BS413" s="168"/>
    </row>
    <row r="414" spans="1:71" ht="82.5">
      <c r="A414" s="11" t="s">
        <v>17</v>
      </c>
      <c r="B414" s="12" t="s">
        <v>20</v>
      </c>
      <c r="C414" s="12" t="s">
        <v>165</v>
      </c>
      <c r="D414" s="83" t="s">
        <v>181</v>
      </c>
      <c r="E414" s="15">
        <v>100</v>
      </c>
      <c r="F414" s="16">
        <f t="shared" ref="F414:BQ414" si="779">F415</f>
        <v>54678</v>
      </c>
      <c r="G414" s="16">
        <f t="shared" si="779"/>
        <v>0</v>
      </c>
      <c r="H414" s="16">
        <f t="shared" si="779"/>
        <v>0</v>
      </c>
      <c r="I414" s="16">
        <f t="shared" si="779"/>
        <v>0</v>
      </c>
      <c r="J414" s="16">
        <f t="shared" si="779"/>
        <v>54678</v>
      </c>
      <c r="K414" s="16">
        <f t="shared" si="779"/>
        <v>0</v>
      </c>
      <c r="L414" s="16">
        <f t="shared" si="779"/>
        <v>0</v>
      </c>
      <c r="M414" s="16">
        <f t="shared" si="779"/>
        <v>0</v>
      </c>
      <c r="N414" s="16">
        <f t="shared" si="779"/>
        <v>4073</v>
      </c>
      <c r="O414" s="16">
        <f t="shared" si="779"/>
        <v>0</v>
      </c>
      <c r="P414" s="16">
        <f t="shared" si="779"/>
        <v>0</v>
      </c>
      <c r="Q414" s="33">
        <f t="shared" si="779"/>
        <v>58751</v>
      </c>
      <c r="R414" s="16">
        <f t="shared" si="779"/>
        <v>0</v>
      </c>
      <c r="S414" s="16">
        <f t="shared" si="779"/>
        <v>0</v>
      </c>
      <c r="T414" s="16">
        <f t="shared" si="779"/>
        <v>0</v>
      </c>
      <c r="U414" s="16">
        <f t="shared" si="779"/>
        <v>0</v>
      </c>
      <c r="V414" s="16">
        <f t="shared" si="779"/>
        <v>0</v>
      </c>
      <c r="W414" s="16">
        <f t="shared" si="779"/>
        <v>0</v>
      </c>
      <c r="X414" s="33">
        <f t="shared" si="779"/>
        <v>58751</v>
      </c>
      <c r="Y414" s="16">
        <f t="shared" si="779"/>
        <v>0</v>
      </c>
      <c r="Z414" s="16">
        <f t="shared" si="779"/>
        <v>0</v>
      </c>
      <c r="AA414" s="16">
        <f t="shared" si="779"/>
        <v>0</v>
      </c>
      <c r="AB414" s="16">
        <f t="shared" si="779"/>
        <v>0</v>
      </c>
      <c r="AC414" s="16">
        <f t="shared" si="779"/>
        <v>0</v>
      </c>
      <c r="AD414" s="16">
        <f t="shared" si="779"/>
        <v>0</v>
      </c>
      <c r="AE414" s="33">
        <f t="shared" si="779"/>
        <v>58751</v>
      </c>
      <c r="AF414" s="16">
        <f t="shared" si="779"/>
        <v>0</v>
      </c>
      <c r="AG414" s="16">
        <f t="shared" si="779"/>
        <v>0</v>
      </c>
      <c r="AH414" s="16">
        <f t="shared" si="779"/>
        <v>0</v>
      </c>
      <c r="AI414" s="16">
        <f t="shared" si="779"/>
        <v>0</v>
      </c>
      <c r="AJ414" s="16">
        <f t="shared" si="779"/>
        <v>0</v>
      </c>
      <c r="AK414" s="16">
        <f t="shared" si="779"/>
        <v>0</v>
      </c>
      <c r="AL414" s="33">
        <f t="shared" si="779"/>
        <v>58751</v>
      </c>
      <c r="AM414" s="16">
        <f t="shared" si="779"/>
        <v>0</v>
      </c>
      <c r="AN414" s="16">
        <f t="shared" si="779"/>
        <v>0</v>
      </c>
      <c r="AO414" s="16">
        <f t="shared" si="779"/>
        <v>0</v>
      </c>
      <c r="AP414" s="16">
        <f t="shared" si="779"/>
        <v>0</v>
      </c>
      <c r="AQ414" s="16">
        <f t="shared" si="779"/>
        <v>0</v>
      </c>
      <c r="AR414" s="16">
        <f t="shared" si="779"/>
        <v>0</v>
      </c>
      <c r="AS414" s="33">
        <f t="shared" si="779"/>
        <v>58751</v>
      </c>
      <c r="AT414" s="16">
        <f t="shared" si="779"/>
        <v>0</v>
      </c>
      <c r="AU414" s="16">
        <f t="shared" si="779"/>
        <v>0</v>
      </c>
      <c r="AV414" s="16">
        <f t="shared" si="779"/>
        <v>0</v>
      </c>
      <c r="AW414" s="16">
        <f t="shared" si="779"/>
        <v>0</v>
      </c>
      <c r="AX414" s="16">
        <f t="shared" si="779"/>
        <v>0</v>
      </c>
      <c r="AY414" s="16">
        <f t="shared" si="779"/>
        <v>0</v>
      </c>
      <c r="AZ414" s="33">
        <f t="shared" si="779"/>
        <v>58751</v>
      </c>
      <c r="BA414" s="16">
        <f t="shared" si="779"/>
        <v>0</v>
      </c>
      <c r="BB414" s="16">
        <f t="shared" si="779"/>
        <v>0</v>
      </c>
      <c r="BC414" s="16">
        <f t="shared" si="779"/>
        <v>0</v>
      </c>
      <c r="BD414" s="16">
        <f t="shared" si="779"/>
        <v>0</v>
      </c>
      <c r="BE414" s="16">
        <f t="shared" si="779"/>
        <v>0</v>
      </c>
      <c r="BF414" s="16">
        <f t="shared" si="779"/>
        <v>0</v>
      </c>
      <c r="BG414" s="33">
        <f t="shared" si="779"/>
        <v>58751</v>
      </c>
      <c r="BH414" s="16">
        <f t="shared" si="779"/>
        <v>0</v>
      </c>
      <c r="BI414" s="16">
        <f t="shared" si="779"/>
        <v>0</v>
      </c>
      <c r="BJ414" s="16">
        <f t="shared" si="779"/>
        <v>0</v>
      </c>
      <c r="BK414" s="16">
        <f t="shared" si="779"/>
        <v>0</v>
      </c>
      <c r="BL414" s="16">
        <f t="shared" si="779"/>
        <v>0</v>
      </c>
      <c r="BM414" s="16">
        <f t="shared" si="779"/>
        <v>0</v>
      </c>
      <c r="BN414" s="33">
        <f t="shared" si="779"/>
        <v>58751</v>
      </c>
      <c r="BO414" s="16">
        <f t="shared" si="779"/>
        <v>0</v>
      </c>
      <c r="BP414" s="33">
        <f t="shared" si="779"/>
        <v>37920</v>
      </c>
      <c r="BQ414" s="16">
        <f t="shared" si="779"/>
        <v>0</v>
      </c>
      <c r="BR414" s="165">
        <f t="shared" si="723"/>
        <v>64.543582236898104</v>
      </c>
      <c r="BS414" s="168"/>
    </row>
    <row r="415" spans="1:71" ht="33">
      <c r="A415" s="78" t="s">
        <v>114</v>
      </c>
      <c r="B415" s="12" t="s">
        <v>20</v>
      </c>
      <c r="C415" s="12" t="s">
        <v>165</v>
      </c>
      <c r="D415" s="83" t="s">
        <v>181</v>
      </c>
      <c r="E415" s="15">
        <v>110</v>
      </c>
      <c r="F415" s="16">
        <v>54678</v>
      </c>
      <c r="G415" s="16"/>
      <c r="H415" s="16"/>
      <c r="I415" s="16"/>
      <c r="J415" s="16">
        <f>F415+H415</f>
        <v>54678</v>
      </c>
      <c r="K415" s="16">
        <f>G415+I415</f>
        <v>0</v>
      </c>
      <c r="L415" s="26"/>
      <c r="M415" s="26"/>
      <c r="N415" s="26">
        <f>643+2173+1257</f>
        <v>4073</v>
      </c>
      <c r="O415" s="26"/>
      <c r="P415" s="26"/>
      <c r="Q415" s="33">
        <f>J415+L415+M415+N415+O415+P415</f>
        <v>58751</v>
      </c>
      <c r="R415" s="16">
        <f>K415+P415</f>
        <v>0</v>
      </c>
      <c r="S415" s="26"/>
      <c r="T415" s="26"/>
      <c r="U415" s="26"/>
      <c r="V415" s="26"/>
      <c r="W415" s="26"/>
      <c r="X415" s="33">
        <f>Q415+S415+T415+U415+V415+W415</f>
        <v>58751</v>
      </c>
      <c r="Y415" s="16">
        <f>R415+W415</f>
        <v>0</v>
      </c>
      <c r="Z415" s="26"/>
      <c r="AA415" s="26"/>
      <c r="AB415" s="26"/>
      <c r="AC415" s="26"/>
      <c r="AD415" s="26"/>
      <c r="AE415" s="33">
        <f>X415+Z415+AA415+AB415+AC415+AD415</f>
        <v>58751</v>
      </c>
      <c r="AF415" s="16">
        <f>Y415+AD415</f>
        <v>0</v>
      </c>
      <c r="AG415" s="26"/>
      <c r="AH415" s="26"/>
      <c r="AI415" s="26"/>
      <c r="AJ415" s="26"/>
      <c r="AK415" s="26"/>
      <c r="AL415" s="33">
        <f>AE415+AG415+AH415+AI415+AJ415+AK415</f>
        <v>58751</v>
      </c>
      <c r="AM415" s="16">
        <f>AF415+AK415</f>
        <v>0</v>
      </c>
      <c r="AN415" s="26"/>
      <c r="AO415" s="26"/>
      <c r="AP415" s="26"/>
      <c r="AQ415" s="26"/>
      <c r="AR415" s="26"/>
      <c r="AS415" s="33">
        <f>AL415+AN415+AO415+AP415+AQ415+AR415</f>
        <v>58751</v>
      </c>
      <c r="AT415" s="16">
        <f>AM415+AR415</f>
        <v>0</v>
      </c>
      <c r="AU415" s="26"/>
      <c r="AV415" s="26"/>
      <c r="AW415" s="26"/>
      <c r="AX415" s="26"/>
      <c r="AY415" s="26"/>
      <c r="AZ415" s="33">
        <f>AS415+AU415+AV415+AW415+AX415+AY415</f>
        <v>58751</v>
      </c>
      <c r="BA415" s="16">
        <f>AT415+AY415</f>
        <v>0</v>
      </c>
      <c r="BB415" s="26"/>
      <c r="BC415" s="26"/>
      <c r="BD415" s="26"/>
      <c r="BE415" s="26"/>
      <c r="BF415" s="26"/>
      <c r="BG415" s="33">
        <f>AZ415+BB415+BC415+BD415+BE415+BF415</f>
        <v>58751</v>
      </c>
      <c r="BH415" s="16">
        <f>BA415+BF415</f>
        <v>0</v>
      </c>
      <c r="BI415" s="26"/>
      <c r="BJ415" s="26"/>
      <c r="BK415" s="26"/>
      <c r="BL415" s="26"/>
      <c r="BM415" s="26"/>
      <c r="BN415" s="33">
        <f>BG415+BI415+BJ415+BK415+BL415+BM415</f>
        <v>58751</v>
      </c>
      <c r="BO415" s="16">
        <f>BH415+BM415</f>
        <v>0</v>
      </c>
      <c r="BP415" s="33">
        <v>37920</v>
      </c>
      <c r="BQ415" s="16">
        <f>BJ415+BO415</f>
        <v>0</v>
      </c>
      <c r="BR415" s="165">
        <f t="shared" si="723"/>
        <v>64.543582236898104</v>
      </c>
      <c r="BS415" s="168"/>
    </row>
    <row r="416" spans="1:71" ht="33">
      <c r="A416" s="11" t="s">
        <v>30</v>
      </c>
      <c r="B416" s="12" t="s">
        <v>20</v>
      </c>
      <c r="C416" s="12" t="s">
        <v>165</v>
      </c>
      <c r="D416" s="83" t="s">
        <v>181</v>
      </c>
      <c r="E416" s="15">
        <v>200</v>
      </c>
      <c r="F416" s="16">
        <f t="shared" ref="F416:BQ416" si="780">F417</f>
        <v>4734</v>
      </c>
      <c r="G416" s="16">
        <f t="shared" si="780"/>
        <v>0</v>
      </c>
      <c r="H416" s="16">
        <f t="shared" si="780"/>
        <v>0</v>
      </c>
      <c r="I416" s="16">
        <f t="shared" si="780"/>
        <v>0</v>
      </c>
      <c r="J416" s="16">
        <f t="shared" si="780"/>
        <v>4734</v>
      </c>
      <c r="K416" s="16">
        <f t="shared" si="780"/>
        <v>0</v>
      </c>
      <c r="L416" s="16">
        <f t="shared" si="780"/>
        <v>0</v>
      </c>
      <c r="M416" s="16">
        <f t="shared" si="780"/>
        <v>0</v>
      </c>
      <c r="N416" s="16">
        <f t="shared" si="780"/>
        <v>158</v>
      </c>
      <c r="O416" s="16">
        <f t="shared" si="780"/>
        <v>0</v>
      </c>
      <c r="P416" s="16">
        <f t="shared" si="780"/>
        <v>0</v>
      </c>
      <c r="Q416" s="33">
        <f t="shared" si="780"/>
        <v>4892</v>
      </c>
      <c r="R416" s="16">
        <f t="shared" si="780"/>
        <v>0</v>
      </c>
      <c r="S416" s="16">
        <f t="shared" si="780"/>
        <v>0</v>
      </c>
      <c r="T416" s="16">
        <f t="shared" si="780"/>
        <v>0</v>
      </c>
      <c r="U416" s="16">
        <f t="shared" si="780"/>
        <v>0</v>
      </c>
      <c r="V416" s="16">
        <f t="shared" si="780"/>
        <v>0</v>
      </c>
      <c r="W416" s="16">
        <f t="shared" si="780"/>
        <v>0</v>
      </c>
      <c r="X416" s="33">
        <f t="shared" si="780"/>
        <v>4892</v>
      </c>
      <c r="Y416" s="16">
        <f t="shared" si="780"/>
        <v>0</v>
      </c>
      <c r="Z416" s="16">
        <f t="shared" si="780"/>
        <v>0</v>
      </c>
      <c r="AA416" s="16">
        <f t="shared" si="780"/>
        <v>0</v>
      </c>
      <c r="AB416" s="16">
        <f t="shared" si="780"/>
        <v>0</v>
      </c>
      <c r="AC416" s="16">
        <f t="shared" si="780"/>
        <v>0</v>
      </c>
      <c r="AD416" s="16">
        <f t="shared" si="780"/>
        <v>0</v>
      </c>
      <c r="AE416" s="33">
        <f t="shared" si="780"/>
        <v>4892</v>
      </c>
      <c r="AF416" s="16">
        <f t="shared" si="780"/>
        <v>0</v>
      </c>
      <c r="AG416" s="16">
        <f t="shared" si="780"/>
        <v>0</v>
      </c>
      <c r="AH416" s="16">
        <f t="shared" si="780"/>
        <v>0</v>
      </c>
      <c r="AI416" s="16">
        <f t="shared" si="780"/>
        <v>0</v>
      </c>
      <c r="AJ416" s="16">
        <f t="shared" si="780"/>
        <v>0</v>
      </c>
      <c r="AK416" s="16">
        <f t="shared" si="780"/>
        <v>0</v>
      </c>
      <c r="AL416" s="33">
        <f t="shared" si="780"/>
        <v>4892</v>
      </c>
      <c r="AM416" s="16">
        <f t="shared" si="780"/>
        <v>0</v>
      </c>
      <c r="AN416" s="16">
        <f t="shared" si="780"/>
        <v>0</v>
      </c>
      <c r="AO416" s="16">
        <f t="shared" si="780"/>
        <v>0</v>
      </c>
      <c r="AP416" s="16">
        <f t="shared" si="780"/>
        <v>240</v>
      </c>
      <c r="AQ416" s="16">
        <f t="shared" si="780"/>
        <v>0</v>
      </c>
      <c r="AR416" s="16">
        <f t="shared" si="780"/>
        <v>0</v>
      </c>
      <c r="AS416" s="33">
        <f t="shared" si="780"/>
        <v>5132</v>
      </c>
      <c r="AT416" s="16">
        <f t="shared" si="780"/>
        <v>0</v>
      </c>
      <c r="AU416" s="16">
        <f t="shared" si="780"/>
        <v>0</v>
      </c>
      <c r="AV416" s="16">
        <f t="shared" si="780"/>
        <v>0</v>
      </c>
      <c r="AW416" s="16">
        <f t="shared" si="780"/>
        <v>150</v>
      </c>
      <c r="AX416" s="16">
        <f t="shared" si="780"/>
        <v>0</v>
      </c>
      <c r="AY416" s="16">
        <f t="shared" si="780"/>
        <v>0</v>
      </c>
      <c r="AZ416" s="33">
        <f t="shared" si="780"/>
        <v>5282</v>
      </c>
      <c r="BA416" s="16">
        <f t="shared" si="780"/>
        <v>0</v>
      </c>
      <c r="BB416" s="16">
        <f t="shared" si="780"/>
        <v>0</v>
      </c>
      <c r="BC416" s="16">
        <f t="shared" si="780"/>
        <v>0</v>
      </c>
      <c r="BD416" s="16">
        <f t="shared" si="780"/>
        <v>0</v>
      </c>
      <c r="BE416" s="16">
        <f t="shared" si="780"/>
        <v>0</v>
      </c>
      <c r="BF416" s="16">
        <f t="shared" si="780"/>
        <v>0</v>
      </c>
      <c r="BG416" s="33">
        <f t="shared" si="780"/>
        <v>5282</v>
      </c>
      <c r="BH416" s="16">
        <f t="shared" si="780"/>
        <v>0</v>
      </c>
      <c r="BI416" s="16">
        <f t="shared" si="780"/>
        <v>0</v>
      </c>
      <c r="BJ416" s="16">
        <f t="shared" si="780"/>
        <v>0</v>
      </c>
      <c r="BK416" s="16">
        <f t="shared" si="780"/>
        <v>0</v>
      </c>
      <c r="BL416" s="16">
        <f t="shared" si="780"/>
        <v>0</v>
      </c>
      <c r="BM416" s="16">
        <f t="shared" si="780"/>
        <v>0</v>
      </c>
      <c r="BN416" s="33">
        <f t="shared" si="780"/>
        <v>5282</v>
      </c>
      <c r="BO416" s="16">
        <f t="shared" si="780"/>
        <v>0</v>
      </c>
      <c r="BP416" s="33">
        <f t="shared" si="780"/>
        <v>4307</v>
      </c>
      <c r="BQ416" s="16">
        <f t="shared" si="780"/>
        <v>0</v>
      </c>
      <c r="BR416" s="165">
        <f t="shared" si="723"/>
        <v>81.541082923135178</v>
      </c>
      <c r="BS416" s="168"/>
    </row>
    <row r="417" spans="1:73" ht="49.5">
      <c r="A417" s="78" t="s">
        <v>31</v>
      </c>
      <c r="B417" s="12" t="s">
        <v>20</v>
      </c>
      <c r="C417" s="12" t="s">
        <v>165</v>
      </c>
      <c r="D417" s="83" t="s">
        <v>181</v>
      </c>
      <c r="E417" s="15">
        <v>240</v>
      </c>
      <c r="F417" s="16">
        <v>4734</v>
      </c>
      <c r="G417" s="16"/>
      <c r="H417" s="16"/>
      <c r="I417" s="16"/>
      <c r="J417" s="16">
        <f>F417+H417</f>
        <v>4734</v>
      </c>
      <c r="K417" s="16">
        <f>G417+I417</f>
        <v>0</v>
      </c>
      <c r="L417" s="26"/>
      <c r="M417" s="26"/>
      <c r="N417" s="26">
        <f>79+79</f>
        <v>158</v>
      </c>
      <c r="O417" s="26"/>
      <c r="P417" s="26"/>
      <c r="Q417" s="33">
        <f>J417+L417+M417+N417+O417+P417</f>
        <v>4892</v>
      </c>
      <c r="R417" s="16">
        <f>K417+P417</f>
        <v>0</v>
      </c>
      <c r="S417" s="26"/>
      <c r="T417" s="26"/>
      <c r="U417" s="26"/>
      <c r="V417" s="26"/>
      <c r="W417" s="26"/>
      <c r="X417" s="33">
        <f>Q417+S417+T417+U417+V417+W417</f>
        <v>4892</v>
      </c>
      <c r="Y417" s="16">
        <f>R417+W417</f>
        <v>0</v>
      </c>
      <c r="Z417" s="26"/>
      <c r="AA417" s="26"/>
      <c r="AB417" s="26"/>
      <c r="AC417" s="26"/>
      <c r="AD417" s="26"/>
      <c r="AE417" s="33">
        <f>X417+Z417+AA417+AB417+AC417+AD417</f>
        <v>4892</v>
      </c>
      <c r="AF417" s="16">
        <f>Y417+AD417</f>
        <v>0</v>
      </c>
      <c r="AG417" s="26"/>
      <c r="AH417" s="26"/>
      <c r="AI417" s="26"/>
      <c r="AJ417" s="26"/>
      <c r="AK417" s="26"/>
      <c r="AL417" s="33">
        <f>AE417+AG417+AH417+AI417+AJ417+AK417</f>
        <v>4892</v>
      </c>
      <c r="AM417" s="16">
        <f>AF417+AK417</f>
        <v>0</v>
      </c>
      <c r="AN417" s="26"/>
      <c r="AO417" s="26"/>
      <c r="AP417" s="26">
        <v>240</v>
      </c>
      <c r="AQ417" s="26"/>
      <c r="AR417" s="26"/>
      <c r="AS417" s="33">
        <f>AL417+AN417+AO417+AP417+AQ417+AR417</f>
        <v>5132</v>
      </c>
      <c r="AT417" s="16">
        <f>AM417+AR417</f>
        <v>0</v>
      </c>
      <c r="AU417" s="26"/>
      <c r="AV417" s="26"/>
      <c r="AW417" s="26">
        <v>150</v>
      </c>
      <c r="AX417" s="26"/>
      <c r="AY417" s="26"/>
      <c r="AZ417" s="33">
        <f>AS417+AU417+AV417+AW417+AX417+AY417</f>
        <v>5282</v>
      </c>
      <c r="BA417" s="16">
        <f>AT417+AY417</f>
        <v>0</v>
      </c>
      <c r="BB417" s="26"/>
      <c r="BC417" s="26"/>
      <c r="BD417" s="26"/>
      <c r="BE417" s="26"/>
      <c r="BF417" s="26"/>
      <c r="BG417" s="33">
        <f>AZ417+BB417+BC417+BD417+BE417+BF417</f>
        <v>5282</v>
      </c>
      <c r="BH417" s="16">
        <f>BA417+BF417</f>
        <v>0</v>
      </c>
      <c r="BI417" s="26"/>
      <c r="BJ417" s="26"/>
      <c r="BK417" s="26"/>
      <c r="BL417" s="26"/>
      <c r="BM417" s="26"/>
      <c r="BN417" s="33">
        <f>BG417+BI417+BJ417+BK417+BL417+BM417</f>
        <v>5282</v>
      </c>
      <c r="BO417" s="16">
        <f>BH417+BM417</f>
        <v>0</v>
      </c>
      <c r="BP417" s="33">
        <v>4307</v>
      </c>
      <c r="BQ417" s="16">
        <f>BJ417+BO417</f>
        <v>0</v>
      </c>
      <c r="BR417" s="165">
        <f t="shared" si="723"/>
        <v>81.541082923135178</v>
      </c>
      <c r="BS417" s="168"/>
    </row>
    <row r="418" spans="1:73">
      <c r="A418" s="11" t="s">
        <v>35</v>
      </c>
      <c r="B418" s="12" t="s">
        <v>20</v>
      </c>
      <c r="C418" s="12" t="s">
        <v>165</v>
      </c>
      <c r="D418" s="83" t="s">
        <v>181</v>
      </c>
      <c r="E418" s="15">
        <v>800</v>
      </c>
      <c r="F418" s="16">
        <f t="shared" ref="F418:R418" si="781">F419+F420</f>
        <v>30</v>
      </c>
      <c r="G418" s="16">
        <f t="shared" si="781"/>
        <v>0</v>
      </c>
      <c r="H418" s="16">
        <f t="shared" si="781"/>
        <v>0</v>
      </c>
      <c r="I418" s="16">
        <f t="shared" si="781"/>
        <v>0</v>
      </c>
      <c r="J418" s="16">
        <f t="shared" si="781"/>
        <v>30</v>
      </c>
      <c r="K418" s="16">
        <f t="shared" si="781"/>
        <v>0</v>
      </c>
      <c r="L418" s="16">
        <f t="shared" si="781"/>
        <v>0</v>
      </c>
      <c r="M418" s="16">
        <f t="shared" si="781"/>
        <v>0</v>
      </c>
      <c r="N418" s="16">
        <f t="shared" si="781"/>
        <v>0</v>
      </c>
      <c r="O418" s="16">
        <f t="shared" si="781"/>
        <v>0</v>
      </c>
      <c r="P418" s="16">
        <f t="shared" si="781"/>
        <v>0</v>
      </c>
      <c r="Q418" s="33">
        <f t="shared" si="781"/>
        <v>30</v>
      </c>
      <c r="R418" s="16">
        <f t="shared" si="781"/>
        <v>0</v>
      </c>
      <c r="S418" s="16">
        <f t="shared" ref="S418:Y418" si="782">S419+S420</f>
        <v>0</v>
      </c>
      <c r="T418" s="16">
        <f t="shared" si="782"/>
        <v>0</v>
      </c>
      <c r="U418" s="16">
        <f t="shared" si="782"/>
        <v>0</v>
      </c>
      <c r="V418" s="16">
        <f t="shared" si="782"/>
        <v>0</v>
      </c>
      <c r="W418" s="16">
        <f t="shared" si="782"/>
        <v>0</v>
      </c>
      <c r="X418" s="33">
        <f t="shared" si="782"/>
        <v>30</v>
      </c>
      <c r="Y418" s="16">
        <f t="shared" si="782"/>
        <v>0</v>
      </c>
      <c r="Z418" s="16">
        <f t="shared" ref="Z418:AF418" si="783">Z419+Z420</f>
        <v>0</v>
      </c>
      <c r="AA418" s="16">
        <f t="shared" si="783"/>
        <v>0</v>
      </c>
      <c r="AB418" s="16">
        <f t="shared" si="783"/>
        <v>0</v>
      </c>
      <c r="AC418" s="16">
        <f t="shared" si="783"/>
        <v>0</v>
      </c>
      <c r="AD418" s="16">
        <f t="shared" si="783"/>
        <v>0</v>
      </c>
      <c r="AE418" s="33">
        <f t="shared" si="783"/>
        <v>30</v>
      </c>
      <c r="AF418" s="16">
        <f t="shared" si="783"/>
        <v>0</v>
      </c>
      <c r="AG418" s="16">
        <f t="shared" ref="AG418:AM418" si="784">AG419+AG420</f>
        <v>0</v>
      </c>
      <c r="AH418" s="16">
        <f t="shared" si="784"/>
        <v>0</v>
      </c>
      <c r="AI418" s="16">
        <f t="shared" si="784"/>
        <v>0</v>
      </c>
      <c r="AJ418" s="16">
        <f t="shared" si="784"/>
        <v>0</v>
      </c>
      <c r="AK418" s="16">
        <f t="shared" si="784"/>
        <v>0</v>
      </c>
      <c r="AL418" s="33">
        <f t="shared" si="784"/>
        <v>30</v>
      </c>
      <c r="AM418" s="16">
        <f t="shared" si="784"/>
        <v>0</v>
      </c>
      <c r="AN418" s="16">
        <f t="shared" ref="AN418:AT418" si="785">AN419+AN420</f>
        <v>0</v>
      </c>
      <c r="AO418" s="16">
        <f t="shared" si="785"/>
        <v>0</v>
      </c>
      <c r="AP418" s="16">
        <f t="shared" si="785"/>
        <v>0</v>
      </c>
      <c r="AQ418" s="16">
        <f t="shared" si="785"/>
        <v>0</v>
      </c>
      <c r="AR418" s="16">
        <f t="shared" si="785"/>
        <v>0</v>
      </c>
      <c r="AS418" s="33">
        <f t="shared" si="785"/>
        <v>30</v>
      </c>
      <c r="AT418" s="16">
        <f t="shared" si="785"/>
        <v>0</v>
      </c>
      <c r="AU418" s="16">
        <f t="shared" ref="AU418:BA418" si="786">AU419+AU420</f>
        <v>0</v>
      </c>
      <c r="AV418" s="16">
        <f t="shared" si="786"/>
        <v>0</v>
      </c>
      <c r="AW418" s="16">
        <f t="shared" si="786"/>
        <v>0</v>
      </c>
      <c r="AX418" s="16">
        <f t="shared" si="786"/>
        <v>0</v>
      </c>
      <c r="AY418" s="16">
        <f t="shared" si="786"/>
        <v>0</v>
      </c>
      <c r="AZ418" s="33">
        <f t="shared" si="786"/>
        <v>30</v>
      </c>
      <c r="BA418" s="16">
        <f t="shared" si="786"/>
        <v>0</v>
      </c>
      <c r="BB418" s="16">
        <f t="shared" ref="BB418:BH418" si="787">BB419+BB420</f>
        <v>0</v>
      </c>
      <c r="BC418" s="16">
        <f t="shared" si="787"/>
        <v>0</v>
      </c>
      <c r="BD418" s="16">
        <f t="shared" si="787"/>
        <v>0</v>
      </c>
      <c r="BE418" s="16">
        <f t="shared" si="787"/>
        <v>0</v>
      </c>
      <c r="BF418" s="16">
        <f t="shared" si="787"/>
        <v>0</v>
      </c>
      <c r="BG418" s="33">
        <f t="shared" si="787"/>
        <v>30</v>
      </c>
      <c r="BH418" s="16">
        <f t="shared" si="787"/>
        <v>0</v>
      </c>
      <c r="BI418" s="16">
        <f t="shared" ref="BI418:BO418" si="788">BI419+BI420</f>
        <v>0</v>
      </c>
      <c r="BJ418" s="16">
        <f t="shared" si="788"/>
        <v>0</v>
      </c>
      <c r="BK418" s="16">
        <f t="shared" si="788"/>
        <v>0</v>
      </c>
      <c r="BL418" s="16">
        <f t="shared" si="788"/>
        <v>0</v>
      </c>
      <c r="BM418" s="16">
        <f t="shared" si="788"/>
        <v>0</v>
      </c>
      <c r="BN418" s="33">
        <f t="shared" si="788"/>
        <v>30</v>
      </c>
      <c r="BO418" s="16">
        <f t="shared" si="788"/>
        <v>0</v>
      </c>
      <c r="BP418" s="33">
        <f t="shared" ref="BP418:BQ418" si="789">BP419+BP420</f>
        <v>11</v>
      </c>
      <c r="BQ418" s="16">
        <f t="shared" si="789"/>
        <v>0</v>
      </c>
      <c r="BR418" s="165">
        <f t="shared" si="723"/>
        <v>36.666666666666664</v>
      </c>
      <c r="BS418" s="168"/>
    </row>
    <row r="419" spans="1:73" hidden="1">
      <c r="A419" s="42" t="s">
        <v>36</v>
      </c>
      <c r="B419" s="12" t="s">
        <v>20</v>
      </c>
      <c r="C419" s="12" t="s">
        <v>165</v>
      </c>
      <c r="D419" s="83" t="s">
        <v>181</v>
      </c>
      <c r="E419" s="15">
        <v>830</v>
      </c>
      <c r="F419" s="16"/>
      <c r="G419" s="16"/>
      <c r="H419" s="16"/>
      <c r="I419" s="16"/>
      <c r="J419" s="16">
        <f>F419+H419</f>
        <v>0</v>
      </c>
      <c r="K419" s="16">
        <f>G419+I419</f>
        <v>0</v>
      </c>
      <c r="L419" s="26"/>
      <c r="M419" s="26"/>
      <c r="N419" s="26"/>
      <c r="O419" s="26"/>
      <c r="P419" s="26"/>
      <c r="S419" s="26"/>
      <c r="T419" s="26"/>
      <c r="U419" s="26"/>
      <c r="V419" s="26"/>
      <c r="W419" s="26"/>
      <c r="Z419" s="26"/>
      <c r="AA419" s="26"/>
      <c r="AB419" s="26"/>
      <c r="AC419" s="26"/>
      <c r="AD419" s="26"/>
      <c r="AE419" s="28"/>
      <c r="AF419" s="28"/>
      <c r="AG419" s="26"/>
      <c r="AH419" s="26"/>
      <c r="AI419" s="26"/>
      <c r="AJ419" s="26"/>
      <c r="AK419" s="26"/>
      <c r="AL419" s="28"/>
      <c r="AM419" s="28"/>
      <c r="AN419" s="26"/>
      <c r="AO419" s="26"/>
      <c r="AP419" s="26"/>
      <c r="AQ419" s="26"/>
      <c r="AR419" s="26"/>
      <c r="AS419" s="28"/>
      <c r="AT419" s="28"/>
      <c r="AU419" s="26"/>
      <c r="AV419" s="26"/>
      <c r="AW419" s="26"/>
      <c r="AX419" s="26"/>
      <c r="AY419" s="26"/>
      <c r="AZ419" s="28"/>
      <c r="BA419" s="28"/>
      <c r="BB419" s="26"/>
      <c r="BC419" s="26"/>
      <c r="BD419" s="26"/>
      <c r="BE419" s="26"/>
      <c r="BF419" s="26"/>
      <c r="BG419" s="28"/>
      <c r="BH419" s="28"/>
      <c r="BI419" s="26"/>
      <c r="BJ419" s="26"/>
      <c r="BK419" s="26"/>
      <c r="BL419" s="26"/>
      <c r="BM419" s="26"/>
      <c r="BN419" s="28"/>
      <c r="BO419" s="28"/>
      <c r="BP419" s="28"/>
      <c r="BQ419" s="28"/>
      <c r="BR419" s="165" t="e">
        <f t="shared" si="723"/>
        <v>#DIV/0!</v>
      </c>
      <c r="BS419" s="168"/>
    </row>
    <row r="420" spans="1:73" s="6" customFormat="1">
      <c r="A420" s="11" t="s">
        <v>37</v>
      </c>
      <c r="B420" s="12" t="s">
        <v>20</v>
      </c>
      <c r="C420" s="12" t="s">
        <v>165</v>
      </c>
      <c r="D420" s="83" t="s">
        <v>181</v>
      </c>
      <c r="E420" s="15">
        <v>850</v>
      </c>
      <c r="F420" s="16">
        <v>30</v>
      </c>
      <c r="G420" s="16"/>
      <c r="H420" s="16"/>
      <c r="I420" s="16"/>
      <c r="J420" s="16">
        <f>F420+H420</f>
        <v>30</v>
      </c>
      <c r="K420" s="16">
        <f>G420+I420</f>
        <v>0</v>
      </c>
      <c r="L420" s="25"/>
      <c r="M420" s="25"/>
      <c r="N420" s="25"/>
      <c r="O420" s="25"/>
      <c r="P420" s="25"/>
      <c r="Q420" s="33">
        <f>J420+L420+M420+N420+O420+P420</f>
        <v>30</v>
      </c>
      <c r="R420" s="16">
        <f>K420+P420</f>
        <v>0</v>
      </c>
      <c r="S420" s="25"/>
      <c r="T420" s="25"/>
      <c r="U420" s="25"/>
      <c r="V420" s="25"/>
      <c r="W420" s="25"/>
      <c r="X420" s="33">
        <f>Q420+S420+T420+U420+V420+W420</f>
        <v>30</v>
      </c>
      <c r="Y420" s="16">
        <f>R420+W420</f>
        <v>0</v>
      </c>
      <c r="Z420" s="25"/>
      <c r="AA420" s="25"/>
      <c r="AB420" s="25"/>
      <c r="AC420" s="25"/>
      <c r="AD420" s="25"/>
      <c r="AE420" s="33">
        <f>X420+Z420+AA420+AB420+AC420+AD420</f>
        <v>30</v>
      </c>
      <c r="AF420" s="16">
        <f>Y420+AD420</f>
        <v>0</v>
      </c>
      <c r="AG420" s="25"/>
      <c r="AH420" s="25"/>
      <c r="AI420" s="25"/>
      <c r="AJ420" s="25"/>
      <c r="AK420" s="25"/>
      <c r="AL420" s="33">
        <f>AE420+AG420+AH420+AI420+AJ420+AK420</f>
        <v>30</v>
      </c>
      <c r="AM420" s="16">
        <f>AF420+AK420</f>
        <v>0</v>
      </c>
      <c r="AN420" s="25"/>
      <c r="AO420" s="25"/>
      <c r="AP420" s="25"/>
      <c r="AQ420" s="25"/>
      <c r="AR420" s="25"/>
      <c r="AS420" s="33">
        <f>AL420+AN420+AO420+AP420+AQ420+AR420</f>
        <v>30</v>
      </c>
      <c r="AT420" s="16">
        <f>AM420+AR420</f>
        <v>0</v>
      </c>
      <c r="AU420" s="25"/>
      <c r="AV420" s="25"/>
      <c r="AW420" s="25"/>
      <c r="AX420" s="25"/>
      <c r="AY420" s="25"/>
      <c r="AZ420" s="33">
        <f>AS420+AU420+AV420+AW420+AX420+AY420</f>
        <v>30</v>
      </c>
      <c r="BA420" s="16">
        <f>AT420+AY420</f>
        <v>0</v>
      </c>
      <c r="BB420" s="25"/>
      <c r="BC420" s="25"/>
      <c r="BD420" s="25"/>
      <c r="BE420" s="25"/>
      <c r="BF420" s="25"/>
      <c r="BG420" s="33">
        <f>AZ420+BB420+BC420+BD420+BE420+BF420</f>
        <v>30</v>
      </c>
      <c r="BH420" s="16">
        <f>BA420+BF420</f>
        <v>0</v>
      </c>
      <c r="BI420" s="25"/>
      <c r="BJ420" s="25"/>
      <c r="BK420" s="25"/>
      <c r="BL420" s="25"/>
      <c r="BM420" s="25"/>
      <c r="BN420" s="33">
        <f>BG420+BI420+BJ420+BK420+BL420+BM420</f>
        <v>30</v>
      </c>
      <c r="BO420" s="16">
        <f>BH420+BM420</f>
        <v>0</v>
      </c>
      <c r="BP420" s="33">
        <v>11</v>
      </c>
      <c r="BQ420" s="16">
        <f>BJ420+BO420</f>
        <v>0</v>
      </c>
      <c r="BR420" s="165">
        <f t="shared" si="723"/>
        <v>36.666666666666664</v>
      </c>
      <c r="BS420" s="168"/>
      <c r="BT420" s="160"/>
      <c r="BU420" s="160"/>
    </row>
    <row r="421" spans="1:73">
      <c r="A421" s="11" t="s">
        <v>182</v>
      </c>
      <c r="B421" s="12" t="s">
        <v>20</v>
      </c>
      <c r="C421" s="12" t="s">
        <v>165</v>
      </c>
      <c r="D421" s="12" t="s">
        <v>183</v>
      </c>
      <c r="E421" s="12"/>
      <c r="F421" s="16">
        <f>F422</f>
        <v>0</v>
      </c>
      <c r="G421" s="16">
        <f>G422</f>
        <v>0</v>
      </c>
      <c r="H421" s="16">
        <f t="shared" ref="H421:K422" si="790">H422</f>
        <v>0</v>
      </c>
      <c r="I421" s="16">
        <f t="shared" si="790"/>
        <v>0</v>
      </c>
      <c r="J421" s="16">
        <f t="shared" si="790"/>
        <v>0</v>
      </c>
      <c r="K421" s="16">
        <f t="shared" si="790"/>
        <v>0</v>
      </c>
      <c r="L421" s="26"/>
      <c r="M421" s="26"/>
      <c r="N421" s="26"/>
      <c r="O421" s="26"/>
      <c r="P421" s="26">
        <f t="shared" ref="P421:R422" si="791">P422</f>
        <v>1614</v>
      </c>
      <c r="Q421" s="33">
        <f t="shared" si="791"/>
        <v>1614</v>
      </c>
      <c r="R421" s="16">
        <f t="shared" si="791"/>
        <v>1614</v>
      </c>
      <c r="S421" s="26"/>
      <c r="T421" s="26"/>
      <c r="U421" s="26"/>
      <c r="V421" s="26"/>
      <c r="W421" s="26">
        <f t="shared" ref="W421:Y422" si="792">W422</f>
        <v>0</v>
      </c>
      <c r="X421" s="33">
        <f t="shared" si="792"/>
        <v>1614</v>
      </c>
      <c r="Y421" s="16">
        <f t="shared" si="792"/>
        <v>1614</v>
      </c>
      <c r="Z421" s="26"/>
      <c r="AA421" s="26"/>
      <c r="AB421" s="26"/>
      <c r="AC421" s="26"/>
      <c r="AD421" s="26">
        <f t="shared" ref="AD421:AF422" si="793">AD422</f>
        <v>0</v>
      </c>
      <c r="AE421" s="33">
        <f t="shared" si="793"/>
        <v>1614</v>
      </c>
      <c r="AF421" s="16">
        <f t="shared" si="793"/>
        <v>1614</v>
      </c>
      <c r="AG421" s="26"/>
      <c r="AH421" s="26"/>
      <c r="AI421" s="26"/>
      <c r="AJ421" s="26"/>
      <c r="AK421" s="26">
        <f t="shared" ref="AK421:AM422" si="794">AK422</f>
        <v>0</v>
      </c>
      <c r="AL421" s="33">
        <f t="shared" si="794"/>
        <v>1614</v>
      </c>
      <c r="AM421" s="16">
        <f t="shared" si="794"/>
        <v>1614</v>
      </c>
      <c r="AN421" s="26"/>
      <c r="AO421" s="26"/>
      <c r="AP421" s="26"/>
      <c r="AQ421" s="26"/>
      <c r="AR421" s="26">
        <f t="shared" ref="AR421:AT422" si="795">AR422</f>
        <v>0</v>
      </c>
      <c r="AS421" s="33">
        <f t="shared" si="795"/>
        <v>1614</v>
      </c>
      <c r="AT421" s="16">
        <f t="shared" si="795"/>
        <v>1614</v>
      </c>
      <c r="AU421" s="26"/>
      <c r="AV421" s="26"/>
      <c r="AW421" s="26"/>
      <c r="AX421" s="26"/>
      <c r="AY421" s="26">
        <f t="shared" ref="AY421:BA422" si="796">AY422</f>
        <v>0</v>
      </c>
      <c r="AZ421" s="33">
        <f t="shared" si="796"/>
        <v>1614</v>
      </c>
      <c r="BA421" s="16">
        <f t="shared" si="796"/>
        <v>1614</v>
      </c>
      <c r="BB421" s="26"/>
      <c r="BC421" s="26"/>
      <c r="BD421" s="26"/>
      <c r="BE421" s="26"/>
      <c r="BF421" s="26">
        <f t="shared" ref="BF421:BH422" si="797">BF422</f>
        <v>0</v>
      </c>
      <c r="BG421" s="33">
        <f t="shared" si="797"/>
        <v>1614</v>
      </c>
      <c r="BH421" s="16">
        <f t="shared" si="797"/>
        <v>1614</v>
      </c>
      <c r="BI421" s="26"/>
      <c r="BJ421" s="26"/>
      <c r="BK421" s="26"/>
      <c r="BL421" s="26"/>
      <c r="BM421" s="26">
        <f t="shared" ref="BM421:BQ422" si="798">BM422</f>
        <v>0</v>
      </c>
      <c r="BN421" s="33">
        <f t="shared" si="798"/>
        <v>1614</v>
      </c>
      <c r="BO421" s="16">
        <f t="shared" si="798"/>
        <v>1614</v>
      </c>
      <c r="BP421" s="33">
        <f t="shared" si="798"/>
        <v>1614</v>
      </c>
      <c r="BQ421" s="16">
        <f t="shared" si="798"/>
        <v>1614</v>
      </c>
      <c r="BR421" s="165">
        <f t="shared" si="723"/>
        <v>100</v>
      </c>
      <c r="BS421" s="165">
        <f t="shared" si="732"/>
        <v>100</v>
      </c>
    </row>
    <row r="422" spans="1:73" ht="49.5">
      <c r="A422" s="11" t="s">
        <v>85</v>
      </c>
      <c r="B422" s="12" t="s">
        <v>20</v>
      </c>
      <c r="C422" s="12" t="s">
        <v>165</v>
      </c>
      <c r="D422" s="12" t="s">
        <v>183</v>
      </c>
      <c r="E422" s="15">
        <v>600</v>
      </c>
      <c r="F422" s="16">
        <f>F423</f>
        <v>0</v>
      </c>
      <c r="G422" s="16">
        <f>G423</f>
        <v>0</v>
      </c>
      <c r="H422" s="16">
        <f t="shared" si="790"/>
        <v>0</v>
      </c>
      <c r="I422" s="16">
        <f t="shared" si="790"/>
        <v>0</v>
      </c>
      <c r="J422" s="16">
        <f t="shared" si="790"/>
        <v>0</v>
      </c>
      <c r="K422" s="16">
        <f t="shared" si="790"/>
        <v>0</v>
      </c>
      <c r="L422" s="26"/>
      <c r="M422" s="26"/>
      <c r="N422" s="26"/>
      <c r="O422" s="26"/>
      <c r="P422" s="26">
        <f t="shared" si="791"/>
        <v>1614</v>
      </c>
      <c r="Q422" s="33">
        <f t="shared" si="791"/>
        <v>1614</v>
      </c>
      <c r="R422" s="16">
        <f t="shared" si="791"/>
        <v>1614</v>
      </c>
      <c r="S422" s="26"/>
      <c r="T422" s="26"/>
      <c r="U422" s="26"/>
      <c r="V422" s="26"/>
      <c r="W422" s="26">
        <f t="shared" si="792"/>
        <v>0</v>
      </c>
      <c r="X422" s="33">
        <f t="shared" si="792"/>
        <v>1614</v>
      </c>
      <c r="Y422" s="16">
        <f t="shared" si="792"/>
        <v>1614</v>
      </c>
      <c r="Z422" s="26"/>
      <c r="AA422" s="26"/>
      <c r="AB422" s="26"/>
      <c r="AC422" s="26"/>
      <c r="AD422" s="26">
        <f t="shared" si="793"/>
        <v>0</v>
      </c>
      <c r="AE422" s="33">
        <f t="shared" si="793"/>
        <v>1614</v>
      </c>
      <c r="AF422" s="16">
        <f t="shared" si="793"/>
        <v>1614</v>
      </c>
      <c r="AG422" s="26"/>
      <c r="AH422" s="26"/>
      <c r="AI422" s="26"/>
      <c r="AJ422" s="26"/>
      <c r="AK422" s="26">
        <f t="shared" si="794"/>
        <v>0</v>
      </c>
      <c r="AL422" s="33">
        <f t="shared" si="794"/>
        <v>1614</v>
      </c>
      <c r="AM422" s="16">
        <f t="shared" si="794"/>
        <v>1614</v>
      </c>
      <c r="AN422" s="26"/>
      <c r="AO422" s="26"/>
      <c r="AP422" s="26"/>
      <c r="AQ422" s="26"/>
      <c r="AR422" s="26">
        <f t="shared" si="795"/>
        <v>0</v>
      </c>
      <c r="AS422" s="33">
        <f t="shared" si="795"/>
        <v>1614</v>
      </c>
      <c r="AT422" s="16">
        <f t="shared" si="795"/>
        <v>1614</v>
      </c>
      <c r="AU422" s="26"/>
      <c r="AV422" s="26"/>
      <c r="AW422" s="26"/>
      <c r="AX422" s="26"/>
      <c r="AY422" s="26">
        <f t="shared" si="796"/>
        <v>0</v>
      </c>
      <c r="AZ422" s="33">
        <f t="shared" si="796"/>
        <v>1614</v>
      </c>
      <c r="BA422" s="16">
        <f t="shared" si="796"/>
        <v>1614</v>
      </c>
      <c r="BB422" s="26"/>
      <c r="BC422" s="26"/>
      <c r="BD422" s="26"/>
      <c r="BE422" s="26"/>
      <c r="BF422" s="26">
        <f t="shared" si="797"/>
        <v>0</v>
      </c>
      <c r="BG422" s="33">
        <f t="shared" si="797"/>
        <v>1614</v>
      </c>
      <c r="BH422" s="16">
        <f t="shared" si="797"/>
        <v>1614</v>
      </c>
      <c r="BI422" s="26"/>
      <c r="BJ422" s="26"/>
      <c r="BK422" s="26"/>
      <c r="BL422" s="26"/>
      <c r="BM422" s="26">
        <f t="shared" si="798"/>
        <v>0</v>
      </c>
      <c r="BN422" s="33">
        <f t="shared" si="798"/>
        <v>1614</v>
      </c>
      <c r="BO422" s="16">
        <f t="shared" si="798"/>
        <v>1614</v>
      </c>
      <c r="BP422" s="33">
        <f t="shared" si="798"/>
        <v>1614</v>
      </c>
      <c r="BQ422" s="16">
        <f t="shared" si="798"/>
        <v>1614</v>
      </c>
      <c r="BR422" s="165">
        <f t="shared" si="723"/>
        <v>100</v>
      </c>
      <c r="BS422" s="165">
        <f t="shared" si="732"/>
        <v>100</v>
      </c>
    </row>
    <row r="423" spans="1:73" ht="66">
      <c r="A423" s="11" t="s">
        <v>159</v>
      </c>
      <c r="B423" s="12" t="s">
        <v>20</v>
      </c>
      <c r="C423" s="12" t="s">
        <v>165</v>
      </c>
      <c r="D423" s="12" t="s">
        <v>183</v>
      </c>
      <c r="E423" s="15">
        <v>630</v>
      </c>
      <c r="F423" s="16"/>
      <c r="G423" s="16"/>
      <c r="H423" s="16"/>
      <c r="I423" s="16"/>
      <c r="J423" s="16">
        <f>F423+H423</f>
        <v>0</v>
      </c>
      <c r="K423" s="16">
        <f>G423+I423</f>
        <v>0</v>
      </c>
      <c r="L423" s="26"/>
      <c r="M423" s="26"/>
      <c r="N423" s="26"/>
      <c r="O423" s="26"/>
      <c r="P423" s="26">
        <v>1614</v>
      </c>
      <c r="Q423" s="33">
        <f>J423+L423+M423+N423+O423+P423</f>
        <v>1614</v>
      </c>
      <c r="R423" s="16">
        <f>K423+P423</f>
        <v>1614</v>
      </c>
      <c r="S423" s="26"/>
      <c r="T423" s="26"/>
      <c r="U423" s="26"/>
      <c r="V423" s="26"/>
      <c r="W423" s="26"/>
      <c r="X423" s="33">
        <f>Q423+S423+T423+U423+V423+W423</f>
        <v>1614</v>
      </c>
      <c r="Y423" s="16">
        <f>R423+W423</f>
        <v>1614</v>
      </c>
      <c r="Z423" s="26"/>
      <c r="AA423" s="26"/>
      <c r="AB423" s="26"/>
      <c r="AC423" s="26"/>
      <c r="AD423" s="26"/>
      <c r="AE423" s="33">
        <f>X423+Z423+AA423+AB423+AC423+AD423</f>
        <v>1614</v>
      </c>
      <c r="AF423" s="16">
        <f>Y423+AD423</f>
        <v>1614</v>
      </c>
      <c r="AG423" s="26"/>
      <c r="AH423" s="26"/>
      <c r="AI423" s="26"/>
      <c r="AJ423" s="26"/>
      <c r="AK423" s="26"/>
      <c r="AL423" s="33">
        <f>AE423+AG423+AH423+AI423+AJ423+AK423</f>
        <v>1614</v>
      </c>
      <c r="AM423" s="16">
        <f>AF423+AK423</f>
        <v>1614</v>
      </c>
      <c r="AN423" s="26"/>
      <c r="AO423" s="26"/>
      <c r="AP423" s="26"/>
      <c r="AQ423" s="26"/>
      <c r="AR423" s="26"/>
      <c r="AS423" s="33">
        <f>AL423+AN423+AO423+AP423+AQ423+AR423</f>
        <v>1614</v>
      </c>
      <c r="AT423" s="16">
        <f>AM423+AR423</f>
        <v>1614</v>
      </c>
      <c r="AU423" s="26"/>
      <c r="AV423" s="26"/>
      <c r="AW423" s="26"/>
      <c r="AX423" s="26"/>
      <c r="AY423" s="26"/>
      <c r="AZ423" s="33">
        <f>AS423+AU423+AV423+AW423+AX423+AY423</f>
        <v>1614</v>
      </c>
      <c r="BA423" s="16">
        <f>AT423+AY423</f>
        <v>1614</v>
      </c>
      <c r="BB423" s="26"/>
      <c r="BC423" s="26"/>
      <c r="BD423" s="26"/>
      <c r="BE423" s="26"/>
      <c r="BF423" s="26"/>
      <c r="BG423" s="33">
        <f>AZ423+BB423+BC423+BD423+BE423+BF423</f>
        <v>1614</v>
      </c>
      <c r="BH423" s="16">
        <f>BA423+BF423</f>
        <v>1614</v>
      </c>
      <c r="BI423" s="26"/>
      <c r="BJ423" s="26"/>
      <c r="BK423" s="26"/>
      <c r="BL423" s="26"/>
      <c r="BM423" s="26"/>
      <c r="BN423" s="33">
        <f>BG423+BI423+BJ423+BK423+BL423+BM423</f>
        <v>1614</v>
      </c>
      <c r="BO423" s="16">
        <f>BH423+BM423</f>
        <v>1614</v>
      </c>
      <c r="BP423" s="33">
        <v>1614</v>
      </c>
      <c r="BQ423" s="16">
        <v>1614</v>
      </c>
      <c r="BR423" s="165">
        <f t="shared" si="723"/>
        <v>100</v>
      </c>
      <c r="BS423" s="165">
        <f t="shared" si="732"/>
        <v>100</v>
      </c>
    </row>
    <row r="424" spans="1:73" ht="20.25" hidden="1">
      <c r="A424" s="11" t="s">
        <v>21</v>
      </c>
      <c r="B424" s="12" t="s">
        <v>20</v>
      </c>
      <c r="C424" s="12" t="s">
        <v>165</v>
      </c>
      <c r="D424" s="12" t="s">
        <v>22</v>
      </c>
      <c r="E424" s="12"/>
      <c r="F424" s="16">
        <f>F425</f>
        <v>0</v>
      </c>
      <c r="G424" s="16">
        <f t="shared" ref="F424:K427" si="799">G425</f>
        <v>0</v>
      </c>
      <c r="H424" s="16">
        <f t="shared" si="799"/>
        <v>0</v>
      </c>
      <c r="I424" s="16">
        <f t="shared" si="799"/>
        <v>0</v>
      </c>
      <c r="J424" s="16">
        <f t="shared" si="799"/>
        <v>0</v>
      </c>
      <c r="K424" s="16">
        <f t="shared" si="799"/>
        <v>0</v>
      </c>
      <c r="L424" s="26"/>
      <c r="M424" s="26"/>
      <c r="N424" s="26"/>
      <c r="O424" s="26"/>
      <c r="P424" s="26"/>
      <c r="S424" s="26"/>
      <c r="T424" s="26"/>
      <c r="U424" s="26"/>
      <c r="V424" s="26"/>
      <c r="W424" s="26"/>
      <c r="Z424" s="26"/>
      <c r="AA424" s="26"/>
      <c r="AB424" s="26"/>
      <c r="AC424" s="26"/>
      <c r="AD424" s="26"/>
      <c r="AG424" s="26"/>
      <c r="AH424" s="26"/>
      <c r="AI424" s="26"/>
      <c r="AJ424" s="26"/>
      <c r="AK424" s="26"/>
      <c r="AN424" s="26"/>
      <c r="AO424" s="26"/>
      <c r="AP424" s="26"/>
      <c r="AQ424" s="26"/>
      <c r="AR424" s="26"/>
      <c r="AU424" s="26"/>
      <c r="AV424" s="26"/>
      <c r="AW424" s="26"/>
      <c r="AX424" s="26"/>
      <c r="AY424" s="26"/>
      <c r="BB424" s="26"/>
      <c r="BC424" s="26"/>
      <c r="BD424" s="26"/>
      <c r="BE424" s="26"/>
      <c r="BF424" s="26"/>
      <c r="BI424" s="26"/>
      <c r="BJ424" s="26"/>
      <c r="BK424" s="26"/>
      <c r="BL424" s="26"/>
      <c r="BM424" s="26"/>
      <c r="BR424" s="163" t="e">
        <f t="shared" si="723"/>
        <v>#DIV/0!</v>
      </c>
      <c r="BS424" s="165" t="e">
        <f t="shared" si="732"/>
        <v>#DIV/0!</v>
      </c>
    </row>
    <row r="425" spans="1:73" ht="33.75" hidden="1">
      <c r="A425" s="78" t="s">
        <v>110</v>
      </c>
      <c r="B425" s="12" t="s">
        <v>20</v>
      </c>
      <c r="C425" s="12" t="s">
        <v>165</v>
      </c>
      <c r="D425" s="12" t="s">
        <v>146</v>
      </c>
      <c r="E425" s="12"/>
      <c r="F425" s="16">
        <f t="shared" si="799"/>
        <v>0</v>
      </c>
      <c r="G425" s="16">
        <f t="shared" si="799"/>
        <v>0</v>
      </c>
      <c r="H425" s="16">
        <f t="shared" si="799"/>
        <v>0</v>
      </c>
      <c r="I425" s="16">
        <f t="shared" si="799"/>
        <v>0</v>
      </c>
      <c r="J425" s="16">
        <f t="shared" si="799"/>
        <v>0</v>
      </c>
      <c r="K425" s="16">
        <f t="shared" si="799"/>
        <v>0</v>
      </c>
      <c r="L425" s="26"/>
      <c r="M425" s="26"/>
      <c r="N425" s="26"/>
      <c r="O425" s="26"/>
      <c r="P425" s="26"/>
      <c r="S425" s="26"/>
      <c r="T425" s="26"/>
      <c r="U425" s="26"/>
      <c r="V425" s="26"/>
      <c r="W425" s="26"/>
      <c r="Z425" s="26"/>
      <c r="AA425" s="26"/>
      <c r="AB425" s="26"/>
      <c r="AC425" s="26"/>
      <c r="AD425" s="26"/>
      <c r="AG425" s="26"/>
      <c r="AH425" s="26"/>
      <c r="AI425" s="26"/>
      <c r="AJ425" s="26"/>
      <c r="AK425" s="26"/>
      <c r="AN425" s="26"/>
      <c r="AO425" s="26"/>
      <c r="AP425" s="26"/>
      <c r="AQ425" s="26"/>
      <c r="AR425" s="26"/>
      <c r="AU425" s="26"/>
      <c r="AV425" s="26"/>
      <c r="AW425" s="26"/>
      <c r="AX425" s="26"/>
      <c r="AY425" s="26"/>
      <c r="BB425" s="26"/>
      <c r="BC425" s="26"/>
      <c r="BD425" s="26"/>
      <c r="BE425" s="26"/>
      <c r="BF425" s="26"/>
      <c r="BI425" s="26"/>
      <c r="BJ425" s="26"/>
      <c r="BK425" s="26"/>
      <c r="BL425" s="26"/>
      <c r="BM425" s="26"/>
      <c r="BR425" s="163" t="e">
        <f t="shared" si="723"/>
        <v>#DIV/0!</v>
      </c>
      <c r="BS425" s="165" t="e">
        <f t="shared" si="732"/>
        <v>#DIV/0!</v>
      </c>
    </row>
    <row r="426" spans="1:73" ht="50.25" hidden="1">
      <c r="A426" s="78" t="s">
        <v>180</v>
      </c>
      <c r="B426" s="12" t="s">
        <v>20</v>
      </c>
      <c r="C426" s="12" t="s">
        <v>165</v>
      </c>
      <c r="D426" s="12" t="s">
        <v>184</v>
      </c>
      <c r="E426" s="12"/>
      <c r="F426" s="16">
        <f t="shared" si="799"/>
        <v>0</v>
      </c>
      <c r="G426" s="16">
        <f t="shared" si="799"/>
        <v>0</v>
      </c>
      <c r="H426" s="16">
        <f t="shared" si="799"/>
        <v>0</v>
      </c>
      <c r="I426" s="16">
        <f t="shared" si="799"/>
        <v>0</v>
      </c>
      <c r="J426" s="16">
        <f t="shared" si="799"/>
        <v>0</v>
      </c>
      <c r="K426" s="16">
        <f t="shared" si="799"/>
        <v>0</v>
      </c>
      <c r="L426" s="26"/>
      <c r="M426" s="26"/>
      <c r="N426" s="26"/>
      <c r="O426" s="26"/>
      <c r="P426" s="26"/>
      <c r="S426" s="26"/>
      <c r="T426" s="26"/>
      <c r="U426" s="26"/>
      <c r="V426" s="26"/>
      <c r="W426" s="26"/>
      <c r="Z426" s="26"/>
      <c r="AA426" s="26"/>
      <c r="AB426" s="26"/>
      <c r="AC426" s="26"/>
      <c r="AD426" s="26"/>
      <c r="AG426" s="26"/>
      <c r="AH426" s="26"/>
      <c r="AI426" s="26"/>
      <c r="AJ426" s="26"/>
      <c r="AK426" s="26"/>
      <c r="AN426" s="26"/>
      <c r="AO426" s="26"/>
      <c r="AP426" s="26"/>
      <c r="AQ426" s="26"/>
      <c r="AR426" s="26"/>
      <c r="AU426" s="26"/>
      <c r="AV426" s="26"/>
      <c r="AW426" s="26"/>
      <c r="AX426" s="26"/>
      <c r="AY426" s="26"/>
      <c r="BB426" s="26"/>
      <c r="BC426" s="26"/>
      <c r="BD426" s="26"/>
      <c r="BE426" s="26"/>
      <c r="BF426" s="26"/>
      <c r="BI426" s="26"/>
      <c r="BJ426" s="26"/>
      <c r="BK426" s="26"/>
      <c r="BL426" s="26"/>
      <c r="BM426" s="26"/>
      <c r="BR426" s="163" t="e">
        <f t="shared" si="723"/>
        <v>#DIV/0!</v>
      </c>
      <c r="BS426" s="165" t="e">
        <f t="shared" si="732"/>
        <v>#DIV/0!</v>
      </c>
    </row>
    <row r="427" spans="1:73" ht="20.25" hidden="1">
      <c r="A427" s="11" t="s">
        <v>35</v>
      </c>
      <c r="B427" s="12" t="s">
        <v>20</v>
      </c>
      <c r="C427" s="12" t="s">
        <v>165</v>
      </c>
      <c r="D427" s="12" t="s">
        <v>184</v>
      </c>
      <c r="E427" s="15">
        <v>800</v>
      </c>
      <c r="F427" s="16">
        <f t="shared" si="799"/>
        <v>0</v>
      </c>
      <c r="G427" s="16">
        <f t="shared" si="799"/>
        <v>0</v>
      </c>
      <c r="H427" s="16">
        <f t="shared" si="799"/>
        <v>0</v>
      </c>
      <c r="I427" s="16">
        <f t="shared" si="799"/>
        <v>0</v>
      </c>
      <c r="J427" s="16">
        <f t="shared" si="799"/>
        <v>0</v>
      </c>
      <c r="K427" s="16">
        <f t="shared" si="799"/>
        <v>0</v>
      </c>
      <c r="L427" s="26"/>
      <c r="M427" s="26"/>
      <c r="N427" s="26"/>
      <c r="O427" s="26"/>
      <c r="P427" s="26"/>
      <c r="S427" s="26"/>
      <c r="T427" s="26"/>
      <c r="U427" s="26"/>
      <c r="V427" s="26"/>
      <c r="W427" s="26"/>
      <c r="Z427" s="26"/>
      <c r="AA427" s="26"/>
      <c r="AB427" s="26"/>
      <c r="AC427" s="26"/>
      <c r="AD427" s="26"/>
      <c r="AG427" s="26"/>
      <c r="AH427" s="26"/>
      <c r="AI427" s="26"/>
      <c r="AJ427" s="26"/>
      <c r="AK427" s="26"/>
      <c r="AN427" s="26"/>
      <c r="AO427" s="26"/>
      <c r="AP427" s="26"/>
      <c r="AQ427" s="26"/>
      <c r="AR427" s="26"/>
      <c r="AU427" s="26"/>
      <c r="AV427" s="26"/>
      <c r="AW427" s="26"/>
      <c r="AX427" s="26"/>
      <c r="AY427" s="26"/>
      <c r="BB427" s="26"/>
      <c r="BC427" s="26"/>
      <c r="BD427" s="26"/>
      <c r="BE427" s="26"/>
      <c r="BF427" s="26"/>
      <c r="BI427" s="26"/>
      <c r="BJ427" s="26"/>
      <c r="BK427" s="26"/>
      <c r="BL427" s="26"/>
      <c r="BM427" s="26"/>
      <c r="BR427" s="163" t="e">
        <f t="shared" si="723"/>
        <v>#DIV/0!</v>
      </c>
      <c r="BS427" s="165" t="e">
        <f t="shared" si="732"/>
        <v>#DIV/0!</v>
      </c>
    </row>
    <row r="428" spans="1:73" ht="20.25" hidden="1">
      <c r="A428" s="42" t="s">
        <v>36</v>
      </c>
      <c r="B428" s="12" t="s">
        <v>20</v>
      </c>
      <c r="C428" s="12" t="s">
        <v>165</v>
      </c>
      <c r="D428" s="12" t="s">
        <v>184</v>
      </c>
      <c r="E428" s="15">
        <v>830</v>
      </c>
      <c r="F428" s="16"/>
      <c r="G428" s="16"/>
      <c r="H428" s="16"/>
      <c r="I428" s="16"/>
      <c r="J428" s="16">
        <f>F428+H428</f>
        <v>0</v>
      </c>
      <c r="K428" s="16">
        <f>G428+I428</f>
        <v>0</v>
      </c>
      <c r="L428" s="26"/>
      <c r="M428" s="26"/>
      <c r="N428" s="26"/>
      <c r="O428" s="26"/>
      <c r="P428" s="26"/>
      <c r="S428" s="26"/>
      <c r="T428" s="26"/>
      <c r="U428" s="26"/>
      <c r="V428" s="26"/>
      <c r="W428" s="26"/>
      <c r="Z428" s="26"/>
      <c r="AA428" s="26"/>
      <c r="AB428" s="26"/>
      <c r="AC428" s="26"/>
      <c r="AD428" s="26"/>
      <c r="AG428" s="26"/>
      <c r="AH428" s="26"/>
      <c r="AI428" s="26"/>
      <c r="AJ428" s="26"/>
      <c r="AK428" s="26"/>
      <c r="AN428" s="26"/>
      <c r="AO428" s="26"/>
      <c r="AP428" s="26"/>
      <c r="AQ428" s="26"/>
      <c r="AR428" s="26"/>
      <c r="AU428" s="26"/>
      <c r="AV428" s="26"/>
      <c r="AW428" s="26"/>
      <c r="AX428" s="26"/>
      <c r="AY428" s="26"/>
      <c r="BB428" s="26"/>
      <c r="BC428" s="26"/>
      <c r="BD428" s="26"/>
      <c r="BE428" s="26"/>
      <c r="BF428" s="26"/>
      <c r="BI428" s="26"/>
      <c r="BJ428" s="26"/>
      <c r="BK428" s="26"/>
      <c r="BL428" s="26"/>
      <c r="BM428" s="26"/>
      <c r="BR428" s="163" t="e">
        <f t="shared" si="723"/>
        <v>#DIV/0!</v>
      </c>
      <c r="BS428" s="165" t="e">
        <f t="shared" si="732"/>
        <v>#DIV/0!</v>
      </c>
    </row>
    <row r="429" spans="1:73" ht="20.25">
      <c r="A429" s="78"/>
      <c r="B429" s="12"/>
      <c r="C429" s="12"/>
      <c r="D429" s="83"/>
      <c r="E429" s="12"/>
      <c r="F429" s="92">
        <v>0</v>
      </c>
      <c r="G429" s="92"/>
      <c r="H429" s="92">
        <v>0</v>
      </c>
      <c r="I429" s="92"/>
      <c r="J429" s="92">
        <v>0</v>
      </c>
      <c r="K429" s="92"/>
      <c r="L429" s="26"/>
      <c r="M429" s="26"/>
      <c r="N429" s="26"/>
      <c r="O429" s="26"/>
      <c r="P429" s="26"/>
      <c r="Q429" s="36"/>
      <c r="R429" s="26"/>
      <c r="S429" s="26"/>
      <c r="T429" s="26"/>
      <c r="U429" s="26"/>
      <c r="V429" s="26"/>
      <c r="W429" s="26"/>
      <c r="X429" s="36"/>
      <c r="Y429" s="26"/>
      <c r="Z429" s="26"/>
      <c r="AA429" s="26"/>
      <c r="AB429" s="26"/>
      <c r="AC429" s="26"/>
      <c r="AD429" s="26"/>
      <c r="AE429" s="36"/>
      <c r="AF429" s="26"/>
      <c r="AG429" s="26"/>
      <c r="AH429" s="26"/>
      <c r="AI429" s="26"/>
      <c r="AJ429" s="26"/>
      <c r="AK429" s="26"/>
      <c r="AL429" s="36"/>
      <c r="AM429" s="26"/>
      <c r="AN429" s="26"/>
      <c r="AO429" s="26"/>
      <c r="AP429" s="26"/>
      <c r="AQ429" s="26"/>
      <c r="AR429" s="26"/>
      <c r="AS429" s="36"/>
      <c r="AT429" s="26"/>
      <c r="AU429" s="26"/>
      <c r="AV429" s="26"/>
      <c r="AW429" s="26"/>
      <c r="AX429" s="26"/>
      <c r="AY429" s="26"/>
      <c r="AZ429" s="36"/>
      <c r="BA429" s="26"/>
      <c r="BB429" s="26"/>
      <c r="BC429" s="26"/>
      <c r="BD429" s="26"/>
      <c r="BE429" s="26"/>
      <c r="BF429" s="26"/>
      <c r="BG429" s="36"/>
      <c r="BH429" s="26"/>
      <c r="BI429" s="26"/>
      <c r="BJ429" s="26"/>
      <c r="BK429" s="26"/>
      <c r="BL429" s="26"/>
      <c r="BM429" s="26"/>
      <c r="BN429" s="36"/>
      <c r="BO429" s="26"/>
      <c r="BP429" s="36"/>
      <c r="BQ429" s="26"/>
      <c r="BR429" s="163"/>
      <c r="BS429" s="165"/>
    </row>
    <row r="430" spans="1:73" s="2" customFormat="1" ht="20.25">
      <c r="A430" s="71" t="s">
        <v>185</v>
      </c>
      <c r="B430" s="72" t="s">
        <v>186</v>
      </c>
      <c r="C430" s="72"/>
      <c r="D430" s="73"/>
      <c r="E430" s="72"/>
      <c r="F430" s="17">
        <f t="shared" ref="F430:R430" si="800">F438+F504+F540+F601+F432</f>
        <v>1773119</v>
      </c>
      <c r="G430" s="17">
        <f t="shared" si="800"/>
        <v>818806</v>
      </c>
      <c r="H430" s="17">
        <f t="shared" si="800"/>
        <v>90092</v>
      </c>
      <c r="I430" s="17">
        <f t="shared" si="800"/>
        <v>50683</v>
      </c>
      <c r="J430" s="17">
        <f t="shared" si="800"/>
        <v>1863211</v>
      </c>
      <c r="K430" s="17">
        <f t="shared" si="800"/>
        <v>869489</v>
      </c>
      <c r="L430" s="17">
        <f t="shared" si="800"/>
        <v>0</v>
      </c>
      <c r="M430" s="17">
        <f t="shared" si="800"/>
        <v>-5</v>
      </c>
      <c r="N430" s="17">
        <f t="shared" si="800"/>
        <v>71421</v>
      </c>
      <c r="O430" s="17">
        <f t="shared" si="800"/>
        <v>0</v>
      </c>
      <c r="P430" s="17">
        <f t="shared" si="800"/>
        <v>25641</v>
      </c>
      <c r="Q430" s="29">
        <f t="shared" si="800"/>
        <v>1960268</v>
      </c>
      <c r="R430" s="17">
        <f t="shared" si="800"/>
        <v>895130</v>
      </c>
      <c r="S430" s="17">
        <f t="shared" ref="S430:Y430" si="801">S438+S504+S540+S601+S432</f>
        <v>-130000</v>
      </c>
      <c r="T430" s="17">
        <f t="shared" si="801"/>
        <v>0</v>
      </c>
      <c r="U430" s="17">
        <f t="shared" si="801"/>
        <v>0</v>
      </c>
      <c r="V430" s="17">
        <f t="shared" si="801"/>
        <v>0</v>
      </c>
      <c r="W430" s="17">
        <f t="shared" si="801"/>
        <v>270000</v>
      </c>
      <c r="X430" s="29">
        <f t="shared" si="801"/>
        <v>2100268</v>
      </c>
      <c r="Y430" s="17">
        <f t="shared" si="801"/>
        <v>1165130</v>
      </c>
      <c r="Z430" s="17">
        <f t="shared" ref="Z430:AF430" si="802">Z438+Z504+Z540+Z601+Z432</f>
        <v>0</v>
      </c>
      <c r="AA430" s="17">
        <f t="shared" si="802"/>
        <v>0</v>
      </c>
      <c r="AB430" s="17">
        <f t="shared" si="802"/>
        <v>27377</v>
      </c>
      <c r="AC430" s="17">
        <f t="shared" si="802"/>
        <v>0</v>
      </c>
      <c r="AD430" s="17">
        <f t="shared" si="802"/>
        <v>437000</v>
      </c>
      <c r="AE430" s="29">
        <f t="shared" si="802"/>
        <v>2564645</v>
      </c>
      <c r="AF430" s="17">
        <f t="shared" si="802"/>
        <v>1602130</v>
      </c>
      <c r="AG430" s="17">
        <f t="shared" ref="AG430:AM430" si="803">AG438+AG504+AG540+AG601+AG432</f>
        <v>0</v>
      </c>
      <c r="AH430" s="17">
        <f t="shared" si="803"/>
        <v>0</v>
      </c>
      <c r="AI430" s="17">
        <f t="shared" si="803"/>
        <v>94506</v>
      </c>
      <c r="AJ430" s="17">
        <f t="shared" si="803"/>
        <v>0</v>
      </c>
      <c r="AK430" s="17">
        <f t="shared" si="803"/>
        <v>0</v>
      </c>
      <c r="AL430" s="29">
        <f t="shared" si="803"/>
        <v>2659151</v>
      </c>
      <c r="AM430" s="17">
        <f t="shared" si="803"/>
        <v>1602130</v>
      </c>
      <c r="AN430" s="17">
        <f t="shared" ref="AN430:AT430" si="804">AN438+AN504+AN540+AN601+AN432</f>
        <v>0</v>
      </c>
      <c r="AO430" s="17">
        <f t="shared" si="804"/>
        <v>0</v>
      </c>
      <c r="AP430" s="17">
        <f t="shared" si="804"/>
        <v>6761</v>
      </c>
      <c r="AQ430" s="17">
        <f t="shared" si="804"/>
        <v>0</v>
      </c>
      <c r="AR430" s="17">
        <f t="shared" si="804"/>
        <v>110000</v>
      </c>
      <c r="AS430" s="29">
        <f t="shared" si="804"/>
        <v>2775912</v>
      </c>
      <c r="AT430" s="17">
        <f t="shared" si="804"/>
        <v>1712130</v>
      </c>
      <c r="AU430" s="17">
        <f t="shared" ref="AU430:BA430" si="805">AU438+AU504+AU540+AU601+AU432</f>
        <v>-16066</v>
      </c>
      <c r="AV430" s="17">
        <f t="shared" si="805"/>
        <v>-1108</v>
      </c>
      <c r="AW430" s="17">
        <f t="shared" si="805"/>
        <v>34649</v>
      </c>
      <c r="AX430" s="17">
        <f t="shared" si="805"/>
        <v>0</v>
      </c>
      <c r="AY430" s="17">
        <f t="shared" si="805"/>
        <v>196000</v>
      </c>
      <c r="AZ430" s="29">
        <f t="shared" si="805"/>
        <v>2989387</v>
      </c>
      <c r="BA430" s="17">
        <f t="shared" si="805"/>
        <v>1908130</v>
      </c>
      <c r="BB430" s="17">
        <f t="shared" ref="BB430:BH430" si="806">BB438+BB504+BB540+BB601+BB432</f>
        <v>0</v>
      </c>
      <c r="BC430" s="17">
        <f t="shared" si="806"/>
        <v>-3740</v>
      </c>
      <c r="BD430" s="17">
        <f t="shared" si="806"/>
        <v>16324</v>
      </c>
      <c r="BE430" s="17">
        <f t="shared" si="806"/>
        <v>0</v>
      </c>
      <c r="BF430" s="17">
        <f t="shared" si="806"/>
        <v>0</v>
      </c>
      <c r="BG430" s="29">
        <f t="shared" si="806"/>
        <v>3001971</v>
      </c>
      <c r="BH430" s="17">
        <f t="shared" si="806"/>
        <v>1908130</v>
      </c>
      <c r="BI430" s="17">
        <f t="shared" ref="BI430:BO430" si="807">BI438+BI504+BI540+BI601+BI432</f>
        <v>0</v>
      </c>
      <c r="BJ430" s="17">
        <f t="shared" si="807"/>
        <v>0</v>
      </c>
      <c r="BK430" s="17">
        <f t="shared" si="807"/>
        <v>0</v>
      </c>
      <c r="BL430" s="17">
        <f t="shared" si="807"/>
        <v>0</v>
      </c>
      <c r="BM430" s="17">
        <f t="shared" si="807"/>
        <v>0</v>
      </c>
      <c r="BN430" s="29">
        <f t="shared" si="807"/>
        <v>3001971</v>
      </c>
      <c r="BO430" s="17">
        <f t="shared" si="807"/>
        <v>1908130</v>
      </c>
      <c r="BP430" s="29">
        <f t="shared" ref="BP430:BQ430" si="808">BP438+BP504+BP540+BP601+BP432</f>
        <v>2321474</v>
      </c>
      <c r="BQ430" s="17">
        <f t="shared" si="808"/>
        <v>1590005</v>
      </c>
      <c r="BR430" s="163">
        <f t="shared" si="723"/>
        <v>77.331659766200275</v>
      </c>
      <c r="BS430" s="163">
        <f t="shared" si="732"/>
        <v>83.327917909157136</v>
      </c>
      <c r="BT430" s="160"/>
      <c r="BU430" s="160"/>
    </row>
    <row r="431" spans="1:73" s="2" customFormat="1" ht="20.25">
      <c r="A431" s="71"/>
      <c r="B431" s="72"/>
      <c r="C431" s="72"/>
      <c r="D431" s="73"/>
      <c r="E431" s="72"/>
      <c r="F431" s="47">
        <v>0</v>
      </c>
      <c r="G431" s="47"/>
      <c r="H431" s="47">
        <v>0</v>
      </c>
      <c r="I431" s="47"/>
      <c r="J431" s="47">
        <v>0</v>
      </c>
      <c r="K431" s="47"/>
      <c r="L431" s="47"/>
      <c r="M431" s="47"/>
      <c r="N431" s="47"/>
      <c r="O431" s="47"/>
      <c r="P431" s="47"/>
      <c r="Q431" s="46"/>
      <c r="R431" s="47"/>
      <c r="S431" s="47"/>
      <c r="T431" s="47"/>
      <c r="U431" s="47"/>
      <c r="V431" s="47"/>
      <c r="W431" s="47"/>
      <c r="X431" s="46"/>
      <c r="Y431" s="47"/>
      <c r="Z431" s="47"/>
      <c r="AA431" s="47"/>
      <c r="AB431" s="47"/>
      <c r="AC431" s="47"/>
      <c r="AD431" s="47"/>
      <c r="AE431" s="46"/>
      <c r="AF431" s="47"/>
      <c r="AG431" s="47"/>
      <c r="AH431" s="47"/>
      <c r="AI431" s="47"/>
      <c r="AJ431" s="47"/>
      <c r="AK431" s="47"/>
      <c r="AL431" s="46"/>
      <c r="AM431" s="47"/>
      <c r="AN431" s="47"/>
      <c r="AO431" s="47"/>
      <c r="AP431" s="47"/>
      <c r="AQ431" s="47"/>
      <c r="AR431" s="47"/>
      <c r="AS431" s="46"/>
      <c r="AT431" s="47"/>
      <c r="AU431" s="47"/>
      <c r="AV431" s="47"/>
      <c r="AW431" s="47"/>
      <c r="AX431" s="47"/>
      <c r="AY431" s="47"/>
      <c r="AZ431" s="46"/>
      <c r="BA431" s="47"/>
      <c r="BB431" s="47"/>
      <c r="BC431" s="47"/>
      <c r="BD431" s="47"/>
      <c r="BE431" s="47"/>
      <c r="BF431" s="47"/>
      <c r="BG431" s="46"/>
      <c r="BH431" s="47"/>
      <c r="BI431" s="47"/>
      <c r="BJ431" s="47"/>
      <c r="BK431" s="47"/>
      <c r="BL431" s="47"/>
      <c r="BM431" s="47"/>
      <c r="BN431" s="46"/>
      <c r="BO431" s="47"/>
      <c r="BP431" s="46"/>
      <c r="BQ431" s="47"/>
      <c r="BR431" s="163"/>
      <c r="BS431" s="163"/>
      <c r="BT431" s="160"/>
      <c r="BU431" s="160"/>
    </row>
    <row r="432" spans="1:73" s="2" customFormat="1" ht="20.25">
      <c r="A432" s="75" t="s">
        <v>187</v>
      </c>
      <c r="B432" s="76" t="s">
        <v>39</v>
      </c>
      <c r="C432" s="76" t="s">
        <v>188</v>
      </c>
      <c r="D432" s="73"/>
      <c r="E432" s="72"/>
      <c r="F432" s="18">
        <f t="shared" ref="F432:U435" si="809">F433</f>
        <v>0</v>
      </c>
      <c r="G432" s="18">
        <f t="shared" si="809"/>
        <v>0</v>
      </c>
      <c r="H432" s="18">
        <f t="shared" si="809"/>
        <v>4185</v>
      </c>
      <c r="I432" s="18">
        <f t="shared" si="809"/>
        <v>4185</v>
      </c>
      <c r="J432" s="18">
        <f t="shared" si="809"/>
        <v>4185</v>
      </c>
      <c r="K432" s="18">
        <f t="shared" si="809"/>
        <v>4185</v>
      </c>
      <c r="L432" s="18">
        <f t="shared" si="809"/>
        <v>0</v>
      </c>
      <c r="M432" s="18">
        <f t="shared" si="809"/>
        <v>0</v>
      </c>
      <c r="N432" s="18">
        <f t="shared" si="809"/>
        <v>0</v>
      </c>
      <c r="O432" s="18">
        <f t="shared" si="809"/>
        <v>0</v>
      </c>
      <c r="P432" s="18">
        <f t="shared" si="809"/>
        <v>0</v>
      </c>
      <c r="Q432" s="32">
        <f t="shared" si="809"/>
        <v>4185</v>
      </c>
      <c r="R432" s="18">
        <f t="shared" si="809"/>
        <v>4185</v>
      </c>
      <c r="S432" s="18">
        <f t="shared" si="809"/>
        <v>0</v>
      </c>
      <c r="T432" s="18">
        <f t="shared" si="809"/>
        <v>0</v>
      </c>
      <c r="U432" s="18">
        <f t="shared" si="809"/>
        <v>0</v>
      </c>
      <c r="V432" s="18">
        <f t="shared" ref="S432:AH435" si="810">V433</f>
        <v>0</v>
      </c>
      <c r="W432" s="18">
        <f t="shared" si="810"/>
        <v>0</v>
      </c>
      <c r="X432" s="32">
        <f t="shared" si="810"/>
        <v>4185</v>
      </c>
      <c r="Y432" s="18">
        <f t="shared" si="810"/>
        <v>4185</v>
      </c>
      <c r="Z432" s="18">
        <f t="shared" si="810"/>
        <v>0</v>
      </c>
      <c r="AA432" s="18">
        <f t="shared" si="810"/>
        <v>0</v>
      </c>
      <c r="AB432" s="18">
        <f t="shared" si="810"/>
        <v>0</v>
      </c>
      <c r="AC432" s="18">
        <f t="shared" si="810"/>
        <v>0</v>
      </c>
      <c r="AD432" s="18">
        <f t="shared" si="810"/>
        <v>0</v>
      </c>
      <c r="AE432" s="32">
        <f t="shared" si="810"/>
        <v>4185</v>
      </c>
      <c r="AF432" s="18">
        <f t="shared" si="810"/>
        <v>4185</v>
      </c>
      <c r="AG432" s="18">
        <f t="shared" si="810"/>
        <v>0</v>
      </c>
      <c r="AH432" s="18">
        <f t="shared" si="810"/>
        <v>0</v>
      </c>
      <c r="AI432" s="18">
        <f t="shared" ref="AG432:AV435" si="811">AI433</f>
        <v>0</v>
      </c>
      <c r="AJ432" s="18">
        <f t="shared" si="811"/>
        <v>0</v>
      </c>
      <c r="AK432" s="18">
        <f t="shared" si="811"/>
        <v>0</v>
      </c>
      <c r="AL432" s="32">
        <f t="shared" si="811"/>
        <v>4185</v>
      </c>
      <c r="AM432" s="18">
        <f t="shared" si="811"/>
        <v>4185</v>
      </c>
      <c r="AN432" s="18">
        <f t="shared" si="811"/>
        <v>0</v>
      </c>
      <c r="AO432" s="18">
        <f t="shared" si="811"/>
        <v>0</v>
      </c>
      <c r="AP432" s="18">
        <f t="shared" si="811"/>
        <v>0</v>
      </c>
      <c r="AQ432" s="18">
        <f t="shared" si="811"/>
        <v>0</v>
      </c>
      <c r="AR432" s="18">
        <f t="shared" si="811"/>
        <v>0</v>
      </c>
      <c r="AS432" s="32">
        <f t="shared" si="811"/>
        <v>4185</v>
      </c>
      <c r="AT432" s="18">
        <f t="shared" si="811"/>
        <v>4185</v>
      </c>
      <c r="AU432" s="18">
        <f t="shared" si="811"/>
        <v>0</v>
      </c>
      <c r="AV432" s="18">
        <f t="shared" si="811"/>
        <v>0</v>
      </c>
      <c r="AW432" s="18">
        <f t="shared" ref="AU432:BJ435" si="812">AW433</f>
        <v>0</v>
      </c>
      <c r="AX432" s="18">
        <f t="shared" si="812"/>
        <v>0</v>
      </c>
      <c r="AY432" s="18">
        <f t="shared" si="812"/>
        <v>0</v>
      </c>
      <c r="AZ432" s="32">
        <f t="shared" si="812"/>
        <v>4185</v>
      </c>
      <c r="BA432" s="18">
        <f t="shared" si="812"/>
        <v>4185</v>
      </c>
      <c r="BB432" s="18">
        <f t="shared" si="812"/>
        <v>0</v>
      </c>
      <c r="BC432" s="18">
        <f t="shared" si="812"/>
        <v>0</v>
      </c>
      <c r="BD432" s="18">
        <f t="shared" si="812"/>
        <v>0</v>
      </c>
      <c r="BE432" s="18">
        <f t="shared" si="812"/>
        <v>0</v>
      </c>
      <c r="BF432" s="18">
        <f t="shared" si="812"/>
        <v>0</v>
      </c>
      <c r="BG432" s="32">
        <f t="shared" si="812"/>
        <v>4185</v>
      </c>
      <c r="BH432" s="18">
        <f t="shared" si="812"/>
        <v>4185</v>
      </c>
      <c r="BI432" s="18">
        <f t="shared" si="812"/>
        <v>0</v>
      </c>
      <c r="BJ432" s="18">
        <f t="shared" si="812"/>
        <v>0</v>
      </c>
      <c r="BK432" s="18">
        <f t="shared" ref="BI432:BQ435" si="813">BK433</f>
        <v>0</v>
      </c>
      <c r="BL432" s="18">
        <f t="shared" si="813"/>
        <v>0</v>
      </c>
      <c r="BM432" s="18">
        <f t="shared" si="813"/>
        <v>0</v>
      </c>
      <c r="BN432" s="32">
        <f t="shared" si="813"/>
        <v>4185</v>
      </c>
      <c r="BO432" s="18">
        <f t="shared" si="813"/>
        <v>4185</v>
      </c>
      <c r="BP432" s="32">
        <f t="shared" si="813"/>
        <v>4185</v>
      </c>
      <c r="BQ432" s="18">
        <f t="shared" si="813"/>
        <v>4185</v>
      </c>
      <c r="BR432" s="164">
        <f t="shared" si="723"/>
        <v>100</v>
      </c>
      <c r="BS432" s="164">
        <f t="shared" si="732"/>
        <v>100</v>
      </c>
      <c r="BT432" s="160"/>
      <c r="BU432" s="160"/>
    </row>
    <row r="433" spans="1:73" s="2" customFormat="1" ht="33.75">
      <c r="A433" s="11" t="s">
        <v>98</v>
      </c>
      <c r="B433" s="12" t="s">
        <v>39</v>
      </c>
      <c r="C433" s="12" t="s">
        <v>188</v>
      </c>
      <c r="D433" s="83" t="s">
        <v>99</v>
      </c>
      <c r="E433" s="11"/>
      <c r="F433" s="16">
        <f>F434</f>
        <v>0</v>
      </c>
      <c r="G433" s="16">
        <f t="shared" si="809"/>
        <v>0</v>
      </c>
      <c r="H433" s="16">
        <f t="shared" si="809"/>
        <v>4185</v>
      </c>
      <c r="I433" s="16">
        <f t="shared" si="809"/>
        <v>4185</v>
      </c>
      <c r="J433" s="16">
        <f t="shared" si="809"/>
        <v>4185</v>
      </c>
      <c r="K433" s="16">
        <f t="shared" si="809"/>
        <v>4185</v>
      </c>
      <c r="L433" s="16">
        <f t="shared" si="809"/>
        <v>0</v>
      </c>
      <c r="M433" s="16">
        <f t="shared" si="809"/>
        <v>0</v>
      </c>
      <c r="N433" s="16">
        <f t="shared" si="809"/>
        <v>0</v>
      </c>
      <c r="O433" s="16">
        <f t="shared" si="809"/>
        <v>0</v>
      </c>
      <c r="P433" s="16">
        <f t="shared" si="809"/>
        <v>0</v>
      </c>
      <c r="Q433" s="33">
        <f t="shared" si="809"/>
        <v>4185</v>
      </c>
      <c r="R433" s="16">
        <f t="shared" si="809"/>
        <v>4185</v>
      </c>
      <c r="S433" s="16">
        <f t="shared" si="810"/>
        <v>0</v>
      </c>
      <c r="T433" s="16">
        <f t="shared" si="810"/>
        <v>0</v>
      </c>
      <c r="U433" s="16">
        <f t="shared" si="810"/>
        <v>0</v>
      </c>
      <c r="V433" s="16">
        <f t="shared" si="810"/>
        <v>0</v>
      </c>
      <c r="W433" s="16">
        <f t="shared" si="810"/>
        <v>0</v>
      </c>
      <c r="X433" s="33">
        <f t="shared" si="810"/>
        <v>4185</v>
      </c>
      <c r="Y433" s="16">
        <f t="shared" si="810"/>
        <v>4185</v>
      </c>
      <c r="Z433" s="16">
        <f t="shared" si="810"/>
        <v>0</v>
      </c>
      <c r="AA433" s="16">
        <f t="shared" si="810"/>
        <v>0</v>
      </c>
      <c r="AB433" s="16">
        <f t="shared" si="810"/>
        <v>0</v>
      </c>
      <c r="AC433" s="16">
        <f t="shared" si="810"/>
        <v>0</v>
      </c>
      <c r="AD433" s="16">
        <f t="shared" si="810"/>
        <v>0</v>
      </c>
      <c r="AE433" s="33">
        <f t="shared" si="810"/>
        <v>4185</v>
      </c>
      <c r="AF433" s="16">
        <f t="shared" si="810"/>
        <v>4185</v>
      </c>
      <c r="AG433" s="16">
        <f t="shared" si="811"/>
        <v>0</v>
      </c>
      <c r="AH433" s="16">
        <f t="shared" si="811"/>
        <v>0</v>
      </c>
      <c r="AI433" s="16">
        <f t="shared" si="811"/>
        <v>0</v>
      </c>
      <c r="AJ433" s="16">
        <f t="shared" si="811"/>
        <v>0</v>
      </c>
      <c r="AK433" s="16">
        <f t="shared" si="811"/>
        <v>0</v>
      </c>
      <c r="AL433" s="33">
        <f t="shared" si="811"/>
        <v>4185</v>
      </c>
      <c r="AM433" s="16">
        <f t="shared" si="811"/>
        <v>4185</v>
      </c>
      <c r="AN433" s="16">
        <f t="shared" si="811"/>
        <v>0</v>
      </c>
      <c r="AO433" s="16">
        <f t="shared" si="811"/>
        <v>0</v>
      </c>
      <c r="AP433" s="16">
        <f t="shared" si="811"/>
        <v>0</v>
      </c>
      <c r="AQ433" s="16">
        <f t="shared" si="811"/>
        <v>0</v>
      </c>
      <c r="AR433" s="16">
        <f t="shared" si="811"/>
        <v>0</v>
      </c>
      <c r="AS433" s="33">
        <f t="shared" si="811"/>
        <v>4185</v>
      </c>
      <c r="AT433" s="16">
        <f t="shared" si="811"/>
        <v>4185</v>
      </c>
      <c r="AU433" s="16">
        <f t="shared" si="812"/>
        <v>0</v>
      </c>
      <c r="AV433" s="16">
        <f t="shared" si="812"/>
        <v>0</v>
      </c>
      <c r="AW433" s="16">
        <f t="shared" si="812"/>
        <v>0</v>
      </c>
      <c r="AX433" s="16">
        <f t="shared" si="812"/>
        <v>0</v>
      </c>
      <c r="AY433" s="16">
        <f t="shared" si="812"/>
        <v>0</v>
      </c>
      <c r="AZ433" s="33">
        <f t="shared" si="812"/>
        <v>4185</v>
      </c>
      <c r="BA433" s="16">
        <f t="shared" si="812"/>
        <v>4185</v>
      </c>
      <c r="BB433" s="16">
        <f t="shared" si="812"/>
        <v>0</v>
      </c>
      <c r="BC433" s="16">
        <f t="shared" si="812"/>
        <v>0</v>
      </c>
      <c r="BD433" s="16">
        <f t="shared" si="812"/>
        <v>0</v>
      </c>
      <c r="BE433" s="16">
        <f t="shared" si="812"/>
        <v>0</v>
      </c>
      <c r="BF433" s="16">
        <f t="shared" si="812"/>
        <v>0</v>
      </c>
      <c r="BG433" s="33">
        <f t="shared" si="812"/>
        <v>4185</v>
      </c>
      <c r="BH433" s="16">
        <f t="shared" si="812"/>
        <v>4185</v>
      </c>
      <c r="BI433" s="16">
        <f t="shared" si="813"/>
        <v>0</v>
      </c>
      <c r="BJ433" s="16">
        <f t="shared" si="813"/>
        <v>0</v>
      </c>
      <c r="BK433" s="16">
        <f t="shared" si="813"/>
        <v>0</v>
      </c>
      <c r="BL433" s="16">
        <f t="shared" si="813"/>
        <v>0</v>
      </c>
      <c r="BM433" s="16">
        <f t="shared" si="813"/>
        <v>0</v>
      </c>
      <c r="BN433" s="33">
        <f t="shared" si="813"/>
        <v>4185</v>
      </c>
      <c r="BO433" s="16">
        <f t="shared" si="813"/>
        <v>4185</v>
      </c>
      <c r="BP433" s="33">
        <f t="shared" si="813"/>
        <v>4185</v>
      </c>
      <c r="BQ433" s="16">
        <f t="shared" si="813"/>
        <v>4185</v>
      </c>
      <c r="BR433" s="165">
        <f t="shared" si="723"/>
        <v>100</v>
      </c>
      <c r="BS433" s="165">
        <f t="shared" si="732"/>
        <v>100</v>
      </c>
      <c r="BT433" s="160"/>
      <c r="BU433" s="160"/>
    </row>
    <row r="434" spans="1:73" s="2" customFormat="1" ht="50.25">
      <c r="A434" s="11" t="s">
        <v>55</v>
      </c>
      <c r="B434" s="12" t="s">
        <v>39</v>
      </c>
      <c r="C434" s="12" t="s">
        <v>188</v>
      </c>
      <c r="D434" s="83" t="s">
        <v>189</v>
      </c>
      <c r="E434" s="11"/>
      <c r="F434" s="16">
        <f t="shared" si="809"/>
        <v>0</v>
      </c>
      <c r="G434" s="16">
        <f t="shared" si="809"/>
        <v>0</v>
      </c>
      <c r="H434" s="16">
        <f t="shared" si="809"/>
        <v>4185</v>
      </c>
      <c r="I434" s="16">
        <f t="shared" si="809"/>
        <v>4185</v>
      </c>
      <c r="J434" s="16">
        <f t="shared" si="809"/>
        <v>4185</v>
      </c>
      <c r="K434" s="16">
        <f t="shared" si="809"/>
        <v>4185</v>
      </c>
      <c r="L434" s="16">
        <f t="shared" si="809"/>
        <v>0</v>
      </c>
      <c r="M434" s="16">
        <f t="shared" si="809"/>
        <v>0</v>
      </c>
      <c r="N434" s="16">
        <f t="shared" si="809"/>
        <v>0</v>
      </c>
      <c r="O434" s="16">
        <f t="shared" si="809"/>
        <v>0</v>
      </c>
      <c r="P434" s="16">
        <f t="shared" si="809"/>
        <v>0</v>
      </c>
      <c r="Q434" s="33">
        <f t="shared" si="809"/>
        <v>4185</v>
      </c>
      <c r="R434" s="16">
        <f t="shared" si="809"/>
        <v>4185</v>
      </c>
      <c r="S434" s="16">
        <f t="shared" si="810"/>
        <v>0</v>
      </c>
      <c r="T434" s="16">
        <f t="shared" si="810"/>
        <v>0</v>
      </c>
      <c r="U434" s="16">
        <f t="shared" si="810"/>
        <v>0</v>
      </c>
      <c r="V434" s="16">
        <f t="shared" si="810"/>
        <v>0</v>
      </c>
      <c r="W434" s="16">
        <f t="shared" si="810"/>
        <v>0</v>
      </c>
      <c r="X434" s="33">
        <f t="shared" si="810"/>
        <v>4185</v>
      </c>
      <c r="Y434" s="16">
        <f t="shared" si="810"/>
        <v>4185</v>
      </c>
      <c r="Z434" s="16">
        <f t="shared" si="810"/>
        <v>0</v>
      </c>
      <c r="AA434" s="16">
        <f t="shared" si="810"/>
        <v>0</v>
      </c>
      <c r="AB434" s="16">
        <f t="shared" si="810"/>
        <v>0</v>
      </c>
      <c r="AC434" s="16">
        <f t="shared" si="810"/>
        <v>0</v>
      </c>
      <c r="AD434" s="16">
        <f t="shared" si="810"/>
        <v>0</v>
      </c>
      <c r="AE434" s="33">
        <f t="shared" si="810"/>
        <v>4185</v>
      </c>
      <c r="AF434" s="16">
        <f t="shared" si="810"/>
        <v>4185</v>
      </c>
      <c r="AG434" s="16">
        <f t="shared" si="811"/>
        <v>0</v>
      </c>
      <c r="AH434" s="16">
        <f t="shared" si="811"/>
        <v>0</v>
      </c>
      <c r="AI434" s="16">
        <f t="shared" si="811"/>
        <v>0</v>
      </c>
      <c r="AJ434" s="16">
        <f t="shared" si="811"/>
        <v>0</v>
      </c>
      <c r="AK434" s="16">
        <f t="shared" si="811"/>
        <v>0</v>
      </c>
      <c r="AL434" s="33">
        <f t="shared" si="811"/>
        <v>4185</v>
      </c>
      <c r="AM434" s="16">
        <f t="shared" si="811"/>
        <v>4185</v>
      </c>
      <c r="AN434" s="16">
        <f t="shared" si="811"/>
        <v>0</v>
      </c>
      <c r="AO434" s="16">
        <f t="shared" si="811"/>
        <v>0</v>
      </c>
      <c r="AP434" s="16">
        <f t="shared" si="811"/>
        <v>0</v>
      </c>
      <c r="AQ434" s="16">
        <f t="shared" si="811"/>
        <v>0</v>
      </c>
      <c r="AR434" s="16">
        <f t="shared" si="811"/>
        <v>0</v>
      </c>
      <c r="AS434" s="33">
        <f t="shared" si="811"/>
        <v>4185</v>
      </c>
      <c r="AT434" s="16">
        <f t="shared" si="811"/>
        <v>4185</v>
      </c>
      <c r="AU434" s="16">
        <f t="shared" si="812"/>
        <v>0</v>
      </c>
      <c r="AV434" s="16">
        <f t="shared" si="812"/>
        <v>0</v>
      </c>
      <c r="AW434" s="16">
        <f t="shared" si="812"/>
        <v>0</v>
      </c>
      <c r="AX434" s="16">
        <f t="shared" si="812"/>
        <v>0</v>
      </c>
      <c r="AY434" s="16">
        <f t="shared" si="812"/>
        <v>0</v>
      </c>
      <c r="AZ434" s="33">
        <f t="shared" si="812"/>
        <v>4185</v>
      </c>
      <c r="BA434" s="16">
        <f t="shared" si="812"/>
        <v>4185</v>
      </c>
      <c r="BB434" s="16">
        <f t="shared" si="812"/>
        <v>0</v>
      </c>
      <c r="BC434" s="16">
        <f t="shared" si="812"/>
        <v>0</v>
      </c>
      <c r="BD434" s="16">
        <f t="shared" si="812"/>
        <v>0</v>
      </c>
      <c r="BE434" s="16">
        <f t="shared" si="812"/>
        <v>0</v>
      </c>
      <c r="BF434" s="16">
        <f t="shared" si="812"/>
        <v>0</v>
      </c>
      <c r="BG434" s="33">
        <f t="shared" si="812"/>
        <v>4185</v>
      </c>
      <c r="BH434" s="16">
        <f t="shared" si="812"/>
        <v>4185</v>
      </c>
      <c r="BI434" s="16">
        <f t="shared" si="813"/>
        <v>0</v>
      </c>
      <c r="BJ434" s="16">
        <f t="shared" si="813"/>
        <v>0</v>
      </c>
      <c r="BK434" s="16">
        <f t="shared" si="813"/>
        <v>0</v>
      </c>
      <c r="BL434" s="16">
        <f t="shared" si="813"/>
        <v>0</v>
      </c>
      <c r="BM434" s="16">
        <f t="shared" si="813"/>
        <v>0</v>
      </c>
      <c r="BN434" s="33">
        <f t="shared" si="813"/>
        <v>4185</v>
      </c>
      <c r="BO434" s="16">
        <f t="shared" si="813"/>
        <v>4185</v>
      </c>
      <c r="BP434" s="33">
        <f t="shared" si="813"/>
        <v>4185</v>
      </c>
      <c r="BQ434" s="16">
        <f t="shared" si="813"/>
        <v>4185</v>
      </c>
      <c r="BR434" s="165">
        <f t="shared" si="723"/>
        <v>100</v>
      </c>
      <c r="BS434" s="165">
        <f t="shared" si="732"/>
        <v>100</v>
      </c>
      <c r="BT434" s="160"/>
      <c r="BU434" s="160"/>
    </row>
    <row r="435" spans="1:73" s="2" customFormat="1" ht="33.75">
      <c r="A435" s="11" t="s">
        <v>30</v>
      </c>
      <c r="B435" s="12" t="s">
        <v>39</v>
      </c>
      <c r="C435" s="12" t="s">
        <v>188</v>
      </c>
      <c r="D435" s="83" t="s">
        <v>189</v>
      </c>
      <c r="E435" s="15">
        <v>200</v>
      </c>
      <c r="F435" s="16">
        <f t="shared" si="809"/>
        <v>0</v>
      </c>
      <c r="G435" s="16">
        <f t="shared" si="809"/>
        <v>0</v>
      </c>
      <c r="H435" s="16">
        <f t="shared" si="809"/>
        <v>4185</v>
      </c>
      <c r="I435" s="16">
        <f t="shared" si="809"/>
        <v>4185</v>
      </c>
      <c r="J435" s="16">
        <f t="shared" si="809"/>
        <v>4185</v>
      </c>
      <c r="K435" s="16">
        <f t="shared" si="809"/>
        <v>4185</v>
      </c>
      <c r="L435" s="16">
        <f t="shared" si="809"/>
        <v>0</v>
      </c>
      <c r="M435" s="16">
        <f t="shared" si="809"/>
        <v>0</v>
      </c>
      <c r="N435" s="16">
        <f t="shared" si="809"/>
        <v>0</v>
      </c>
      <c r="O435" s="16">
        <f t="shared" si="809"/>
        <v>0</v>
      </c>
      <c r="P435" s="16">
        <f t="shared" si="809"/>
        <v>0</v>
      </c>
      <c r="Q435" s="33">
        <f t="shared" si="809"/>
        <v>4185</v>
      </c>
      <c r="R435" s="16">
        <f t="shared" si="809"/>
        <v>4185</v>
      </c>
      <c r="S435" s="16">
        <f t="shared" si="810"/>
        <v>0</v>
      </c>
      <c r="T435" s="16">
        <f t="shared" si="810"/>
        <v>0</v>
      </c>
      <c r="U435" s="16">
        <f t="shared" si="810"/>
        <v>0</v>
      </c>
      <c r="V435" s="16">
        <f t="shared" si="810"/>
        <v>0</v>
      </c>
      <c r="W435" s="16">
        <f t="shared" si="810"/>
        <v>0</v>
      </c>
      <c r="X435" s="33">
        <f t="shared" si="810"/>
        <v>4185</v>
      </c>
      <c r="Y435" s="16">
        <f t="shared" si="810"/>
        <v>4185</v>
      </c>
      <c r="Z435" s="16">
        <f t="shared" si="810"/>
        <v>0</v>
      </c>
      <c r="AA435" s="16">
        <f t="shared" si="810"/>
        <v>0</v>
      </c>
      <c r="AB435" s="16">
        <f t="shared" si="810"/>
        <v>0</v>
      </c>
      <c r="AC435" s="16">
        <f t="shared" si="810"/>
        <v>0</v>
      </c>
      <c r="AD435" s="16">
        <f t="shared" si="810"/>
        <v>0</v>
      </c>
      <c r="AE435" s="33">
        <f t="shared" si="810"/>
        <v>4185</v>
      </c>
      <c r="AF435" s="16">
        <f t="shared" si="810"/>
        <v>4185</v>
      </c>
      <c r="AG435" s="16">
        <f t="shared" si="811"/>
        <v>0</v>
      </c>
      <c r="AH435" s="16">
        <f t="shared" si="811"/>
        <v>0</v>
      </c>
      <c r="AI435" s="16">
        <f t="shared" si="811"/>
        <v>0</v>
      </c>
      <c r="AJ435" s="16">
        <f t="shared" si="811"/>
        <v>0</v>
      </c>
      <c r="AK435" s="16">
        <f t="shared" si="811"/>
        <v>0</v>
      </c>
      <c r="AL435" s="33">
        <f t="shared" si="811"/>
        <v>4185</v>
      </c>
      <c r="AM435" s="16">
        <f t="shared" si="811"/>
        <v>4185</v>
      </c>
      <c r="AN435" s="16">
        <f t="shared" si="811"/>
        <v>0</v>
      </c>
      <c r="AO435" s="16">
        <f t="shared" si="811"/>
        <v>0</v>
      </c>
      <c r="AP435" s="16">
        <f t="shared" si="811"/>
        <v>0</v>
      </c>
      <c r="AQ435" s="16">
        <f t="shared" si="811"/>
        <v>0</v>
      </c>
      <c r="AR435" s="16">
        <f t="shared" si="811"/>
        <v>0</v>
      </c>
      <c r="AS435" s="33">
        <f t="shared" si="811"/>
        <v>4185</v>
      </c>
      <c r="AT435" s="16">
        <f t="shared" si="811"/>
        <v>4185</v>
      </c>
      <c r="AU435" s="16">
        <f t="shared" si="812"/>
        <v>0</v>
      </c>
      <c r="AV435" s="16">
        <f t="shared" si="812"/>
        <v>0</v>
      </c>
      <c r="AW435" s="16">
        <f t="shared" si="812"/>
        <v>0</v>
      </c>
      <c r="AX435" s="16">
        <f t="shared" si="812"/>
        <v>0</v>
      </c>
      <c r="AY435" s="16">
        <f t="shared" si="812"/>
        <v>0</v>
      </c>
      <c r="AZ435" s="33">
        <f t="shared" si="812"/>
        <v>4185</v>
      </c>
      <c r="BA435" s="16">
        <f t="shared" si="812"/>
        <v>4185</v>
      </c>
      <c r="BB435" s="16">
        <f t="shared" si="812"/>
        <v>0</v>
      </c>
      <c r="BC435" s="16">
        <f t="shared" si="812"/>
        <v>0</v>
      </c>
      <c r="BD435" s="16">
        <f t="shared" si="812"/>
        <v>0</v>
      </c>
      <c r="BE435" s="16">
        <f t="shared" si="812"/>
        <v>0</v>
      </c>
      <c r="BF435" s="16">
        <f t="shared" si="812"/>
        <v>0</v>
      </c>
      <c r="BG435" s="33">
        <f t="shared" si="812"/>
        <v>4185</v>
      </c>
      <c r="BH435" s="16">
        <f t="shared" si="812"/>
        <v>4185</v>
      </c>
      <c r="BI435" s="16">
        <f t="shared" si="813"/>
        <v>0</v>
      </c>
      <c r="BJ435" s="16">
        <f t="shared" si="813"/>
        <v>0</v>
      </c>
      <c r="BK435" s="16">
        <f t="shared" si="813"/>
        <v>0</v>
      </c>
      <c r="BL435" s="16">
        <f t="shared" si="813"/>
        <v>0</v>
      </c>
      <c r="BM435" s="16">
        <f t="shared" si="813"/>
        <v>0</v>
      </c>
      <c r="BN435" s="33">
        <f t="shared" si="813"/>
        <v>4185</v>
      </c>
      <c r="BO435" s="16">
        <f t="shared" si="813"/>
        <v>4185</v>
      </c>
      <c r="BP435" s="33">
        <f t="shared" si="813"/>
        <v>4185</v>
      </c>
      <c r="BQ435" s="16">
        <f t="shared" si="813"/>
        <v>4185</v>
      </c>
      <c r="BR435" s="165">
        <f t="shared" si="723"/>
        <v>100</v>
      </c>
      <c r="BS435" s="165">
        <f t="shared" si="732"/>
        <v>100</v>
      </c>
      <c r="BT435" s="160"/>
      <c r="BU435" s="160"/>
    </row>
    <row r="436" spans="1:73" s="2" customFormat="1" ht="50.25">
      <c r="A436" s="11" t="s">
        <v>31</v>
      </c>
      <c r="B436" s="12" t="s">
        <v>39</v>
      </c>
      <c r="C436" s="12" t="s">
        <v>188</v>
      </c>
      <c r="D436" s="83" t="s">
        <v>189</v>
      </c>
      <c r="E436" s="15">
        <v>240</v>
      </c>
      <c r="F436" s="16"/>
      <c r="G436" s="16"/>
      <c r="H436" s="16">
        <v>4185</v>
      </c>
      <c r="I436" s="16">
        <v>4185</v>
      </c>
      <c r="J436" s="16">
        <f>F436+H436</f>
        <v>4185</v>
      </c>
      <c r="K436" s="16">
        <f>G436+I436</f>
        <v>4185</v>
      </c>
      <c r="L436" s="45"/>
      <c r="M436" s="45"/>
      <c r="N436" s="45"/>
      <c r="O436" s="45"/>
      <c r="P436" s="45"/>
      <c r="Q436" s="33">
        <f>J436+L436+M436+N436+O436+P436</f>
        <v>4185</v>
      </c>
      <c r="R436" s="16">
        <f>K436+P436</f>
        <v>4185</v>
      </c>
      <c r="S436" s="45"/>
      <c r="T436" s="45"/>
      <c r="U436" s="45"/>
      <c r="V436" s="45"/>
      <c r="W436" s="45"/>
      <c r="X436" s="33">
        <f>Q436+S436+T436+U436+V436+W436</f>
        <v>4185</v>
      </c>
      <c r="Y436" s="16">
        <f>R436+W436</f>
        <v>4185</v>
      </c>
      <c r="Z436" s="45"/>
      <c r="AA436" s="45"/>
      <c r="AB436" s="45"/>
      <c r="AC436" s="45"/>
      <c r="AD436" s="45"/>
      <c r="AE436" s="33">
        <f>X436+Z436+AA436+AB436+AC436+AD436</f>
        <v>4185</v>
      </c>
      <c r="AF436" s="16">
        <f>Y436+AD436</f>
        <v>4185</v>
      </c>
      <c r="AG436" s="45"/>
      <c r="AH436" s="45"/>
      <c r="AI436" s="45"/>
      <c r="AJ436" s="45"/>
      <c r="AK436" s="45"/>
      <c r="AL436" s="33">
        <f>AE436+AG436+AH436+AI436+AJ436+AK436</f>
        <v>4185</v>
      </c>
      <c r="AM436" s="16">
        <f>AF436+AK436</f>
        <v>4185</v>
      </c>
      <c r="AN436" s="45"/>
      <c r="AO436" s="45"/>
      <c r="AP436" s="45"/>
      <c r="AQ436" s="45"/>
      <c r="AR436" s="45"/>
      <c r="AS436" s="33">
        <f>AL436+AN436+AO436+AP436+AQ436+AR436</f>
        <v>4185</v>
      </c>
      <c r="AT436" s="16">
        <f>AM436+AR436</f>
        <v>4185</v>
      </c>
      <c r="AU436" s="45"/>
      <c r="AV436" s="45"/>
      <c r="AW436" s="45"/>
      <c r="AX436" s="45"/>
      <c r="AY436" s="45"/>
      <c r="AZ436" s="33">
        <f>AS436+AU436+AV436+AW436+AX436+AY436</f>
        <v>4185</v>
      </c>
      <c r="BA436" s="16">
        <f>AT436+AY436</f>
        <v>4185</v>
      </c>
      <c r="BB436" s="45"/>
      <c r="BC436" s="45"/>
      <c r="BD436" s="45"/>
      <c r="BE436" s="45"/>
      <c r="BF436" s="45"/>
      <c r="BG436" s="33">
        <f>AZ436+BB436+BC436+BD436+BE436+BF436</f>
        <v>4185</v>
      </c>
      <c r="BH436" s="16">
        <f>BA436+BF436</f>
        <v>4185</v>
      </c>
      <c r="BI436" s="45"/>
      <c r="BJ436" s="45"/>
      <c r="BK436" s="45"/>
      <c r="BL436" s="45"/>
      <c r="BM436" s="45"/>
      <c r="BN436" s="33">
        <f>BG436+BI436+BJ436+BK436+BL436+BM436</f>
        <v>4185</v>
      </c>
      <c r="BO436" s="16">
        <f>BH436+BM436</f>
        <v>4185</v>
      </c>
      <c r="BP436" s="33">
        <v>4185</v>
      </c>
      <c r="BQ436" s="16">
        <v>4185</v>
      </c>
      <c r="BR436" s="165">
        <f t="shared" ref="BR436:BR499" si="814">BP436/BN436*100</f>
        <v>100</v>
      </c>
      <c r="BS436" s="165">
        <f t="shared" ref="BS436:BS499" si="815">BQ436/BO436*100</f>
        <v>100</v>
      </c>
      <c r="BT436" s="160"/>
      <c r="BU436" s="160"/>
    </row>
    <row r="437" spans="1:73" s="2" customFormat="1" ht="20.25">
      <c r="A437" s="71"/>
      <c r="B437" s="72"/>
      <c r="C437" s="72"/>
      <c r="D437" s="73"/>
      <c r="E437" s="72"/>
      <c r="F437" s="47">
        <v>0</v>
      </c>
      <c r="G437" s="47"/>
      <c r="H437" s="47">
        <v>0</v>
      </c>
      <c r="I437" s="47"/>
      <c r="J437" s="47">
        <v>0</v>
      </c>
      <c r="K437" s="47"/>
      <c r="L437" s="47"/>
      <c r="M437" s="47"/>
      <c r="N437" s="47"/>
      <c r="O437" s="47"/>
      <c r="P437" s="47"/>
      <c r="Q437" s="46"/>
      <c r="R437" s="47"/>
      <c r="S437" s="47"/>
      <c r="T437" s="47"/>
      <c r="U437" s="47"/>
      <c r="V437" s="47"/>
      <c r="W437" s="47"/>
      <c r="X437" s="46"/>
      <c r="Y437" s="47"/>
      <c r="Z437" s="47"/>
      <c r="AA437" s="47"/>
      <c r="AB437" s="47"/>
      <c r="AC437" s="47"/>
      <c r="AD437" s="47"/>
      <c r="AE437" s="46"/>
      <c r="AF437" s="47"/>
      <c r="AG437" s="47"/>
      <c r="AH437" s="47"/>
      <c r="AI437" s="47"/>
      <c r="AJ437" s="47"/>
      <c r="AK437" s="47"/>
      <c r="AL437" s="46"/>
      <c r="AM437" s="47"/>
      <c r="AN437" s="47"/>
      <c r="AO437" s="47"/>
      <c r="AP437" s="47"/>
      <c r="AQ437" s="47"/>
      <c r="AR437" s="47"/>
      <c r="AS437" s="46"/>
      <c r="AT437" s="47"/>
      <c r="AU437" s="47"/>
      <c r="AV437" s="47"/>
      <c r="AW437" s="47"/>
      <c r="AX437" s="47"/>
      <c r="AY437" s="47"/>
      <c r="AZ437" s="46"/>
      <c r="BA437" s="47"/>
      <c r="BB437" s="47"/>
      <c r="BC437" s="47"/>
      <c r="BD437" s="47"/>
      <c r="BE437" s="47"/>
      <c r="BF437" s="47"/>
      <c r="BG437" s="46"/>
      <c r="BH437" s="47"/>
      <c r="BI437" s="47"/>
      <c r="BJ437" s="47"/>
      <c r="BK437" s="47"/>
      <c r="BL437" s="47"/>
      <c r="BM437" s="47"/>
      <c r="BN437" s="46"/>
      <c r="BO437" s="47"/>
      <c r="BP437" s="46"/>
      <c r="BQ437" s="47"/>
      <c r="BR437" s="163"/>
      <c r="BS437" s="163"/>
      <c r="BT437" s="160"/>
      <c r="BU437" s="160"/>
    </row>
    <row r="438" spans="1:73" s="4" customFormat="1" ht="18.75">
      <c r="A438" s="75" t="s">
        <v>190</v>
      </c>
      <c r="B438" s="76" t="s">
        <v>39</v>
      </c>
      <c r="C438" s="76" t="s">
        <v>191</v>
      </c>
      <c r="D438" s="79"/>
      <c r="E438" s="76"/>
      <c r="F438" s="18">
        <f t="shared" ref="F438:R438" si="816">F439+F444+F499</f>
        <v>25679</v>
      </c>
      <c r="G438" s="18">
        <f t="shared" si="816"/>
        <v>0</v>
      </c>
      <c r="H438" s="18">
        <f t="shared" si="816"/>
        <v>0</v>
      </c>
      <c r="I438" s="18">
        <f t="shared" si="816"/>
        <v>0</v>
      </c>
      <c r="J438" s="18">
        <f t="shared" si="816"/>
        <v>25679</v>
      </c>
      <c r="K438" s="18">
        <f t="shared" si="816"/>
        <v>0</v>
      </c>
      <c r="L438" s="18">
        <f t="shared" si="816"/>
        <v>0</v>
      </c>
      <c r="M438" s="18">
        <f t="shared" si="816"/>
        <v>0</v>
      </c>
      <c r="N438" s="18">
        <f t="shared" si="816"/>
        <v>15241</v>
      </c>
      <c r="O438" s="18">
        <f t="shared" si="816"/>
        <v>0</v>
      </c>
      <c r="P438" s="18">
        <f t="shared" si="816"/>
        <v>25641</v>
      </c>
      <c r="Q438" s="32">
        <f t="shared" si="816"/>
        <v>66561</v>
      </c>
      <c r="R438" s="18">
        <f t="shared" si="816"/>
        <v>25641</v>
      </c>
      <c r="S438" s="18">
        <f t="shared" ref="S438:Y438" si="817">S439+S444+S499</f>
        <v>0</v>
      </c>
      <c r="T438" s="18">
        <f t="shared" si="817"/>
        <v>0</v>
      </c>
      <c r="U438" s="18">
        <f t="shared" si="817"/>
        <v>0</v>
      </c>
      <c r="V438" s="18">
        <f t="shared" si="817"/>
        <v>0</v>
      </c>
      <c r="W438" s="18">
        <f t="shared" si="817"/>
        <v>0</v>
      </c>
      <c r="X438" s="32">
        <f t="shared" si="817"/>
        <v>66561</v>
      </c>
      <c r="Y438" s="18">
        <f t="shared" si="817"/>
        <v>25641</v>
      </c>
      <c r="Z438" s="18">
        <f t="shared" ref="Z438:AF438" si="818">Z439+Z444+Z499</f>
        <v>0</v>
      </c>
      <c r="AA438" s="18">
        <f t="shared" si="818"/>
        <v>0</v>
      </c>
      <c r="AB438" s="18">
        <f t="shared" si="818"/>
        <v>0</v>
      </c>
      <c r="AC438" s="18">
        <f t="shared" si="818"/>
        <v>0</v>
      </c>
      <c r="AD438" s="18">
        <f t="shared" si="818"/>
        <v>0</v>
      </c>
      <c r="AE438" s="32">
        <f t="shared" si="818"/>
        <v>66561</v>
      </c>
      <c r="AF438" s="18">
        <f t="shared" si="818"/>
        <v>25641</v>
      </c>
      <c r="AG438" s="18">
        <f t="shared" ref="AG438:AM438" si="819">AG439+AG444+AG499</f>
        <v>0</v>
      </c>
      <c r="AH438" s="18">
        <f t="shared" si="819"/>
        <v>0</v>
      </c>
      <c r="AI438" s="18">
        <f t="shared" si="819"/>
        <v>0</v>
      </c>
      <c r="AJ438" s="18">
        <f t="shared" si="819"/>
        <v>0</v>
      </c>
      <c r="AK438" s="18">
        <f t="shared" si="819"/>
        <v>0</v>
      </c>
      <c r="AL438" s="32">
        <f t="shared" si="819"/>
        <v>66561</v>
      </c>
      <c r="AM438" s="18">
        <f t="shared" si="819"/>
        <v>25641</v>
      </c>
      <c r="AN438" s="18">
        <f t="shared" ref="AN438:AT438" si="820">AN439+AN444+AN499</f>
        <v>0</v>
      </c>
      <c r="AO438" s="18">
        <f t="shared" si="820"/>
        <v>0</v>
      </c>
      <c r="AP438" s="18">
        <f t="shared" si="820"/>
        <v>0</v>
      </c>
      <c r="AQ438" s="18">
        <f t="shared" si="820"/>
        <v>0</v>
      </c>
      <c r="AR438" s="18">
        <f t="shared" si="820"/>
        <v>0</v>
      </c>
      <c r="AS438" s="32">
        <f t="shared" si="820"/>
        <v>66561</v>
      </c>
      <c r="AT438" s="18">
        <f t="shared" si="820"/>
        <v>25641</v>
      </c>
      <c r="AU438" s="18">
        <f t="shared" ref="AU438:BA438" si="821">AU439+AU444+AU499</f>
        <v>0</v>
      </c>
      <c r="AV438" s="18">
        <f t="shared" si="821"/>
        <v>0</v>
      </c>
      <c r="AW438" s="18">
        <f t="shared" si="821"/>
        <v>8892</v>
      </c>
      <c r="AX438" s="18">
        <f t="shared" si="821"/>
        <v>0</v>
      </c>
      <c r="AY438" s="18">
        <f t="shared" si="821"/>
        <v>0</v>
      </c>
      <c r="AZ438" s="32">
        <f t="shared" si="821"/>
        <v>75453</v>
      </c>
      <c r="BA438" s="18">
        <f t="shared" si="821"/>
        <v>25641</v>
      </c>
      <c r="BB438" s="18">
        <f t="shared" ref="BB438:BH438" si="822">BB439+BB444+BB499</f>
        <v>0</v>
      </c>
      <c r="BC438" s="18">
        <f t="shared" si="822"/>
        <v>0</v>
      </c>
      <c r="BD438" s="18">
        <f t="shared" si="822"/>
        <v>0</v>
      </c>
      <c r="BE438" s="18">
        <f t="shared" si="822"/>
        <v>0</v>
      </c>
      <c r="BF438" s="18">
        <f t="shared" si="822"/>
        <v>0</v>
      </c>
      <c r="BG438" s="32">
        <f t="shared" si="822"/>
        <v>75453</v>
      </c>
      <c r="BH438" s="18">
        <f t="shared" si="822"/>
        <v>25641</v>
      </c>
      <c r="BI438" s="18">
        <f t="shared" ref="BI438:BO438" si="823">BI439+BI444+BI499</f>
        <v>0</v>
      </c>
      <c r="BJ438" s="18">
        <f t="shared" si="823"/>
        <v>0</v>
      </c>
      <c r="BK438" s="18">
        <f t="shared" si="823"/>
        <v>0</v>
      </c>
      <c r="BL438" s="18">
        <f t="shared" si="823"/>
        <v>0</v>
      </c>
      <c r="BM438" s="18">
        <f t="shared" si="823"/>
        <v>0</v>
      </c>
      <c r="BN438" s="32">
        <f t="shared" si="823"/>
        <v>75453</v>
      </c>
      <c r="BO438" s="18">
        <f t="shared" si="823"/>
        <v>25641</v>
      </c>
      <c r="BP438" s="32">
        <f t="shared" ref="BP438:BQ438" si="824">BP439+BP444+BP499</f>
        <v>26767</v>
      </c>
      <c r="BQ438" s="18">
        <f t="shared" si="824"/>
        <v>0</v>
      </c>
      <c r="BR438" s="164">
        <f t="shared" si="814"/>
        <v>35.475063947092892</v>
      </c>
      <c r="BS438" s="164">
        <f t="shared" si="815"/>
        <v>0</v>
      </c>
      <c r="BT438" s="160"/>
      <c r="BU438" s="160"/>
    </row>
    <row r="439" spans="1:73" s="4" customFormat="1" ht="99.75">
      <c r="A439" s="11" t="s">
        <v>75</v>
      </c>
      <c r="B439" s="12" t="s">
        <v>39</v>
      </c>
      <c r="C439" s="12" t="s">
        <v>191</v>
      </c>
      <c r="D439" s="12" t="s">
        <v>76</v>
      </c>
      <c r="E439" s="80"/>
      <c r="F439" s="16">
        <f t="shared" ref="F439:U442" si="825">F440</f>
        <v>1782</v>
      </c>
      <c r="G439" s="16">
        <f t="shared" si="825"/>
        <v>0</v>
      </c>
      <c r="H439" s="16">
        <f t="shared" si="825"/>
        <v>0</v>
      </c>
      <c r="I439" s="16">
        <f t="shared" si="825"/>
        <v>0</v>
      </c>
      <c r="J439" s="16">
        <f t="shared" si="825"/>
        <v>1782</v>
      </c>
      <c r="K439" s="16">
        <f t="shared" si="825"/>
        <v>0</v>
      </c>
      <c r="L439" s="16">
        <f t="shared" si="825"/>
        <v>0</v>
      </c>
      <c r="M439" s="16">
        <f t="shared" si="825"/>
        <v>0</v>
      </c>
      <c r="N439" s="16">
        <f t="shared" si="825"/>
        <v>0</v>
      </c>
      <c r="O439" s="16">
        <f t="shared" si="825"/>
        <v>0</v>
      </c>
      <c r="P439" s="16">
        <f t="shared" si="825"/>
        <v>0</v>
      </c>
      <c r="Q439" s="33">
        <f t="shared" si="825"/>
        <v>1782</v>
      </c>
      <c r="R439" s="16">
        <f t="shared" si="825"/>
        <v>0</v>
      </c>
      <c r="S439" s="16">
        <f t="shared" si="825"/>
        <v>0</v>
      </c>
      <c r="T439" s="16">
        <f t="shared" si="825"/>
        <v>0</v>
      </c>
      <c r="U439" s="16">
        <f t="shared" si="825"/>
        <v>0</v>
      </c>
      <c r="V439" s="16">
        <f t="shared" ref="S439:AH442" si="826">V440</f>
        <v>0</v>
      </c>
      <c r="W439" s="16">
        <f t="shared" si="826"/>
        <v>0</v>
      </c>
      <c r="X439" s="33">
        <f t="shared" si="826"/>
        <v>1782</v>
      </c>
      <c r="Y439" s="16">
        <f t="shared" si="826"/>
        <v>0</v>
      </c>
      <c r="Z439" s="16">
        <f t="shared" si="826"/>
        <v>0</v>
      </c>
      <c r="AA439" s="16">
        <f t="shared" si="826"/>
        <v>0</v>
      </c>
      <c r="AB439" s="16">
        <f t="shared" si="826"/>
        <v>0</v>
      </c>
      <c r="AC439" s="16">
        <f t="shared" si="826"/>
        <v>0</v>
      </c>
      <c r="AD439" s="16">
        <f t="shared" si="826"/>
        <v>0</v>
      </c>
      <c r="AE439" s="33">
        <f t="shared" si="826"/>
        <v>1782</v>
      </c>
      <c r="AF439" s="16">
        <f t="shared" si="826"/>
        <v>0</v>
      </c>
      <c r="AG439" s="16">
        <f t="shared" si="826"/>
        <v>0</v>
      </c>
      <c r="AH439" s="16">
        <f t="shared" si="826"/>
        <v>0</v>
      </c>
      <c r="AI439" s="16">
        <f t="shared" ref="AG439:AV442" si="827">AI440</f>
        <v>0</v>
      </c>
      <c r="AJ439" s="16">
        <f t="shared" si="827"/>
        <v>0</v>
      </c>
      <c r="AK439" s="16">
        <f t="shared" si="827"/>
        <v>0</v>
      </c>
      <c r="AL439" s="33">
        <f t="shared" si="827"/>
        <v>1782</v>
      </c>
      <c r="AM439" s="16">
        <f t="shared" si="827"/>
        <v>0</v>
      </c>
      <c r="AN439" s="16">
        <f t="shared" si="827"/>
        <v>0</v>
      </c>
      <c r="AO439" s="16">
        <f t="shared" si="827"/>
        <v>0</v>
      </c>
      <c r="AP439" s="16">
        <f t="shared" si="827"/>
        <v>0</v>
      </c>
      <c r="AQ439" s="16">
        <f t="shared" si="827"/>
        <v>0</v>
      </c>
      <c r="AR439" s="16">
        <f t="shared" si="827"/>
        <v>0</v>
      </c>
      <c r="AS439" s="33">
        <f t="shared" si="827"/>
        <v>1782</v>
      </c>
      <c r="AT439" s="16">
        <f t="shared" si="827"/>
        <v>0</v>
      </c>
      <c r="AU439" s="16">
        <f t="shared" si="827"/>
        <v>0</v>
      </c>
      <c r="AV439" s="16">
        <f t="shared" si="827"/>
        <v>0</v>
      </c>
      <c r="AW439" s="16">
        <f t="shared" ref="AU439:BJ442" si="828">AW440</f>
        <v>7700</v>
      </c>
      <c r="AX439" s="16">
        <f t="shared" si="828"/>
        <v>0</v>
      </c>
      <c r="AY439" s="16">
        <f t="shared" si="828"/>
        <v>0</v>
      </c>
      <c r="AZ439" s="33">
        <f t="shared" si="828"/>
        <v>9482</v>
      </c>
      <c r="BA439" s="16">
        <f t="shared" si="828"/>
        <v>0</v>
      </c>
      <c r="BB439" s="16">
        <f t="shared" si="828"/>
        <v>0</v>
      </c>
      <c r="BC439" s="16">
        <f t="shared" si="828"/>
        <v>0</v>
      </c>
      <c r="BD439" s="16">
        <f t="shared" si="828"/>
        <v>0</v>
      </c>
      <c r="BE439" s="16">
        <f t="shared" si="828"/>
        <v>0</v>
      </c>
      <c r="BF439" s="16">
        <f t="shared" si="828"/>
        <v>0</v>
      </c>
      <c r="BG439" s="33">
        <f t="shared" si="828"/>
        <v>9482</v>
      </c>
      <c r="BH439" s="16">
        <f t="shared" si="828"/>
        <v>0</v>
      </c>
      <c r="BI439" s="16">
        <f t="shared" si="828"/>
        <v>0</v>
      </c>
      <c r="BJ439" s="16">
        <f t="shared" si="828"/>
        <v>0</v>
      </c>
      <c r="BK439" s="16">
        <f t="shared" ref="BI439:BQ442" si="829">BK440</f>
        <v>0</v>
      </c>
      <c r="BL439" s="16">
        <f t="shared" si="829"/>
        <v>0</v>
      </c>
      <c r="BM439" s="16">
        <f t="shared" si="829"/>
        <v>0</v>
      </c>
      <c r="BN439" s="33">
        <f t="shared" si="829"/>
        <v>9482</v>
      </c>
      <c r="BO439" s="16">
        <f t="shared" si="829"/>
        <v>0</v>
      </c>
      <c r="BP439" s="33">
        <f t="shared" si="829"/>
        <v>9072</v>
      </c>
      <c r="BQ439" s="16">
        <f t="shared" si="829"/>
        <v>0</v>
      </c>
      <c r="BR439" s="165">
        <f t="shared" si="814"/>
        <v>95.676017717781065</v>
      </c>
      <c r="BS439" s="165"/>
      <c r="BT439" s="160"/>
      <c r="BU439" s="160"/>
    </row>
    <row r="440" spans="1:73" s="4" customFormat="1" ht="33.75">
      <c r="A440" s="42" t="s">
        <v>110</v>
      </c>
      <c r="B440" s="12" t="s">
        <v>39</v>
      </c>
      <c r="C440" s="12" t="s">
        <v>191</v>
      </c>
      <c r="D440" s="12" t="s">
        <v>160</v>
      </c>
      <c r="E440" s="80"/>
      <c r="F440" s="16">
        <f t="shared" si="825"/>
        <v>1782</v>
      </c>
      <c r="G440" s="16">
        <f t="shared" si="825"/>
        <v>0</v>
      </c>
      <c r="H440" s="16">
        <f t="shared" si="825"/>
        <v>0</v>
      </c>
      <c r="I440" s="16">
        <f t="shared" si="825"/>
        <v>0</v>
      </c>
      <c r="J440" s="16">
        <f t="shared" si="825"/>
        <v>1782</v>
      </c>
      <c r="K440" s="16">
        <f t="shared" si="825"/>
        <v>0</v>
      </c>
      <c r="L440" s="16">
        <f t="shared" si="825"/>
        <v>0</v>
      </c>
      <c r="M440" s="16">
        <f t="shared" si="825"/>
        <v>0</v>
      </c>
      <c r="N440" s="16">
        <f t="shared" si="825"/>
        <v>0</v>
      </c>
      <c r="O440" s="16">
        <f t="shared" si="825"/>
        <v>0</v>
      </c>
      <c r="P440" s="16">
        <f t="shared" si="825"/>
        <v>0</v>
      </c>
      <c r="Q440" s="33">
        <f t="shared" si="825"/>
        <v>1782</v>
      </c>
      <c r="R440" s="16">
        <f t="shared" si="825"/>
        <v>0</v>
      </c>
      <c r="S440" s="16">
        <f t="shared" si="826"/>
        <v>0</v>
      </c>
      <c r="T440" s="16">
        <f t="shared" si="826"/>
        <v>0</v>
      </c>
      <c r="U440" s="16">
        <f t="shared" si="826"/>
        <v>0</v>
      </c>
      <c r="V440" s="16">
        <f t="shared" si="826"/>
        <v>0</v>
      </c>
      <c r="W440" s="16">
        <f t="shared" si="826"/>
        <v>0</v>
      </c>
      <c r="X440" s="33">
        <f t="shared" si="826"/>
        <v>1782</v>
      </c>
      <c r="Y440" s="16">
        <f t="shared" si="826"/>
        <v>0</v>
      </c>
      <c r="Z440" s="16">
        <f t="shared" si="826"/>
        <v>0</v>
      </c>
      <c r="AA440" s="16">
        <f t="shared" si="826"/>
        <v>0</v>
      </c>
      <c r="AB440" s="16">
        <f t="shared" si="826"/>
        <v>0</v>
      </c>
      <c r="AC440" s="16">
        <f t="shared" si="826"/>
        <v>0</v>
      </c>
      <c r="AD440" s="16">
        <f t="shared" si="826"/>
        <v>0</v>
      </c>
      <c r="AE440" s="33">
        <f t="shared" si="826"/>
        <v>1782</v>
      </c>
      <c r="AF440" s="16">
        <f t="shared" si="826"/>
        <v>0</v>
      </c>
      <c r="AG440" s="16">
        <f t="shared" si="827"/>
        <v>0</v>
      </c>
      <c r="AH440" s="16">
        <f t="shared" si="827"/>
        <v>0</v>
      </c>
      <c r="AI440" s="16">
        <f t="shared" si="827"/>
        <v>0</v>
      </c>
      <c r="AJ440" s="16">
        <f t="shared" si="827"/>
        <v>0</v>
      </c>
      <c r="AK440" s="16">
        <f t="shared" si="827"/>
        <v>0</v>
      </c>
      <c r="AL440" s="33">
        <f t="shared" si="827"/>
        <v>1782</v>
      </c>
      <c r="AM440" s="16">
        <f t="shared" si="827"/>
        <v>0</v>
      </c>
      <c r="AN440" s="16">
        <f t="shared" si="827"/>
        <v>0</v>
      </c>
      <c r="AO440" s="16">
        <f t="shared" si="827"/>
        <v>0</v>
      </c>
      <c r="AP440" s="16">
        <f t="shared" si="827"/>
        <v>0</v>
      </c>
      <c r="AQ440" s="16">
        <f t="shared" si="827"/>
        <v>0</v>
      </c>
      <c r="AR440" s="16">
        <f t="shared" si="827"/>
        <v>0</v>
      </c>
      <c r="AS440" s="33">
        <f t="shared" si="827"/>
        <v>1782</v>
      </c>
      <c r="AT440" s="16">
        <f t="shared" si="827"/>
        <v>0</v>
      </c>
      <c r="AU440" s="16">
        <f t="shared" si="828"/>
        <v>0</v>
      </c>
      <c r="AV440" s="16">
        <f t="shared" si="828"/>
        <v>0</v>
      </c>
      <c r="AW440" s="16">
        <f t="shared" si="828"/>
        <v>7700</v>
      </c>
      <c r="AX440" s="16">
        <f t="shared" si="828"/>
        <v>0</v>
      </c>
      <c r="AY440" s="16">
        <f t="shared" si="828"/>
        <v>0</v>
      </c>
      <c r="AZ440" s="33">
        <f t="shared" si="828"/>
        <v>9482</v>
      </c>
      <c r="BA440" s="16">
        <f t="shared" si="828"/>
        <v>0</v>
      </c>
      <c r="BB440" s="16">
        <f t="shared" si="828"/>
        <v>0</v>
      </c>
      <c r="BC440" s="16">
        <f t="shared" si="828"/>
        <v>0</v>
      </c>
      <c r="BD440" s="16">
        <f t="shared" si="828"/>
        <v>0</v>
      </c>
      <c r="BE440" s="16">
        <f t="shared" si="828"/>
        <v>0</v>
      </c>
      <c r="BF440" s="16">
        <f t="shared" si="828"/>
        <v>0</v>
      </c>
      <c r="BG440" s="33">
        <f t="shared" si="828"/>
        <v>9482</v>
      </c>
      <c r="BH440" s="16">
        <f t="shared" si="828"/>
        <v>0</v>
      </c>
      <c r="BI440" s="16">
        <f t="shared" si="829"/>
        <v>0</v>
      </c>
      <c r="BJ440" s="16">
        <f t="shared" si="829"/>
        <v>0</v>
      </c>
      <c r="BK440" s="16">
        <f t="shared" si="829"/>
        <v>0</v>
      </c>
      <c r="BL440" s="16">
        <f t="shared" si="829"/>
        <v>0</v>
      </c>
      <c r="BM440" s="16">
        <f t="shared" si="829"/>
        <v>0</v>
      </c>
      <c r="BN440" s="33">
        <f t="shared" si="829"/>
        <v>9482</v>
      </c>
      <c r="BO440" s="16">
        <f t="shared" si="829"/>
        <v>0</v>
      </c>
      <c r="BP440" s="33">
        <f t="shared" si="829"/>
        <v>9072</v>
      </c>
      <c r="BQ440" s="16">
        <f t="shared" si="829"/>
        <v>0</v>
      </c>
      <c r="BR440" s="165">
        <f t="shared" si="814"/>
        <v>95.676017717781065</v>
      </c>
      <c r="BS440" s="165"/>
      <c r="BT440" s="160"/>
      <c r="BU440" s="160"/>
    </row>
    <row r="441" spans="1:73" s="4" customFormat="1" ht="33.75">
      <c r="A441" s="11" t="s">
        <v>193</v>
      </c>
      <c r="B441" s="12" t="s">
        <v>39</v>
      </c>
      <c r="C441" s="12" t="s">
        <v>191</v>
      </c>
      <c r="D441" s="12" t="s">
        <v>777</v>
      </c>
      <c r="E441" s="80"/>
      <c r="F441" s="16">
        <f t="shared" si="825"/>
        <v>1782</v>
      </c>
      <c r="G441" s="16">
        <f t="shared" si="825"/>
        <v>0</v>
      </c>
      <c r="H441" s="16">
        <f t="shared" si="825"/>
        <v>0</v>
      </c>
      <c r="I441" s="16">
        <f t="shared" si="825"/>
        <v>0</v>
      </c>
      <c r="J441" s="16">
        <f t="shared" si="825"/>
        <v>1782</v>
      </c>
      <c r="K441" s="16">
        <f t="shared" si="825"/>
        <v>0</v>
      </c>
      <c r="L441" s="16">
        <f t="shared" si="825"/>
        <v>0</v>
      </c>
      <c r="M441" s="16">
        <f t="shared" si="825"/>
        <v>0</v>
      </c>
      <c r="N441" s="16">
        <f t="shared" si="825"/>
        <v>0</v>
      </c>
      <c r="O441" s="16">
        <f t="shared" si="825"/>
        <v>0</v>
      </c>
      <c r="P441" s="16">
        <f t="shared" si="825"/>
        <v>0</v>
      </c>
      <c r="Q441" s="33">
        <f t="shared" si="825"/>
        <v>1782</v>
      </c>
      <c r="R441" s="16">
        <f t="shared" si="825"/>
        <v>0</v>
      </c>
      <c r="S441" s="16">
        <f t="shared" si="826"/>
        <v>0</v>
      </c>
      <c r="T441" s="16">
        <f t="shared" si="826"/>
        <v>0</v>
      </c>
      <c r="U441" s="16">
        <f t="shared" si="826"/>
        <v>0</v>
      </c>
      <c r="V441" s="16">
        <f t="shared" si="826"/>
        <v>0</v>
      </c>
      <c r="W441" s="16">
        <f t="shared" si="826"/>
        <v>0</v>
      </c>
      <c r="X441" s="33">
        <f t="shared" si="826"/>
        <v>1782</v>
      </c>
      <c r="Y441" s="16">
        <f t="shared" si="826"/>
        <v>0</v>
      </c>
      <c r="Z441" s="16">
        <f t="shared" si="826"/>
        <v>0</v>
      </c>
      <c r="AA441" s="16">
        <f t="shared" si="826"/>
        <v>0</v>
      </c>
      <c r="AB441" s="16">
        <f t="shared" si="826"/>
        <v>0</v>
      </c>
      <c r="AC441" s="16">
        <f t="shared" si="826"/>
        <v>0</v>
      </c>
      <c r="AD441" s="16">
        <f t="shared" si="826"/>
        <v>0</v>
      </c>
      <c r="AE441" s="33">
        <f t="shared" si="826"/>
        <v>1782</v>
      </c>
      <c r="AF441" s="16">
        <f t="shared" si="826"/>
        <v>0</v>
      </c>
      <c r="AG441" s="16">
        <f t="shared" si="827"/>
        <v>0</v>
      </c>
      <c r="AH441" s="16">
        <f t="shared" si="827"/>
        <v>0</v>
      </c>
      <c r="AI441" s="16">
        <f t="shared" si="827"/>
        <v>0</v>
      </c>
      <c r="AJ441" s="16">
        <f t="shared" si="827"/>
        <v>0</v>
      </c>
      <c r="AK441" s="16">
        <f t="shared" si="827"/>
        <v>0</v>
      </c>
      <c r="AL441" s="33">
        <f t="shared" si="827"/>
        <v>1782</v>
      </c>
      <c r="AM441" s="16">
        <f t="shared" si="827"/>
        <v>0</v>
      </c>
      <c r="AN441" s="16">
        <f t="shared" si="827"/>
        <v>0</v>
      </c>
      <c r="AO441" s="16">
        <f t="shared" si="827"/>
        <v>0</v>
      </c>
      <c r="AP441" s="16">
        <f t="shared" si="827"/>
        <v>0</v>
      </c>
      <c r="AQ441" s="16">
        <f t="shared" si="827"/>
        <v>0</v>
      </c>
      <c r="AR441" s="16">
        <f t="shared" si="827"/>
        <v>0</v>
      </c>
      <c r="AS441" s="33">
        <f t="shared" si="827"/>
        <v>1782</v>
      </c>
      <c r="AT441" s="16">
        <f t="shared" si="827"/>
        <v>0</v>
      </c>
      <c r="AU441" s="16">
        <f t="shared" si="828"/>
        <v>0</v>
      </c>
      <c r="AV441" s="16">
        <f t="shared" si="828"/>
        <v>0</v>
      </c>
      <c r="AW441" s="16">
        <f t="shared" si="828"/>
        <v>7700</v>
      </c>
      <c r="AX441" s="16">
        <f t="shared" si="828"/>
        <v>0</v>
      </c>
      <c r="AY441" s="16">
        <f t="shared" si="828"/>
        <v>0</v>
      </c>
      <c r="AZ441" s="33">
        <f t="shared" si="828"/>
        <v>9482</v>
      </c>
      <c r="BA441" s="16">
        <f t="shared" si="828"/>
        <v>0</v>
      </c>
      <c r="BB441" s="16">
        <f t="shared" si="828"/>
        <v>0</v>
      </c>
      <c r="BC441" s="16">
        <f t="shared" si="828"/>
        <v>0</v>
      </c>
      <c r="BD441" s="16">
        <f t="shared" si="828"/>
        <v>0</v>
      </c>
      <c r="BE441" s="16">
        <f t="shared" si="828"/>
        <v>0</v>
      </c>
      <c r="BF441" s="16">
        <f t="shared" si="828"/>
        <v>0</v>
      </c>
      <c r="BG441" s="33">
        <f t="shared" si="828"/>
        <v>9482</v>
      </c>
      <c r="BH441" s="16">
        <f t="shared" si="828"/>
        <v>0</v>
      </c>
      <c r="BI441" s="16">
        <f t="shared" si="829"/>
        <v>0</v>
      </c>
      <c r="BJ441" s="16">
        <f t="shared" si="829"/>
        <v>0</v>
      </c>
      <c r="BK441" s="16">
        <f t="shared" si="829"/>
        <v>0</v>
      </c>
      <c r="BL441" s="16">
        <f t="shared" si="829"/>
        <v>0</v>
      </c>
      <c r="BM441" s="16">
        <f t="shared" si="829"/>
        <v>0</v>
      </c>
      <c r="BN441" s="33">
        <f t="shared" si="829"/>
        <v>9482</v>
      </c>
      <c r="BO441" s="16">
        <f t="shared" si="829"/>
        <v>0</v>
      </c>
      <c r="BP441" s="33">
        <f t="shared" si="829"/>
        <v>9072</v>
      </c>
      <c r="BQ441" s="16">
        <f t="shared" si="829"/>
        <v>0</v>
      </c>
      <c r="BR441" s="165">
        <f t="shared" si="814"/>
        <v>95.676017717781065</v>
      </c>
      <c r="BS441" s="165"/>
      <c r="BT441" s="160"/>
      <c r="BU441" s="160"/>
    </row>
    <row r="442" spans="1:73" s="4" customFormat="1" ht="33.75">
      <c r="A442" s="11" t="s">
        <v>30</v>
      </c>
      <c r="B442" s="12" t="s">
        <v>39</v>
      </c>
      <c r="C442" s="12" t="s">
        <v>191</v>
      </c>
      <c r="D442" s="12" t="s">
        <v>777</v>
      </c>
      <c r="E442" s="12" t="s">
        <v>778</v>
      </c>
      <c r="F442" s="16">
        <f t="shared" si="825"/>
        <v>1782</v>
      </c>
      <c r="G442" s="16">
        <f t="shared" si="825"/>
        <v>0</v>
      </c>
      <c r="H442" s="16">
        <f t="shared" si="825"/>
        <v>0</v>
      </c>
      <c r="I442" s="16">
        <f t="shared" si="825"/>
        <v>0</v>
      </c>
      <c r="J442" s="16">
        <f t="shared" si="825"/>
        <v>1782</v>
      </c>
      <c r="K442" s="16">
        <f t="shared" si="825"/>
        <v>0</v>
      </c>
      <c r="L442" s="16">
        <f t="shared" si="825"/>
        <v>0</v>
      </c>
      <c r="M442" s="16">
        <f t="shared" si="825"/>
        <v>0</v>
      </c>
      <c r="N442" s="16">
        <f t="shared" si="825"/>
        <v>0</v>
      </c>
      <c r="O442" s="16">
        <f t="shared" si="825"/>
        <v>0</v>
      </c>
      <c r="P442" s="16">
        <f t="shared" si="825"/>
        <v>0</v>
      </c>
      <c r="Q442" s="33">
        <f t="shared" si="825"/>
        <v>1782</v>
      </c>
      <c r="R442" s="16">
        <f t="shared" si="825"/>
        <v>0</v>
      </c>
      <c r="S442" s="16">
        <f t="shared" si="826"/>
        <v>0</v>
      </c>
      <c r="T442" s="16">
        <f t="shared" si="826"/>
        <v>0</v>
      </c>
      <c r="U442" s="16">
        <f t="shared" si="826"/>
        <v>0</v>
      </c>
      <c r="V442" s="16">
        <f t="shared" si="826"/>
        <v>0</v>
      </c>
      <c r="W442" s="16">
        <f t="shared" si="826"/>
        <v>0</v>
      </c>
      <c r="X442" s="33">
        <f t="shared" si="826"/>
        <v>1782</v>
      </c>
      <c r="Y442" s="16">
        <f t="shared" si="826"/>
        <v>0</v>
      </c>
      <c r="Z442" s="16">
        <f t="shared" si="826"/>
        <v>0</v>
      </c>
      <c r="AA442" s="16">
        <f t="shared" si="826"/>
        <v>0</v>
      </c>
      <c r="AB442" s="16">
        <f t="shared" si="826"/>
        <v>0</v>
      </c>
      <c r="AC442" s="16">
        <f t="shared" si="826"/>
        <v>0</v>
      </c>
      <c r="AD442" s="16">
        <f t="shared" si="826"/>
        <v>0</v>
      </c>
      <c r="AE442" s="33">
        <f t="shared" si="826"/>
        <v>1782</v>
      </c>
      <c r="AF442" s="16">
        <f t="shared" si="826"/>
        <v>0</v>
      </c>
      <c r="AG442" s="16">
        <f t="shared" si="827"/>
        <v>0</v>
      </c>
      <c r="AH442" s="16">
        <f t="shared" si="827"/>
        <v>0</v>
      </c>
      <c r="AI442" s="16">
        <f t="shared" si="827"/>
        <v>0</v>
      </c>
      <c r="AJ442" s="16">
        <f t="shared" si="827"/>
        <v>0</v>
      </c>
      <c r="AK442" s="16">
        <f t="shared" si="827"/>
        <v>0</v>
      </c>
      <c r="AL442" s="33">
        <f t="shared" si="827"/>
        <v>1782</v>
      </c>
      <c r="AM442" s="16">
        <f t="shared" si="827"/>
        <v>0</v>
      </c>
      <c r="AN442" s="16">
        <f t="shared" si="827"/>
        <v>0</v>
      </c>
      <c r="AO442" s="16">
        <f t="shared" si="827"/>
        <v>0</v>
      </c>
      <c r="AP442" s="16">
        <f t="shared" si="827"/>
        <v>0</v>
      </c>
      <c r="AQ442" s="16">
        <f t="shared" si="827"/>
        <v>0</v>
      </c>
      <c r="AR442" s="16">
        <f t="shared" si="827"/>
        <v>0</v>
      </c>
      <c r="AS442" s="33">
        <f t="shared" si="827"/>
        <v>1782</v>
      </c>
      <c r="AT442" s="16">
        <f t="shared" si="827"/>
        <v>0</v>
      </c>
      <c r="AU442" s="16">
        <f t="shared" si="828"/>
        <v>0</v>
      </c>
      <c r="AV442" s="16">
        <f t="shared" si="828"/>
        <v>0</v>
      </c>
      <c r="AW442" s="16">
        <f t="shared" si="828"/>
        <v>7700</v>
      </c>
      <c r="AX442" s="16">
        <f t="shared" si="828"/>
        <v>0</v>
      </c>
      <c r="AY442" s="16">
        <f t="shared" si="828"/>
        <v>0</v>
      </c>
      <c r="AZ442" s="33">
        <f t="shared" si="828"/>
        <v>9482</v>
      </c>
      <c r="BA442" s="16">
        <f t="shared" si="828"/>
        <v>0</v>
      </c>
      <c r="BB442" s="16">
        <f t="shared" si="828"/>
        <v>0</v>
      </c>
      <c r="BC442" s="16">
        <f t="shared" si="828"/>
        <v>0</v>
      </c>
      <c r="BD442" s="16">
        <f t="shared" si="828"/>
        <v>0</v>
      </c>
      <c r="BE442" s="16">
        <f t="shared" si="828"/>
        <v>0</v>
      </c>
      <c r="BF442" s="16">
        <f t="shared" si="828"/>
        <v>0</v>
      </c>
      <c r="BG442" s="33">
        <f t="shared" si="828"/>
        <v>9482</v>
      </c>
      <c r="BH442" s="16">
        <f t="shared" si="828"/>
        <v>0</v>
      </c>
      <c r="BI442" s="16">
        <f t="shared" si="829"/>
        <v>0</v>
      </c>
      <c r="BJ442" s="16">
        <f t="shared" si="829"/>
        <v>0</v>
      </c>
      <c r="BK442" s="16">
        <f t="shared" si="829"/>
        <v>0</v>
      </c>
      <c r="BL442" s="16">
        <f t="shared" si="829"/>
        <v>0</v>
      </c>
      <c r="BM442" s="16">
        <f t="shared" si="829"/>
        <v>0</v>
      </c>
      <c r="BN442" s="33">
        <f t="shared" si="829"/>
        <v>9482</v>
      </c>
      <c r="BO442" s="16">
        <f t="shared" si="829"/>
        <v>0</v>
      </c>
      <c r="BP442" s="33">
        <f t="shared" si="829"/>
        <v>9072</v>
      </c>
      <c r="BQ442" s="16">
        <f t="shared" si="829"/>
        <v>0</v>
      </c>
      <c r="BR442" s="165">
        <f t="shared" si="814"/>
        <v>95.676017717781065</v>
      </c>
      <c r="BS442" s="165"/>
      <c r="BT442" s="160"/>
      <c r="BU442" s="160"/>
    </row>
    <row r="443" spans="1:73" s="4" customFormat="1" ht="50.25">
      <c r="A443" s="11" t="s">
        <v>31</v>
      </c>
      <c r="B443" s="12" t="s">
        <v>39</v>
      </c>
      <c r="C443" s="12" t="s">
        <v>191</v>
      </c>
      <c r="D443" s="12" t="s">
        <v>777</v>
      </c>
      <c r="E443" s="12" t="s">
        <v>779</v>
      </c>
      <c r="F443" s="16">
        <v>1782</v>
      </c>
      <c r="G443" s="16"/>
      <c r="H443" s="16"/>
      <c r="I443" s="16"/>
      <c r="J443" s="16">
        <f>F443+H443</f>
        <v>1782</v>
      </c>
      <c r="K443" s="16">
        <f>G443+I443</f>
        <v>0</v>
      </c>
      <c r="L443" s="38"/>
      <c r="M443" s="38"/>
      <c r="N443" s="38"/>
      <c r="O443" s="38"/>
      <c r="P443" s="38"/>
      <c r="Q443" s="33">
        <f>J443+L443+M443+N443+O443+P443</f>
        <v>1782</v>
      </c>
      <c r="R443" s="16">
        <f>K443+P443</f>
        <v>0</v>
      </c>
      <c r="S443" s="38"/>
      <c r="T443" s="38"/>
      <c r="U443" s="38"/>
      <c r="V443" s="38"/>
      <c r="W443" s="38"/>
      <c r="X443" s="33">
        <f>Q443+S443+T443+U443+V443+W443</f>
        <v>1782</v>
      </c>
      <c r="Y443" s="16">
        <f>R443+W443</f>
        <v>0</v>
      </c>
      <c r="Z443" s="38"/>
      <c r="AA443" s="38"/>
      <c r="AB443" s="38"/>
      <c r="AC443" s="38"/>
      <c r="AD443" s="38"/>
      <c r="AE443" s="33">
        <f>X443+Z443+AA443+AB443+AC443+AD443</f>
        <v>1782</v>
      </c>
      <c r="AF443" s="16">
        <f>Y443+AD443</f>
        <v>0</v>
      </c>
      <c r="AG443" s="38"/>
      <c r="AH443" s="38"/>
      <c r="AI443" s="38"/>
      <c r="AJ443" s="38"/>
      <c r="AK443" s="38"/>
      <c r="AL443" s="33">
        <f>AE443+AG443+AH443+AI443+AJ443+AK443</f>
        <v>1782</v>
      </c>
      <c r="AM443" s="16">
        <f>AF443+AK443</f>
        <v>0</v>
      </c>
      <c r="AN443" s="38"/>
      <c r="AO443" s="38"/>
      <c r="AP443" s="38"/>
      <c r="AQ443" s="38"/>
      <c r="AR443" s="38"/>
      <c r="AS443" s="33">
        <f>AL443+AN443+AO443+AP443+AQ443+AR443</f>
        <v>1782</v>
      </c>
      <c r="AT443" s="16">
        <f>AM443+AR443</f>
        <v>0</v>
      </c>
      <c r="AU443" s="38"/>
      <c r="AV443" s="38"/>
      <c r="AW443" s="38">
        <v>7700</v>
      </c>
      <c r="AX443" s="38"/>
      <c r="AY443" s="38"/>
      <c r="AZ443" s="33">
        <f>AS443+AU443+AV443+AW443+AX443+AY443</f>
        <v>9482</v>
      </c>
      <c r="BA443" s="16">
        <f>AT443+AY443</f>
        <v>0</v>
      </c>
      <c r="BB443" s="38"/>
      <c r="BC443" s="38"/>
      <c r="BD443" s="38"/>
      <c r="BE443" s="38"/>
      <c r="BF443" s="38"/>
      <c r="BG443" s="33">
        <f>AZ443+BB443+BC443+BD443+BE443+BF443</f>
        <v>9482</v>
      </c>
      <c r="BH443" s="16">
        <f>BA443+BF443</f>
        <v>0</v>
      </c>
      <c r="BI443" s="38"/>
      <c r="BJ443" s="38"/>
      <c r="BK443" s="38"/>
      <c r="BL443" s="38"/>
      <c r="BM443" s="38"/>
      <c r="BN443" s="33">
        <f>BG443+BI443+BJ443+BK443+BL443+BM443</f>
        <v>9482</v>
      </c>
      <c r="BO443" s="16">
        <f>BH443+BM443</f>
        <v>0</v>
      </c>
      <c r="BP443" s="33">
        <v>9072</v>
      </c>
      <c r="BQ443" s="16">
        <f>BJ443+BO443</f>
        <v>0</v>
      </c>
      <c r="BR443" s="165">
        <f t="shared" si="814"/>
        <v>95.676017717781065</v>
      </c>
      <c r="BS443" s="165"/>
      <c r="BT443" s="160"/>
      <c r="BU443" s="160"/>
    </row>
    <row r="444" spans="1:73" s="5" customFormat="1" ht="49.5">
      <c r="A444" s="11" t="s">
        <v>123</v>
      </c>
      <c r="B444" s="12" t="s">
        <v>39</v>
      </c>
      <c r="C444" s="12" t="s">
        <v>191</v>
      </c>
      <c r="D444" s="83" t="s">
        <v>124</v>
      </c>
      <c r="E444" s="12"/>
      <c r="F444" s="16">
        <f t="shared" ref="F444:K444" si="830">F445+F449+F453+F465+F474+F477+F480+F488+F491+F496+F483+F468</f>
        <v>23897</v>
      </c>
      <c r="G444" s="16">
        <f t="shared" si="830"/>
        <v>0</v>
      </c>
      <c r="H444" s="16">
        <f t="shared" si="830"/>
        <v>0</v>
      </c>
      <c r="I444" s="16">
        <f t="shared" si="830"/>
        <v>0</v>
      </c>
      <c r="J444" s="16">
        <f t="shared" si="830"/>
        <v>23897</v>
      </c>
      <c r="K444" s="16">
        <f t="shared" si="830"/>
        <v>0</v>
      </c>
      <c r="L444" s="16">
        <f>L445+L449+L453+L465+L474+L477+L480+L488+L491+L496+L483+L468+L461+L471</f>
        <v>0</v>
      </c>
      <c r="M444" s="16">
        <f t="shared" ref="M444:R444" si="831">M445+M449+M453+M465+M474+M477+M480+M488+M491+M496+M483+M468+M461+M471</f>
        <v>0</v>
      </c>
      <c r="N444" s="16">
        <f t="shared" si="831"/>
        <v>15241</v>
      </c>
      <c r="O444" s="16">
        <f t="shared" si="831"/>
        <v>0</v>
      </c>
      <c r="P444" s="16">
        <f t="shared" si="831"/>
        <v>25641</v>
      </c>
      <c r="Q444" s="16">
        <f t="shared" si="831"/>
        <v>64779</v>
      </c>
      <c r="R444" s="16">
        <f t="shared" si="831"/>
        <v>25641</v>
      </c>
      <c r="S444" s="16">
        <f>S445+S449+S453+S465+S474+S477+S480+S488+S491+S496+S483+S468+S461+S471</f>
        <v>0</v>
      </c>
      <c r="T444" s="16">
        <f t="shared" ref="T444:Y444" si="832">T445+T449+T453+T465+T474+T477+T480+T488+T491+T496+T483+T468+T461+T471</f>
        <v>0</v>
      </c>
      <c r="U444" s="16">
        <f t="shared" si="832"/>
        <v>0</v>
      </c>
      <c r="V444" s="16">
        <f t="shared" si="832"/>
        <v>0</v>
      </c>
      <c r="W444" s="16">
        <f t="shared" si="832"/>
        <v>0</v>
      </c>
      <c r="X444" s="16">
        <f t="shared" si="832"/>
        <v>64779</v>
      </c>
      <c r="Y444" s="16">
        <f t="shared" si="832"/>
        <v>25641</v>
      </c>
      <c r="Z444" s="16">
        <f>Z445+Z449+Z453+Z465+Z474+Z477+Z480+Z488+Z491+Z496+Z483+Z468+Z461+Z471</f>
        <v>0</v>
      </c>
      <c r="AA444" s="16">
        <f t="shared" ref="AA444:AF444" si="833">AA445+AA449+AA453+AA465+AA474+AA477+AA480+AA488+AA491+AA496+AA483+AA468+AA461+AA471</f>
        <v>0</v>
      </c>
      <c r="AB444" s="16">
        <f t="shared" si="833"/>
        <v>0</v>
      </c>
      <c r="AC444" s="16">
        <f t="shared" si="833"/>
        <v>0</v>
      </c>
      <c r="AD444" s="16">
        <f t="shared" si="833"/>
        <v>0</v>
      </c>
      <c r="AE444" s="16">
        <f t="shared" si="833"/>
        <v>64779</v>
      </c>
      <c r="AF444" s="16">
        <f t="shared" si="833"/>
        <v>25641</v>
      </c>
      <c r="AG444" s="16">
        <f>AG445+AG449+AG453+AG465+AG474+AG477+AG480+AG488+AG491+AG496+AG483+AG468+AG461+AG471</f>
        <v>0</v>
      </c>
      <c r="AH444" s="16">
        <f t="shared" ref="AH444:AM444" si="834">AH445+AH449+AH453+AH465+AH474+AH477+AH480+AH488+AH491+AH496+AH483+AH468+AH461+AH471</f>
        <v>0</v>
      </c>
      <c r="AI444" s="16">
        <f t="shared" si="834"/>
        <v>0</v>
      </c>
      <c r="AJ444" s="16">
        <f t="shared" si="834"/>
        <v>0</v>
      </c>
      <c r="AK444" s="16">
        <f t="shared" si="834"/>
        <v>0</v>
      </c>
      <c r="AL444" s="16">
        <f t="shared" si="834"/>
        <v>64779</v>
      </c>
      <c r="AM444" s="16">
        <f t="shared" si="834"/>
        <v>25641</v>
      </c>
      <c r="AN444" s="16">
        <f>AN445+AN449+AN453+AN465+AN474+AN477+AN480+AN488+AN491+AN496+AN483+AN468+AN461+AN471</f>
        <v>0</v>
      </c>
      <c r="AO444" s="16">
        <f t="shared" ref="AO444:AT444" si="835">AO445+AO449+AO453+AO465+AO474+AO477+AO480+AO488+AO491+AO496+AO483+AO468+AO461+AO471</f>
        <v>0</v>
      </c>
      <c r="AP444" s="16">
        <f t="shared" si="835"/>
        <v>0</v>
      </c>
      <c r="AQ444" s="16">
        <f t="shared" si="835"/>
        <v>0</v>
      </c>
      <c r="AR444" s="16">
        <f t="shared" si="835"/>
        <v>0</v>
      </c>
      <c r="AS444" s="16">
        <f t="shared" si="835"/>
        <v>64779</v>
      </c>
      <c r="AT444" s="16">
        <f t="shared" si="835"/>
        <v>25641</v>
      </c>
      <c r="AU444" s="16">
        <f>AU445+AU449+AU453+AU465+AU474+AU477+AU480+AU488+AU491+AU496+AU483+AU468+AU461+AU471</f>
        <v>0</v>
      </c>
      <c r="AV444" s="16">
        <f t="shared" ref="AV444:BA444" si="836">AV445+AV449+AV453+AV465+AV474+AV477+AV480+AV488+AV491+AV496+AV483+AV468+AV461+AV471</f>
        <v>0</v>
      </c>
      <c r="AW444" s="16">
        <f t="shared" si="836"/>
        <v>1192</v>
      </c>
      <c r="AX444" s="16">
        <f t="shared" si="836"/>
        <v>0</v>
      </c>
      <c r="AY444" s="16">
        <f t="shared" si="836"/>
        <v>0</v>
      </c>
      <c r="AZ444" s="16">
        <f t="shared" si="836"/>
        <v>65971</v>
      </c>
      <c r="BA444" s="16">
        <f t="shared" si="836"/>
        <v>25641</v>
      </c>
      <c r="BB444" s="16">
        <f>BB445+BB449+BB453+BB465+BB474+BB477+BB480+BB488+BB491+BB496+BB483+BB468+BB461+BB471</f>
        <v>0</v>
      </c>
      <c r="BC444" s="16">
        <f t="shared" ref="BC444:BH444" si="837">BC445+BC449+BC453+BC465+BC474+BC477+BC480+BC488+BC491+BC496+BC483+BC468+BC461+BC471</f>
        <v>0</v>
      </c>
      <c r="BD444" s="16">
        <f t="shared" si="837"/>
        <v>0</v>
      </c>
      <c r="BE444" s="16">
        <f t="shared" si="837"/>
        <v>0</v>
      </c>
      <c r="BF444" s="16">
        <f t="shared" si="837"/>
        <v>0</v>
      </c>
      <c r="BG444" s="16">
        <f t="shared" si="837"/>
        <v>65971</v>
      </c>
      <c r="BH444" s="16">
        <f t="shared" si="837"/>
        <v>25641</v>
      </c>
      <c r="BI444" s="16">
        <f>BI445+BI449+BI453+BI465+BI474+BI477+BI480+BI488+BI491+BI496+BI483+BI468+BI461+BI471</f>
        <v>0</v>
      </c>
      <c r="BJ444" s="16">
        <f t="shared" ref="BJ444:BO444" si="838">BJ445+BJ449+BJ453+BJ465+BJ474+BJ477+BJ480+BJ488+BJ491+BJ496+BJ483+BJ468+BJ461+BJ471</f>
        <v>0</v>
      </c>
      <c r="BK444" s="16">
        <f t="shared" si="838"/>
        <v>0</v>
      </c>
      <c r="BL444" s="16">
        <f t="shared" si="838"/>
        <v>0</v>
      </c>
      <c r="BM444" s="16">
        <f t="shared" si="838"/>
        <v>0</v>
      </c>
      <c r="BN444" s="16">
        <f t="shared" si="838"/>
        <v>65971</v>
      </c>
      <c r="BO444" s="16">
        <f t="shared" si="838"/>
        <v>25641</v>
      </c>
      <c r="BP444" s="16">
        <f t="shared" ref="BP444:BQ444" si="839">BP445+BP449+BP453+BP465+BP474+BP477+BP480+BP488+BP491+BP496+BP483+BP468+BP461+BP471</f>
        <v>17695</v>
      </c>
      <c r="BQ444" s="16">
        <f t="shared" si="839"/>
        <v>0</v>
      </c>
      <c r="BR444" s="165">
        <f t="shared" si="814"/>
        <v>26.822391656940169</v>
      </c>
      <c r="BS444" s="165">
        <f t="shared" si="815"/>
        <v>0</v>
      </c>
      <c r="BT444" s="159"/>
      <c r="BU444" s="159"/>
    </row>
    <row r="445" spans="1:73" s="5" customFormat="1" ht="33">
      <c r="A445" s="11" t="s">
        <v>81</v>
      </c>
      <c r="B445" s="12" t="s">
        <v>39</v>
      </c>
      <c r="C445" s="12" t="s">
        <v>191</v>
      </c>
      <c r="D445" s="83" t="s">
        <v>192</v>
      </c>
      <c r="E445" s="12"/>
      <c r="F445" s="16">
        <f t="shared" ref="F445:U447" si="840">F446</f>
        <v>3108</v>
      </c>
      <c r="G445" s="16">
        <f t="shared" si="840"/>
        <v>0</v>
      </c>
      <c r="H445" s="16">
        <f t="shared" si="840"/>
        <v>0</v>
      </c>
      <c r="I445" s="16">
        <f t="shared" si="840"/>
        <v>0</v>
      </c>
      <c r="J445" s="16">
        <f t="shared" si="840"/>
        <v>3108</v>
      </c>
      <c r="K445" s="16">
        <f t="shared" si="840"/>
        <v>0</v>
      </c>
      <c r="L445" s="16">
        <f t="shared" si="840"/>
        <v>-156</v>
      </c>
      <c r="M445" s="16">
        <f t="shared" si="840"/>
        <v>0</v>
      </c>
      <c r="N445" s="16">
        <f t="shared" si="840"/>
        <v>15013</v>
      </c>
      <c r="O445" s="16">
        <f t="shared" si="840"/>
        <v>0</v>
      </c>
      <c r="P445" s="16">
        <f t="shared" si="840"/>
        <v>0</v>
      </c>
      <c r="Q445" s="33">
        <f t="shared" si="840"/>
        <v>17965</v>
      </c>
      <c r="R445" s="16">
        <f t="shared" si="840"/>
        <v>0</v>
      </c>
      <c r="S445" s="16">
        <f t="shared" si="840"/>
        <v>0</v>
      </c>
      <c r="T445" s="16">
        <f t="shared" si="840"/>
        <v>0</v>
      </c>
      <c r="U445" s="16">
        <f t="shared" si="840"/>
        <v>0</v>
      </c>
      <c r="V445" s="16">
        <f t="shared" ref="S445:AH447" si="841">V446</f>
        <v>0</v>
      </c>
      <c r="W445" s="16">
        <f t="shared" si="841"/>
        <v>0</v>
      </c>
      <c r="X445" s="33">
        <f t="shared" si="841"/>
        <v>17965</v>
      </c>
      <c r="Y445" s="16">
        <f t="shared" si="841"/>
        <v>0</v>
      </c>
      <c r="Z445" s="16">
        <f t="shared" si="841"/>
        <v>0</v>
      </c>
      <c r="AA445" s="16">
        <f t="shared" si="841"/>
        <v>0</v>
      </c>
      <c r="AB445" s="16">
        <f t="shared" si="841"/>
        <v>0</v>
      </c>
      <c r="AC445" s="16">
        <f t="shared" si="841"/>
        <v>0</v>
      </c>
      <c r="AD445" s="16">
        <f t="shared" si="841"/>
        <v>0</v>
      </c>
      <c r="AE445" s="33">
        <f t="shared" si="841"/>
        <v>17965</v>
      </c>
      <c r="AF445" s="16">
        <f t="shared" si="841"/>
        <v>0</v>
      </c>
      <c r="AG445" s="16">
        <f t="shared" si="841"/>
        <v>0</v>
      </c>
      <c r="AH445" s="16">
        <f t="shared" si="841"/>
        <v>0</v>
      </c>
      <c r="AI445" s="16">
        <f t="shared" ref="AG445:AV447" si="842">AI446</f>
        <v>0</v>
      </c>
      <c r="AJ445" s="16">
        <f t="shared" si="842"/>
        <v>0</v>
      </c>
      <c r="AK445" s="16">
        <f t="shared" si="842"/>
        <v>0</v>
      </c>
      <c r="AL445" s="33">
        <f t="shared" si="842"/>
        <v>17965</v>
      </c>
      <c r="AM445" s="16">
        <f t="shared" si="842"/>
        <v>0</v>
      </c>
      <c r="AN445" s="16">
        <f t="shared" si="842"/>
        <v>0</v>
      </c>
      <c r="AO445" s="16">
        <f t="shared" si="842"/>
        <v>0</v>
      </c>
      <c r="AP445" s="16">
        <f t="shared" si="842"/>
        <v>0</v>
      </c>
      <c r="AQ445" s="16">
        <f t="shared" si="842"/>
        <v>0</v>
      </c>
      <c r="AR445" s="16">
        <f t="shared" si="842"/>
        <v>0</v>
      </c>
      <c r="AS445" s="33">
        <f t="shared" si="842"/>
        <v>17965</v>
      </c>
      <c r="AT445" s="16">
        <f t="shared" si="842"/>
        <v>0</v>
      </c>
      <c r="AU445" s="16">
        <f t="shared" si="842"/>
        <v>0</v>
      </c>
      <c r="AV445" s="16">
        <f t="shared" si="842"/>
        <v>0</v>
      </c>
      <c r="AW445" s="16">
        <f t="shared" ref="AU445:BJ447" si="843">AW446</f>
        <v>0</v>
      </c>
      <c r="AX445" s="16">
        <f t="shared" si="843"/>
        <v>0</v>
      </c>
      <c r="AY445" s="16">
        <f t="shared" si="843"/>
        <v>0</v>
      </c>
      <c r="AZ445" s="33">
        <f t="shared" si="843"/>
        <v>17965</v>
      </c>
      <c r="BA445" s="16">
        <f t="shared" si="843"/>
        <v>0</v>
      </c>
      <c r="BB445" s="16">
        <f t="shared" si="843"/>
        <v>0</v>
      </c>
      <c r="BC445" s="16">
        <f t="shared" si="843"/>
        <v>0</v>
      </c>
      <c r="BD445" s="16">
        <f t="shared" si="843"/>
        <v>0</v>
      </c>
      <c r="BE445" s="16">
        <f t="shared" si="843"/>
        <v>0</v>
      </c>
      <c r="BF445" s="16">
        <f t="shared" si="843"/>
        <v>0</v>
      </c>
      <c r="BG445" s="33">
        <f t="shared" si="843"/>
        <v>17965</v>
      </c>
      <c r="BH445" s="16">
        <f t="shared" si="843"/>
        <v>0</v>
      </c>
      <c r="BI445" s="16">
        <f t="shared" si="843"/>
        <v>0</v>
      </c>
      <c r="BJ445" s="16">
        <f t="shared" si="843"/>
        <v>0</v>
      </c>
      <c r="BK445" s="16">
        <f t="shared" ref="BI445:BQ447" si="844">BK446</f>
        <v>0</v>
      </c>
      <c r="BL445" s="16">
        <f t="shared" si="844"/>
        <v>0</v>
      </c>
      <c r="BM445" s="16">
        <f t="shared" si="844"/>
        <v>0</v>
      </c>
      <c r="BN445" s="33">
        <f t="shared" si="844"/>
        <v>17965</v>
      </c>
      <c r="BO445" s="16">
        <f t="shared" si="844"/>
        <v>0</v>
      </c>
      <c r="BP445" s="33">
        <f t="shared" si="844"/>
        <v>5965</v>
      </c>
      <c r="BQ445" s="16">
        <f t="shared" si="844"/>
        <v>0</v>
      </c>
      <c r="BR445" s="165">
        <f t="shared" si="814"/>
        <v>33.203451155023657</v>
      </c>
      <c r="BS445" s="165"/>
      <c r="BT445" s="159"/>
      <c r="BU445" s="159"/>
    </row>
    <row r="446" spans="1:73" s="5" customFormat="1" ht="33">
      <c r="A446" s="101" t="s">
        <v>193</v>
      </c>
      <c r="B446" s="12" t="s">
        <v>39</v>
      </c>
      <c r="C446" s="12" t="s">
        <v>191</v>
      </c>
      <c r="D446" s="83" t="s">
        <v>194</v>
      </c>
      <c r="E446" s="12"/>
      <c r="F446" s="16">
        <f t="shared" si="840"/>
        <v>3108</v>
      </c>
      <c r="G446" s="16">
        <f t="shared" si="840"/>
        <v>0</v>
      </c>
      <c r="H446" s="16">
        <f t="shared" si="840"/>
        <v>0</v>
      </c>
      <c r="I446" s="16">
        <f t="shared" si="840"/>
        <v>0</v>
      </c>
      <c r="J446" s="16">
        <f t="shared" si="840"/>
        <v>3108</v>
      </c>
      <c r="K446" s="16">
        <f t="shared" si="840"/>
        <v>0</v>
      </c>
      <c r="L446" s="16">
        <f t="shared" si="840"/>
        <v>-156</v>
      </c>
      <c r="M446" s="16">
        <f t="shared" si="840"/>
        <v>0</v>
      </c>
      <c r="N446" s="16">
        <f t="shared" si="840"/>
        <v>15013</v>
      </c>
      <c r="O446" s="16">
        <f t="shared" si="840"/>
        <v>0</v>
      </c>
      <c r="P446" s="16">
        <f t="shared" si="840"/>
        <v>0</v>
      </c>
      <c r="Q446" s="33">
        <f t="shared" si="840"/>
        <v>17965</v>
      </c>
      <c r="R446" s="16">
        <f t="shared" si="840"/>
        <v>0</v>
      </c>
      <c r="S446" s="16">
        <f t="shared" si="841"/>
        <v>0</v>
      </c>
      <c r="T446" s="16">
        <f t="shared" si="841"/>
        <v>0</v>
      </c>
      <c r="U446" s="16">
        <f t="shared" si="841"/>
        <v>0</v>
      </c>
      <c r="V446" s="16">
        <f t="shared" si="841"/>
        <v>0</v>
      </c>
      <c r="W446" s="16">
        <f t="shared" si="841"/>
        <v>0</v>
      </c>
      <c r="X446" s="33">
        <f t="shared" si="841"/>
        <v>17965</v>
      </c>
      <c r="Y446" s="16">
        <f t="shared" si="841"/>
        <v>0</v>
      </c>
      <c r="Z446" s="16">
        <f t="shared" si="841"/>
        <v>0</v>
      </c>
      <c r="AA446" s="16">
        <f t="shared" si="841"/>
        <v>0</v>
      </c>
      <c r="AB446" s="16">
        <f t="shared" si="841"/>
        <v>0</v>
      </c>
      <c r="AC446" s="16">
        <f t="shared" si="841"/>
        <v>0</v>
      </c>
      <c r="AD446" s="16">
        <f t="shared" si="841"/>
        <v>0</v>
      </c>
      <c r="AE446" s="33">
        <f t="shared" si="841"/>
        <v>17965</v>
      </c>
      <c r="AF446" s="16">
        <f t="shared" si="841"/>
        <v>0</v>
      </c>
      <c r="AG446" s="16">
        <f t="shared" si="842"/>
        <v>0</v>
      </c>
      <c r="AH446" s="16">
        <f t="shared" si="842"/>
        <v>0</v>
      </c>
      <c r="AI446" s="16">
        <f t="shared" si="842"/>
        <v>0</v>
      </c>
      <c r="AJ446" s="16">
        <f t="shared" si="842"/>
        <v>0</v>
      </c>
      <c r="AK446" s="16">
        <f t="shared" si="842"/>
        <v>0</v>
      </c>
      <c r="AL446" s="33">
        <f t="shared" si="842"/>
        <v>17965</v>
      </c>
      <c r="AM446" s="16">
        <f t="shared" si="842"/>
        <v>0</v>
      </c>
      <c r="AN446" s="16">
        <f t="shared" si="842"/>
        <v>0</v>
      </c>
      <c r="AO446" s="16">
        <f t="shared" si="842"/>
        <v>0</v>
      </c>
      <c r="AP446" s="16">
        <f t="shared" si="842"/>
        <v>0</v>
      </c>
      <c r="AQ446" s="16">
        <f t="shared" si="842"/>
        <v>0</v>
      </c>
      <c r="AR446" s="16">
        <f t="shared" si="842"/>
        <v>0</v>
      </c>
      <c r="AS446" s="33">
        <f t="shared" si="842"/>
        <v>17965</v>
      </c>
      <c r="AT446" s="16">
        <f t="shared" si="842"/>
        <v>0</v>
      </c>
      <c r="AU446" s="16">
        <f t="shared" si="843"/>
        <v>0</v>
      </c>
      <c r="AV446" s="16">
        <f t="shared" si="843"/>
        <v>0</v>
      </c>
      <c r="AW446" s="16">
        <f t="shared" si="843"/>
        <v>0</v>
      </c>
      <c r="AX446" s="16">
        <f t="shared" si="843"/>
        <v>0</v>
      </c>
      <c r="AY446" s="16">
        <f t="shared" si="843"/>
        <v>0</v>
      </c>
      <c r="AZ446" s="33">
        <f t="shared" si="843"/>
        <v>17965</v>
      </c>
      <c r="BA446" s="16">
        <f t="shared" si="843"/>
        <v>0</v>
      </c>
      <c r="BB446" s="16">
        <f t="shared" si="843"/>
        <v>0</v>
      </c>
      <c r="BC446" s="16">
        <f t="shared" si="843"/>
        <v>0</v>
      </c>
      <c r="BD446" s="16">
        <f t="shared" si="843"/>
        <v>0</v>
      </c>
      <c r="BE446" s="16">
        <f t="shared" si="843"/>
        <v>0</v>
      </c>
      <c r="BF446" s="16">
        <f t="shared" si="843"/>
        <v>0</v>
      </c>
      <c r="BG446" s="33">
        <f t="shared" si="843"/>
        <v>17965</v>
      </c>
      <c r="BH446" s="16">
        <f t="shared" si="843"/>
        <v>0</v>
      </c>
      <c r="BI446" s="16">
        <f t="shared" si="844"/>
        <v>0</v>
      </c>
      <c r="BJ446" s="16">
        <f t="shared" si="844"/>
        <v>0</v>
      </c>
      <c r="BK446" s="16">
        <f t="shared" si="844"/>
        <v>0</v>
      </c>
      <c r="BL446" s="16">
        <f t="shared" si="844"/>
        <v>0</v>
      </c>
      <c r="BM446" s="16">
        <f t="shared" si="844"/>
        <v>0</v>
      </c>
      <c r="BN446" s="33">
        <f t="shared" si="844"/>
        <v>17965</v>
      </c>
      <c r="BO446" s="16">
        <f t="shared" si="844"/>
        <v>0</v>
      </c>
      <c r="BP446" s="33">
        <f t="shared" si="844"/>
        <v>5965</v>
      </c>
      <c r="BQ446" s="16">
        <f t="shared" si="844"/>
        <v>0</v>
      </c>
      <c r="BR446" s="165">
        <f t="shared" si="814"/>
        <v>33.203451155023657</v>
      </c>
      <c r="BS446" s="165"/>
      <c r="BT446" s="159"/>
      <c r="BU446" s="159"/>
    </row>
    <row r="447" spans="1:73" s="5" customFormat="1" ht="49.5">
      <c r="A447" s="11" t="s">
        <v>85</v>
      </c>
      <c r="B447" s="12" t="s">
        <v>39</v>
      </c>
      <c r="C447" s="12" t="s">
        <v>191</v>
      </c>
      <c r="D447" s="83" t="s">
        <v>194</v>
      </c>
      <c r="E447" s="15">
        <v>600</v>
      </c>
      <c r="F447" s="16">
        <f t="shared" si="840"/>
        <v>3108</v>
      </c>
      <c r="G447" s="16">
        <f t="shared" si="840"/>
        <v>0</v>
      </c>
      <c r="H447" s="16">
        <f t="shared" si="840"/>
        <v>0</v>
      </c>
      <c r="I447" s="16">
        <f t="shared" si="840"/>
        <v>0</v>
      </c>
      <c r="J447" s="16">
        <f t="shared" si="840"/>
        <v>3108</v>
      </c>
      <c r="K447" s="16">
        <f t="shared" si="840"/>
        <v>0</v>
      </c>
      <c r="L447" s="16">
        <f t="shared" si="840"/>
        <v>-156</v>
      </c>
      <c r="M447" s="16">
        <f t="shared" si="840"/>
        <v>0</v>
      </c>
      <c r="N447" s="16">
        <f t="shared" si="840"/>
        <v>15013</v>
      </c>
      <c r="O447" s="16">
        <f t="shared" si="840"/>
        <v>0</v>
      </c>
      <c r="P447" s="16">
        <f t="shared" si="840"/>
        <v>0</v>
      </c>
      <c r="Q447" s="33">
        <f t="shared" si="840"/>
        <v>17965</v>
      </c>
      <c r="R447" s="16">
        <f t="shared" si="840"/>
        <v>0</v>
      </c>
      <c r="S447" s="16">
        <f t="shared" si="841"/>
        <v>0</v>
      </c>
      <c r="T447" s="16">
        <f t="shared" si="841"/>
        <v>0</v>
      </c>
      <c r="U447" s="16">
        <f t="shared" si="841"/>
        <v>0</v>
      </c>
      <c r="V447" s="16">
        <f t="shared" si="841"/>
        <v>0</v>
      </c>
      <c r="W447" s="16">
        <f t="shared" si="841"/>
        <v>0</v>
      </c>
      <c r="X447" s="33">
        <f t="shared" si="841"/>
        <v>17965</v>
      </c>
      <c r="Y447" s="16">
        <f t="shared" si="841"/>
        <v>0</v>
      </c>
      <c r="Z447" s="16">
        <f t="shared" si="841"/>
        <v>0</v>
      </c>
      <c r="AA447" s="16">
        <f t="shared" si="841"/>
        <v>0</v>
      </c>
      <c r="AB447" s="16">
        <f t="shared" si="841"/>
        <v>0</v>
      </c>
      <c r="AC447" s="16">
        <f t="shared" si="841"/>
        <v>0</v>
      </c>
      <c r="AD447" s="16">
        <f t="shared" si="841"/>
        <v>0</v>
      </c>
      <c r="AE447" s="33">
        <f t="shared" si="841"/>
        <v>17965</v>
      </c>
      <c r="AF447" s="16">
        <f t="shared" si="841"/>
        <v>0</v>
      </c>
      <c r="AG447" s="16">
        <f t="shared" si="842"/>
        <v>0</v>
      </c>
      <c r="AH447" s="16">
        <f t="shared" si="842"/>
        <v>0</v>
      </c>
      <c r="AI447" s="16">
        <f t="shared" si="842"/>
        <v>0</v>
      </c>
      <c r="AJ447" s="16">
        <f t="shared" si="842"/>
        <v>0</v>
      </c>
      <c r="AK447" s="16">
        <f t="shared" si="842"/>
        <v>0</v>
      </c>
      <c r="AL447" s="33">
        <f t="shared" si="842"/>
        <v>17965</v>
      </c>
      <c r="AM447" s="16">
        <f t="shared" si="842"/>
        <v>0</v>
      </c>
      <c r="AN447" s="16">
        <f t="shared" si="842"/>
        <v>0</v>
      </c>
      <c r="AO447" s="16">
        <f t="shared" si="842"/>
        <v>0</v>
      </c>
      <c r="AP447" s="16">
        <f t="shared" si="842"/>
        <v>0</v>
      </c>
      <c r="AQ447" s="16">
        <f t="shared" si="842"/>
        <v>0</v>
      </c>
      <c r="AR447" s="16">
        <f t="shared" si="842"/>
        <v>0</v>
      </c>
      <c r="AS447" s="33">
        <f t="shared" si="842"/>
        <v>17965</v>
      </c>
      <c r="AT447" s="16">
        <f t="shared" si="842"/>
        <v>0</v>
      </c>
      <c r="AU447" s="16">
        <f t="shared" si="843"/>
        <v>0</v>
      </c>
      <c r="AV447" s="16">
        <f t="shared" si="843"/>
        <v>0</v>
      </c>
      <c r="AW447" s="16">
        <f t="shared" si="843"/>
        <v>0</v>
      </c>
      <c r="AX447" s="16">
        <f t="shared" si="843"/>
        <v>0</v>
      </c>
      <c r="AY447" s="16">
        <f t="shared" si="843"/>
        <v>0</v>
      </c>
      <c r="AZ447" s="33">
        <f t="shared" si="843"/>
        <v>17965</v>
      </c>
      <c r="BA447" s="16">
        <f t="shared" si="843"/>
        <v>0</v>
      </c>
      <c r="BB447" s="16">
        <f t="shared" si="843"/>
        <v>0</v>
      </c>
      <c r="BC447" s="16">
        <f t="shared" si="843"/>
        <v>0</v>
      </c>
      <c r="BD447" s="16">
        <f t="shared" si="843"/>
        <v>0</v>
      </c>
      <c r="BE447" s="16">
        <f t="shared" si="843"/>
        <v>0</v>
      </c>
      <c r="BF447" s="16">
        <f t="shared" si="843"/>
        <v>0</v>
      </c>
      <c r="BG447" s="33">
        <f t="shared" si="843"/>
        <v>17965</v>
      </c>
      <c r="BH447" s="16">
        <f t="shared" si="843"/>
        <v>0</v>
      </c>
      <c r="BI447" s="16">
        <f t="shared" si="844"/>
        <v>0</v>
      </c>
      <c r="BJ447" s="16">
        <f t="shared" si="844"/>
        <v>0</v>
      </c>
      <c r="BK447" s="16">
        <f t="shared" si="844"/>
        <v>0</v>
      </c>
      <c r="BL447" s="16">
        <f t="shared" si="844"/>
        <v>0</v>
      </c>
      <c r="BM447" s="16">
        <f t="shared" si="844"/>
        <v>0</v>
      </c>
      <c r="BN447" s="33">
        <f t="shared" si="844"/>
        <v>17965</v>
      </c>
      <c r="BO447" s="16">
        <f t="shared" si="844"/>
        <v>0</v>
      </c>
      <c r="BP447" s="33">
        <f t="shared" si="844"/>
        <v>5965</v>
      </c>
      <c r="BQ447" s="16">
        <f t="shared" si="844"/>
        <v>0</v>
      </c>
      <c r="BR447" s="165">
        <f t="shared" si="814"/>
        <v>33.203451155023657</v>
      </c>
      <c r="BS447" s="165"/>
      <c r="BT447" s="159"/>
      <c r="BU447" s="159"/>
    </row>
    <row r="448" spans="1:73" s="5" customFormat="1">
      <c r="A448" s="11" t="s">
        <v>163</v>
      </c>
      <c r="B448" s="12" t="s">
        <v>39</v>
      </c>
      <c r="C448" s="12" t="s">
        <v>191</v>
      </c>
      <c r="D448" s="83" t="s">
        <v>194</v>
      </c>
      <c r="E448" s="15">
        <v>610</v>
      </c>
      <c r="F448" s="16">
        <v>3108</v>
      </c>
      <c r="G448" s="16"/>
      <c r="H448" s="16"/>
      <c r="I448" s="16"/>
      <c r="J448" s="16">
        <f>F448+H448</f>
        <v>3108</v>
      </c>
      <c r="K448" s="16">
        <f>G448+I448</f>
        <v>0</v>
      </c>
      <c r="L448" s="51">
        <v>-156</v>
      </c>
      <c r="M448" s="51"/>
      <c r="N448" s="51">
        <v>15013</v>
      </c>
      <c r="O448" s="51"/>
      <c r="P448" s="51"/>
      <c r="Q448" s="33">
        <f>J448+L448+M448+N448+O448+P448</f>
        <v>17965</v>
      </c>
      <c r="R448" s="16">
        <f>K448+P448</f>
        <v>0</v>
      </c>
      <c r="S448" s="25"/>
      <c r="T448" s="25"/>
      <c r="U448" s="25"/>
      <c r="V448" s="51"/>
      <c r="W448" s="51"/>
      <c r="X448" s="33">
        <f>Q448+S448+T448+U448+V448+W448</f>
        <v>17965</v>
      </c>
      <c r="Y448" s="16">
        <f>R448+W448</f>
        <v>0</v>
      </c>
      <c r="Z448" s="25"/>
      <c r="AA448" s="25"/>
      <c r="AB448" s="25"/>
      <c r="AC448" s="51"/>
      <c r="AD448" s="51"/>
      <c r="AE448" s="33">
        <f>X448+Z448+AA448+AB448+AC448+AD448</f>
        <v>17965</v>
      </c>
      <c r="AF448" s="16">
        <f>Y448+AD448</f>
        <v>0</v>
      </c>
      <c r="AG448" s="25"/>
      <c r="AH448" s="25"/>
      <c r="AI448" s="25"/>
      <c r="AJ448" s="51"/>
      <c r="AK448" s="51"/>
      <c r="AL448" s="33">
        <f>AE448+AG448+AH448+AI448+AJ448+AK448</f>
        <v>17965</v>
      </c>
      <c r="AM448" s="16">
        <f>AF448+AK448</f>
        <v>0</v>
      </c>
      <c r="AN448" s="25"/>
      <c r="AO448" s="25"/>
      <c r="AP448" s="25"/>
      <c r="AQ448" s="51"/>
      <c r="AR448" s="51"/>
      <c r="AS448" s="33">
        <f>AL448+AN448+AO448+AP448+AQ448+AR448</f>
        <v>17965</v>
      </c>
      <c r="AT448" s="16">
        <f>AM448+AR448</f>
        <v>0</v>
      </c>
      <c r="AU448" s="25"/>
      <c r="AV448" s="25"/>
      <c r="AW448" s="25"/>
      <c r="AX448" s="51"/>
      <c r="AY448" s="51"/>
      <c r="AZ448" s="33">
        <f>AS448+AU448+AV448+AW448+AX448+AY448</f>
        <v>17965</v>
      </c>
      <c r="BA448" s="16">
        <f>AT448+AY448</f>
        <v>0</v>
      </c>
      <c r="BB448" s="25"/>
      <c r="BC448" s="25"/>
      <c r="BD448" s="25"/>
      <c r="BE448" s="51"/>
      <c r="BF448" s="51"/>
      <c r="BG448" s="33">
        <f>AZ448+BB448+BC448+BD448+BE448+BF448</f>
        <v>17965</v>
      </c>
      <c r="BH448" s="16">
        <f>BA448+BF448</f>
        <v>0</v>
      </c>
      <c r="BI448" s="25"/>
      <c r="BJ448" s="25"/>
      <c r="BK448" s="25"/>
      <c r="BL448" s="51"/>
      <c r="BM448" s="51"/>
      <c r="BN448" s="33">
        <f>BG448+BI448+BJ448+BK448+BL448+BM448</f>
        <v>17965</v>
      </c>
      <c r="BO448" s="16">
        <f>BH448+BM448</f>
        <v>0</v>
      </c>
      <c r="BP448" s="33">
        <v>5965</v>
      </c>
      <c r="BQ448" s="16">
        <f>BJ448+BO448</f>
        <v>0</v>
      </c>
      <c r="BR448" s="165">
        <f t="shared" si="814"/>
        <v>33.203451155023657</v>
      </c>
      <c r="BS448" s="165"/>
      <c r="BT448" s="159"/>
      <c r="BU448" s="159"/>
    </row>
    <row r="449" spans="1:73" s="6" customFormat="1" hidden="1">
      <c r="A449" s="11" t="s">
        <v>71</v>
      </c>
      <c r="B449" s="12" t="s">
        <v>39</v>
      </c>
      <c r="C449" s="12" t="s">
        <v>191</v>
      </c>
      <c r="D449" s="83" t="s">
        <v>195</v>
      </c>
      <c r="E449" s="12"/>
      <c r="F449" s="86"/>
      <c r="G449" s="86"/>
      <c r="H449" s="86"/>
      <c r="I449" s="86"/>
      <c r="J449" s="86"/>
      <c r="K449" s="86"/>
      <c r="L449" s="25"/>
      <c r="M449" s="25"/>
      <c r="N449" s="25"/>
      <c r="O449" s="25"/>
      <c r="P449" s="25"/>
      <c r="Q449" s="21"/>
      <c r="R449" s="21"/>
      <c r="S449" s="25"/>
      <c r="T449" s="25"/>
      <c r="U449" s="25"/>
      <c r="V449" s="25"/>
      <c r="W449" s="25"/>
      <c r="X449" s="21"/>
      <c r="Y449" s="21"/>
      <c r="Z449" s="25"/>
      <c r="AA449" s="25"/>
      <c r="AB449" s="25"/>
      <c r="AC449" s="25"/>
      <c r="AD449" s="25"/>
      <c r="AE449" s="137"/>
      <c r="AF449" s="137"/>
      <c r="AG449" s="25"/>
      <c r="AH449" s="25"/>
      <c r="AI449" s="25"/>
      <c r="AJ449" s="25"/>
      <c r="AK449" s="25"/>
      <c r="AL449" s="137"/>
      <c r="AM449" s="137"/>
      <c r="AN449" s="25"/>
      <c r="AO449" s="25"/>
      <c r="AP449" s="25"/>
      <c r="AQ449" s="25"/>
      <c r="AR449" s="25"/>
      <c r="AS449" s="137"/>
      <c r="AT449" s="137"/>
      <c r="AU449" s="25"/>
      <c r="AV449" s="25"/>
      <c r="AW449" s="25"/>
      <c r="AX449" s="25"/>
      <c r="AY449" s="25"/>
      <c r="AZ449" s="137"/>
      <c r="BA449" s="137"/>
      <c r="BB449" s="25"/>
      <c r="BC449" s="25"/>
      <c r="BD449" s="25"/>
      <c r="BE449" s="25"/>
      <c r="BF449" s="25"/>
      <c r="BG449" s="137"/>
      <c r="BH449" s="137"/>
      <c r="BI449" s="25"/>
      <c r="BJ449" s="25"/>
      <c r="BK449" s="25"/>
      <c r="BL449" s="25"/>
      <c r="BM449" s="25"/>
      <c r="BN449" s="137"/>
      <c r="BO449" s="137"/>
      <c r="BP449" s="137"/>
      <c r="BQ449" s="137"/>
      <c r="BR449" s="165" t="e">
        <f t="shared" si="814"/>
        <v>#DIV/0!</v>
      </c>
      <c r="BS449" s="165"/>
      <c r="BT449" s="160"/>
      <c r="BU449" s="160"/>
    </row>
    <row r="450" spans="1:73" s="6" customFormat="1" hidden="1">
      <c r="A450" s="11" t="s">
        <v>196</v>
      </c>
      <c r="B450" s="12" t="s">
        <v>39</v>
      </c>
      <c r="C450" s="12" t="s">
        <v>191</v>
      </c>
      <c r="D450" s="83" t="s">
        <v>197</v>
      </c>
      <c r="E450" s="12"/>
      <c r="F450" s="86"/>
      <c r="G450" s="86"/>
      <c r="H450" s="86"/>
      <c r="I450" s="86"/>
      <c r="J450" s="86"/>
      <c r="K450" s="86"/>
      <c r="L450" s="25"/>
      <c r="M450" s="25"/>
      <c r="N450" s="25"/>
      <c r="O450" s="25"/>
      <c r="P450" s="25"/>
      <c r="Q450" s="21"/>
      <c r="R450" s="21"/>
      <c r="S450" s="25"/>
      <c r="T450" s="25"/>
      <c r="U450" s="25"/>
      <c r="V450" s="25"/>
      <c r="W450" s="25"/>
      <c r="X450" s="21"/>
      <c r="Y450" s="21"/>
      <c r="Z450" s="25"/>
      <c r="AA450" s="25"/>
      <c r="AB450" s="25"/>
      <c r="AC450" s="25"/>
      <c r="AD450" s="25"/>
      <c r="AE450" s="137"/>
      <c r="AF450" s="137"/>
      <c r="AG450" s="25"/>
      <c r="AH450" s="25"/>
      <c r="AI450" s="25"/>
      <c r="AJ450" s="25"/>
      <c r="AK450" s="25"/>
      <c r="AL450" s="137"/>
      <c r="AM450" s="137"/>
      <c r="AN450" s="25"/>
      <c r="AO450" s="25"/>
      <c r="AP450" s="25"/>
      <c r="AQ450" s="25"/>
      <c r="AR450" s="25"/>
      <c r="AS450" s="137"/>
      <c r="AT450" s="137"/>
      <c r="AU450" s="25"/>
      <c r="AV450" s="25"/>
      <c r="AW450" s="25"/>
      <c r="AX450" s="25"/>
      <c r="AY450" s="25"/>
      <c r="AZ450" s="137"/>
      <c r="BA450" s="137"/>
      <c r="BB450" s="25"/>
      <c r="BC450" s="25"/>
      <c r="BD450" s="25"/>
      <c r="BE450" s="25"/>
      <c r="BF450" s="25"/>
      <c r="BG450" s="137"/>
      <c r="BH450" s="137"/>
      <c r="BI450" s="25"/>
      <c r="BJ450" s="25"/>
      <c r="BK450" s="25"/>
      <c r="BL450" s="25"/>
      <c r="BM450" s="25"/>
      <c r="BN450" s="137"/>
      <c r="BO450" s="137"/>
      <c r="BP450" s="137"/>
      <c r="BQ450" s="137"/>
      <c r="BR450" s="165" t="e">
        <f t="shared" si="814"/>
        <v>#DIV/0!</v>
      </c>
      <c r="BS450" s="165"/>
      <c r="BT450" s="160"/>
      <c r="BU450" s="160"/>
    </row>
    <row r="451" spans="1:73" s="6" customFormat="1" ht="33" hidden="1">
      <c r="A451" s="11" t="s">
        <v>30</v>
      </c>
      <c r="B451" s="12" t="s">
        <v>39</v>
      </c>
      <c r="C451" s="12" t="s">
        <v>191</v>
      </c>
      <c r="D451" s="83" t="s">
        <v>197</v>
      </c>
      <c r="E451" s="15">
        <v>200</v>
      </c>
      <c r="F451" s="86"/>
      <c r="G451" s="86"/>
      <c r="H451" s="86"/>
      <c r="I451" s="86"/>
      <c r="J451" s="86"/>
      <c r="K451" s="86"/>
      <c r="L451" s="25"/>
      <c r="M451" s="25"/>
      <c r="N451" s="25"/>
      <c r="O451" s="25"/>
      <c r="P451" s="25"/>
      <c r="Q451" s="21"/>
      <c r="R451" s="21"/>
      <c r="S451" s="25"/>
      <c r="T451" s="25"/>
      <c r="U451" s="25"/>
      <c r="V451" s="25"/>
      <c r="W451" s="25"/>
      <c r="X451" s="21"/>
      <c r="Y451" s="21"/>
      <c r="Z451" s="25"/>
      <c r="AA451" s="25"/>
      <c r="AB451" s="25"/>
      <c r="AC451" s="25"/>
      <c r="AD451" s="25"/>
      <c r="AE451" s="137"/>
      <c r="AF451" s="137"/>
      <c r="AG451" s="25"/>
      <c r="AH451" s="25"/>
      <c r="AI451" s="25"/>
      <c r="AJ451" s="25"/>
      <c r="AK451" s="25"/>
      <c r="AL451" s="137"/>
      <c r="AM451" s="137"/>
      <c r="AN451" s="25"/>
      <c r="AO451" s="25"/>
      <c r="AP451" s="25"/>
      <c r="AQ451" s="25"/>
      <c r="AR451" s="25"/>
      <c r="AS451" s="137"/>
      <c r="AT451" s="137"/>
      <c r="AU451" s="25"/>
      <c r="AV451" s="25"/>
      <c r="AW451" s="25"/>
      <c r="AX451" s="25"/>
      <c r="AY451" s="25"/>
      <c r="AZ451" s="137"/>
      <c r="BA451" s="137"/>
      <c r="BB451" s="25"/>
      <c r="BC451" s="25"/>
      <c r="BD451" s="25"/>
      <c r="BE451" s="25"/>
      <c r="BF451" s="25"/>
      <c r="BG451" s="137"/>
      <c r="BH451" s="137"/>
      <c r="BI451" s="25"/>
      <c r="BJ451" s="25"/>
      <c r="BK451" s="25"/>
      <c r="BL451" s="25"/>
      <c r="BM451" s="25"/>
      <c r="BN451" s="137"/>
      <c r="BO451" s="137"/>
      <c r="BP451" s="137"/>
      <c r="BQ451" s="137"/>
      <c r="BR451" s="165" t="e">
        <f t="shared" si="814"/>
        <v>#DIV/0!</v>
      </c>
      <c r="BS451" s="165"/>
      <c r="BT451" s="160"/>
      <c r="BU451" s="160"/>
    </row>
    <row r="452" spans="1:73" s="6" customFormat="1" ht="49.5" hidden="1">
      <c r="A452" s="78" t="s">
        <v>31</v>
      </c>
      <c r="B452" s="12" t="s">
        <v>39</v>
      </c>
      <c r="C452" s="12" t="s">
        <v>191</v>
      </c>
      <c r="D452" s="83" t="s">
        <v>197</v>
      </c>
      <c r="E452" s="15">
        <v>240</v>
      </c>
      <c r="F452" s="16"/>
      <c r="G452" s="16"/>
      <c r="H452" s="16"/>
      <c r="I452" s="16"/>
      <c r="J452" s="16">
        <f>F452+H452</f>
        <v>0</v>
      </c>
      <c r="K452" s="16">
        <f>G452+I452</f>
        <v>0</v>
      </c>
      <c r="L452" s="25"/>
      <c r="M452" s="25"/>
      <c r="N452" s="25"/>
      <c r="O452" s="25"/>
      <c r="P452" s="25"/>
      <c r="Q452" s="21"/>
      <c r="R452" s="21"/>
      <c r="S452" s="25"/>
      <c r="T452" s="25"/>
      <c r="U452" s="25"/>
      <c r="V452" s="25"/>
      <c r="W452" s="25"/>
      <c r="X452" s="21"/>
      <c r="Y452" s="21"/>
      <c r="Z452" s="25"/>
      <c r="AA452" s="25"/>
      <c r="AB452" s="25"/>
      <c r="AC452" s="25"/>
      <c r="AD452" s="25"/>
      <c r="AE452" s="137"/>
      <c r="AF452" s="137"/>
      <c r="AG452" s="25"/>
      <c r="AH452" s="25"/>
      <c r="AI452" s="25"/>
      <c r="AJ452" s="25"/>
      <c r="AK452" s="25"/>
      <c r="AL452" s="137"/>
      <c r="AM452" s="137"/>
      <c r="AN452" s="25"/>
      <c r="AO452" s="25"/>
      <c r="AP452" s="25"/>
      <c r="AQ452" s="25"/>
      <c r="AR452" s="25"/>
      <c r="AS452" s="137"/>
      <c r="AT452" s="137"/>
      <c r="AU452" s="25"/>
      <c r="AV452" s="25"/>
      <c r="AW452" s="25"/>
      <c r="AX452" s="25"/>
      <c r="AY452" s="25"/>
      <c r="AZ452" s="137"/>
      <c r="BA452" s="137"/>
      <c r="BB452" s="25"/>
      <c r="BC452" s="25"/>
      <c r="BD452" s="25"/>
      <c r="BE452" s="25"/>
      <c r="BF452" s="25"/>
      <c r="BG452" s="137"/>
      <c r="BH452" s="137"/>
      <c r="BI452" s="25"/>
      <c r="BJ452" s="25"/>
      <c r="BK452" s="25"/>
      <c r="BL452" s="25"/>
      <c r="BM452" s="25"/>
      <c r="BN452" s="137"/>
      <c r="BO452" s="137"/>
      <c r="BP452" s="137"/>
      <c r="BQ452" s="137"/>
      <c r="BR452" s="165" t="e">
        <f t="shared" si="814"/>
        <v>#DIV/0!</v>
      </c>
      <c r="BS452" s="165"/>
      <c r="BT452" s="160"/>
      <c r="BU452" s="160"/>
    </row>
    <row r="453" spans="1:73" s="6" customFormat="1" ht="33">
      <c r="A453" s="78" t="s">
        <v>110</v>
      </c>
      <c r="B453" s="12" t="s">
        <v>39</v>
      </c>
      <c r="C453" s="12" t="s">
        <v>191</v>
      </c>
      <c r="D453" s="83" t="s">
        <v>198</v>
      </c>
      <c r="E453" s="12"/>
      <c r="F453" s="16">
        <f t="shared" ref="F453:BQ453" si="845">F454</f>
        <v>16103</v>
      </c>
      <c r="G453" s="16">
        <f t="shared" si="845"/>
        <v>0</v>
      </c>
      <c r="H453" s="16">
        <f t="shared" si="845"/>
        <v>0</v>
      </c>
      <c r="I453" s="16">
        <f t="shared" si="845"/>
        <v>0</v>
      </c>
      <c r="J453" s="16">
        <f t="shared" si="845"/>
        <v>16103</v>
      </c>
      <c r="K453" s="16">
        <f t="shared" si="845"/>
        <v>0</v>
      </c>
      <c r="L453" s="16">
        <f t="shared" si="845"/>
        <v>156</v>
      </c>
      <c r="M453" s="16">
        <f t="shared" si="845"/>
        <v>0</v>
      </c>
      <c r="N453" s="16">
        <f t="shared" si="845"/>
        <v>228</v>
      </c>
      <c r="O453" s="16">
        <f t="shared" si="845"/>
        <v>0</v>
      </c>
      <c r="P453" s="16">
        <f t="shared" si="845"/>
        <v>0</v>
      </c>
      <c r="Q453" s="33">
        <f t="shared" si="845"/>
        <v>16487</v>
      </c>
      <c r="R453" s="16">
        <f t="shared" si="845"/>
        <v>0</v>
      </c>
      <c r="S453" s="16">
        <f t="shared" si="845"/>
        <v>0</v>
      </c>
      <c r="T453" s="16">
        <f t="shared" si="845"/>
        <v>0</v>
      </c>
      <c r="U453" s="16">
        <f t="shared" si="845"/>
        <v>0</v>
      </c>
      <c r="V453" s="16">
        <f t="shared" si="845"/>
        <v>0</v>
      </c>
      <c r="W453" s="16">
        <f t="shared" si="845"/>
        <v>0</v>
      </c>
      <c r="X453" s="33">
        <f t="shared" si="845"/>
        <v>16487</v>
      </c>
      <c r="Y453" s="16">
        <f t="shared" si="845"/>
        <v>0</v>
      </c>
      <c r="Z453" s="16">
        <f t="shared" si="845"/>
        <v>0</v>
      </c>
      <c r="AA453" s="16">
        <f t="shared" si="845"/>
        <v>0</v>
      </c>
      <c r="AB453" s="16">
        <f t="shared" si="845"/>
        <v>0</v>
      </c>
      <c r="AC453" s="16">
        <f t="shared" si="845"/>
        <v>0</v>
      </c>
      <c r="AD453" s="16">
        <f t="shared" si="845"/>
        <v>0</v>
      </c>
      <c r="AE453" s="33">
        <f t="shared" si="845"/>
        <v>16487</v>
      </c>
      <c r="AF453" s="16">
        <f t="shared" si="845"/>
        <v>0</v>
      </c>
      <c r="AG453" s="16">
        <f t="shared" si="845"/>
        <v>0</v>
      </c>
      <c r="AH453" s="16">
        <f t="shared" si="845"/>
        <v>0</v>
      </c>
      <c r="AI453" s="16">
        <f t="shared" si="845"/>
        <v>0</v>
      </c>
      <c r="AJ453" s="16">
        <f t="shared" si="845"/>
        <v>0</v>
      </c>
      <c r="AK453" s="16">
        <f t="shared" si="845"/>
        <v>0</v>
      </c>
      <c r="AL453" s="33">
        <f t="shared" si="845"/>
        <v>16487</v>
      </c>
      <c r="AM453" s="16">
        <f t="shared" si="845"/>
        <v>0</v>
      </c>
      <c r="AN453" s="16">
        <f t="shared" si="845"/>
        <v>0</v>
      </c>
      <c r="AO453" s="16">
        <f t="shared" si="845"/>
        <v>0</v>
      </c>
      <c r="AP453" s="16">
        <f t="shared" si="845"/>
        <v>0</v>
      </c>
      <c r="AQ453" s="16">
        <f t="shared" si="845"/>
        <v>0</v>
      </c>
      <c r="AR453" s="16">
        <f t="shared" si="845"/>
        <v>0</v>
      </c>
      <c r="AS453" s="33">
        <f t="shared" si="845"/>
        <v>16487</v>
      </c>
      <c r="AT453" s="16">
        <f t="shared" si="845"/>
        <v>0</v>
      </c>
      <c r="AU453" s="16">
        <f t="shared" si="845"/>
        <v>0</v>
      </c>
      <c r="AV453" s="16">
        <f t="shared" si="845"/>
        <v>0</v>
      </c>
      <c r="AW453" s="16">
        <f t="shared" si="845"/>
        <v>1192</v>
      </c>
      <c r="AX453" s="16">
        <f t="shared" si="845"/>
        <v>0</v>
      </c>
      <c r="AY453" s="16">
        <f t="shared" si="845"/>
        <v>0</v>
      </c>
      <c r="AZ453" s="33">
        <f t="shared" si="845"/>
        <v>17679</v>
      </c>
      <c r="BA453" s="16">
        <f t="shared" si="845"/>
        <v>0</v>
      </c>
      <c r="BB453" s="16">
        <f t="shared" si="845"/>
        <v>413</v>
      </c>
      <c r="BC453" s="16">
        <f t="shared" si="845"/>
        <v>0</v>
      </c>
      <c r="BD453" s="16">
        <f t="shared" si="845"/>
        <v>0</v>
      </c>
      <c r="BE453" s="16">
        <f t="shared" si="845"/>
        <v>0</v>
      </c>
      <c r="BF453" s="16">
        <f t="shared" si="845"/>
        <v>0</v>
      </c>
      <c r="BG453" s="33">
        <f t="shared" si="845"/>
        <v>18092</v>
      </c>
      <c r="BH453" s="16">
        <f t="shared" si="845"/>
        <v>0</v>
      </c>
      <c r="BI453" s="16">
        <f t="shared" si="845"/>
        <v>0</v>
      </c>
      <c r="BJ453" s="16">
        <f t="shared" si="845"/>
        <v>0</v>
      </c>
      <c r="BK453" s="16">
        <f t="shared" si="845"/>
        <v>0</v>
      </c>
      <c r="BL453" s="16">
        <f t="shared" si="845"/>
        <v>0</v>
      </c>
      <c r="BM453" s="16">
        <f t="shared" si="845"/>
        <v>0</v>
      </c>
      <c r="BN453" s="33">
        <f t="shared" si="845"/>
        <v>18092</v>
      </c>
      <c r="BO453" s="16">
        <f t="shared" si="845"/>
        <v>0</v>
      </c>
      <c r="BP453" s="33">
        <f t="shared" si="845"/>
        <v>11130</v>
      </c>
      <c r="BQ453" s="16">
        <f t="shared" si="845"/>
        <v>0</v>
      </c>
      <c r="BR453" s="165">
        <f t="shared" si="814"/>
        <v>61.51890338271059</v>
      </c>
      <c r="BS453" s="165"/>
      <c r="BT453" s="160"/>
      <c r="BU453" s="160"/>
    </row>
    <row r="454" spans="1:73" s="6" customFormat="1" ht="33">
      <c r="A454" s="78" t="s">
        <v>193</v>
      </c>
      <c r="B454" s="12" t="s">
        <v>39</v>
      </c>
      <c r="C454" s="12" t="s">
        <v>191</v>
      </c>
      <c r="D454" s="83" t="s">
        <v>199</v>
      </c>
      <c r="E454" s="12"/>
      <c r="F454" s="16">
        <f t="shared" ref="F454:K454" si="846">F455+F457+F459</f>
        <v>16103</v>
      </c>
      <c r="G454" s="16">
        <f t="shared" si="846"/>
        <v>0</v>
      </c>
      <c r="H454" s="16">
        <f t="shared" si="846"/>
        <v>0</v>
      </c>
      <c r="I454" s="16">
        <f t="shared" si="846"/>
        <v>0</v>
      </c>
      <c r="J454" s="16">
        <f t="shared" si="846"/>
        <v>16103</v>
      </c>
      <c r="K454" s="16">
        <f t="shared" si="846"/>
        <v>0</v>
      </c>
      <c r="L454" s="16">
        <f t="shared" ref="L454:R454" si="847">L455+L457+L459</f>
        <v>156</v>
      </c>
      <c r="M454" s="16">
        <f t="shared" si="847"/>
        <v>0</v>
      </c>
      <c r="N454" s="16">
        <f t="shared" si="847"/>
        <v>228</v>
      </c>
      <c r="O454" s="16">
        <f t="shared" si="847"/>
        <v>0</v>
      </c>
      <c r="P454" s="16">
        <f t="shared" si="847"/>
        <v>0</v>
      </c>
      <c r="Q454" s="33">
        <f t="shared" si="847"/>
        <v>16487</v>
      </c>
      <c r="R454" s="16">
        <f t="shared" si="847"/>
        <v>0</v>
      </c>
      <c r="S454" s="16">
        <f t="shared" ref="S454:Y454" si="848">S455+S457+S459</f>
        <v>0</v>
      </c>
      <c r="T454" s="16">
        <f t="shared" si="848"/>
        <v>0</v>
      </c>
      <c r="U454" s="16">
        <f t="shared" si="848"/>
        <v>0</v>
      </c>
      <c r="V454" s="16">
        <f t="shared" si="848"/>
        <v>0</v>
      </c>
      <c r="W454" s="16">
        <f t="shared" si="848"/>
        <v>0</v>
      </c>
      <c r="X454" s="33">
        <f t="shared" si="848"/>
        <v>16487</v>
      </c>
      <c r="Y454" s="16">
        <f t="shared" si="848"/>
        <v>0</v>
      </c>
      <c r="Z454" s="16">
        <f t="shared" ref="Z454:AF454" si="849">Z455+Z457+Z459</f>
        <v>0</v>
      </c>
      <c r="AA454" s="16">
        <f t="shared" si="849"/>
        <v>0</v>
      </c>
      <c r="AB454" s="16">
        <f t="shared" si="849"/>
        <v>0</v>
      </c>
      <c r="AC454" s="16">
        <f t="shared" si="849"/>
        <v>0</v>
      </c>
      <c r="AD454" s="16">
        <f t="shared" si="849"/>
        <v>0</v>
      </c>
      <c r="AE454" s="33">
        <f t="shared" si="849"/>
        <v>16487</v>
      </c>
      <c r="AF454" s="16">
        <f t="shared" si="849"/>
        <v>0</v>
      </c>
      <c r="AG454" s="16">
        <f t="shared" ref="AG454:AM454" si="850">AG455+AG457+AG459</f>
        <v>0</v>
      </c>
      <c r="AH454" s="16">
        <f t="shared" si="850"/>
        <v>0</v>
      </c>
      <c r="AI454" s="16">
        <f t="shared" si="850"/>
        <v>0</v>
      </c>
      <c r="AJ454" s="16">
        <f t="shared" si="850"/>
        <v>0</v>
      </c>
      <c r="AK454" s="16">
        <f t="shared" si="850"/>
        <v>0</v>
      </c>
      <c r="AL454" s="33">
        <f t="shared" si="850"/>
        <v>16487</v>
      </c>
      <c r="AM454" s="16">
        <f t="shared" si="850"/>
        <v>0</v>
      </c>
      <c r="AN454" s="16">
        <f t="shared" ref="AN454:AT454" si="851">AN455+AN457+AN459</f>
        <v>0</v>
      </c>
      <c r="AO454" s="16">
        <f t="shared" si="851"/>
        <v>0</v>
      </c>
      <c r="AP454" s="16">
        <f t="shared" si="851"/>
        <v>0</v>
      </c>
      <c r="AQ454" s="16">
        <f t="shared" si="851"/>
        <v>0</v>
      </c>
      <c r="AR454" s="16">
        <f t="shared" si="851"/>
        <v>0</v>
      </c>
      <c r="AS454" s="33">
        <f t="shared" si="851"/>
        <v>16487</v>
      </c>
      <c r="AT454" s="16">
        <f t="shared" si="851"/>
        <v>0</v>
      </c>
      <c r="AU454" s="16">
        <f t="shared" ref="AU454:BA454" si="852">AU455+AU457+AU459</f>
        <v>0</v>
      </c>
      <c r="AV454" s="16">
        <f t="shared" si="852"/>
        <v>0</v>
      </c>
      <c r="AW454" s="16">
        <f t="shared" si="852"/>
        <v>1192</v>
      </c>
      <c r="AX454" s="16">
        <f t="shared" si="852"/>
        <v>0</v>
      </c>
      <c r="AY454" s="16">
        <f t="shared" si="852"/>
        <v>0</v>
      </c>
      <c r="AZ454" s="33">
        <f t="shared" si="852"/>
        <v>17679</v>
      </c>
      <c r="BA454" s="16">
        <f t="shared" si="852"/>
        <v>0</v>
      </c>
      <c r="BB454" s="16">
        <f t="shared" ref="BB454:BH454" si="853">BB455+BB457+BB459</f>
        <v>413</v>
      </c>
      <c r="BC454" s="16">
        <f t="shared" si="853"/>
        <v>0</v>
      </c>
      <c r="BD454" s="16">
        <f t="shared" si="853"/>
        <v>0</v>
      </c>
      <c r="BE454" s="16">
        <f t="shared" si="853"/>
        <v>0</v>
      </c>
      <c r="BF454" s="16">
        <f t="shared" si="853"/>
        <v>0</v>
      </c>
      <c r="BG454" s="33">
        <f t="shared" si="853"/>
        <v>18092</v>
      </c>
      <c r="BH454" s="16">
        <f t="shared" si="853"/>
        <v>0</v>
      </c>
      <c r="BI454" s="16">
        <f t="shared" ref="BI454:BO454" si="854">BI455+BI457+BI459</f>
        <v>0</v>
      </c>
      <c r="BJ454" s="16">
        <f t="shared" si="854"/>
        <v>0</v>
      </c>
      <c r="BK454" s="16">
        <f t="shared" si="854"/>
        <v>0</v>
      </c>
      <c r="BL454" s="16">
        <f t="shared" si="854"/>
        <v>0</v>
      </c>
      <c r="BM454" s="16">
        <f t="shared" si="854"/>
        <v>0</v>
      </c>
      <c r="BN454" s="33">
        <f t="shared" si="854"/>
        <v>18092</v>
      </c>
      <c r="BO454" s="16">
        <f t="shared" si="854"/>
        <v>0</v>
      </c>
      <c r="BP454" s="33">
        <f t="shared" ref="BP454:BQ454" si="855">BP455+BP457+BP459</f>
        <v>11130</v>
      </c>
      <c r="BQ454" s="16">
        <f t="shared" si="855"/>
        <v>0</v>
      </c>
      <c r="BR454" s="165">
        <f t="shared" si="814"/>
        <v>61.51890338271059</v>
      </c>
      <c r="BS454" s="165"/>
      <c r="BT454" s="160"/>
      <c r="BU454" s="160"/>
    </row>
    <row r="455" spans="1:73" s="6" customFormat="1" ht="82.5">
      <c r="A455" s="11" t="s">
        <v>17</v>
      </c>
      <c r="B455" s="12" t="s">
        <v>39</v>
      </c>
      <c r="C455" s="12" t="s">
        <v>191</v>
      </c>
      <c r="D455" s="83" t="s">
        <v>199</v>
      </c>
      <c r="E455" s="15">
        <v>100</v>
      </c>
      <c r="F455" s="16">
        <f t="shared" ref="F455:BQ455" si="856">F456</f>
        <v>7130</v>
      </c>
      <c r="G455" s="16">
        <f t="shared" si="856"/>
        <v>0</v>
      </c>
      <c r="H455" s="16">
        <f t="shared" si="856"/>
        <v>0</v>
      </c>
      <c r="I455" s="16">
        <f t="shared" si="856"/>
        <v>0</v>
      </c>
      <c r="J455" s="16">
        <f t="shared" si="856"/>
        <v>7130</v>
      </c>
      <c r="K455" s="16">
        <f t="shared" si="856"/>
        <v>0</v>
      </c>
      <c r="L455" s="16">
        <f t="shared" si="856"/>
        <v>0</v>
      </c>
      <c r="M455" s="16">
        <f t="shared" si="856"/>
        <v>0</v>
      </c>
      <c r="N455" s="16">
        <f t="shared" si="856"/>
        <v>228</v>
      </c>
      <c r="O455" s="16">
        <f t="shared" si="856"/>
        <v>0</v>
      </c>
      <c r="P455" s="16">
        <f t="shared" si="856"/>
        <v>0</v>
      </c>
      <c r="Q455" s="33">
        <f t="shared" si="856"/>
        <v>7358</v>
      </c>
      <c r="R455" s="16">
        <f t="shared" si="856"/>
        <v>0</v>
      </c>
      <c r="S455" s="16">
        <f t="shared" si="856"/>
        <v>0</v>
      </c>
      <c r="T455" s="16">
        <f t="shared" si="856"/>
        <v>0</v>
      </c>
      <c r="U455" s="16">
        <f t="shared" si="856"/>
        <v>0</v>
      </c>
      <c r="V455" s="16">
        <f t="shared" si="856"/>
        <v>0</v>
      </c>
      <c r="W455" s="16">
        <f t="shared" si="856"/>
        <v>0</v>
      </c>
      <c r="X455" s="33">
        <f t="shared" si="856"/>
        <v>7358</v>
      </c>
      <c r="Y455" s="16">
        <f t="shared" si="856"/>
        <v>0</v>
      </c>
      <c r="Z455" s="16">
        <f t="shared" si="856"/>
        <v>0</v>
      </c>
      <c r="AA455" s="16">
        <f t="shared" si="856"/>
        <v>0</v>
      </c>
      <c r="AB455" s="16">
        <f t="shared" si="856"/>
        <v>0</v>
      </c>
      <c r="AC455" s="16">
        <f t="shared" si="856"/>
        <v>0</v>
      </c>
      <c r="AD455" s="16">
        <f t="shared" si="856"/>
        <v>0</v>
      </c>
      <c r="AE455" s="33">
        <f t="shared" si="856"/>
        <v>7358</v>
      </c>
      <c r="AF455" s="16">
        <f t="shared" si="856"/>
        <v>0</v>
      </c>
      <c r="AG455" s="16">
        <f t="shared" si="856"/>
        <v>0</v>
      </c>
      <c r="AH455" s="16">
        <f t="shared" si="856"/>
        <v>0</v>
      </c>
      <c r="AI455" s="16">
        <f t="shared" si="856"/>
        <v>0</v>
      </c>
      <c r="AJ455" s="16">
        <f t="shared" si="856"/>
        <v>0</v>
      </c>
      <c r="AK455" s="16">
        <f t="shared" si="856"/>
        <v>0</v>
      </c>
      <c r="AL455" s="33">
        <f t="shared" si="856"/>
        <v>7358</v>
      </c>
      <c r="AM455" s="16">
        <f t="shared" si="856"/>
        <v>0</v>
      </c>
      <c r="AN455" s="16">
        <f t="shared" si="856"/>
        <v>0</v>
      </c>
      <c r="AO455" s="16">
        <f t="shared" si="856"/>
        <v>0</v>
      </c>
      <c r="AP455" s="16">
        <f t="shared" si="856"/>
        <v>0</v>
      </c>
      <c r="AQ455" s="16">
        <f t="shared" si="856"/>
        <v>0</v>
      </c>
      <c r="AR455" s="16">
        <f t="shared" si="856"/>
        <v>0</v>
      </c>
      <c r="AS455" s="33">
        <f t="shared" si="856"/>
        <v>7358</v>
      </c>
      <c r="AT455" s="16">
        <f t="shared" si="856"/>
        <v>0</v>
      </c>
      <c r="AU455" s="16">
        <f t="shared" si="856"/>
        <v>0</v>
      </c>
      <c r="AV455" s="16">
        <f t="shared" si="856"/>
        <v>0</v>
      </c>
      <c r="AW455" s="16">
        <f t="shared" si="856"/>
        <v>0</v>
      </c>
      <c r="AX455" s="16">
        <f t="shared" si="856"/>
        <v>0</v>
      </c>
      <c r="AY455" s="16">
        <f t="shared" si="856"/>
        <v>0</v>
      </c>
      <c r="AZ455" s="33">
        <f t="shared" si="856"/>
        <v>7358</v>
      </c>
      <c r="BA455" s="16">
        <f t="shared" si="856"/>
        <v>0</v>
      </c>
      <c r="BB455" s="16">
        <f t="shared" si="856"/>
        <v>0</v>
      </c>
      <c r="BC455" s="16">
        <f t="shared" si="856"/>
        <v>0</v>
      </c>
      <c r="BD455" s="16">
        <f t="shared" si="856"/>
        <v>0</v>
      </c>
      <c r="BE455" s="16">
        <f t="shared" si="856"/>
        <v>0</v>
      </c>
      <c r="BF455" s="16">
        <f t="shared" si="856"/>
        <v>0</v>
      </c>
      <c r="BG455" s="33">
        <f t="shared" si="856"/>
        <v>7358</v>
      </c>
      <c r="BH455" s="16">
        <f t="shared" si="856"/>
        <v>0</v>
      </c>
      <c r="BI455" s="16">
        <f t="shared" si="856"/>
        <v>0</v>
      </c>
      <c r="BJ455" s="16">
        <f t="shared" si="856"/>
        <v>0</v>
      </c>
      <c r="BK455" s="16">
        <f t="shared" si="856"/>
        <v>0</v>
      </c>
      <c r="BL455" s="16">
        <f t="shared" si="856"/>
        <v>0</v>
      </c>
      <c r="BM455" s="16">
        <f t="shared" si="856"/>
        <v>0</v>
      </c>
      <c r="BN455" s="33">
        <f t="shared" si="856"/>
        <v>7358</v>
      </c>
      <c r="BO455" s="16">
        <f t="shared" si="856"/>
        <v>0</v>
      </c>
      <c r="BP455" s="33">
        <f t="shared" si="856"/>
        <v>5138</v>
      </c>
      <c r="BQ455" s="16">
        <f t="shared" si="856"/>
        <v>0</v>
      </c>
      <c r="BR455" s="165">
        <f t="shared" si="814"/>
        <v>69.828757814623543</v>
      </c>
      <c r="BS455" s="165"/>
      <c r="BT455" s="160"/>
      <c r="BU455" s="160"/>
    </row>
    <row r="456" spans="1:73" s="6" customFormat="1" ht="33">
      <c r="A456" s="78" t="s">
        <v>114</v>
      </c>
      <c r="B456" s="12" t="s">
        <v>39</v>
      </c>
      <c r="C456" s="12" t="s">
        <v>191</v>
      </c>
      <c r="D456" s="83" t="s">
        <v>199</v>
      </c>
      <c r="E456" s="15">
        <v>110</v>
      </c>
      <c r="F456" s="16">
        <v>7130</v>
      </c>
      <c r="G456" s="16"/>
      <c r="H456" s="16"/>
      <c r="I456" s="16"/>
      <c r="J456" s="16">
        <f>F456+H456</f>
        <v>7130</v>
      </c>
      <c r="K456" s="16">
        <f>G456+I456</f>
        <v>0</v>
      </c>
      <c r="L456" s="25"/>
      <c r="M456" s="25"/>
      <c r="N456" s="25">
        <v>228</v>
      </c>
      <c r="O456" s="25"/>
      <c r="P456" s="25"/>
      <c r="Q456" s="33">
        <f>J456+L456+M456+N456+O456+P456</f>
        <v>7358</v>
      </c>
      <c r="R456" s="16">
        <f>K456+P456</f>
        <v>0</v>
      </c>
      <c r="S456" s="25"/>
      <c r="T456" s="25"/>
      <c r="U456" s="25"/>
      <c r="V456" s="25"/>
      <c r="W456" s="25"/>
      <c r="X456" s="33">
        <f>Q456+S456+T456+U456+V456+W456</f>
        <v>7358</v>
      </c>
      <c r="Y456" s="16">
        <f>R456+W456</f>
        <v>0</v>
      </c>
      <c r="Z456" s="25"/>
      <c r="AA456" s="25"/>
      <c r="AB456" s="25"/>
      <c r="AC456" s="25"/>
      <c r="AD456" s="25"/>
      <c r="AE456" s="33">
        <f>X456+Z456+AA456+AB456+AC456+AD456</f>
        <v>7358</v>
      </c>
      <c r="AF456" s="16">
        <f>Y456+AD456</f>
        <v>0</v>
      </c>
      <c r="AG456" s="25"/>
      <c r="AH456" s="25"/>
      <c r="AI456" s="25"/>
      <c r="AJ456" s="25"/>
      <c r="AK456" s="25"/>
      <c r="AL456" s="33">
        <f>AE456+AG456+AH456+AI456+AJ456+AK456</f>
        <v>7358</v>
      </c>
      <c r="AM456" s="16">
        <f>AF456+AK456</f>
        <v>0</v>
      </c>
      <c r="AN456" s="25"/>
      <c r="AO456" s="25"/>
      <c r="AP456" s="25"/>
      <c r="AQ456" s="25"/>
      <c r="AR456" s="25"/>
      <c r="AS456" s="33">
        <f>AL456+AN456+AO456+AP456+AQ456+AR456</f>
        <v>7358</v>
      </c>
      <c r="AT456" s="16">
        <f>AM456+AR456</f>
        <v>0</v>
      </c>
      <c r="AU456" s="25"/>
      <c r="AV456" s="25"/>
      <c r="AW456" s="25"/>
      <c r="AX456" s="25"/>
      <c r="AY456" s="25"/>
      <c r="AZ456" s="33">
        <f>AS456+AU456+AV456+AW456+AX456+AY456</f>
        <v>7358</v>
      </c>
      <c r="BA456" s="16">
        <f>AT456+AY456</f>
        <v>0</v>
      </c>
      <c r="BB456" s="25"/>
      <c r="BC456" s="25"/>
      <c r="BD456" s="25"/>
      <c r="BE456" s="25"/>
      <c r="BF456" s="25"/>
      <c r="BG456" s="33">
        <f>AZ456+BB456+BC456+BD456+BE456+BF456</f>
        <v>7358</v>
      </c>
      <c r="BH456" s="16">
        <f>BA456+BF456</f>
        <v>0</v>
      </c>
      <c r="BI456" s="25"/>
      <c r="BJ456" s="25"/>
      <c r="BK456" s="25"/>
      <c r="BL456" s="25"/>
      <c r="BM456" s="25"/>
      <c r="BN456" s="33">
        <f>BG456+BI456+BJ456+BK456+BL456+BM456</f>
        <v>7358</v>
      </c>
      <c r="BO456" s="16">
        <f>BH456+BM456</f>
        <v>0</v>
      </c>
      <c r="BP456" s="33">
        <v>5138</v>
      </c>
      <c r="BQ456" s="16">
        <f>BJ456+BO456</f>
        <v>0</v>
      </c>
      <c r="BR456" s="165">
        <f t="shared" si="814"/>
        <v>69.828757814623543</v>
      </c>
      <c r="BS456" s="165"/>
      <c r="BT456" s="160"/>
      <c r="BU456" s="160"/>
    </row>
    <row r="457" spans="1:73" s="6" customFormat="1" ht="33">
      <c r="A457" s="11" t="s">
        <v>30</v>
      </c>
      <c r="B457" s="12" t="s">
        <v>39</v>
      </c>
      <c r="C457" s="12" t="s">
        <v>191</v>
      </c>
      <c r="D457" s="83" t="s">
        <v>199</v>
      </c>
      <c r="E457" s="15">
        <v>200</v>
      </c>
      <c r="F457" s="16">
        <f t="shared" ref="F457:BQ457" si="857">F458</f>
        <v>8958</v>
      </c>
      <c r="G457" s="16">
        <f t="shared" si="857"/>
        <v>0</v>
      </c>
      <c r="H457" s="16">
        <f t="shared" si="857"/>
        <v>0</v>
      </c>
      <c r="I457" s="16">
        <f t="shared" si="857"/>
        <v>0</v>
      </c>
      <c r="J457" s="16">
        <f t="shared" si="857"/>
        <v>8958</v>
      </c>
      <c r="K457" s="16">
        <f t="shared" si="857"/>
        <v>0</v>
      </c>
      <c r="L457" s="16">
        <f t="shared" si="857"/>
        <v>156</v>
      </c>
      <c r="M457" s="16">
        <f t="shared" si="857"/>
        <v>0</v>
      </c>
      <c r="N457" s="16">
        <f t="shared" si="857"/>
        <v>0</v>
      </c>
      <c r="O457" s="16">
        <f t="shared" si="857"/>
        <v>0</v>
      </c>
      <c r="P457" s="16">
        <f t="shared" si="857"/>
        <v>0</v>
      </c>
      <c r="Q457" s="33">
        <f t="shared" si="857"/>
        <v>9114</v>
      </c>
      <c r="R457" s="16">
        <f t="shared" si="857"/>
        <v>0</v>
      </c>
      <c r="S457" s="16">
        <f t="shared" si="857"/>
        <v>0</v>
      </c>
      <c r="T457" s="16">
        <f t="shared" si="857"/>
        <v>0</v>
      </c>
      <c r="U457" s="16">
        <f t="shared" si="857"/>
        <v>0</v>
      </c>
      <c r="V457" s="16">
        <f t="shared" si="857"/>
        <v>0</v>
      </c>
      <c r="W457" s="16">
        <f t="shared" si="857"/>
        <v>0</v>
      </c>
      <c r="X457" s="33">
        <f t="shared" si="857"/>
        <v>9114</v>
      </c>
      <c r="Y457" s="16">
        <f t="shared" si="857"/>
        <v>0</v>
      </c>
      <c r="Z457" s="16">
        <f t="shared" si="857"/>
        <v>0</v>
      </c>
      <c r="AA457" s="16">
        <f t="shared" si="857"/>
        <v>0</v>
      </c>
      <c r="AB457" s="16">
        <f t="shared" si="857"/>
        <v>0</v>
      </c>
      <c r="AC457" s="16">
        <f t="shared" si="857"/>
        <v>0</v>
      </c>
      <c r="AD457" s="16">
        <f t="shared" si="857"/>
        <v>0</v>
      </c>
      <c r="AE457" s="33">
        <f t="shared" si="857"/>
        <v>9114</v>
      </c>
      <c r="AF457" s="16">
        <f t="shared" si="857"/>
        <v>0</v>
      </c>
      <c r="AG457" s="16">
        <f t="shared" si="857"/>
        <v>0</v>
      </c>
      <c r="AH457" s="16">
        <f t="shared" si="857"/>
        <v>0</v>
      </c>
      <c r="AI457" s="16">
        <f t="shared" si="857"/>
        <v>0</v>
      </c>
      <c r="AJ457" s="16">
        <f t="shared" si="857"/>
        <v>0</v>
      </c>
      <c r="AK457" s="16">
        <f t="shared" si="857"/>
        <v>0</v>
      </c>
      <c r="AL457" s="33">
        <f t="shared" si="857"/>
        <v>9114</v>
      </c>
      <c r="AM457" s="16">
        <f t="shared" si="857"/>
        <v>0</v>
      </c>
      <c r="AN457" s="16">
        <f t="shared" si="857"/>
        <v>0</v>
      </c>
      <c r="AO457" s="16">
        <f t="shared" si="857"/>
        <v>0</v>
      </c>
      <c r="AP457" s="16">
        <f t="shared" si="857"/>
        <v>0</v>
      </c>
      <c r="AQ457" s="16">
        <f t="shared" si="857"/>
        <v>0</v>
      </c>
      <c r="AR457" s="16">
        <f t="shared" si="857"/>
        <v>0</v>
      </c>
      <c r="AS457" s="33">
        <f t="shared" si="857"/>
        <v>9114</v>
      </c>
      <c r="AT457" s="16">
        <f t="shared" si="857"/>
        <v>0</v>
      </c>
      <c r="AU457" s="16">
        <f t="shared" si="857"/>
        <v>0</v>
      </c>
      <c r="AV457" s="16">
        <f t="shared" si="857"/>
        <v>0</v>
      </c>
      <c r="AW457" s="16">
        <f t="shared" si="857"/>
        <v>1192</v>
      </c>
      <c r="AX457" s="16">
        <f t="shared" si="857"/>
        <v>0</v>
      </c>
      <c r="AY457" s="16">
        <f t="shared" si="857"/>
        <v>0</v>
      </c>
      <c r="AZ457" s="33">
        <f t="shared" si="857"/>
        <v>10306</v>
      </c>
      <c r="BA457" s="16">
        <f t="shared" si="857"/>
        <v>0</v>
      </c>
      <c r="BB457" s="16">
        <f t="shared" si="857"/>
        <v>413</v>
      </c>
      <c r="BC457" s="16">
        <f t="shared" si="857"/>
        <v>0</v>
      </c>
      <c r="BD457" s="16">
        <f t="shared" si="857"/>
        <v>0</v>
      </c>
      <c r="BE457" s="16">
        <f t="shared" si="857"/>
        <v>0</v>
      </c>
      <c r="BF457" s="16">
        <f t="shared" si="857"/>
        <v>0</v>
      </c>
      <c r="BG457" s="33">
        <f t="shared" si="857"/>
        <v>10719</v>
      </c>
      <c r="BH457" s="16">
        <f t="shared" si="857"/>
        <v>0</v>
      </c>
      <c r="BI457" s="16">
        <f t="shared" si="857"/>
        <v>0</v>
      </c>
      <c r="BJ457" s="16">
        <f t="shared" si="857"/>
        <v>0</v>
      </c>
      <c r="BK457" s="16">
        <f t="shared" si="857"/>
        <v>0</v>
      </c>
      <c r="BL457" s="16">
        <f t="shared" si="857"/>
        <v>0</v>
      </c>
      <c r="BM457" s="16">
        <f t="shared" si="857"/>
        <v>0</v>
      </c>
      <c r="BN457" s="33">
        <f t="shared" si="857"/>
        <v>10719</v>
      </c>
      <c r="BO457" s="16">
        <f t="shared" si="857"/>
        <v>0</v>
      </c>
      <c r="BP457" s="33">
        <f t="shared" si="857"/>
        <v>5986</v>
      </c>
      <c r="BQ457" s="16">
        <f t="shared" si="857"/>
        <v>0</v>
      </c>
      <c r="BR457" s="165">
        <f t="shared" si="814"/>
        <v>55.844761638212518</v>
      </c>
      <c r="BS457" s="165"/>
      <c r="BT457" s="160"/>
      <c r="BU457" s="160"/>
    </row>
    <row r="458" spans="1:73" s="6" customFormat="1" ht="49.5">
      <c r="A458" s="78" t="s">
        <v>31</v>
      </c>
      <c r="B458" s="12" t="s">
        <v>39</v>
      </c>
      <c r="C458" s="12" t="s">
        <v>191</v>
      </c>
      <c r="D458" s="83" t="s">
        <v>199</v>
      </c>
      <c r="E458" s="15">
        <v>240</v>
      </c>
      <c r="F458" s="16">
        <v>8958</v>
      </c>
      <c r="G458" s="16"/>
      <c r="H458" s="16"/>
      <c r="I458" s="16"/>
      <c r="J458" s="16">
        <f>F458+H458</f>
        <v>8958</v>
      </c>
      <c r="K458" s="16">
        <f>G458+I458</f>
        <v>0</v>
      </c>
      <c r="L458" s="25">
        <v>156</v>
      </c>
      <c r="M458" s="25">
        <v>0</v>
      </c>
      <c r="N458" s="25"/>
      <c r="O458" s="25"/>
      <c r="P458" s="25"/>
      <c r="Q458" s="33">
        <f>J458+L458+M458+N458+O458+P458</f>
        <v>9114</v>
      </c>
      <c r="R458" s="16">
        <f>K458+P458</f>
        <v>0</v>
      </c>
      <c r="S458" s="25"/>
      <c r="T458" s="25">
        <v>0</v>
      </c>
      <c r="U458" s="25"/>
      <c r="V458" s="25"/>
      <c r="W458" s="25"/>
      <c r="X458" s="33">
        <f>Q458+S458+T458+U458+V458+W458</f>
        <v>9114</v>
      </c>
      <c r="Y458" s="16">
        <f>R458+W458</f>
        <v>0</v>
      </c>
      <c r="Z458" s="25"/>
      <c r="AA458" s="25">
        <v>0</v>
      </c>
      <c r="AB458" s="25"/>
      <c r="AC458" s="25"/>
      <c r="AD458" s="25"/>
      <c r="AE458" s="33">
        <f>X458+Z458+AA458+AB458+AC458+AD458</f>
        <v>9114</v>
      </c>
      <c r="AF458" s="16">
        <f>Y458+AD458</f>
        <v>0</v>
      </c>
      <c r="AG458" s="25"/>
      <c r="AH458" s="25">
        <v>0</v>
      </c>
      <c r="AI458" s="25"/>
      <c r="AJ458" s="25"/>
      <c r="AK458" s="25"/>
      <c r="AL458" s="33">
        <f>AE458+AG458+AH458+AI458+AJ458+AK458</f>
        <v>9114</v>
      </c>
      <c r="AM458" s="16">
        <f>AF458+AK458</f>
        <v>0</v>
      </c>
      <c r="AN458" s="25"/>
      <c r="AO458" s="25">
        <v>0</v>
      </c>
      <c r="AP458" s="25"/>
      <c r="AQ458" s="25"/>
      <c r="AR458" s="25"/>
      <c r="AS458" s="33">
        <f>AL458+AN458+AO458+AP458+AQ458+AR458</f>
        <v>9114</v>
      </c>
      <c r="AT458" s="16">
        <f>AM458+AR458</f>
        <v>0</v>
      </c>
      <c r="AU458" s="25"/>
      <c r="AV458" s="25">
        <v>0</v>
      </c>
      <c r="AW458" s="25">
        <v>1192</v>
      </c>
      <c r="AX458" s="25"/>
      <c r="AY458" s="25"/>
      <c r="AZ458" s="33">
        <f>AS458+AU458+AV458+AW458+AX458+AY458</f>
        <v>10306</v>
      </c>
      <c r="BA458" s="16">
        <f>AT458+AY458</f>
        <v>0</v>
      </c>
      <c r="BB458" s="25">
        <v>413</v>
      </c>
      <c r="BC458" s="25">
        <v>0</v>
      </c>
      <c r="BD458" s="25"/>
      <c r="BE458" s="25"/>
      <c r="BF458" s="25"/>
      <c r="BG458" s="33">
        <f>AZ458+BB458+BC458+BD458+BE458+BF458</f>
        <v>10719</v>
      </c>
      <c r="BH458" s="16">
        <f>BA458+BF458</f>
        <v>0</v>
      </c>
      <c r="BI458" s="25"/>
      <c r="BJ458" s="25">
        <v>0</v>
      </c>
      <c r="BK458" s="25"/>
      <c r="BL458" s="25"/>
      <c r="BM458" s="25"/>
      <c r="BN458" s="33">
        <f>BG458+BI458+BJ458+BK458+BL458+BM458</f>
        <v>10719</v>
      </c>
      <c r="BO458" s="16">
        <f>BH458+BM458</f>
        <v>0</v>
      </c>
      <c r="BP458" s="33">
        <v>5986</v>
      </c>
      <c r="BQ458" s="16">
        <f>BJ458+BO458</f>
        <v>0</v>
      </c>
      <c r="BR458" s="165">
        <f t="shared" si="814"/>
        <v>55.844761638212518</v>
      </c>
      <c r="BS458" s="165"/>
      <c r="BT458" s="160"/>
      <c r="BU458" s="160"/>
    </row>
    <row r="459" spans="1:73" s="6" customFormat="1">
      <c r="A459" s="11" t="s">
        <v>35</v>
      </c>
      <c r="B459" s="12" t="s">
        <v>39</v>
      </c>
      <c r="C459" s="12" t="s">
        <v>191</v>
      </c>
      <c r="D459" s="83" t="s">
        <v>199</v>
      </c>
      <c r="E459" s="15">
        <v>800</v>
      </c>
      <c r="F459" s="25">
        <f t="shared" ref="F459:BQ459" si="858">F460</f>
        <v>15</v>
      </c>
      <c r="G459" s="25">
        <f t="shared" si="858"/>
        <v>0</v>
      </c>
      <c r="H459" s="25">
        <f t="shared" si="858"/>
        <v>0</v>
      </c>
      <c r="I459" s="25">
        <f t="shared" si="858"/>
        <v>0</v>
      </c>
      <c r="J459" s="25">
        <f t="shared" si="858"/>
        <v>15</v>
      </c>
      <c r="K459" s="25">
        <f t="shared" si="858"/>
        <v>0</v>
      </c>
      <c r="L459" s="25">
        <f t="shared" si="858"/>
        <v>0</v>
      </c>
      <c r="M459" s="25">
        <f t="shared" si="858"/>
        <v>0</v>
      </c>
      <c r="N459" s="25">
        <f t="shared" si="858"/>
        <v>0</v>
      </c>
      <c r="O459" s="25">
        <f t="shared" si="858"/>
        <v>0</v>
      </c>
      <c r="P459" s="25">
        <f t="shared" si="858"/>
        <v>0</v>
      </c>
      <c r="Q459" s="35">
        <f t="shared" si="858"/>
        <v>15</v>
      </c>
      <c r="R459" s="25">
        <f t="shared" si="858"/>
        <v>0</v>
      </c>
      <c r="S459" s="25">
        <f t="shared" si="858"/>
        <v>0</v>
      </c>
      <c r="T459" s="25">
        <f t="shared" si="858"/>
        <v>0</v>
      </c>
      <c r="U459" s="25">
        <f t="shared" si="858"/>
        <v>0</v>
      </c>
      <c r="V459" s="25">
        <f t="shared" si="858"/>
        <v>0</v>
      </c>
      <c r="W459" s="25">
        <f t="shared" si="858"/>
        <v>0</v>
      </c>
      <c r="X459" s="35">
        <f t="shared" si="858"/>
        <v>15</v>
      </c>
      <c r="Y459" s="25">
        <f t="shared" si="858"/>
        <v>0</v>
      </c>
      <c r="Z459" s="25">
        <f t="shared" si="858"/>
        <v>0</v>
      </c>
      <c r="AA459" s="25">
        <f t="shared" si="858"/>
        <v>0</v>
      </c>
      <c r="AB459" s="25">
        <f t="shared" si="858"/>
        <v>0</v>
      </c>
      <c r="AC459" s="25">
        <f t="shared" si="858"/>
        <v>0</v>
      </c>
      <c r="AD459" s="25">
        <f t="shared" si="858"/>
        <v>0</v>
      </c>
      <c r="AE459" s="33">
        <f t="shared" si="858"/>
        <v>15</v>
      </c>
      <c r="AF459" s="16">
        <f t="shared" si="858"/>
        <v>0</v>
      </c>
      <c r="AG459" s="25">
        <f t="shared" si="858"/>
        <v>0</v>
      </c>
      <c r="AH459" s="25">
        <f t="shared" si="858"/>
        <v>0</v>
      </c>
      <c r="AI459" s="25">
        <f t="shared" si="858"/>
        <v>0</v>
      </c>
      <c r="AJ459" s="25">
        <f t="shared" si="858"/>
        <v>0</v>
      </c>
      <c r="AK459" s="25">
        <f t="shared" si="858"/>
        <v>0</v>
      </c>
      <c r="AL459" s="33">
        <f t="shared" si="858"/>
        <v>15</v>
      </c>
      <c r="AM459" s="16">
        <f t="shared" si="858"/>
        <v>0</v>
      </c>
      <c r="AN459" s="25">
        <f t="shared" si="858"/>
        <v>0</v>
      </c>
      <c r="AO459" s="25">
        <f t="shared" si="858"/>
        <v>0</v>
      </c>
      <c r="AP459" s="25">
        <f t="shared" si="858"/>
        <v>0</v>
      </c>
      <c r="AQ459" s="25">
        <f t="shared" si="858"/>
        <v>0</v>
      </c>
      <c r="AR459" s="25">
        <f t="shared" si="858"/>
        <v>0</v>
      </c>
      <c r="AS459" s="33">
        <f t="shared" si="858"/>
        <v>15</v>
      </c>
      <c r="AT459" s="16">
        <f t="shared" si="858"/>
        <v>0</v>
      </c>
      <c r="AU459" s="25">
        <f t="shared" si="858"/>
        <v>0</v>
      </c>
      <c r="AV459" s="25">
        <f t="shared" si="858"/>
        <v>0</v>
      </c>
      <c r="AW459" s="25">
        <f t="shared" si="858"/>
        <v>0</v>
      </c>
      <c r="AX459" s="25">
        <f t="shared" si="858"/>
        <v>0</v>
      </c>
      <c r="AY459" s="25">
        <f t="shared" si="858"/>
        <v>0</v>
      </c>
      <c r="AZ459" s="33">
        <f t="shared" si="858"/>
        <v>15</v>
      </c>
      <c r="BA459" s="16">
        <f t="shared" si="858"/>
        <v>0</v>
      </c>
      <c r="BB459" s="25">
        <f t="shared" si="858"/>
        <v>0</v>
      </c>
      <c r="BC459" s="25">
        <f t="shared" si="858"/>
        <v>0</v>
      </c>
      <c r="BD459" s="25">
        <f t="shared" si="858"/>
        <v>0</v>
      </c>
      <c r="BE459" s="25">
        <f t="shared" si="858"/>
        <v>0</v>
      </c>
      <c r="BF459" s="25">
        <f t="shared" si="858"/>
        <v>0</v>
      </c>
      <c r="BG459" s="33">
        <f t="shared" si="858"/>
        <v>15</v>
      </c>
      <c r="BH459" s="16">
        <f t="shared" si="858"/>
        <v>0</v>
      </c>
      <c r="BI459" s="25">
        <f t="shared" si="858"/>
        <v>0</v>
      </c>
      <c r="BJ459" s="25">
        <f t="shared" si="858"/>
        <v>0</v>
      </c>
      <c r="BK459" s="25">
        <f t="shared" si="858"/>
        <v>0</v>
      </c>
      <c r="BL459" s="25">
        <f t="shared" si="858"/>
        <v>0</v>
      </c>
      <c r="BM459" s="25">
        <f t="shared" si="858"/>
        <v>0</v>
      </c>
      <c r="BN459" s="33">
        <f t="shared" si="858"/>
        <v>15</v>
      </c>
      <c r="BO459" s="16">
        <f t="shared" si="858"/>
        <v>0</v>
      </c>
      <c r="BP459" s="33">
        <f t="shared" si="858"/>
        <v>6</v>
      </c>
      <c r="BQ459" s="16">
        <f t="shared" si="858"/>
        <v>0</v>
      </c>
      <c r="BR459" s="165">
        <f t="shared" si="814"/>
        <v>40</v>
      </c>
      <c r="BS459" s="165"/>
      <c r="BT459" s="160"/>
      <c r="BU459" s="160"/>
    </row>
    <row r="460" spans="1:73" s="6" customFormat="1">
      <c r="A460" s="11" t="s">
        <v>37</v>
      </c>
      <c r="B460" s="12" t="s">
        <v>39</v>
      </c>
      <c r="C460" s="12" t="s">
        <v>191</v>
      </c>
      <c r="D460" s="83" t="s">
        <v>199</v>
      </c>
      <c r="E460" s="15">
        <v>850</v>
      </c>
      <c r="F460" s="16">
        <v>15</v>
      </c>
      <c r="G460" s="16"/>
      <c r="H460" s="16"/>
      <c r="I460" s="16"/>
      <c r="J460" s="16">
        <f>F460+H460</f>
        <v>15</v>
      </c>
      <c r="K460" s="16">
        <f>G460+I460</f>
        <v>0</v>
      </c>
      <c r="L460" s="25"/>
      <c r="M460" s="25"/>
      <c r="N460" s="25"/>
      <c r="O460" s="25"/>
      <c r="P460" s="25"/>
      <c r="Q460" s="33">
        <f>J460+L460+M460+N460+O460+P460</f>
        <v>15</v>
      </c>
      <c r="R460" s="16">
        <f>K460+P460</f>
        <v>0</v>
      </c>
      <c r="S460" s="25"/>
      <c r="T460" s="25"/>
      <c r="U460" s="25"/>
      <c r="V460" s="25"/>
      <c r="W460" s="25"/>
      <c r="X460" s="33">
        <f>Q460+S460+T460+U460+V460+W460</f>
        <v>15</v>
      </c>
      <c r="Y460" s="16">
        <f>R460+W460</f>
        <v>0</v>
      </c>
      <c r="Z460" s="25"/>
      <c r="AA460" s="25"/>
      <c r="AB460" s="25"/>
      <c r="AC460" s="25"/>
      <c r="AD460" s="25"/>
      <c r="AE460" s="33">
        <f>X460+Z460+AA460+AB460+AC460+AD460</f>
        <v>15</v>
      </c>
      <c r="AF460" s="16">
        <f>Y460+AD460</f>
        <v>0</v>
      </c>
      <c r="AG460" s="25"/>
      <c r="AH460" s="25"/>
      <c r="AI460" s="25"/>
      <c r="AJ460" s="25"/>
      <c r="AK460" s="25"/>
      <c r="AL460" s="33">
        <f>AE460+AG460+AH460+AI460+AJ460+AK460</f>
        <v>15</v>
      </c>
      <c r="AM460" s="16">
        <f>AF460+AK460</f>
        <v>0</v>
      </c>
      <c r="AN460" s="25"/>
      <c r="AO460" s="25"/>
      <c r="AP460" s="25"/>
      <c r="AQ460" s="25"/>
      <c r="AR460" s="25"/>
      <c r="AS460" s="33">
        <f>AL460+AN460+AO460+AP460+AQ460+AR460</f>
        <v>15</v>
      </c>
      <c r="AT460" s="16">
        <f>AM460+AR460</f>
        <v>0</v>
      </c>
      <c r="AU460" s="25"/>
      <c r="AV460" s="25"/>
      <c r="AW460" s="25"/>
      <c r="AX460" s="25"/>
      <c r="AY460" s="25"/>
      <c r="AZ460" s="33">
        <f>AS460+AU460+AV460+AW460+AX460+AY460</f>
        <v>15</v>
      </c>
      <c r="BA460" s="16">
        <f>AT460+AY460</f>
        <v>0</v>
      </c>
      <c r="BB460" s="25"/>
      <c r="BC460" s="25"/>
      <c r="BD460" s="25"/>
      <c r="BE460" s="25"/>
      <c r="BF460" s="25"/>
      <c r="BG460" s="33">
        <f>AZ460+BB460+BC460+BD460+BE460+BF460</f>
        <v>15</v>
      </c>
      <c r="BH460" s="16">
        <f>BA460+BF460</f>
        <v>0</v>
      </c>
      <c r="BI460" s="25"/>
      <c r="BJ460" s="25"/>
      <c r="BK460" s="25"/>
      <c r="BL460" s="25"/>
      <c r="BM460" s="25"/>
      <c r="BN460" s="33">
        <f>BG460+BI460+BJ460+BK460+BL460+BM460</f>
        <v>15</v>
      </c>
      <c r="BO460" s="16">
        <f>BH460+BM460</f>
        <v>0</v>
      </c>
      <c r="BP460" s="33">
        <v>6</v>
      </c>
      <c r="BQ460" s="16">
        <f>BJ460+BO460</f>
        <v>0</v>
      </c>
      <c r="BR460" s="165">
        <f t="shared" si="814"/>
        <v>40</v>
      </c>
      <c r="BS460" s="165"/>
      <c r="BT460" s="160"/>
      <c r="BU460" s="160"/>
    </row>
    <row r="461" spans="1:73" s="6" customFormat="1" ht="33" hidden="1">
      <c r="A461" s="11" t="s">
        <v>81</v>
      </c>
      <c r="B461" s="100" t="s">
        <v>39</v>
      </c>
      <c r="C461" s="100" t="s">
        <v>191</v>
      </c>
      <c r="D461" s="100" t="s">
        <v>192</v>
      </c>
      <c r="E461" s="12"/>
      <c r="F461" s="16"/>
      <c r="G461" s="16"/>
      <c r="H461" s="16"/>
      <c r="I461" s="16"/>
      <c r="J461" s="16"/>
      <c r="K461" s="16"/>
      <c r="L461" s="25">
        <f>L462</f>
        <v>0</v>
      </c>
      <c r="M461" s="25">
        <f t="shared" ref="M461:AB463" si="859">M462</f>
        <v>0</v>
      </c>
      <c r="N461" s="25">
        <f t="shared" si="859"/>
        <v>0</v>
      </c>
      <c r="O461" s="25">
        <f t="shared" si="859"/>
        <v>0</v>
      </c>
      <c r="P461" s="25">
        <f t="shared" si="859"/>
        <v>0</v>
      </c>
      <c r="Q461" s="25">
        <f t="shared" si="859"/>
        <v>0</v>
      </c>
      <c r="R461" s="25">
        <f t="shared" si="859"/>
        <v>0</v>
      </c>
      <c r="S461" s="25">
        <f>S462</f>
        <v>0</v>
      </c>
      <c r="T461" s="25">
        <f t="shared" si="859"/>
        <v>0</v>
      </c>
      <c r="U461" s="25">
        <f t="shared" si="859"/>
        <v>0</v>
      </c>
      <c r="V461" s="25">
        <f t="shared" si="859"/>
        <v>0</v>
      </c>
      <c r="W461" s="25">
        <f t="shared" si="859"/>
        <v>0</v>
      </c>
      <c r="X461" s="25">
        <f t="shared" si="859"/>
        <v>0</v>
      </c>
      <c r="Y461" s="25">
        <f t="shared" si="859"/>
        <v>0</v>
      </c>
      <c r="Z461" s="25">
        <f>Z462</f>
        <v>0</v>
      </c>
      <c r="AA461" s="25">
        <f t="shared" si="859"/>
        <v>0</v>
      </c>
      <c r="AB461" s="25">
        <f t="shared" si="859"/>
        <v>0</v>
      </c>
      <c r="AC461" s="25">
        <f t="shared" ref="AA461:AF463" si="860">AC462</f>
        <v>0</v>
      </c>
      <c r="AD461" s="25">
        <f t="shared" si="860"/>
        <v>0</v>
      </c>
      <c r="AE461" s="16">
        <f t="shared" si="860"/>
        <v>0</v>
      </c>
      <c r="AF461" s="16">
        <f t="shared" si="860"/>
        <v>0</v>
      </c>
      <c r="AG461" s="25">
        <f>AG462</f>
        <v>0</v>
      </c>
      <c r="AH461" s="25">
        <f t="shared" ref="AH461:AW463" si="861">AH462</f>
        <v>0</v>
      </c>
      <c r="AI461" s="25">
        <f t="shared" si="861"/>
        <v>0</v>
      </c>
      <c r="AJ461" s="25">
        <f t="shared" si="861"/>
        <v>0</v>
      </c>
      <c r="AK461" s="25">
        <f t="shared" si="861"/>
        <v>0</v>
      </c>
      <c r="AL461" s="16">
        <f t="shared" si="861"/>
        <v>0</v>
      </c>
      <c r="AM461" s="16">
        <f t="shared" si="861"/>
        <v>0</v>
      </c>
      <c r="AN461" s="25">
        <f>AN462</f>
        <v>0</v>
      </c>
      <c r="AO461" s="25">
        <f t="shared" si="861"/>
        <v>0</v>
      </c>
      <c r="AP461" s="25">
        <f t="shared" si="861"/>
        <v>0</v>
      </c>
      <c r="AQ461" s="25">
        <f t="shared" si="861"/>
        <v>0</v>
      </c>
      <c r="AR461" s="25">
        <f t="shared" si="861"/>
        <v>0</v>
      </c>
      <c r="AS461" s="16">
        <f t="shared" si="861"/>
        <v>0</v>
      </c>
      <c r="AT461" s="16">
        <f t="shared" si="861"/>
        <v>0</v>
      </c>
      <c r="AU461" s="25">
        <f>AU462</f>
        <v>0</v>
      </c>
      <c r="AV461" s="25">
        <f t="shared" si="861"/>
        <v>0</v>
      </c>
      <c r="AW461" s="25">
        <f t="shared" si="861"/>
        <v>0</v>
      </c>
      <c r="AX461" s="25">
        <f t="shared" ref="AV461:BA463" si="862">AX462</f>
        <v>0</v>
      </c>
      <c r="AY461" s="25">
        <f t="shared" si="862"/>
        <v>0</v>
      </c>
      <c r="AZ461" s="16">
        <f t="shared" si="862"/>
        <v>0</v>
      </c>
      <c r="BA461" s="16">
        <f t="shared" si="862"/>
        <v>0</v>
      </c>
      <c r="BB461" s="25">
        <f>BB462</f>
        <v>0</v>
      </c>
      <c r="BC461" s="25">
        <f t="shared" ref="BC461:BQ463" si="863">BC462</f>
        <v>0</v>
      </c>
      <c r="BD461" s="25">
        <f t="shared" si="863"/>
        <v>0</v>
      </c>
      <c r="BE461" s="25">
        <f t="shared" si="863"/>
        <v>0</v>
      </c>
      <c r="BF461" s="25">
        <f t="shared" si="863"/>
        <v>0</v>
      </c>
      <c r="BG461" s="16">
        <f t="shared" si="863"/>
        <v>0</v>
      </c>
      <c r="BH461" s="16">
        <f t="shared" si="863"/>
        <v>0</v>
      </c>
      <c r="BI461" s="25">
        <f>BI462</f>
        <v>0</v>
      </c>
      <c r="BJ461" s="25">
        <f t="shared" si="863"/>
        <v>0</v>
      </c>
      <c r="BK461" s="25">
        <f t="shared" si="863"/>
        <v>0</v>
      </c>
      <c r="BL461" s="25">
        <f t="shared" si="863"/>
        <v>0</v>
      </c>
      <c r="BM461" s="25">
        <f t="shared" si="863"/>
        <v>0</v>
      </c>
      <c r="BN461" s="16">
        <f t="shared" si="863"/>
        <v>0</v>
      </c>
      <c r="BO461" s="16">
        <f t="shared" si="863"/>
        <v>0</v>
      </c>
      <c r="BP461" s="16">
        <f t="shared" si="863"/>
        <v>0</v>
      </c>
      <c r="BQ461" s="16">
        <f t="shared" si="863"/>
        <v>0</v>
      </c>
      <c r="BR461" s="165" t="e">
        <f t="shared" si="814"/>
        <v>#DIV/0!</v>
      </c>
      <c r="BS461" s="165" t="e">
        <f t="shared" si="815"/>
        <v>#DIV/0!</v>
      </c>
      <c r="BT461" s="160"/>
      <c r="BU461" s="160"/>
    </row>
    <row r="462" spans="1:73" s="6" customFormat="1" ht="33" hidden="1">
      <c r="A462" s="101" t="s">
        <v>193</v>
      </c>
      <c r="B462" s="100" t="s">
        <v>39</v>
      </c>
      <c r="C462" s="100" t="s">
        <v>191</v>
      </c>
      <c r="D462" s="100" t="s">
        <v>194</v>
      </c>
      <c r="E462" s="100"/>
      <c r="F462" s="16"/>
      <c r="G462" s="16"/>
      <c r="H462" s="16"/>
      <c r="I462" s="16"/>
      <c r="J462" s="16"/>
      <c r="K462" s="16"/>
      <c r="L462" s="25">
        <f>L463</f>
        <v>0</v>
      </c>
      <c r="M462" s="25">
        <f t="shared" si="859"/>
        <v>0</v>
      </c>
      <c r="N462" s="25">
        <f t="shared" si="859"/>
        <v>0</v>
      </c>
      <c r="O462" s="25">
        <f t="shared" si="859"/>
        <v>0</v>
      </c>
      <c r="P462" s="25">
        <f t="shared" si="859"/>
        <v>0</v>
      </c>
      <c r="Q462" s="25">
        <f t="shared" si="859"/>
        <v>0</v>
      </c>
      <c r="R462" s="25">
        <f t="shared" si="859"/>
        <v>0</v>
      </c>
      <c r="S462" s="25">
        <f>S463</f>
        <v>0</v>
      </c>
      <c r="T462" s="25">
        <f t="shared" si="859"/>
        <v>0</v>
      </c>
      <c r="U462" s="25">
        <f t="shared" si="859"/>
        <v>0</v>
      </c>
      <c r="V462" s="25">
        <f t="shared" si="859"/>
        <v>0</v>
      </c>
      <c r="W462" s="25">
        <f t="shared" si="859"/>
        <v>0</v>
      </c>
      <c r="X462" s="25">
        <f t="shared" si="859"/>
        <v>0</v>
      </c>
      <c r="Y462" s="25">
        <f t="shared" si="859"/>
        <v>0</v>
      </c>
      <c r="Z462" s="25">
        <f>Z463</f>
        <v>0</v>
      </c>
      <c r="AA462" s="25">
        <f t="shared" si="860"/>
        <v>0</v>
      </c>
      <c r="AB462" s="25">
        <f t="shared" si="860"/>
        <v>0</v>
      </c>
      <c r="AC462" s="25">
        <f t="shared" si="860"/>
        <v>0</v>
      </c>
      <c r="AD462" s="25">
        <f t="shared" si="860"/>
        <v>0</v>
      </c>
      <c r="AE462" s="16">
        <f t="shared" si="860"/>
        <v>0</v>
      </c>
      <c r="AF462" s="16">
        <f t="shared" si="860"/>
        <v>0</v>
      </c>
      <c r="AG462" s="25">
        <f>AG463</f>
        <v>0</v>
      </c>
      <c r="AH462" s="25">
        <f t="shared" si="861"/>
        <v>0</v>
      </c>
      <c r="AI462" s="25">
        <f t="shared" si="861"/>
        <v>0</v>
      </c>
      <c r="AJ462" s="25">
        <f t="shared" si="861"/>
        <v>0</v>
      </c>
      <c r="AK462" s="25">
        <f t="shared" si="861"/>
        <v>0</v>
      </c>
      <c r="AL462" s="16">
        <f t="shared" si="861"/>
        <v>0</v>
      </c>
      <c r="AM462" s="16">
        <f t="shared" si="861"/>
        <v>0</v>
      </c>
      <c r="AN462" s="25">
        <f>AN463</f>
        <v>0</v>
      </c>
      <c r="AO462" s="25">
        <f t="shared" si="861"/>
        <v>0</v>
      </c>
      <c r="AP462" s="25">
        <f t="shared" si="861"/>
        <v>0</v>
      </c>
      <c r="AQ462" s="25">
        <f t="shared" si="861"/>
        <v>0</v>
      </c>
      <c r="AR462" s="25">
        <f t="shared" si="861"/>
        <v>0</v>
      </c>
      <c r="AS462" s="16">
        <f t="shared" si="861"/>
        <v>0</v>
      </c>
      <c r="AT462" s="16">
        <f t="shared" si="861"/>
        <v>0</v>
      </c>
      <c r="AU462" s="25">
        <f>AU463</f>
        <v>0</v>
      </c>
      <c r="AV462" s="25">
        <f t="shared" si="862"/>
        <v>0</v>
      </c>
      <c r="AW462" s="25">
        <f t="shared" si="862"/>
        <v>0</v>
      </c>
      <c r="AX462" s="25">
        <f t="shared" si="862"/>
        <v>0</v>
      </c>
      <c r="AY462" s="25">
        <f t="shared" si="862"/>
        <v>0</v>
      </c>
      <c r="AZ462" s="16">
        <f t="shared" si="862"/>
        <v>0</v>
      </c>
      <c r="BA462" s="16">
        <f t="shared" si="862"/>
        <v>0</v>
      </c>
      <c r="BB462" s="25">
        <f>BB463</f>
        <v>0</v>
      </c>
      <c r="BC462" s="25">
        <f t="shared" si="863"/>
        <v>0</v>
      </c>
      <c r="BD462" s="25">
        <f t="shared" si="863"/>
        <v>0</v>
      </c>
      <c r="BE462" s="25">
        <f t="shared" si="863"/>
        <v>0</v>
      </c>
      <c r="BF462" s="25">
        <f t="shared" si="863"/>
        <v>0</v>
      </c>
      <c r="BG462" s="16">
        <f t="shared" si="863"/>
        <v>0</v>
      </c>
      <c r="BH462" s="16">
        <f t="shared" si="863"/>
        <v>0</v>
      </c>
      <c r="BI462" s="25">
        <f>BI463</f>
        <v>0</v>
      </c>
      <c r="BJ462" s="25">
        <f t="shared" si="863"/>
        <v>0</v>
      </c>
      <c r="BK462" s="25">
        <f t="shared" si="863"/>
        <v>0</v>
      </c>
      <c r="BL462" s="25">
        <f t="shared" si="863"/>
        <v>0</v>
      </c>
      <c r="BM462" s="25">
        <f t="shared" si="863"/>
        <v>0</v>
      </c>
      <c r="BN462" s="16">
        <f t="shared" si="863"/>
        <v>0</v>
      </c>
      <c r="BO462" s="16">
        <f t="shared" si="863"/>
        <v>0</v>
      </c>
      <c r="BP462" s="16">
        <f t="shared" si="863"/>
        <v>0</v>
      </c>
      <c r="BQ462" s="16">
        <f t="shared" si="863"/>
        <v>0</v>
      </c>
      <c r="BR462" s="165" t="e">
        <f t="shared" si="814"/>
        <v>#DIV/0!</v>
      </c>
      <c r="BS462" s="165" t="e">
        <f t="shared" si="815"/>
        <v>#DIV/0!</v>
      </c>
      <c r="BT462" s="160"/>
      <c r="BU462" s="160"/>
    </row>
    <row r="463" spans="1:73" s="6" customFormat="1" ht="36.75" hidden="1" customHeight="1">
      <c r="A463" s="11" t="s">
        <v>85</v>
      </c>
      <c r="B463" s="100" t="s">
        <v>39</v>
      </c>
      <c r="C463" s="100" t="s">
        <v>191</v>
      </c>
      <c r="D463" s="100" t="s">
        <v>194</v>
      </c>
      <c r="E463" s="100" t="s">
        <v>768</v>
      </c>
      <c r="F463" s="16"/>
      <c r="G463" s="16"/>
      <c r="H463" s="16"/>
      <c r="I463" s="16"/>
      <c r="J463" s="16"/>
      <c r="K463" s="16"/>
      <c r="L463" s="25">
        <f>L464</f>
        <v>0</v>
      </c>
      <c r="M463" s="25">
        <f t="shared" si="859"/>
        <v>0</v>
      </c>
      <c r="N463" s="25">
        <f t="shared" si="859"/>
        <v>0</v>
      </c>
      <c r="O463" s="25">
        <f t="shared" si="859"/>
        <v>0</v>
      </c>
      <c r="P463" s="25">
        <f t="shared" si="859"/>
        <v>0</v>
      </c>
      <c r="Q463" s="25">
        <f t="shared" si="859"/>
        <v>0</v>
      </c>
      <c r="R463" s="25">
        <f t="shared" si="859"/>
        <v>0</v>
      </c>
      <c r="S463" s="25">
        <f>S464</f>
        <v>0</v>
      </c>
      <c r="T463" s="25">
        <f t="shared" si="859"/>
        <v>0</v>
      </c>
      <c r="U463" s="25">
        <f t="shared" si="859"/>
        <v>0</v>
      </c>
      <c r="V463" s="25">
        <f t="shared" si="859"/>
        <v>0</v>
      </c>
      <c r="W463" s="25">
        <f t="shared" si="859"/>
        <v>0</v>
      </c>
      <c r="X463" s="25">
        <f t="shared" si="859"/>
        <v>0</v>
      </c>
      <c r="Y463" s="25">
        <f t="shared" si="859"/>
        <v>0</v>
      </c>
      <c r="Z463" s="25">
        <f>Z464</f>
        <v>0</v>
      </c>
      <c r="AA463" s="25">
        <f t="shared" si="860"/>
        <v>0</v>
      </c>
      <c r="AB463" s="25">
        <f t="shared" si="860"/>
        <v>0</v>
      </c>
      <c r="AC463" s="25">
        <f t="shared" si="860"/>
        <v>0</v>
      </c>
      <c r="AD463" s="25">
        <f t="shared" si="860"/>
        <v>0</v>
      </c>
      <c r="AE463" s="16">
        <f t="shared" si="860"/>
        <v>0</v>
      </c>
      <c r="AF463" s="16">
        <f t="shared" si="860"/>
        <v>0</v>
      </c>
      <c r="AG463" s="25">
        <f>AG464</f>
        <v>0</v>
      </c>
      <c r="AH463" s="25">
        <f t="shared" si="861"/>
        <v>0</v>
      </c>
      <c r="AI463" s="25">
        <f t="shared" si="861"/>
        <v>0</v>
      </c>
      <c r="AJ463" s="25">
        <f t="shared" si="861"/>
        <v>0</v>
      </c>
      <c r="AK463" s="25">
        <f t="shared" si="861"/>
        <v>0</v>
      </c>
      <c r="AL463" s="16">
        <f t="shared" si="861"/>
        <v>0</v>
      </c>
      <c r="AM463" s="16">
        <f t="shared" si="861"/>
        <v>0</v>
      </c>
      <c r="AN463" s="25">
        <f>AN464</f>
        <v>0</v>
      </c>
      <c r="AO463" s="25">
        <f t="shared" si="861"/>
        <v>0</v>
      </c>
      <c r="AP463" s="25">
        <f t="shared" si="861"/>
        <v>0</v>
      </c>
      <c r="AQ463" s="25">
        <f t="shared" si="861"/>
        <v>0</v>
      </c>
      <c r="AR463" s="25">
        <f t="shared" si="861"/>
        <v>0</v>
      </c>
      <c r="AS463" s="16">
        <f t="shared" si="861"/>
        <v>0</v>
      </c>
      <c r="AT463" s="16">
        <f t="shared" si="861"/>
        <v>0</v>
      </c>
      <c r="AU463" s="25">
        <f>AU464</f>
        <v>0</v>
      </c>
      <c r="AV463" s="25">
        <f t="shared" si="862"/>
        <v>0</v>
      </c>
      <c r="AW463" s="25">
        <f t="shared" si="862"/>
        <v>0</v>
      </c>
      <c r="AX463" s="25">
        <f t="shared" si="862"/>
        <v>0</v>
      </c>
      <c r="AY463" s="25">
        <f t="shared" si="862"/>
        <v>0</v>
      </c>
      <c r="AZ463" s="16">
        <f t="shared" si="862"/>
        <v>0</v>
      </c>
      <c r="BA463" s="16">
        <f t="shared" si="862"/>
        <v>0</v>
      </c>
      <c r="BB463" s="25">
        <f>BB464</f>
        <v>0</v>
      </c>
      <c r="BC463" s="25">
        <f t="shared" si="863"/>
        <v>0</v>
      </c>
      <c r="BD463" s="25">
        <f t="shared" si="863"/>
        <v>0</v>
      </c>
      <c r="BE463" s="25">
        <f t="shared" si="863"/>
        <v>0</v>
      </c>
      <c r="BF463" s="25">
        <f t="shared" si="863"/>
        <v>0</v>
      </c>
      <c r="BG463" s="16">
        <f t="shared" si="863"/>
        <v>0</v>
      </c>
      <c r="BH463" s="16">
        <f t="shared" si="863"/>
        <v>0</v>
      </c>
      <c r="BI463" s="25">
        <f>BI464</f>
        <v>0</v>
      </c>
      <c r="BJ463" s="25">
        <f t="shared" si="863"/>
        <v>0</v>
      </c>
      <c r="BK463" s="25">
        <f t="shared" si="863"/>
        <v>0</v>
      </c>
      <c r="BL463" s="25">
        <f t="shared" si="863"/>
        <v>0</v>
      </c>
      <c r="BM463" s="25">
        <f t="shared" si="863"/>
        <v>0</v>
      </c>
      <c r="BN463" s="16">
        <f t="shared" si="863"/>
        <v>0</v>
      </c>
      <c r="BO463" s="16">
        <f t="shared" si="863"/>
        <v>0</v>
      </c>
      <c r="BP463" s="16">
        <f t="shared" si="863"/>
        <v>0</v>
      </c>
      <c r="BQ463" s="16">
        <f t="shared" si="863"/>
        <v>0</v>
      </c>
      <c r="BR463" s="165" t="e">
        <f t="shared" si="814"/>
        <v>#DIV/0!</v>
      </c>
      <c r="BS463" s="165" t="e">
        <f t="shared" si="815"/>
        <v>#DIV/0!</v>
      </c>
      <c r="BT463" s="160"/>
      <c r="BU463" s="160"/>
    </row>
    <row r="464" spans="1:73" s="6" customFormat="1" hidden="1">
      <c r="A464" s="11" t="s">
        <v>163</v>
      </c>
      <c r="B464" s="100" t="s">
        <v>39</v>
      </c>
      <c r="C464" s="100" t="s">
        <v>191</v>
      </c>
      <c r="D464" s="100" t="s">
        <v>194</v>
      </c>
      <c r="E464" s="100" t="s">
        <v>769</v>
      </c>
      <c r="F464" s="16"/>
      <c r="G464" s="16"/>
      <c r="H464" s="16"/>
      <c r="I464" s="16"/>
      <c r="J464" s="16"/>
      <c r="K464" s="16"/>
      <c r="L464" s="25"/>
      <c r="M464" s="25">
        <v>0</v>
      </c>
      <c r="N464" s="25"/>
      <c r="O464" s="25"/>
      <c r="P464" s="25"/>
      <c r="Q464" s="33">
        <f>J464+L464+M464+N464+O464+P464</f>
        <v>0</v>
      </c>
      <c r="R464" s="16">
        <f>K464+P464</f>
        <v>0</v>
      </c>
      <c r="S464" s="25"/>
      <c r="T464" s="25">
        <v>0</v>
      </c>
      <c r="U464" s="25"/>
      <c r="V464" s="25"/>
      <c r="W464" s="25"/>
      <c r="X464" s="33">
        <f>Q464+S464+T464+U464+V464+W464</f>
        <v>0</v>
      </c>
      <c r="Y464" s="16">
        <f>R464+W464</f>
        <v>0</v>
      </c>
      <c r="Z464" s="25"/>
      <c r="AA464" s="25">
        <v>0</v>
      </c>
      <c r="AB464" s="25"/>
      <c r="AC464" s="25"/>
      <c r="AD464" s="25"/>
      <c r="AE464" s="33">
        <f>X464+Z464+AA464+AB464+AC464+AD464</f>
        <v>0</v>
      </c>
      <c r="AF464" s="16">
        <f>Y464+AD464</f>
        <v>0</v>
      </c>
      <c r="AG464" s="25"/>
      <c r="AH464" s="25">
        <v>0</v>
      </c>
      <c r="AI464" s="25"/>
      <c r="AJ464" s="25"/>
      <c r="AK464" s="25"/>
      <c r="AL464" s="33">
        <f>AE464+AG464+AH464+AI464+AJ464+AK464</f>
        <v>0</v>
      </c>
      <c r="AM464" s="16">
        <f>AF464+AK464</f>
        <v>0</v>
      </c>
      <c r="AN464" s="25"/>
      <c r="AO464" s="25">
        <v>0</v>
      </c>
      <c r="AP464" s="25"/>
      <c r="AQ464" s="25"/>
      <c r="AR464" s="25"/>
      <c r="AS464" s="33">
        <f>AL464+AN464+AO464+AP464+AQ464+AR464</f>
        <v>0</v>
      </c>
      <c r="AT464" s="16">
        <f>AM464+AR464</f>
        <v>0</v>
      </c>
      <c r="AU464" s="25"/>
      <c r="AV464" s="25">
        <v>0</v>
      </c>
      <c r="AW464" s="25"/>
      <c r="AX464" s="25"/>
      <c r="AY464" s="25"/>
      <c r="AZ464" s="33">
        <f>AS464+AU464+AV464+AW464+AX464+AY464</f>
        <v>0</v>
      </c>
      <c r="BA464" s="16">
        <f>AT464+AY464</f>
        <v>0</v>
      </c>
      <c r="BB464" s="25"/>
      <c r="BC464" s="25">
        <v>0</v>
      </c>
      <c r="BD464" s="25"/>
      <c r="BE464" s="25"/>
      <c r="BF464" s="25"/>
      <c r="BG464" s="33">
        <f>AZ464+BB464+BC464+BD464+BE464+BF464</f>
        <v>0</v>
      </c>
      <c r="BH464" s="16">
        <f>BA464+BF464</f>
        <v>0</v>
      </c>
      <c r="BI464" s="25"/>
      <c r="BJ464" s="25">
        <v>0</v>
      </c>
      <c r="BK464" s="25"/>
      <c r="BL464" s="25"/>
      <c r="BM464" s="25"/>
      <c r="BN464" s="33">
        <f>BG464+BI464+BJ464+BK464+BL464+BM464</f>
        <v>0</v>
      </c>
      <c r="BO464" s="16">
        <f>BH464+BM464</f>
        <v>0</v>
      </c>
      <c r="BP464" s="33">
        <f>BI464+BK464+BL464+BM464+BN464+BO464</f>
        <v>0</v>
      </c>
      <c r="BQ464" s="16">
        <f>BJ464+BO464</f>
        <v>0</v>
      </c>
      <c r="BR464" s="165" t="e">
        <f t="shared" si="814"/>
        <v>#DIV/0!</v>
      </c>
      <c r="BS464" s="165" t="e">
        <f t="shared" si="815"/>
        <v>#DIV/0!</v>
      </c>
      <c r="BT464" s="160"/>
      <c r="BU464" s="160"/>
    </row>
    <row r="465" spans="1:73" s="6" customFormat="1" ht="82.5">
      <c r="A465" s="11" t="s">
        <v>200</v>
      </c>
      <c r="B465" s="12" t="s">
        <v>39</v>
      </c>
      <c r="C465" s="12" t="s">
        <v>191</v>
      </c>
      <c r="D465" s="83" t="s">
        <v>201</v>
      </c>
      <c r="E465" s="12"/>
      <c r="F465" s="16">
        <f>F466</f>
        <v>1969</v>
      </c>
      <c r="G465" s="16">
        <f>G466</f>
        <v>0</v>
      </c>
      <c r="H465" s="16">
        <f t="shared" ref="H465:W466" si="864">H466</f>
        <v>1517</v>
      </c>
      <c r="I465" s="16">
        <f t="shared" si="864"/>
        <v>0</v>
      </c>
      <c r="J465" s="16">
        <f t="shared" si="864"/>
        <v>3486</v>
      </c>
      <c r="K465" s="16">
        <f t="shared" si="864"/>
        <v>0</v>
      </c>
      <c r="L465" s="16">
        <f t="shared" si="864"/>
        <v>0</v>
      </c>
      <c r="M465" s="16">
        <f t="shared" si="864"/>
        <v>0</v>
      </c>
      <c r="N465" s="16">
        <f t="shared" si="864"/>
        <v>0</v>
      </c>
      <c r="O465" s="16">
        <f t="shared" si="864"/>
        <v>0</v>
      </c>
      <c r="P465" s="16">
        <f t="shared" si="864"/>
        <v>15931</v>
      </c>
      <c r="Q465" s="33">
        <f t="shared" si="864"/>
        <v>19417</v>
      </c>
      <c r="R465" s="16">
        <f t="shared" si="864"/>
        <v>15931</v>
      </c>
      <c r="S465" s="16">
        <f t="shared" si="864"/>
        <v>0</v>
      </c>
      <c r="T465" s="16">
        <f t="shared" si="864"/>
        <v>0</v>
      </c>
      <c r="U465" s="16">
        <f t="shared" si="864"/>
        <v>0</v>
      </c>
      <c r="V465" s="16">
        <f t="shared" si="864"/>
        <v>0</v>
      </c>
      <c r="W465" s="16">
        <f t="shared" si="864"/>
        <v>0</v>
      </c>
      <c r="X465" s="33">
        <f t="shared" ref="S465:AH466" si="865">X466</f>
        <v>19417</v>
      </c>
      <c r="Y465" s="16">
        <f t="shared" si="865"/>
        <v>15931</v>
      </c>
      <c r="Z465" s="16">
        <f t="shared" si="865"/>
        <v>0</v>
      </c>
      <c r="AA465" s="16">
        <f t="shared" si="865"/>
        <v>0</v>
      </c>
      <c r="AB465" s="16">
        <f t="shared" si="865"/>
        <v>0</v>
      </c>
      <c r="AC465" s="16">
        <f t="shared" si="865"/>
        <v>0</v>
      </c>
      <c r="AD465" s="16">
        <f t="shared" si="865"/>
        <v>0</v>
      </c>
      <c r="AE465" s="33">
        <f t="shared" si="865"/>
        <v>19417</v>
      </c>
      <c r="AF465" s="16">
        <f t="shared" si="865"/>
        <v>15931</v>
      </c>
      <c r="AG465" s="16">
        <f t="shared" si="865"/>
        <v>0</v>
      </c>
      <c r="AH465" s="16">
        <f t="shared" si="865"/>
        <v>0</v>
      </c>
      <c r="AI465" s="16">
        <f t="shared" ref="AG465:AV466" si="866">AI466</f>
        <v>0</v>
      </c>
      <c r="AJ465" s="16">
        <f t="shared" si="866"/>
        <v>0</v>
      </c>
      <c r="AK465" s="16">
        <f t="shared" si="866"/>
        <v>0</v>
      </c>
      <c r="AL465" s="33">
        <f t="shared" si="866"/>
        <v>19417</v>
      </c>
      <c r="AM465" s="16">
        <f t="shared" si="866"/>
        <v>15931</v>
      </c>
      <c r="AN465" s="16">
        <f t="shared" si="866"/>
        <v>0</v>
      </c>
      <c r="AO465" s="16">
        <f t="shared" si="866"/>
        <v>0</v>
      </c>
      <c r="AP465" s="16">
        <f t="shared" si="866"/>
        <v>0</v>
      </c>
      <c r="AQ465" s="16">
        <f t="shared" si="866"/>
        <v>0</v>
      </c>
      <c r="AR465" s="16">
        <f t="shared" si="866"/>
        <v>0</v>
      </c>
      <c r="AS465" s="33">
        <f t="shared" si="866"/>
        <v>19417</v>
      </c>
      <c r="AT465" s="16">
        <f t="shared" si="866"/>
        <v>15931</v>
      </c>
      <c r="AU465" s="16">
        <f t="shared" si="866"/>
        <v>0</v>
      </c>
      <c r="AV465" s="16">
        <f t="shared" si="866"/>
        <v>0</v>
      </c>
      <c r="AW465" s="16">
        <f t="shared" ref="AU465:BJ466" si="867">AW466</f>
        <v>0</v>
      </c>
      <c r="AX465" s="16">
        <f t="shared" si="867"/>
        <v>0</v>
      </c>
      <c r="AY465" s="16">
        <f t="shared" si="867"/>
        <v>0</v>
      </c>
      <c r="AZ465" s="33">
        <f t="shared" si="867"/>
        <v>19417</v>
      </c>
      <c r="BA465" s="16">
        <f t="shared" si="867"/>
        <v>15931</v>
      </c>
      <c r="BB465" s="16">
        <f t="shared" si="867"/>
        <v>-413</v>
      </c>
      <c r="BC465" s="16">
        <f t="shared" si="867"/>
        <v>0</v>
      </c>
      <c r="BD465" s="16">
        <f t="shared" si="867"/>
        <v>0</v>
      </c>
      <c r="BE465" s="16">
        <f t="shared" si="867"/>
        <v>0</v>
      </c>
      <c r="BF465" s="16">
        <f t="shared" si="867"/>
        <v>0</v>
      </c>
      <c r="BG465" s="33">
        <f t="shared" si="867"/>
        <v>19004</v>
      </c>
      <c r="BH465" s="16">
        <f t="shared" si="867"/>
        <v>15931</v>
      </c>
      <c r="BI465" s="16">
        <f t="shared" si="867"/>
        <v>0</v>
      </c>
      <c r="BJ465" s="16">
        <f t="shared" si="867"/>
        <v>0</v>
      </c>
      <c r="BK465" s="16">
        <f t="shared" ref="BI465:BQ466" si="868">BK466</f>
        <v>0</v>
      </c>
      <c r="BL465" s="16">
        <f t="shared" si="868"/>
        <v>0</v>
      </c>
      <c r="BM465" s="16">
        <f t="shared" si="868"/>
        <v>0</v>
      </c>
      <c r="BN465" s="33">
        <f t="shared" si="868"/>
        <v>19004</v>
      </c>
      <c r="BO465" s="16">
        <f t="shared" si="868"/>
        <v>15931</v>
      </c>
      <c r="BP465" s="33">
        <f t="shared" si="868"/>
        <v>0</v>
      </c>
      <c r="BQ465" s="16">
        <f t="shared" si="868"/>
        <v>0</v>
      </c>
      <c r="BR465" s="165">
        <f t="shared" si="814"/>
        <v>0</v>
      </c>
      <c r="BS465" s="165">
        <f t="shared" si="815"/>
        <v>0</v>
      </c>
      <c r="BT465" s="160"/>
      <c r="BU465" s="160"/>
    </row>
    <row r="466" spans="1:73" s="6" customFormat="1" ht="49.5">
      <c r="A466" s="42" t="s">
        <v>85</v>
      </c>
      <c r="B466" s="12" t="s">
        <v>39</v>
      </c>
      <c r="C466" s="12" t="s">
        <v>191</v>
      </c>
      <c r="D466" s="83" t="s">
        <v>201</v>
      </c>
      <c r="E466" s="15">
        <v>600</v>
      </c>
      <c r="F466" s="16">
        <f>F467</f>
        <v>1969</v>
      </c>
      <c r="G466" s="16">
        <f>G467</f>
        <v>0</v>
      </c>
      <c r="H466" s="16">
        <f t="shared" si="864"/>
        <v>1517</v>
      </c>
      <c r="I466" s="16">
        <f t="shared" si="864"/>
        <v>0</v>
      </c>
      <c r="J466" s="16">
        <f t="shared" si="864"/>
        <v>3486</v>
      </c>
      <c r="K466" s="16">
        <f t="shared" si="864"/>
        <v>0</v>
      </c>
      <c r="L466" s="16">
        <f t="shared" si="864"/>
        <v>0</v>
      </c>
      <c r="M466" s="16">
        <f t="shared" si="864"/>
        <v>0</v>
      </c>
      <c r="N466" s="16">
        <f t="shared" si="864"/>
        <v>0</v>
      </c>
      <c r="O466" s="16">
        <f t="shared" si="864"/>
        <v>0</v>
      </c>
      <c r="P466" s="16">
        <f t="shared" si="864"/>
        <v>15931</v>
      </c>
      <c r="Q466" s="33">
        <f t="shared" si="864"/>
        <v>19417</v>
      </c>
      <c r="R466" s="16">
        <f t="shared" si="864"/>
        <v>15931</v>
      </c>
      <c r="S466" s="16">
        <f t="shared" si="865"/>
        <v>0</v>
      </c>
      <c r="T466" s="16">
        <f t="shared" si="865"/>
        <v>0</v>
      </c>
      <c r="U466" s="16">
        <f t="shared" si="865"/>
        <v>0</v>
      </c>
      <c r="V466" s="16">
        <f t="shared" si="865"/>
        <v>0</v>
      </c>
      <c r="W466" s="16">
        <f t="shared" si="865"/>
        <v>0</v>
      </c>
      <c r="X466" s="33">
        <f t="shared" si="865"/>
        <v>19417</v>
      </c>
      <c r="Y466" s="16">
        <f t="shared" si="865"/>
        <v>15931</v>
      </c>
      <c r="Z466" s="16">
        <f t="shared" si="865"/>
        <v>0</v>
      </c>
      <c r="AA466" s="16">
        <f t="shared" si="865"/>
        <v>0</v>
      </c>
      <c r="AB466" s="16">
        <f t="shared" si="865"/>
        <v>0</v>
      </c>
      <c r="AC466" s="16">
        <f t="shared" si="865"/>
        <v>0</v>
      </c>
      <c r="AD466" s="16">
        <f t="shared" si="865"/>
        <v>0</v>
      </c>
      <c r="AE466" s="33">
        <f t="shared" si="865"/>
        <v>19417</v>
      </c>
      <c r="AF466" s="16">
        <f t="shared" si="865"/>
        <v>15931</v>
      </c>
      <c r="AG466" s="16">
        <f t="shared" si="866"/>
        <v>0</v>
      </c>
      <c r="AH466" s="16">
        <f t="shared" si="866"/>
        <v>0</v>
      </c>
      <c r="AI466" s="16">
        <f t="shared" si="866"/>
        <v>0</v>
      </c>
      <c r="AJ466" s="16">
        <f t="shared" si="866"/>
        <v>0</v>
      </c>
      <c r="AK466" s="16">
        <f t="shared" si="866"/>
        <v>0</v>
      </c>
      <c r="AL466" s="33">
        <f t="shared" si="866"/>
        <v>19417</v>
      </c>
      <c r="AM466" s="16">
        <f t="shared" si="866"/>
        <v>15931</v>
      </c>
      <c r="AN466" s="16">
        <f t="shared" si="866"/>
        <v>0</v>
      </c>
      <c r="AO466" s="16">
        <f t="shared" si="866"/>
        <v>0</v>
      </c>
      <c r="AP466" s="16">
        <f t="shared" si="866"/>
        <v>0</v>
      </c>
      <c r="AQ466" s="16">
        <f t="shared" si="866"/>
        <v>0</v>
      </c>
      <c r="AR466" s="16">
        <f t="shared" si="866"/>
        <v>0</v>
      </c>
      <c r="AS466" s="33">
        <f t="shared" si="866"/>
        <v>19417</v>
      </c>
      <c r="AT466" s="16">
        <f t="shared" si="866"/>
        <v>15931</v>
      </c>
      <c r="AU466" s="16">
        <f t="shared" si="867"/>
        <v>0</v>
      </c>
      <c r="AV466" s="16">
        <f t="shared" si="867"/>
        <v>0</v>
      </c>
      <c r="AW466" s="16">
        <f t="shared" si="867"/>
        <v>0</v>
      </c>
      <c r="AX466" s="16">
        <f t="shared" si="867"/>
        <v>0</v>
      </c>
      <c r="AY466" s="16">
        <f t="shared" si="867"/>
        <v>0</v>
      </c>
      <c r="AZ466" s="33">
        <f t="shared" si="867"/>
        <v>19417</v>
      </c>
      <c r="BA466" s="16">
        <f t="shared" si="867"/>
        <v>15931</v>
      </c>
      <c r="BB466" s="16">
        <f t="shared" si="867"/>
        <v>-413</v>
      </c>
      <c r="BC466" s="16">
        <f t="shared" si="867"/>
        <v>0</v>
      </c>
      <c r="BD466" s="16">
        <f t="shared" si="867"/>
        <v>0</v>
      </c>
      <c r="BE466" s="16">
        <f t="shared" si="867"/>
        <v>0</v>
      </c>
      <c r="BF466" s="16">
        <f t="shared" si="867"/>
        <v>0</v>
      </c>
      <c r="BG466" s="33">
        <f t="shared" si="867"/>
        <v>19004</v>
      </c>
      <c r="BH466" s="16">
        <f t="shared" si="867"/>
        <v>15931</v>
      </c>
      <c r="BI466" s="16">
        <f t="shared" si="868"/>
        <v>0</v>
      </c>
      <c r="BJ466" s="16">
        <f t="shared" si="868"/>
        <v>0</v>
      </c>
      <c r="BK466" s="16">
        <f t="shared" si="868"/>
        <v>0</v>
      </c>
      <c r="BL466" s="16">
        <f t="shared" si="868"/>
        <v>0</v>
      </c>
      <c r="BM466" s="16">
        <f t="shared" si="868"/>
        <v>0</v>
      </c>
      <c r="BN466" s="33">
        <f t="shared" si="868"/>
        <v>19004</v>
      </c>
      <c r="BO466" s="16">
        <f t="shared" si="868"/>
        <v>15931</v>
      </c>
      <c r="BP466" s="33">
        <f t="shared" si="868"/>
        <v>0</v>
      </c>
      <c r="BQ466" s="16">
        <f t="shared" si="868"/>
        <v>0</v>
      </c>
      <c r="BR466" s="165">
        <f t="shared" si="814"/>
        <v>0</v>
      </c>
      <c r="BS466" s="165">
        <f t="shared" si="815"/>
        <v>0</v>
      </c>
      <c r="BT466" s="160"/>
      <c r="BU466" s="160"/>
    </row>
    <row r="467" spans="1:73" s="6" customFormat="1">
      <c r="A467" s="42" t="s">
        <v>163</v>
      </c>
      <c r="B467" s="12" t="s">
        <v>39</v>
      </c>
      <c r="C467" s="12" t="s">
        <v>191</v>
      </c>
      <c r="D467" s="83" t="s">
        <v>201</v>
      </c>
      <c r="E467" s="15">
        <v>610</v>
      </c>
      <c r="F467" s="16">
        <v>1969</v>
      </c>
      <c r="G467" s="16"/>
      <c r="H467" s="16">
        <v>1517</v>
      </c>
      <c r="I467" s="16"/>
      <c r="J467" s="16">
        <f>F467+H467</f>
        <v>3486</v>
      </c>
      <c r="K467" s="16">
        <f>G467+I467</f>
        <v>0</v>
      </c>
      <c r="L467" s="25"/>
      <c r="M467" s="25"/>
      <c r="N467" s="25"/>
      <c r="O467" s="25"/>
      <c r="P467" s="25">
        <v>15931</v>
      </c>
      <c r="Q467" s="33">
        <f>J467+L467+M467+N467+O467+P467</f>
        <v>19417</v>
      </c>
      <c r="R467" s="16">
        <f>K467+P467</f>
        <v>15931</v>
      </c>
      <c r="S467" s="25"/>
      <c r="T467" s="25"/>
      <c r="U467" s="25"/>
      <c r="V467" s="25"/>
      <c r="W467" s="25"/>
      <c r="X467" s="33">
        <f>Q467+S467+T467+U467+V467+W467</f>
        <v>19417</v>
      </c>
      <c r="Y467" s="16">
        <f>R467+W467</f>
        <v>15931</v>
      </c>
      <c r="Z467" s="25"/>
      <c r="AA467" s="25"/>
      <c r="AB467" s="25"/>
      <c r="AC467" s="25"/>
      <c r="AD467" s="25"/>
      <c r="AE467" s="33">
        <f>X467+Z467+AA467+AB467+AC467+AD467</f>
        <v>19417</v>
      </c>
      <c r="AF467" s="16">
        <f>Y467+AD467</f>
        <v>15931</v>
      </c>
      <c r="AG467" s="25"/>
      <c r="AH467" s="25"/>
      <c r="AI467" s="25"/>
      <c r="AJ467" s="25"/>
      <c r="AK467" s="25"/>
      <c r="AL467" s="33">
        <f>AE467+AG467+AH467+AI467+AJ467+AK467</f>
        <v>19417</v>
      </c>
      <c r="AM467" s="16">
        <f>AF467+AK467</f>
        <v>15931</v>
      </c>
      <c r="AN467" s="25"/>
      <c r="AO467" s="25"/>
      <c r="AP467" s="25"/>
      <c r="AQ467" s="25"/>
      <c r="AR467" s="25"/>
      <c r="AS467" s="33">
        <f>AL467+AN467+AO467+AP467+AQ467+AR467</f>
        <v>19417</v>
      </c>
      <c r="AT467" s="16">
        <f>AM467+AR467</f>
        <v>15931</v>
      </c>
      <c r="AU467" s="25"/>
      <c r="AV467" s="25"/>
      <c r="AW467" s="25"/>
      <c r="AX467" s="25"/>
      <c r="AY467" s="25"/>
      <c r="AZ467" s="33">
        <f>AS467+AU467+AV467+AW467+AX467+AY467</f>
        <v>19417</v>
      </c>
      <c r="BA467" s="16">
        <f>AT467+AY467</f>
        <v>15931</v>
      </c>
      <c r="BB467" s="25">
        <v>-413</v>
      </c>
      <c r="BC467" s="25"/>
      <c r="BD467" s="25"/>
      <c r="BE467" s="25"/>
      <c r="BF467" s="25"/>
      <c r="BG467" s="33">
        <f>AZ467+BB467+BC467+BD467+BE467+BF467</f>
        <v>19004</v>
      </c>
      <c r="BH467" s="16">
        <f>BA467+BF467</f>
        <v>15931</v>
      </c>
      <c r="BI467" s="25"/>
      <c r="BJ467" s="25"/>
      <c r="BK467" s="25"/>
      <c r="BL467" s="25"/>
      <c r="BM467" s="25"/>
      <c r="BN467" s="33">
        <f>BG467+BI467+BJ467+BK467+BL467+BM467</f>
        <v>19004</v>
      </c>
      <c r="BO467" s="16">
        <f>BH467+BM467</f>
        <v>15931</v>
      </c>
      <c r="BP467" s="33"/>
      <c r="BQ467" s="16"/>
      <c r="BR467" s="165">
        <f t="shared" si="814"/>
        <v>0</v>
      </c>
      <c r="BS467" s="165">
        <f t="shared" si="815"/>
        <v>0</v>
      </c>
      <c r="BT467" s="160"/>
      <c r="BU467" s="160"/>
    </row>
    <row r="468" spans="1:73" s="6" customFormat="1" ht="66" hidden="1">
      <c r="A468" s="11" t="s">
        <v>774</v>
      </c>
      <c r="B468" s="12" t="s">
        <v>39</v>
      </c>
      <c r="C468" s="12" t="s">
        <v>191</v>
      </c>
      <c r="D468" s="12" t="s">
        <v>775</v>
      </c>
      <c r="E468" s="12"/>
      <c r="F468" s="16">
        <f>F469</f>
        <v>762</v>
      </c>
      <c r="G468" s="16">
        <f>G469</f>
        <v>0</v>
      </c>
      <c r="H468" s="16">
        <f t="shared" ref="H468:K469" si="869">H469</f>
        <v>-762</v>
      </c>
      <c r="I468" s="16">
        <f t="shared" si="869"/>
        <v>0</v>
      </c>
      <c r="J468" s="16">
        <f t="shared" si="869"/>
        <v>0</v>
      </c>
      <c r="K468" s="16">
        <f t="shared" si="869"/>
        <v>0</v>
      </c>
      <c r="L468" s="25"/>
      <c r="M468" s="25"/>
      <c r="N468" s="25"/>
      <c r="O468" s="25"/>
      <c r="P468" s="25"/>
      <c r="Q468" s="21"/>
      <c r="R468" s="21"/>
      <c r="S468" s="25"/>
      <c r="T468" s="25"/>
      <c r="U468" s="25"/>
      <c r="V468" s="25"/>
      <c r="W468" s="25"/>
      <c r="X468" s="21"/>
      <c r="Y468" s="21"/>
      <c r="Z468" s="25"/>
      <c r="AA468" s="25"/>
      <c r="AB468" s="25"/>
      <c r="AC468" s="25"/>
      <c r="AD468" s="25"/>
      <c r="AE468" s="137"/>
      <c r="AF468" s="137"/>
      <c r="AG468" s="25"/>
      <c r="AH468" s="25"/>
      <c r="AI468" s="25"/>
      <c r="AJ468" s="25"/>
      <c r="AK468" s="25"/>
      <c r="AL468" s="137"/>
      <c r="AM468" s="137"/>
      <c r="AN468" s="25"/>
      <c r="AO468" s="25"/>
      <c r="AP468" s="25"/>
      <c r="AQ468" s="25"/>
      <c r="AR468" s="25"/>
      <c r="AS468" s="137"/>
      <c r="AT468" s="137"/>
      <c r="AU468" s="25"/>
      <c r="AV468" s="25"/>
      <c r="AW468" s="25"/>
      <c r="AX468" s="25"/>
      <c r="AY468" s="25"/>
      <c r="AZ468" s="137"/>
      <c r="BA468" s="137"/>
      <c r="BB468" s="25"/>
      <c r="BC468" s="25"/>
      <c r="BD468" s="25"/>
      <c r="BE468" s="25"/>
      <c r="BF468" s="25"/>
      <c r="BG468" s="137"/>
      <c r="BH468" s="137"/>
      <c r="BI468" s="25"/>
      <c r="BJ468" s="25"/>
      <c r="BK468" s="25"/>
      <c r="BL468" s="25"/>
      <c r="BM468" s="25"/>
      <c r="BN468" s="137"/>
      <c r="BO468" s="137"/>
      <c r="BP468" s="137"/>
      <c r="BQ468" s="137"/>
      <c r="BR468" s="165" t="e">
        <f t="shared" si="814"/>
        <v>#DIV/0!</v>
      </c>
      <c r="BS468" s="165" t="e">
        <f t="shared" si="815"/>
        <v>#DIV/0!</v>
      </c>
      <c r="BT468" s="160"/>
      <c r="BU468" s="160"/>
    </row>
    <row r="469" spans="1:73" s="6" customFormat="1" ht="49.5" hidden="1">
      <c r="A469" s="11" t="s">
        <v>85</v>
      </c>
      <c r="B469" s="12" t="s">
        <v>39</v>
      </c>
      <c r="C469" s="12" t="s">
        <v>191</v>
      </c>
      <c r="D469" s="12" t="s">
        <v>775</v>
      </c>
      <c r="E469" s="12" t="s">
        <v>768</v>
      </c>
      <c r="F469" s="16">
        <f>F470</f>
        <v>762</v>
      </c>
      <c r="G469" s="16">
        <f>G470</f>
        <v>0</v>
      </c>
      <c r="H469" s="16">
        <f t="shared" si="869"/>
        <v>-762</v>
      </c>
      <c r="I469" s="16">
        <f t="shared" si="869"/>
        <v>0</v>
      </c>
      <c r="J469" s="16">
        <f t="shared" si="869"/>
        <v>0</v>
      </c>
      <c r="K469" s="16">
        <f t="shared" si="869"/>
        <v>0</v>
      </c>
      <c r="L469" s="25"/>
      <c r="M469" s="25"/>
      <c r="N469" s="25"/>
      <c r="O469" s="25"/>
      <c r="P469" s="25"/>
      <c r="Q469" s="21"/>
      <c r="R469" s="21"/>
      <c r="S469" s="25"/>
      <c r="T469" s="25"/>
      <c r="U469" s="25"/>
      <c r="V469" s="25"/>
      <c r="W469" s="25"/>
      <c r="X469" s="21"/>
      <c r="Y469" s="21"/>
      <c r="Z469" s="25"/>
      <c r="AA469" s="25"/>
      <c r="AB469" s="25"/>
      <c r="AC469" s="25"/>
      <c r="AD469" s="25"/>
      <c r="AE469" s="137"/>
      <c r="AF469" s="137"/>
      <c r="AG469" s="25"/>
      <c r="AH469" s="25"/>
      <c r="AI469" s="25"/>
      <c r="AJ469" s="25"/>
      <c r="AK469" s="25"/>
      <c r="AL469" s="137"/>
      <c r="AM469" s="137"/>
      <c r="AN469" s="25"/>
      <c r="AO469" s="25"/>
      <c r="AP469" s="25"/>
      <c r="AQ469" s="25"/>
      <c r="AR469" s="25"/>
      <c r="AS469" s="137"/>
      <c r="AT469" s="137"/>
      <c r="AU469" s="25"/>
      <c r="AV469" s="25"/>
      <c r="AW469" s="25"/>
      <c r="AX469" s="25"/>
      <c r="AY469" s="25"/>
      <c r="AZ469" s="137"/>
      <c r="BA469" s="137"/>
      <c r="BB469" s="25"/>
      <c r="BC469" s="25"/>
      <c r="BD469" s="25"/>
      <c r="BE469" s="25"/>
      <c r="BF469" s="25"/>
      <c r="BG469" s="137"/>
      <c r="BH469" s="137"/>
      <c r="BI469" s="25"/>
      <c r="BJ469" s="25"/>
      <c r="BK469" s="25"/>
      <c r="BL469" s="25"/>
      <c r="BM469" s="25"/>
      <c r="BN469" s="137"/>
      <c r="BO469" s="137"/>
      <c r="BP469" s="137"/>
      <c r="BQ469" s="137"/>
      <c r="BR469" s="165" t="e">
        <f t="shared" si="814"/>
        <v>#DIV/0!</v>
      </c>
      <c r="BS469" s="165" t="e">
        <f t="shared" si="815"/>
        <v>#DIV/0!</v>
      </c>
      <c r="BT469" s="160"/>
      <c r="BU469" s="160"/>
    </row>
    <row r="470" spans="1:73" s="6" customFormat="1" hidden="1">
      <c r="A470" s="11" t="s">
        <v>163</v>
      </c>
      <c r="B470" s="12" t="s">
        <v>39</v>
      </c>
      <c r="C470" s="12" t="s">
        <v>191</v>
      </c>
      <c r="D470" s="12" t="s">
        <v>775</v>
      </c>
      <c r="E470" s="12" t="s">
        <v>769</v>
      </c>
      <c r="F470" s="16">
        <v>762</v>
      </c>
      <c r="G470" s="16"/>
      <c r="H470" s="16">
        <v>-762</v>
      </c>
      <c r="I470" s="16"/>
      <c r="J470" s="16">
        <f>F470+H470</f>
        <v>0</v>
      </c>
      <c r="K470" s="16">
        <f>G470+I470</f>
        <v>0</v>
      </c>
      <c r="L470" s="25"/>
      <c r="M470" s="25"/>
      <c r="N470" s="25"/>
      <c r="O470" s="25"/>
      <c r="P470" s="25"/>
      <c r="Q470" s="21"/>
      <c r="R470" s="21"/>
      <c r="S470" s="25"/>
      <c r="T470" s="25"/>
      <c r="U470" s="25"/>
      <c r="V470" s="25"/>
      <c r="W470" s="25"/>
      <c r="X470" s="21"/>
      <c r="Y470" s="21"/>
      <c r="Z470" s="25"/>
      <c r="AA470" s="25"/>
      <c r="AB470" s="25"/>
      <c r="AC470" s="25"/>
      <c r="AD470" s="25"/>
      <c r="AE470" s="137"/>
      <c r="AF470" s="137"/>
      <c r="AG470" s="25"/>
      <c r="AH470" s="25"/>
      <c r="AI470" s="25"/>
      <c r="AJ470" s="25"/>
      <c r="AK470" s="25"/>
      <c r="AL470" s="137"/>
      <c r="AM470" s="137"/>
      <c r="AN470" s="25"/>
      <c r="AO470" s="25"/>
      <c r="AP470" s="25"/>
      <c r="AQ470" s="25"/>
      <c r="AR470" s="25"/>
      <c r="AS470" s="137"/>
      <c r="AT470" s="137"/>
      <c r="AU470" s="25"/>
      <c r="AV470" s="25"/>
      <c r="AW470" s="25"/>
      <c r="AX470" s="25"/>
      <c r="AY470" s="25"/>
      <c r="AZ470" s="137"/>
      <c r="BA470" s="137"/>
      <c r="BB470" s="25"/>
      <c r="BC470" s="25"/>
      <c r="BD470" s="25"/>
      <c r="BE470" s="25"/>
      <c r="BF470" s="25"/>
      <c r="BG470" s="137"/>
      <c r="BH470" s="137"/>
      <c r="BI470" s="25"/>
      <c r="BJ470" s="25"/>
      <c r="BK470" s="25"/>
      <c r="BL470" s="25"/>
      <c r="BM470" s="25"/>
      <c r="BN470" s="137"/>
      <c r="BO470" s="137"/>
      <c r="BP470" s="137"/>
      <c r="BQ470" s="137"/>
      <c r="BR470" s="165" t="e">
        <f t="shared" si="814"/>
        <v>#DIV/0!</v>
      </c>
      <c r="BS470" s="165" t="e">
        <f t="shared" si="815"/>
        <v>#DIV/0!</v>
      </c>
      <c r="BT470" s="160"/>
      <c r="BU470" s="160"/>
    </row>
    <row r="471" spans="1:73" s="6" customFormat="1" ht="99">
      <c r="A471" s="11" t="s">
        <v>208</v>
      </c>
      <c r="B471" s="12" t="s">
        <v>39</v>
      </c>
      <c r="C471" s="12" t="s">
        <v>191</v>
      </c>
      <c r="D471" s="12" t="s">
        <v>857</v>
      </c>
      <c r="E471" s="12"/>
      <c r="F471" s="16"/>
      <c r="G471" s="16"/>
      <c r="H471" s="16"/>
      <c r="I471" s="16"/>
      <c r="J471" s="16"/>
      <c r="K471" s="16"/>
      <c r="L471" s="25">
        <f>L472</f>
        <v>1200</v>
      </c>
      <c r="M471" s="25">
        <f t="shared" ref="M471:AB472" si="870">M472</f>
        <v>0</v>
      </c>
      <c r="N471" s="25">
        <f t="shared" si="870"/>
        <v>0</v>
      </c>
      <c r="O471" s="25">
        <f t="shared" si="870"/>
        <v>0</v>
      </c>
      <c r="P471" s="25">
        <f t="shared" si="870"/>
        <v>9710</v>
      </c>
      <c r="Q471" s="25">
        <f t="shared" si="870"/>
        <v>10910</v>
      </c>
      <c r="R471" s="25">
        <f t="shared" si="870"/>
        <v>9710</v>
      </c>
      <c r="S471" s="25">
        <f>S472</f>
        <v>0</v>
      </c>
      <c r="T471" s="25">
        <f t="shared" si="870"/>
        <v>0</v>
      </c>
      <c r="U471" s="25">
        <f t="shared" si="870"/>
        <v>0</v>
      </c>
      <c r="V471" s="25">
        <f t="shared" si="870"/>
        <v>0</v>
      </c>
      <c r="W471" s="25">
        <f t="shared" si="870"/>
        <v>0</v>
      </c>
      <c r="X471" s="25">
        <f t="shared" si="870"/>
        <v>10910</v>
      </c>
      <c r="Y471" s="25">
        <f t="shared" si="870"/>
        <v>9710</v>
      </c>
      <c r="Z471" s="25">
        <f>Z472</f>
        <v>0</v>
      </c>
      <c r="AA471" s="25">
        <f t="shared" si="870"/>
        <v>0</v>
      </c>
      <c r="AB471" s="25">
        <f t="shared" si="870"/>
        <v>0</v>
      </c>
      <c r="AC471" s="25">
        <f t="shared" ref="AA471:AF472" si="871">AC472</f>
        <v>0</v>
      </c>
      <c r="AD471" s="25">
        <f t="shared" si="871"/>
        <v>0</v>
      </c>
      <c r="AE471" s="16">
        <f t="shared" si="871"/>
        <v>10910</v>
      </c>
      <c r="AF471" s="16">
        <f t="shared" si="871"/>
        <v>9710</v>
      </c>
      <c r="AG471" s="25">
        <f>AG472</f>
        <v>0</v>
      </c>
      <c r="AH471" s="25">
        <f t="shared" ref="AH471:AW472" si="872">AH472</f>
        <v>0</v>
      </c>
      <c r="AI471" s="25">
        <f t="shared" si="872"/>
        <v>0</v>
      </c>
      <c r="AJ471" s="25">
        <f t="shared" si="872"/>
        <v>0</v>
      </c>
      <c r="AK471" s="25">
        <f t="shared" si="872"/>
        <v>0</v>
      </c>
      <c r="AL471" s="16">
        <f t="shared" si="872"/>
        <v>10910</v>
      </c>
      <c r="AM471" s="16">
        <f t="shared" si="872"/>
        <v>9710</v>
      </c>
      <c r="AN471" s="25">
        <f>AN472</f>
        <v>0</v>
      </c>
      <c r="AO471" s="25">
        <f t="shared" si="872"/>
        <v>0</v>
      </c>
      <c r="AP471" s="25">
        <f t="shared" si="872"/>
        <v>0</v>
      </c>
      <c r="AQ471" s="25">
        <f t="shared" si="872"/>
        <v>0</v>
      </c>
      <c r="AR471" s="25">
        <f t="shared" si="872"/>
        <v>0</v>
      </c>
      <c r="AS471" s="16">
        <f t="shared" si="872"/>
        <v>10910</v>
      </c>
      <c r="AT471" s="16">
        <f t="shared" si="872"/>
        <v>9710</v>
      </c>
      <c r="AU471" s="25">
        <f>AU472</f>
        <v>0</v>
      </c>
      <c r="AV471" s="25">
        <f t="shared" si="872"/>
        <v>0</v>
      </c>
      <c r="AW471" s="25">
        <f t="shared" si="872"/>
        <v>0</v>
      </c>
      <c r="AX471" s="25">
        <f t="shared" ref="AV471:BA472" si="873">AX472</f>
        <v>0</v>
      </c>
      <c r="AY471" s="25">
        <f t="shared" si="873"/>
        <v>0</v>
      </c>
      <c r="AZ471" s="16">
        <f t="shared" si="873"/>
        <v>10910</v>
      </c>
      <c r="BA471" s="16">
        <f t="shared" si="873"/>
        <v>9710</v>
      </c>
      <c r="BB471" s="25">
        <f>BB472</f>
        <v>0</v>
      </c>
      <c r="BC471" s="25">
        <f t="shared" ref="BC471:BQ472" si="874">BC472</f>
        <v>0</v>
      </c>
      <c r="BD471" s="25">
        <f t="shared" si="874"/>
        <v>0</v>
      </c>
      <c r="BE471" s="25">
        <f t="shared" si="874"/>
        <v>0</v>
      </c>
      <c r="BF471" s="25">
        <f t="shared" si="874"/>
        <v>0</v>
      </c>
      <c r="BG471" s="16">
        <f t="shared" si="874"/>
        <v>10910</v>
      </c>
      <c r="BH471" s="16">
        <f t="shared" si="874"/>
        <v>9710</v>
      </c>
      <c r="BI471" s="25">
        <f>BI472</f>
        <v>0</v>
      </c>
      <c r="BJ471" s="25">
        <f t="shared" si="874"/>
        <v>0</v>
      </c>
      <c r="BK471" s="25">
        <f t="shared" si="874"/>
        <v>0</v>
      </c>
      <c r="BL471" s="25">
        <f t="shared" si="874"/>
        <v>0</v>
      </c>
      <c r="BM471" s="25">
        <f t="shared" si="874"/>
        <v>0</v>
      </c>
      <c r="BN471" s="16">
        <f t="shared" si="874"/>
        <v>10910</v>
      </c>
      <c r="BO471" s="16">
        <f t="shared" si="874"/>
        <v>9710</v>
      </c>
      <c r="BP471" s="16">
        <f t="shared" si="874"/>
        <v>600</v>
      </c>
      <c r="BQ471" s="16">
        <f t="shared" si="874"/>
        <v>0</v>
      </c>
      <c r="BR471" s="165">
        <f t="shared" si="814"/>
        <v>5.4995417048579283</v>
      </c>
      <c r="BS471" s="165">
        <f t="shared" si="815"/>
        <v>0</v>
      </c>
      <c r="BT471" s="160"/>
      <c r="BU471" s="160"/>
    </row>
    <row r="472" spans="1:73" s="6" customFormat="1" ht="49.5">
      <c r="A472" s="11" t="s">
        <v>85</v>
      </c>
      <c r="B472" s="12" t="s">
        <v>39</v>
      </c>
      <c r="C472" s="12" t="s">
        <v>191</v>
      </c>
      <c r="D472" s="12" t="s">
        <v>857</v>
      </c>
      <c r="E472" s="12" t="s">
        <v>768</v>
      </c>
      <c r="F472" s="16"/>
      <c r="G472" s="16"/>
      <c r="H472" s="16"/>
      <c r="I472" s="16"/>
      <c r="J472" s="16"/>
      <c r="K472" s="16"/>
      <c r="L472" s="25">
        <f>L473</f>
        <v>1200</v>
      </c>
      <c r="M472" s="25">
        <f t="shared" si="870"/>
        <v>0</v>
      </c>
      <c r="N472" s="25">
        <f t="shared" si="870"/>
        <v>0</v>
      </c>
      <c r="O472" s="25">
        <f t="shared" si="870"/>
        <v>0</v>
      </c>
      <c r="P472" s="25">
        <f t="shared" si="870"/>
        <v>9710</v>
      </c>
      <c r="Q472" s="25">
        <f t="shared" si="870"/>
        <v>10910</v>
      </c>
      <c r="R472" s="25">
        <f t="shared" si="870"/>
        <v>9710</v>
      </c>
      <c r="S472" s="25">
        <f>S473</f>
        <v>0</v>
      </c>
      <c r="T472" s="25">
        <f t="shared" si="870"/>
        <v>0</v>
      </c>
      <c r="U472" s="25">
        <f t="shared" si="870"/>
        <v>0</v>
      </c>
      <c r="V472" s="25">
        <f t="shared" si="870"/>
        <v>0</v>
      </c>
      <c r="W472" s="25">
        <f t="shared" si="870"/>
        <v>0</v>
      </c>
      <c r="X472" s="25">
        <f t="shared" si="870"/>
        <v>10910</v>
      </c>
      <c r="Y472" s="25">
        <f t="shared" si="870"/>
        <v>9710</v>
      </c>
      <c r="Z472" s="25">
        <f>Z473</f>
        <v>0</v>
      </c>
      <c r="AA472" s="25">
        <f t="shared" si="871"/>
        <v>0</v>
      </c>
      <c r="AB472" s="25">
        <f t="shared" si="871"/>
        <v>0</v>
      </c>
      <c r="AC472" s="25">
        <f t="shared" si="871"/>
        <v>0</v>
      </c>
      <c r="AD472" s="25">
        <f t="shared" si="871"/>
        <v>0</v>
      </c>
      <c r="AE472" s="16">
        <f t="shared" si="871"/>
        <v>10910</v>
      </c>
      <c r="AF472" s="16">
        <f t="shared" si="871"/>
        <v>9710</v>
      </c>
      <c r="AG472" s="25">
        <f>AG473</f>
        <v>0</v>
      </c>
      <c r="AH472" s="25">
        <f t="shared" si="872"/>
        <v>0</v>
      </c>
      <c r="AI472" s="25">
        <f t="shared" si="872"/>
        <v>0</v>
      </c>
      <c r="AJ472" s="25">
        <f t="shared" si="872"/>
        <v>0</v>
      </c>
      <c r="AK472" s="25">
        <f t="shared" si="872"/>
        <v>0</v>
      </c>
      <c r="AL472" s="16">
        <f t="shared" si="872"/>
        <v>10910</v>
      </c>
      <c r="AM472" s="16">
        <f t="shared" si="872"/>
        <v>9710</v>
      </c>
      <c r="AN472" s="25">
        <f>AN473</f>
        <v>0</v>
      </c>
      <c r="AO472" s="25">
        <f t="shared" si="872"/>
        <v>0</v>
      </c>
      <c r="AP472" s="25">
        <f t="shared" si="872"/>
        <v>0</v>
      </c>
      <c r="AQ472" s="25">
        <f t="shared" si="872"/>
        <v>0</v>
      </c>
      <c r="AR472" s="25">
        <f t="shared" si="872"/>
        <v>0</v>
      </c>
      <c r="AS472" s="16">
        <f t="shared" si="872"/>
        <v>10910</v>
      </c>
      <c r="AT472" s="16">
        <f t="shared" si="872"/>
        <v>9710</v>
      </c>
      <c r="AU472" s="25">
        <f>AU473</f>
        <v>0</v>
      </c>
      <c r="AV472" s="25">
        <f t="shared" si="873"/>
        <v>0</v>
      </c>
      <c r="AW472" s="25">
        <f t="shared" si="873"/>
        <v>0</v>
      </c>
      <c r="AX472" s="25">
        <f t="shared" si="873"/>
        <v>0</v>
      </c>
      <c r="AY472" s="25">
        <f t="shared" si="873"/>
        <v>0</v>
      </c>
      <c r="AZ472" s="16">
        <f t="shared" si="873"/>
        <v>10910</v>
      </c>
      <c r="BA472" s="16">
        <f t="shared" si="873"/>
        <v>9710</v>
      </c>
      <c r="BB472" s="25">
        <f>BB473</f>
        <v>0</v>
      </c>
      <c r="BC472" s="25">
        <f t="shared" si="874"/>
        <v>0</v>
      </c>
      <c r="BD472" s="25">
        <f t="shared" si="874"/>
        <v>0</v>
      </c>
      <c r="BE472" s="25">
        <f t="shared" si="874"/>
        <v>0</v>
      </c>
      <c r="BF472" s="25">
        <f t="shared" si="874"/>
        <v>0</v>
      </c>
      <c r="BG472" s="16">
        <f t="shared" si="874"/>
        <v>10910</v>
      </c>
      <c r="BH472" s="16">
        <f t="shared" si="874"/>
        <v>9710</v>
      </c>
      <c r="BI472" s="25">
        <f>BI473</f>
        <v>0</v>
      </c>
      <c r="BJ472" s="25">
        <f t="shared" si="874"/>
        <v>0</v>
      </c>
      <c r="BK472" s="25">
        <f t="shared" si="874"/>
        <v>0</v>
      </c>
      <c r="BL472" s="25">
        <f t="shared" si="874"/>
        <v>0</v>
      </c>
      <c r="BM472" s="25">
        <f t="shared" si="874"/>
        <v>0</v>
      </c>
      <c r="BN472" s="16">
        <f t="shared" si="874"/>
        <v>10910</v>
      </c>
      <c r="BO472" s="16">
        <f t="shared" si="874"/>
        <v>9710</v>
      </c>
      <c r="BP472" s="16">
        <f t="shared" si="874"/>
        <v>600</v>
      </c>
      <c r="BQ472" s="16">
        <f t="shared" si="874"/>
        <v>0</v>
      </c>
      <c r="BR472" s="165">
        <f t="shared" si="814"/>
        <v>5.4995417048579283</v>
      </c>
      <c r="BS472" s="165">
        <f t="shared" si="815"/>
        <v>0</v>
      </c>
      <c r="BT472" s="160"/>
      <c r="BU472" s="160"/>
    </row>
    <row r="473" spans="1:73" s="6" customFormat="1">
      <c r="A473" s="11" t="s">
        <v>163</v>
      </c>
      <c r="B473" s="12" t="s">
        <v>39</v>
      </c>
      <c r="C473" s="12" t="s">
        <v>191</v>
      </c>
      <c r="D473" s="12" t="s">
        <v>857</v>
      </c>
      <c r="E473" s="12" t="s">
        <v>769</v>
      </c>
      <c r="F473" s="16"/>
      <c r="G473" s="16"/>
      <c r="H473" s="16"/>
      <c r="I473" s="16"/>
      <c r="J473" s="16"/>
      <c r="K473" s="16"/>
      <c r="L473" s="25">
        <v>1200</v>
      </c>
      <c r="M473" s="25"/>
      <c r="N473" s="25"/>
      <c r="O473" s="25"/>
      <c r="P473" s="25">
        <v>9710</v>
      </c>
      <c r="Q473" s="33">
        <f>J473+L473+M473+N473+O473+P473</f>
        <v>10910</v>
      </c>
      <c r="R473" s="16">
        <f>K473+P473</f>
        <v>9710</v>
      </c>
      <c r="S473" s="25"/>
      <c r="T473" s="25"/>
      <c r="U473" s="25"/>
      <c r="V473" s="25"/>
      <c r="W473" s="25"/>
      <c r="X473" s="33">
        <f>Q473+S473+T473+U473+V473+W473</f>
        <v>10910</v>
      </c>
      <c r="Y473" s="16">
        <f>R473+W473</f>
        <v>9710</v>
      </c>
      <c r="Z473" s="25"/>
      <c r="AA473" s="25"/>
      <c r="AB473" s="25"/>
      <c r="AC473" s="25"/>
      <c r="AD473" s="25"/>
      <c r="AE473" s="33">
        <f>X473+Z473+AA473+AB473+AC473+AD473</f>
        <v>10910</v>
      </c>
      <c r="AF473" s="16">
        <f>Y473+AD473</f>
        <v>9710</v>
      </c>
      <c r="AG473" s="25"/>
      <c r="AH473" s="25"/>
      <c r="AI473" s="25"/>
      <c r="AJ473" s="25"/>
      <c r="AK473" s="25"/>
      <c r="AL473" s="33">
        <f>AE473+AG473+AH473+AI473+AJ473+AK473</f>
        <v>10910</v>
      </c>
      <c r="AM473" s="16">
        <f>AF473+AK473</f>
        <v>9710</v>
      </c>
      <c r="AN473" s="25"/>
      <c r="AO473" s="25"/>
      <c r="AP473" s="25"/>
      <c r="AQ473" s="25"/>
      <c r="AR473" s="25"/>
      <c r="AS473" s="33">
        <f>AL473+AN473+AO473+AP473+AQ473+AR473</f>
        <v>10910</v>
      </c>
      <c r="AT473" s="16">
        <f>AM473+AR473</f>
        <v>9710</v>
      </c>
      <c r="AU473" s="25"/>
      <c r="AV473" s="25"/>
      <c r="AW473" s="25"/>
      <c r="AX473" s="25"/>
      <c r="AY473" s="25"/>
      <c r="AZ473" s="33">
        <f>AS473+AU473+AV473+AW473+AX473+AY473</f>
        <v>10910</v>
      </c>
      <c r="BA473" s="16">
        <f>AT473+AY473</f>
        <v>9710</v>
      </c>
      <c r="BB473" s="25"/>
      <c r="BC473" s="25"/>
      <c r="BD473" s="25"/>
      <c r="BE473" s="25"/>
      <c r="BF473" s="25"/>
      <c r="BG473" s="33">
        <f>AZ473+BB473+BC473+BD473+BE473+BF473</f>
        <v>10910</v>
      </c>
      <c r="BH473" s="16">
        <f>BA473+BF473</f>
        <v>9710</v>
      </c>
      <c r="BI473" s="25"/>
      <c r="BJ473" s="25"/>
      <c r="BK473" s="25"/>
      <c r="BL473" s="25"/>
      <c r="BM473" s="25"/>
      <c r="BN473" s="33">
        <f>BG473+BI473+BJ473+BK473+BL473+BM473</f>
        <v>10910</v>
      </c>
      <c r="BO473" s="16">
        <f>BH473+BM473</f>
        <v>9710</v>
      </c>
      <c r="BP473" s="33">
        <v>600</v>
      </c>
      <c r="BQ473" s="16"/>
      <c r="BR473" s="165">
        <f t="shared" si="814"/>
        <v>5.4995417048579283</v>
      </c>
      <c r="BS473" s="165">
        <f t="shared" si="815"/>
        <v>0</v>
      </c>
      <c r="BT473" s="160"/>
      <c r="BU473" s="160"/>
    </row>
    <row r="474" spans="1:73" s="6" customFormat="1" ht="66.75" hidden="1">
      <c r="A474" s="78" t="s">
        <v>202</v>
      </c>
      <c r="B474" s="12" t="s">
        <v>39</v>
      </c>
      <c r="C474" s="12" t="s">
        <v>191</v>
      </c>
      <c r="D474" s="83" t="s">
        <v>203</v>
      </c>
      <c r="E474" s="12"/>
      <c r="F474" s="16">
        <f>F475</f>
        <v>162</v>
      </c>
      <c r="G474" s="16">
        <f>G475</f>
        <v>0</v>
      </c>
      <c r="H474" s="16">
        <f t="shared" ref="H474:K475" si="875">H475</f>
        <v>-162</v>
      </c>
      <c r="I474" s="16">
        <f t="shared" si="875"/>
        <v>0</v>
      </c>
      <c r="J474" s="16">
        <f t="shared" si="875"/>
        <v>0</v>
      </c>
      <c r="K474" s="16">
        <f t="shared" si="875"/>
        <v>0</v>
      </c>
      <c r="L474" s="25"/>
      <c r="M474" s="25"/>
      <c r="N474" s="25"/>
      <c r="O474" s="25"/>
      <c r="P474" s="25"/>
      <c r="Q474" s="21"/>
      <c r="R474" s="21"/>
      <c r="S474" s="25"/>
      <c r="T474" s="25"/>
      <c r="U474" s="25"/>
      <c r="V474" s="25"/>
      <c r="W474" s="25"/>
      <c r="X474" s="21"/>
      <c r="Y474" s="21"/>
      <c r="Z474" s="25"/>
      <c r="AA474" s="25"/>
      <c r="AB474" s="25"/>
      <c r="AC474" s="25"/>
      <c r="AD474" s="25"/>
      <c r="AE474" s="21"/>
      <c r="AF474" s="21"/>
      <c r="AG474" s="25"/>
      <c r="AH474" s="25"/>
      <c r="AI474" s="25"/>
      <c r="AJ474" s="25"/>
      <c r="AK474" s="25"/>
      <c r="AL474" s="21"/>
      <c r="AM474" s="21"/>
      <c r="AN474" s="25"/>
      <c r="AO474" s="25"/>
      <c r="AP474" s="25"/>
      <c r="AQ474" s="25"/>
      <c r="AR474" s="25"/>
      <c r="AS474" s="21"/>
      <c r="AT474" s="21"/>
      <c r="AU474" s="25"/>
      <c r="AV474" s="25"/>
      <c r="AW474" s="25"/>
      <c r="AX474" s="25"/>
      <c r="AY474" s="25"/>
      <c r="AZ474" s="21"/>
      <c r="BA474" s="21"/>
      <c r="BB474" s="25"/>
      <c r="BC474" s="25"/>
      <c r="BD474" s="25"/>
      <c r="BE474" s="25"/>
      <c r="BF474" s="25"/>
      <c r="BG474" s="21"/>
      <c r="BH474" s="21"/>
      <c r="BI474" s="25"/>
      <c r="BJ474" s="25"/>
      <c r="BK474" s="25"/>
      <c r="BL474" s="25"/>
      <c r="BM474" s="25"/>
      <c r="BN474" s="21"/>
      <c r="BO474" s="21"/>
      <c r="BP474" s="21"/>
      <c r="BQ474" s="21"/>
      <c r="BR474" s="163" t="e">
        <f t="shared" si="814"/>
        <v>#DIV/0!</v>
      </c>
      <c r="BS474" s="163" t="e">
        <f t="shared" si="815"/>
        <v>#DIV/0!</v>
      </c>
      <c r="BT474" s="160"/>
      <c r="BU474" s="160"/>
    </row>
    <row r="475" spans="1:73" s="6" customFormat="1" ht="33.75" hidden="1">
      <c r="A475" s="11" t="s">
        <v>30</v>
      </c>
      <c r="B475" s="12" t="s">
        <v>39</v>
      </c>
      <c r="C475" s="12" t="s">
        <v>191</v>
      </c>
      <c r="D475" s="64" t="s">
        <v>203</v>
      </c>
      <c r="E475" s="15">
        <v>200</v>
      </c>
      <c r="F475" s="16">
        <f>F476</f>
        <v>162</v>
      </c>
      <c r="G475" s="16">
        <f>G476</f>
        <v>0</v>
      </c>
      <c r="H475" s="16">
        <f t="shared" si="875"/>
        <v>-162</v>
      </c>
      <c r="I475" s="16">
        <f t="shared" si="875"/>
        <v>0</v>
      </c>
      <c r="J475" s="16">
        <f t="shared" si="875"/>
        <v>0</v>
      </c>
      <c r="K475" s="16">
        <f t="shared" si="875"/>
        <v>0</v>
      </c>
      <c r="L475" s="25"/>
      <c r="M475" s="25"/>
      <c r="N475" s="25"/>
      <c r="O475" s="25"/>
      <c r="P475" s="25"/>
      <c r="Q475" s="21"/>
      <c r="R475" s="21"/>
      <c r="S475" s="25"/>
      <c r="T475" s="25"/>
      <c r="U475" s="25"/>
      <c r="V475" s="25"/>
      <c r="W475" s="25"/>
      <c r="X475" s="21"/>
      <c r="Y475" s="21"/>
      <c r="Z475" s="25"/>
      <c r="AA475" s="25"/>
      <c r="AB475" s="25"/>
      <c r="AC475" s="25"/>
      <c r="AD475" s="25"/>
      <c r="AE475" s="21"/>
      <c r="AF475" s="21"/>
      <c r="AG475" s="25"/>
      <c r="AH475" s="25"/>
      <c r="AI475" s="25"/>
      <c r="AJ475" s="25"/>
      <c r="AK475" s="25"/>
      <c r="AL475" s="21"/>
      <c r="AM475" s="21"/>
      <c r="AN475" s="25"/>
      <c r="AO475" s="25"/>
      <c r="AP475" s="25"/>
      <c r="AQ475" s="25"/>
      <c r="AR475" s="25"/>
      <c r="AS475" s="21"/>
      <c r="AT475" s="21"/>
      <c r="AU475" s="25"/>
      <c r="AV475" s="25"/>
      <c r="AW475" s="25"/>
      <c r="AX475" s="25"/>
      <c r="AY475" s="25"/>
      <c r="AZ475" s="21"/>
      <c r="BA475" s="21"/>
      <c r="BB475" s="25"/>
      <c r="BC475" s="25"/>
      <c r="BD475" s="25"/>
      <c r="BE475" s="25"/>
      <c r="BF475" s="25"/>
      <c r="BG475" s="21"/>
      <c r="BH475" s="21"/>
      <c r="BI475" s="25"/>
      <c r="BJ475" s="25"/>
      <c r="BK475" s="25"/>
      <c r="BL475" s="25"/>
      <c r="BM475" s="25"/>
      <c r="BN475" s="21"/>
      <c r="BO475" s="21"/>
      <c r="BP475" s="21"/>
      <c r="BQ475" s="21"/>
      <c r="BR475" s="163" t="e">
        <f t="shared" si="814"/>
        <v>#DIV/0!</v>
      </c>
      <c r="BS475" s="163" t="e">
        <f t="shared" si="815"/>
        <v>#DIV/0!</v>
      </c>
      <c r="BT475" s="160"/>
      <c r="BU475" s="160"/>
    </row>
    <row r="476" spans="1:73" s="6" customFormat="1" ht="50.25" hidden="1">
      <c r="A476" s="78" t="s">
        <v>31</v>
      </c>
      <c r="B476" s="12" t="s">
        <v>39</v>
      </c>
      <c r="C476" s="12" t="s">
        <v>191</v>
      </c>
      <c r="D476" s="64" t="s">
        <v>203</v>
      </c>
      <c r="E476" s="15">
        <v>240</v>
      </c>
      <c r="F476" s="16">
        <v>162</v>
      </c>
      <c r="G476" s="16"/>
      <c r="H476" s="16">
        <v>-162</v>
      </c>
      <c r="I476" s="16"/>
      <c r="J476" s="16">
        <f>F476+H476</f>
        <v>0</v>
      </c>
      <c r="K476" s="16">
        <f>G476+I476</f>
        <v>0</v>
      </c>
      <c r="L476" s="25"/>
      <c r="M476" s="25"/>
      <c r="N476" s="25"/>
      <c r="O476" s="25"/>
      <c r="P476" s="25"/>
      <c r="Q476" s="21"/>
      <c r="R476" s="21"/>
      <c r="S476" s="25"/>
      <c r="T476" s="25"/>
      <c r="U476" s="25"/>
      <c r="V476" s="25"/>
      <c r="W476" s="25"/>
      <c r="X476" s="21"/>
      <c r="Y476" s="21"/>
      <c r="Z476" s="25"/>
      <c r="AA476" s="25"/>
      <c r="AB476" s="25"/>
      <c r="AC476" s="25"/>
      <c r="AD476" s="25"/>
      <c r="AE476" s="21"/>
      <c r="AF476" s="21"/>
      <c r="AG476" s="25"/>
      <c r="AH476" s="25"/>
      <c r="AI476" s="25"/>
      <c r="AJ476" s="25"/>
      <c r="AK476" s="25"/>
      <c r="AL476" s="21"/>
      <c r="AM476" s="21"/>
      <c r="AN476" s="25"/>
      <c r="AO476" s="25"/>
      <c r="AP476" s="25"/>
      <c r="AQ476" s="25"/>
      <c r="AR476" s="25"/>
      <c r="AS476" s="21"/>
      <c r="AT476" s="21"/>
      <c r="AU476" s="25"/>
      <c r="AV476" s="25"/>
      <c r="AW476" s="25"/>
      <c r="AX476" s="25"/>
      <c r="AY476" s="25"/>
      <c r="AZ476" s="21"/>
      <c r="BA476" s="21"/>
      <c r="BB476" s="25"/>
      <c r="BC476" s="25"/>
      <c r="BD476" s="25"/>
      <c r="BE476" s="25"/>
      <c r="BF476" s="25"/>
      <c r="BG476" s="21"/>
      <c r="BH476" s="21"/>
      <c r="BI476" s="25"/>
      <c r="BJ476" s="25"/>
      <c r="BK476" s="25"/>
      <c r="BL476" s="25"/>
      <c r="BM476" s="25"/>
      <c r="BN476" s="21"/>
      <c r="BO476" s="21"/>
      <c r="BP476" s="21"/>
      <c r="BQ476" s="21"/>
      <c r="BR476" s="163" t="e">
        <f t="shared" si="814"/>
        <v>#DIV/0!</v>
      </c>
      <c r="BS476" s="163" t="e">
        <f t="shared" si="815"/>
        <v>#DIV/0!</v>
      </c>
      <c r="BT476" s="160"/>
      <c r="BU476" s="160"/>
    </row>
    <row r="477" spans="1:73" s="6" customFormat="1" ht="66.75" hidden="1">
      <c r="A477" s="78" t="s">
        <v>204</v>
      </c>
      <c r="B477" s="12" t="s">
        <v>39</v>
      </c>
      <c r="C477" s="12" t="s">
        <v>191</v>
      </c>
      <c r="D477" s="83" t="s">
        <v>205</v>
      </c>
      <c r="E477" s="12"/>
      <c r="F477" s="16">
        <f>F478</f>
        <v>222</v>
      </c>
      <c r="G477" s="16">
        <f>G478</f>
        <v>0</v>
      </c>
      <c r="H477" s="16">
        <f t="shared" ref="H477:K478" si="876">H478</f>
        <v>-222</v>
      </c>
      <c r="I477" s="16">
        <f t="shared" si="876"/>
        <v>0</v>
      </c>
      <c r="J477" s="16">
        <f t="shared" si="876"/>
        <v>0</v>
      </c>
      <c r="K477" s="16">
        <f t="shared" si="876"/>
        <v>0</v>
      </c>
      <c r="L477" s="25"/>
      <c r="M477" s="25"/>
      <c r="N477" s="25"/>
      <c r="O477" s="25"/>
      <c r="P477" s="25"/>
      <c r="Q477" s="21"/>
      <c r="R477" s="21"/>
      <c r="S477" s="25"/>
      <c r="T477" s="25"/>
      <c r="U477" s="25"/>
      <c r="V477" s="25"/>
      <c r="W477" s="25"/>
      <c r="X477" s="21"/>
      <c r="Y477" s="21"/>
      <c r="Z477" s="25"/>
      <c r="AA477" s="25"/>
      <c r="AB477" s="25"/>
      <c r="AC477" s="25"/>
      <c r="AD477" s="25"/>
      <c r="AE477" s="21"/>
      <c r="AF477" s="21"/>
      <c r="AG477" s="25"/>
      <c r="AH477" s="25"/>
      <c r="AI477" s="25"/>
      <c r="AJ477" s="25"/>
      <c r="AK477" s="25"/>
      <c r="AL477" s="21"/>
      <c r="AM477" s="21"/>
      <c r="AN477" s="25"/>
      <c r="AO477" s="25"/>
      <c r="AP477" s="25"/>
      <c r="AQ477" s="25"/>
      <c r="AR477" s="25"/>
      <c r="AS477" s="21"/>
      <c r="AT477" s="21"/>
      <c r="AU477" s="25"/>
      <c r="AV477" s="25"/>
      <c r="AW477" s="25"/>
      <c r="AX477" s="25"/>
      <c r="AY477" s="25"/>
      <c r="AZ477" s="21"/>
      <c r="BA477" s="21"/>
      <c r="BB477" s="25"/>
      <c r="BC477" s="25"/>
      <c r="BD477" s="25"/>
      <c r="BE477" s="25"/>
      <c r="BF477" s="25"/>
      <c r="BG477" s="21"/>
      <c r="BH477" s="21"/>
      <c r="BI477" s="25"/>
      <c r="BJ477" s="25"/>
      <c r="BK477" s="25"/>
      <c r="BL477" s="25"/>
      <c r="BM477" s="25"/>
      <c r="BN477" s="21"/>
      <c r="BO477" s="21"/>
      <c r="BP477" s="21"/>
      <c r="BQ477" s="21"/>
      <c r="BR477" s="163" t="e">
        <f t="shared" si="814"/>
        <v>#DIV/0!</v>
      </c>
      <c r="BS477" s="163" t="e">
        <f t="shared" si="815"/>
        <v>#DIV/0!</v>
      </c>
      <c r="BT477" s="160"/>
      <c r="BU477" s="160"/>
    </row>
    <row r="478" spans="1:73" s="6" customFormat="1" ht="50.25" hidden="1">
      <c r="A478" s="42" t="s">
        <v>85</v>
      </c>
      <c r="B478" s="12" t="s">
        <v>39</v>
      </c>
      <c r="C478" s="12" t="s">
        <v>191</v>
      </c>
      <c r="D478" s="83" t="s">
        <v>205</v>
      </c>
      <c r="E478" s="15">
        <v>600</v>
      </c>
      <c r="F478" s="16">
        <f>F479</f>
        <v>222</v>
      </c>
      <c r="G478" s="16">
        <f>G479</f>
        <v>0</v>
      </c>
      <c r="H478" s="16">
        <f t="shared" si="876"/>
        <v>-222</v>
      </c>
      <c r="I478" s="16">
        <f t="shared" si="876"/>
        <v>0</v>
      </c>
      <c r="J478" s="16">
        <f t="shared" si="876"/>
        <v>0</v>
      </c>
      <c r="K478" s="16">
        <f t="shared" si="876"/>
        <v>0</v>
      </c>
      <c r="L478" s="25"/>
      <c r="M478" s="25"/>
      <c r="N478" s="25"/>
      <c r="O478" s="25"/>
      <c r="P478" s="25"/>
      <c r="Q478" s="21"/>
      <c r="R478" s="21"/>
      <c r="S478" s="25"/>
      <c r="T478" s="25"/>
      <c r="U478" s="25"/>
      <c r="V478" s="25"/>
      <c r="W478" s="25"/>
      <c r="X478" s="21"/>
      <c r="Y478" s="21"/>
      <c r="Z478" s="25"/>
      <c r="AA478" s="25"/>
      <c r="AB478" s="25"/>
      <c r="AC478" s="25"/>
      <c r="AD478" s="25"/>
      <c r="AE478" s="21"/>
      <c r="AF478" s="21"/>
      <c r="AG478" s="25"/>
      <c r="AH478" s="25"/>
      <c r="AI478" s="25"/>
      <c r="AJ478" s="25"/>
      <c r="AK478" s="25"/>
      <c r="AL478" s="21"/>
      <c r="AM478" s="21"/>
      <c r="AN478" s="25"/>
      <c r="AO478" s="25"/>
      <c r="AP478" s="25"/>
      <c r="AQ478" s="25"/>
      <c r="AR478" s="25"/>
      <c r="AS478" s="21"/>
      <c r="AT478" s="21"/>
      <c r="AU478" s="25"/>
      <c r="AV478" s="25"/>
      <c r="AW478" s="25"/>
      <c r="AX478" s="25"/>
      <c r="AY478" s="25"/>
      <c r="AZ478" s="21"/>
      <c r="BA478" s="21"/>
      <c r="BB478" s="25"/>
      <c r="BC478" s="25"/>
      <c r="BD478" s="25"/>
      <c r="BE478" s="25"/>
      <c r="BF478" s="25"/>
      <c r="BG478" s="21"/>
      <c r="BH478" s="21"/>
      <c r="BI478" s="25"/>
      <c r="BJ478" s="25"/>
      <c r="BK478" s="25"/>
      <c r="BL478" s="25"/>
      <c r="BM478" s="25"/>
      <c r="BN478" s="21"/>
      <c r="BO478" s="21"/>
      <c r="BP478" s="21"/>
      <c r="BQ478" s="21"/>
      <c r="BR478" s="163" t="e">
        <f t="shared" si="814"/>
        <v>#DIV/0!</v>
      </c>
      <c r="BS478" s="163" t="e">
        <f t="shared" si="815"/>
        <v>#DIV/0!</v>
      </c>
      <c r="BT478" s="160"/>
      <c r="BU478" s="160"/>
    </row>
    <row r="479" spans="1:73" s="6" customFormat="1" ht="20.25" hidden="1">
      <c r="A479" s="42" t="s">
        <v>163</v>
      </c>
      <c r="B479" s="12" t="s">
        <v>39</v>
      </c>
      <c r="C479" s="12" t="s">
        <v>191</v>
      </c>
      <c r="D479" s="83" t="s">
        <v>205</v>
      </c>
      <c r="E479" s="15">
        <v>610</v>
      </c>
      <c r="F479" s="16">
        <v>222</v>
      </c>
      <c r="G479" s="16"/>
      <c r="H479" s="16">
        <v>-222</v>
      </c>
      <c r="I479" s="16"/>
      <c r="J479" s="16">
        <f>F479+H479</f>
        <v>0</v>
      </c>
      <c r="K479" s="16">
        <f>G479+I479</f>
        <v>0</v>
      </c>
      <c r="L479" s="25"/>
      <c r="M479" s="25"/>
      <c r="N479" s="25"/>
      <c r="O479" s="25"/>
      <c r="P479" s="25"/>
      <c r="Q479" s="21"/>
      <c r="R479" s="21"/>
      <c r="S479" s="25"/>
      <c r="T479" s="25"/>
      <c r="U479" s="25"/>
      <c r="V479" s="25"/>
      <c r="W479" s="25"/>
      <c r="X479" s="21"/>
      <c r="Y479" s="21"/>
      <c r="Z479" s="25"/>
      <c r="AA479" s="25"/>
      <c r="AB479" s="25"/>
      <c r="AC479" s="25"/>
      <c r="AD479" s="25"/>
      <c r="AE479" s="21"/>
      <c r="AF479" s="21"/>
      <c r="AG479" s="25"/>
      <c r="AH479" s="25"/>
      <c r="AI479" s="25"/>
      <c r="AJ479" s="25"/>
      <c r="AK479" s="25"/>
      <c r="AL479" s="21"/>
      <c r="AM479" s="21"/>
      <c r="AN479" s="25"/>
      <c r="AO479" s="25"/>
      <c r="AP479" s="25"/>
      <c r="AQ479" s="25"/>
      <c r="AR479" s="25"/>
      <c r="AS479" s="21"/>
      <c r="AT479" s="21"/>
      <c r="AU479" s="25"/>
      <c r="AV479" s="25"/>
      <c r="AW479" s="25"/>
      <c r="AX479" s="25"/>
      <c r="AY479" s="25"/>
      <c r="AZ479" s="21"/>
      <c r="BA479" s="21"/>
      <c r="BB479" s="25"/>
      <c r="BC479" s="25"/>
      <c r="BD479" s="25"/>
      <c r="BE479" s="25"/>
      <c r="BF479" s="25"/>
      <c r="BG479" s="21"/>
      <c r="BH479" s="21"/>
      <c r="BI479" s="25"/>
      <c r="BJ479" s="25"/>
      <c r="BK479" s="25"/>
      <c r="BL479" s="25"/>
      <c r="BM479" s="25"/>
      <c r="BN479" s="21"/>
      <c r="BO479" s="21"/>
      <c r="BP479" s="21"/>
      <c r="BQ479" s="21"/>
      <c r="BR479" s="163" t="e">
        <f t="shared" si="814"/>
        <v>#DIV/0!</v>
      </c>
      <c r="BS479" s="163" t="e">
        <f t="shared" si="815"/>
        <v>#DIV/0!</v>
      </c>
      <c r="BT479" s="160"/>
      <c r="BU479" s="160"/>
    </row>
    <row r="480" spans="1:73" s="6" customFormat="1" ht="66.75" hidden="1">
      <c r="A480" s="78" t="s">
        <v>206</v>
      </c>
      <c r="B480" s="12" t="s">
        <v>39</v>
      </c>
      <c r="C480" s="12" t="s">
        <v>191</v>
      </c>
      <c r="D480" s="83" t="s">
        <v>207</v>
      </c>
      <c r="E480" s="12"/>
      <c r="F480" s="16">
        <f>F481</f>
        <v>32</v>
      </c>
      <c r="G480" s="16">
        <f>G481</f>
        <v>0</v>
      </c>
      <c r="H480" s="16">
        <f t="shared" ref="H480:K481" si="877">H481</f>
        <v>-32</v>
      </c>
      <c r="I480" s="16">
        <f t="shared" si="877"/>
        <v>0</v>
      </c>
      <c r="J480" s="16">
        <f t="shared" si="877"/>
        <v>0</v>
      </c>
      <c r="K480" s="16">
        <f t="shared" si="877"/>
        <v>0</v>
      </c>
      <c r="L480" s="25"/>
      <c r="M480" s="25"/>
      <c r="N480" s="25"/>
      <c r="O480" s="25"/>
      <c r="P480" s="25"/>
      <c r="Q480" s="21"/>
      <c r="R480" s="21"/>
      <c r="S480" s="25"/>
      <c r="T480" s="25"/>
      <c r="U480" s="25"/>
      <c r="V480" s="25"/>
      <c r="W480" s="25"/>
      <c r="X480" s="21"/>
      <c r="Y480" s="21"/>
      <c r="Z480" s="25"/>
      <c r="AA480" s="25"/>
      <c r="AB480" s="25"/>
      <c r="AC480" s="25"/>
      <c r="AD480" s="25"/>
      <c r="AE480" s="21"/>
      <c r="AF480" s="21"/>
      <c r="AG480" s="25"/>
      <c r="AH480" s="25"/>
      <c r="AI480" s="25"/>
      <c r="AJ480" s="25"/>
      <c r="AK480" s="25"/>
      <c r="AL480" s="21"/>
      <c r="AM480" s="21"/>
      <c r="AN480" s="25"/>
      <c r="AO480" s="25"/>
      <c r="AP480" s="25"/>
      <c r="AQ480" s="25"/>
      <c r="AR480" s="25"/>
      <c r="AS480" s="21"/>
      <c r="AT480" s="21"/>
      <c r="AU480" s="25"/>
      <c r="AV480" s="25"/>
      <c r="AW480" s="25"/>
      <c r="AX480" s="25"/>
      <c r="AY480" s="25"/>
      <c r="AZ480" s="21"/>
      <c r="BA480" s="21"/>
      <c r="BB480" s="25"/>
      <c r="BC480" s="25"/>
      <c r="BD480" s="25"/>
      <c r="BE480" s="25"/>
      <c r="BF480" s="25"/>
      <c r="BG480" s="21"/>
      <c r="BH480" s="21"/>
      <c r="BI480" s="25"/>
      <c r="BJ480" s="25"/>
      <c r="BK480" s="25"/>
      <c r="BL480" s="25"/>
      <c r="BM480" s="25"/>
      <c r="BN480" s="21"/>
      <c r="BO480" s="21"/>
      <c r="BP480" s="21"/>
      <c r="BQ480" s="21"/>
      <c r="BR480" s="163" t="e">
        <f t="shared" si="814"/>
        <v>#DIV/0!</v>
      </c>
      <c r="BS480" s="163" t="e">
        <f t="shared" si="815"/>
        <v>#DIV/0!</v>
      </c>
      <c r="BT480" s="160"/>
      <c r="BU480" s="160"/>
    </row>
    <row r="481" spans="1:73" s="6" customFormat="1" ht="50.25" hidden="1">
      <c r="A481" s="42" t="s">
        <v>85</v>
      </c>
      <c r="B481" s="12" t="s">
        <v>39</v>
      </c>
      <c r="C481" s="12" t="s">
        <v>191</v>
      </c>
      <c r="D481" s="83" t="s">
        <v>207</v>
      </c>
      <c r="E481" s="15">
        <v>600</v>
      </c>
      <c r="F481" s="16">
        <f>F482</f>
        <v>32</v>
      </c>
      <c r="G481" s="16">
        <f>G482</f>
        <v>0</v>
      </c>
      <c r="H481" s="16">
        <f t="shared" si="877"/>
        <v>-32</v>
      </c>
      <c r="I481" s="16">
        <f t="shared" si="877"/>
        <v>0</v>
      </c>
      <c r="J481" s="16">
        <f t="shared" si="877"/>
        <v>0</v>
      </c>
      <c r="K481" s="16">
        <f t="shared" si="877"/>
        <v>0</v>
      </c>
      <c r="L481" s="25"/>
      <c r="M481" s="25"/>
      <c r="N481" s="25"/>
      <c r="O481" s="25"/>
      <c r="P481" s="25"/>
      <c r="Q481" s="21"/>
      <c r="R481" s="21"/>
      <c r="S481" s="25"/>
      <c r="T481" s="25"/>
      <c r="U481" s="25"/>
      <c r="V481" s="25"/>
      <c r="W481" s="25"/>
      <c r="X481" s="21"/>
      <c r="Y481" s="21"/>
      <c r="Z481" s="25"/>
      <c r="AA481" s="25"/>
      <c r="AB481" s="25"/>
      <c r="AC481" s="25"/>
      <c r="AD481" s="25"/>
      <c r="AE481" s="21"/>
      <c r="AF481" s="21"/>
      <c r="AG481" s="25"/>
      <c r="AH481" s="25"/>
      <c r="AI481" s="25"/>
      <c r="AJ481" s="25"/>
      <c r="AK481" s="25"/>
      <c r="AL481" s="21"/>
      <c r="AM481" s="21"/>
      <c r="AN481" s="25"/>
      <c r="AO481" s="25"/>
      <c r="AP481" s="25"/>
      <c r="AQ481" s="25"/>
      <c r="AR481" s="25"/>
      <c r="AS481" s="21"/>
      <c r="AT481" s="21"/>
      <c r="AU481" s="25"/>
      <c r="AV481" s="25"/>
      <c r="AW481" s="25"/>
      <c r="AX481" s="25"/>
      <c r="AY481" s="25"/>
      <c r="AZ481" s="21"/>
      <c r="BA481" s="21"/>
      <c r="BB481" s="25"/>
      <c r="BC481" s="25"/>
      <c r="BD481" s="25"/>
      <c r="BE481" s="25"/>
      <c r="BF481" s="25"/>
      <c r="BG481" s="21"/>
      <c r="BH481" s="21"/>
      <c r="BI481" s="25"/>
      <c r="BJ481" s="25"/>
      <c r="BK481" s="25"/>
      <c r="BL481" s="25"/>
      <c r="BM481" s="25"/>
      <c r="BN481" s="21"/>
      <c r="BO481" s="21"/>
      <c r="BP481" s="21"/>
      <c r="BQ481" s="21"/>
      <c r="BR481" s="163" t="e">
        <f t="shared" si="814"/>
        <v>#DIV/0!</v>
      </c>
      <c r="BS481" s="163" t="e">
        <f t="shared" si="815"/>
        <v>#DIV/0!</v>
      </c>
      <c r="BT481" s="160"/>
      <c r="BU481" s="160"/>
    </row>
    <row r="482" spans="1:73" s="6" customFormat="1" ht="20.25" hidden="1">
      <c r="A482" s="42" t="s">
        <v>163</v>
      </c>
      <c r="B482" s="12" t="s">
        <v>39</v>
      </c>
      <c r="C482" s="12" t="s">
        <v>191</v>
      </c>
      <c r="D482" s="83" t="s">
        <v>207</v>
      </c>
      <c r="E482" s="15">
        <v>610</v>
      </c>
      <c r="F482" s="16">
        <v>32</v>
      </c>
      <c r="G482" s="16"/>
      <c r="H482" s="16">
        <v>-32</v>
      </c>
      <c r="I482" s="16"/>
      <c r="J482" s="16">
        <f>F482+H482</f>
        <v>0</v>
      </c>
      <c r="K482" s="16">
        <f>G482+I482</f>
        <v>0</v>
      </c>
      <c r="L482" s="25"/>
      <c r="M482" s="25"/>
      <c r="N482" s="25"/>
      <c r="O482" s="25"/>
      <c r="P482" s="25"/>
      <c r="Q482" s="21"/>
      <c r="R482" s="21"/>
      <c r="S482" s="25"/>
      <c r="T482" s="25"/>
      <c r="U482" s="25"/>
      <c r="V482" s="25"/>
      <c r="W482" s="25"/>
      <c r="X482" s="21"/>
      <c r="Y482" s="21"/>
      <c r="Z482" s="25"/>
      <c r="AA482" s="25"/>
      <c r="AB482" s="25"/>
      <c r="AC482" s="25"/>
      <c r="AD482" s="25"/>
      <c r="AE482" s="21"/>
      <c r="AF482" s="21"/>
      <c r="AG482" s="25"/>
      <c r="AH482" s="25"/>
      <c r="AI482" s="25"/>
      <c r="AJ482" s="25"/>
      <c r="AK482" s="25"/>
      <c r="AL482" s="21"/>
      <c r="AM482" s="21"/>
      <c r="AN482" s="25"/>
      <c r="AO482" s="25"/>
      <c r="AP482" s="25"/>
      <c r="AQ482" s="25"/>
      <c r="AR482" s="25"/>
      <c r="AS482" s="21"/>
      <c r="AT482" s="21"/>
      <c r="AU482" s="25"/>
      <c r="AV482" s="25"/>
      <c r="AW482" s="25"/>
      <c r="AX482" s="25"/>
      <c r="AY482" s="25"/>
      <c r="AZ482" s="21"/>
      <c r="BA482" s="21"/>
      <c r="BB482" s="25"/>
      <c r="BC482" s="25"/>
      <c r="BD482" s="25"/>
      <c r="BE482" s="25"/>
      <c r="BF482" s="25"/>
      <c r="BG482" s="21"/>
      <c r="BH482" s="21"/>
      <c r="BI482" s="25"/>
      <c r="BJ482" s="25"/>
      <c r="BK482" s="25"/>
      <c r="BL482" s="25"/>
      <c r="BM482" s="25"/>
      <c r="BN482" s="21"/>
      <c r="BO482" s="21"/>
      <c r="BP482" s="21"/>
      <c r="BQ482" s="21"/>
      <c r="BR482" s="163" t="e">
        <f t="shared" si="814"/>
        <v>#DIV/0!</v>
      </c>
      <c r="BS482" s="163" t="e">
        <f t="shared" si="815"/>
        <v>#DIV/0!</v>
      </c>
      <c r="BT482" s="160"/>
      <c r="BU482" s="160"/>
    </row>
    <row r="483" spans="1:73" s="6" customFormat="1" ht="99.75" hidden="1">
      <c r="A483" s="78" t="s">
        <v>208</v>
      </c>
      <c r="B483" s="12" t="s">
        <v>39</v>
      </c>
      <c r="C483" s="12" t="s">
        <v>191</v>
      </c>
      <c r="D483" s="83" t="s">
        <v>209</v>
      </c>
      <c r="E483" s="12"/>
      <c r="F483" s="16">
        <f>F484+F486</f>
        <v>1200</v>
      </c>
      <c r="G483" s="16">
        <f>G486</f>
        <v>0</v>
      </c>
      <c r="H483" s="16">
        <f>H484+H486</f>
        <v>0</v>
      </c>
      <c r="I483" s="16">
        <f>I486</f>
        <v>0</v>
      </c>
      <c r="J483" s="16">
        <f>J484+J486</f>
        <v>1200</v>
      </c>
      <c r="K483" s="16">
        <f>K486</f>
        <v>0</v>
      </c>
      <c r="L483" s="16">
        <f t="shared" ref="L483:R483" si="878">L486</f>
        <v>-1200</v>
      </c>
      <c r="M483" s="16">
        <f t="shared" si="878"/>
        <v>0</v>
      </c>
      <c r="N483" s="16">
        <f t="shared" si="878"/>
        <v>0</v>
      </c>
      <c r="O483" s="16">
        <f t="shared" si="878"/>
        <v>0</v>
      </c>
      <c r="P483" s="16">
        <f t="shared" si="878"/>
        <v>0</v>
      </c>
      <c r="Q483" s="33">
        <f t="shared" si="878"/>
        <v>0</v>
      </c>
      <c r="R483" s="16">
        <f t="shared" si="878"/>
        <v>0</v>
      </c>
      <c r="S483" s="16">
        <f t="shared" ref="S483:Y483" si="879">S486</f>
        <v>0</v>
      </c>
      <c r="T483" s="16">
        <f t="shared" si="879"/>
        <v>0</v>
      </c>
      <c r="U483" s="16">
        <f t="shared" si="879"/>
        <v>0</v>
      </c>
      <c r="V483" s="16">
        <f t="shared" si="879"/>
        <v>0</v>
      </c>
      <c r="W483" s="16">
        <f t="shared" si="879"/>
        <v>0</v>
      </c>
      <c r="X483" s="33">
        <f t="shared" si="879"/>
        <v>0</v>
      </c>
      <c r="Y483" s="16">
        <f t="shared" si="879"/>
        <v>0</v>
      </c>
      <c r="Z483" s="16">
        <f t="shared" ref="Z483:AF483" si="880">Z486</f>
        <v>0</v>
      </c>
      <c r="AA483" s="16">
        <f t="shared" si="880"/>
        <v>0</v>
      </c>
      <c r="AB483" s="16">
        <f t="shared" si="880"/>
        <v>0</v>
      </c>
      <c r="AC483" s="16">
        <f t="shared" si="880"/>
        <v>0</v>
      </c>
      <c r="AD483" s="16">
        <f t="shared" si="880"/>
        <v>0</v>
      </c>
      <c r="AE483" s="33">
        <f t="shared" si="880"/>
        <v>0</v>
      </c>
      <c r="AF483" s="16">
        <f t="shared" si="880"/>
        <v>0</v>
      </c>
      <c r="AG483" s="16">
        <f t="shared" ref="AG483:AM483" si="881">AG486</f>
        <v>0</v>
      </c>
      <c r="AH483" s="16">
        <f t="shared" si="881"/>
        <v>0</v>
      </c>
      <c r="AI483" s="16">
        <f t="shared" si="881"/>
        <v>0</v>
      </c>
      <c r="AJ483" s="16">
        <f t="shared" si="881"/>
        <v>0</v>
      </c>
      <c r="AK483" s="16">
        <f t="shared" si="881"/>
        <v>0</v>
      </c>
      <c r="AL483" s="33">
        <f t="shared" si="881"/>
        <v>0</v>
      </c>
      <c r="AM483" s="16">
        <f t="shared" si="881"/>
        <v>0</v>
      </c>
      <c r="AN483" s="16">
        <f t="shared" ref="AN483:AT483" si="882">AN486</f>
        <v>0</v>
      </c>
      <c r="AO483" s="16">
        <f t="shared" si="882"/>
        <v>0</v>
      </c>
      <c r="AP483" s="16">
        <f t="shared" si="882"/>
        <v>0</v>
      </c>
      <c r="AQ483" s="16">
        <f t="shared" si="882"/>
        <v>0</v>
      </c>
      <c r="AR483" s="16">
        <f t="shared" si="882"/>
        <v>0</v>
      </c>
      <c r="AS483" s="33">
        <f t="shared" si="882"/>
        <v>0</v>
      </c>
      <c r="AT483" s="16">
        <f t="shared" si="882"/>
        <v>0</v>
      </c>
      <c r="AU483" s="16">
        <f t="shared" ref="AU483:BA483" si="883">AU486</f>
        <v>0</v>
      </c>
      <c r="AV483" s="16">
        <f t="shared" si="883"/>
        <v>0</v>
      </c>
      <c r="AW483" s="16">
        <f t="shared" si="883"/>
        <v>0</v>
      </c>
      <c r="AX483" s="16">
        <f t="shared" si="883"/>
        <v>0</v>
      </c>
      <c r="AY483" s="16">
        <f t="shared" si="883"/>
        <v>0</v>
      </c>
      <c r="AZ483" s="33">
        <f t="shared" si="883"/>
        <v>0</v>
      </c>
      <c r="BA483" s="16">
        <f t="shared" si="883"/>
        <v>0</v>
      </c>
      <c r="BB483" s="16">
        <f t="shared" ref="BB483:BH483" si="884">BB486</f>
        <v>0</v>
      </c>
      <c r="BC483" s="16">
        <f t="shared" si="884"/>
        <v>0</v>
      </c>
      <c r="BD483" s="16">
        <f t="shared" si="884"/>
        <v>0</v>
      </c>
      <c r="BE483" s="16">
        <f t="shared" si="884"/>
        <v>0</v>
      </c>
      <c r="BF483" s="16">
        <f t="shared" si="884"/>
        <v>0</v>
      </c>
      <c r="BG483" s="33">
        <f t="shared" si="884"/>
        <v>0</v>
      </c>
      <c r="BH483" s="16">
        <f t="shared" si="884"/>
        <v>0</v>
      </c>
      <c r="BI483" s="16">
        <f t="shared" ref="BI483:BO483" si="885">BI486</f>
        <v>0</v>
      </c>
      <c r="BJ483" s="16">
        <f t="shared" si="885"/>
        <v>0</v>
      </c>
      <c r="BK483" s="16">
        <f t="shared" si="885"/>
        <v>0</v>
      </c>
      <c r="BL483" s="16">
        <f t="shared" si="885"/>
        <v>0</v>
      </c>
      <c r="BM483" s="16">
        <f t="shared" si="885"/>
        <v>0</v>
      </c>
      <c r="BN483" s="33">
        <f t="shared" si="885"/>
        <v>0</v>
      </c>
      <c r="BO483" s="16">
        <f t="shared" si="885"/>
        <v>0</v>
      </c>
      <c r="BP483" s="33">
        <f t="shared" ref="BP483:BQ483" si="886">BP486</f>
        <v>0</v>
      </c>
      <c r="BQ483" s="16">
        <f t="shared" si="886"/>
        <v>0</v>
      </c>
      <c r="BR483" s="163" t="e">
        <f t="shared" si="814"/>
        <v>#DIV/0!</v>
      </c>
      <c r="BS483" s="163" t="e">
        <f t="shared" si="815"/>
        <v>#DIV/0!</v>
      </c>
      <c r="BT483" s="160"/>
      <c r="BU483" s="160"/>
    </row>
    <row r="484" spans="1:73" s="6" customFormat="1" ht="33.75" hidden="1">
      <c r="A484" s="11" t="s">
        <v>30</v>
      </c>
      <c r="B484" s="12" t="s">
        <v>39</v>
      </c>
      <c r="C484" s="12" t="s">
        <v>191</v>
      </c>
      <c r="D484" s="83" t="s">
        <v>209</v>
      </c>
      <c r="E484" s="12" t="s">
        <v>778</v>
      </c>
      <c r="F484" s="16">
        <f>F485</f>
        <v>903</v>
      </c>
      <c r="G484" s="16"/>
      <c r="H484" s="16">
        <f>H485</f>
        <v>-903</v>
      </c>
      <c r="I484" s="16"/>
      <c r="J484" s="16">
        <f>J485</f>
        <v>0</v>
      </c>
      <c r="K484" s="16"/>
      <c r="L484" s="25"/>
      <c r="M484" s="25"/>
      <c r="N484" s="25"/>
      <c r="O484" s="25"/>
      <c r="P484" s="25"/>
      <c r="Q484" s="21"/>
      <c r="R484" s="21"/>
      <c r="S484" s="25"/>
      <c r="T484" s="25"/>
      <c r="U484" s="25"/>
      <c r="V484" s="25"/>
      <c r="W484" s="25"/>
      <c r="X484" s="21"/>
      <c r="Y484" s="21"/>
      <c r="Z484" s="25"/>
      <c r="AA484" s="25"/>
      <c r="AB484" s="25"/>
      <c r="AC484" s="25"/>
      <c r="AD484" s="25"/>
      <c r="AE484" s="21"/>
      <c r="AF484" s="21"/>
      <c r="AG484" s="25"/>
      <c r="AH484" s="25"/>
      <c r="AI484" s="25"/>
      <c r="AJ484" s="25"/>
      <c r="AK484" s="25"/>
      <c r="AL484" s="21"/>
      <c r="AM484" s="21"/>
      <c r="AN484" s="25"/>
      <c r="AO484" s="25"/>
      <c r="AP484" s="25"/>
      <c r="AQ484" s="25"/>
      <c r="AR484" s="25"/>
      <c r="AS484" s="21"/>
      <c r="AT484" s="21"/>
      <c r="AU484" s="25"/>
      <c r="AV484" s="25"/>
      <c r="AW484" s="25"/>
      <c r="AX484" s="25"/>
      <c r="AY484" s="25"/>
      <c r="AZ484" s="21"/>
      <c r="BA484" s="21"/>
      <c r="BB484" s="25"/>
      <c r="BC484" s="25"/>
      <c r="BD484" s="25"/>
      <c r="BE484" s="25"/>
      <c r="BF484" s="25"/>
      <c r="BG484" s="21"/>
      <c r="BH484" s="21"/>
      <c r="BI484" s="25"/>
      <c r="BJ484" s="25"/>
      <c r="BK484" s="25"/>
      <c r="BL484" s="25"/>
      <c r="BM484" s="25"/>
      <c r="BN484" s="21"/>
      <c r="BO484" s="21"/>
      <c r="BP484" s="21"/>
      <c r="BQ484" s="21"/>
      <c r="BR484" s="163" t="e">
        <f t="shared" si="814"/>
        <v>#DIV/0!</v>
      </c>
      <c r="BS484" s="163" t="e">
        <f t="shared" si="815"/>
        <v>#DIV/0!</v>
      </c>
      <c r="BT484" s="160"/>
      <c r="BU484" s="160"/>
    </row>
    <row r="485" spans="1:73" s="6" customFormat="1" ht="50.25" hidden="1">
      <c r="A485" s="78" t="s">
        <v>31</v>
      </c>
      <c r="B485" s="12" t="s">
        <v>39</v>
      </c>
      <c r="C485" s="12" t="s">
        <v>191</v>
      </c>
      <c r="D485" s="83" t="s">
        <v>209</v>
      </c>
      <c r="E485" s="12" t="s">
        <v>779</v>
      </c>
      <c r="F485" s="16">
        <v>903</v>
      </c>
      <c r="G485" s="16"/>
      <c r="H485" s="16">
        <v>-903</v>
      </c>
      <c r="I485" s="16"/>
      <c r="J485" s="16">
        <f>F485+H485</f>
        <v>0</v>
      </c>
      <c r="K485" s="16">
        <f>G485+I485</f>
        <v>0</v>
      </c>
      <c r="L485" s="25"/>
      <c r="M485" s="25"/>
      <c r="N485" s="25"/>
      <c r="O485" s="25"/>
      <c r="P485" s="25"/>
      <c r="Q485" s="21"/>
      <c r="R485" s="21"/>
      <c r="S485" s="25"/>
      <c r="T485" s="25"/>
      <c r="U485" s="25"/>
      <c r="V485" s="25"/>
      <c r="W485" s="25"/>
      <c r="X485" s="21"/>
      <c r="Y485" s="21"/>
      <c r="Z485" s="25"/>
      <c r="AA485" s="25"/>
      <c r="AB485" s="25"/>
      <c r="AC485" s="25"/>
      <c r="AD485" s="25"/>
      <c r="AE485" s="21"/>
      <c r="AF485" s="21"/>
      <c r="AG485" s="25"/>
      <c r="AH485" s="25"/>
      <c r="AI485" s="25"/>
      <c r="AJ485" s="25"/>
      <c r="AK485" s="25"/>
      <c r="AL485" s="21"/>
      <c r="AM485" s="21"/>
      <c r="AN485" s="25"/>
      <c r="AO485" s="25"/>
      <c r="AP485" s="25"/>
      <c r="AQ485" s="25"/>
      <c r="AR485" s="25"/>
      <c r="AS485" s="21"/>
      <c r="AT485" s="21"/>
      <c r="AU485" s="25"/>
      <c r="AV485" s="25"/>
      <c r="AW485" s="25"/>
      <c r="AX485" s="25"/>
      <c r="AY485" s="25"/>
      <c r="AZ485" s="21"/>
      <c r="BA485" s="21"/>
      <c r="BB485" s="25"/>
      <c r="BC485" s="25"/>
      <c r="BD485" s="25"/>
      <c r="BE485" s="25"/>
      <c r="BF485" s="25"/>
      <c r="BG485" s="21"/>
      <c r="BH485" s="21"/>
      <c r="BI485" s="25"/>
      <c r="BJ485" s="25"/>
      <c r="BK485" s="25"/>
      <c r="BL485" s="25"/>
      <c r="BM485" s="25"/>
      <c r="BN485" s="21"/>
      <c r="BO485" s="21"/>
      <c r="BP485" s="21"/>
      <c r="BQ485" s="21"/>
      <c r="BR485" s="163" t="e">
        <f t="shared" si="814"/>
        <v>#DIV/0!</v>
      </c>
      <c r="BS485" s="163" t="e">
        <f t="shared" si="815"/>
        <v>#DIV/0!</v>
      </c>
      <c r="BT485" s="160"/>
      <c r="BU485" s="160"/>
    </row>
    <row r="486" spans="1:73" s="6" customFormat="1" ht="50.25" hidden="1">
      <c r="A486" s="42" t="s">
        <v>85</v>
      </c>
      <c r="B486" s="12" t="s">
        <v>39</v>
      </c>
      <c r="C486" s="12" t="s">
        <v>191</v>
      </c>
      <c r="D486" s="83" t="s">
        <v>209</v>
      </c>
      <c r="E486" s="15">
        <v>600</v>
      </c>
      <c r="F486" s="16">
        <f t="shared" ref="F486:BQ486" si="887">F487</f>
        <v>297</v>
      </c>
      <c r="G486" s="16">
        <f t="shared" si="887"/>
        <v>0</v>
      </c>
      <c r="H486" s="16">
        <f t="shared" si="887"/>
        <v>903</v>
      </c>
      <c r="I486" s="16">
        <f t="shared" si="887"/>
        <v>0</v>
      </c>
      <c r="J486" s="16">
        <f t="shared" si="887"/>
        <v>1200</v>
      </c>
      <c r="K486" s="16">
        <f t="shared" si="887"/>
        <v>0</v>
      </c>
      <c r="L486" s="16">
        <f t="shared" si="887"/>
        <v>-1200</v>
      </c>
      <c r="M486" s="16">
        <f t="shared" si="887"/>
        <v>0</v>
      </c>
      <c r="N486" s="16">
        <f t="shared" si="887"/>
        <v>0</v>
      </c>
      <c r="O486" s="16">
        <f t="shared" si="887"/>
        <v>0</v>
      </c>
      <c r="P486" s="16">
        <f t="shared" si="887"/>
        <v>0</v>
      </c>
      <c r="Q486" s="33">
        <f t="shared" si="887"/>
        <v>0</v>
      </c>
      <c r="R486" s="16">
        <f t="shared" si="887"/>
        <v>0</v>
      </c>
      <c r="S486" s="16">
        <f t="shared" si="887"/>
        <v>0</v>
      </c>
      <c r="T486" s="16">
        <f t="shared" si="887"/>
        <v>0</v>
      </c>
      <c r="U486" s="16">
        <f t="shared" si="887"/>
        <v>0</v>
      </c>
      <c r="V486" s="16">
        <f t="shared" si="887"/>
        <v>0</v>
      </c>
      <c r="W486" s="16">
        <f t="shared" si="887"/>
        <v>0</v>
      </c>
      <c r="X486" s="33">
        <f t="shared" si="887"/>
        <v>0</v>
      </c>
      <c r="Y486" s="16">
        <f t="shared" si="887"/>
        <v>0</v>
      </c>
      <c r="Z486" s="16">
        <f t="shared" si="887"/>
        <v>0</v>
      </c>
      <c r="AA486" s="16">
        <f t="shared" si="887"/>
        <v>0</v>
      </c>
      <c r="AB486" s="16">
        <f t="shared" si="887"/>
        <v>0</v>
      </c>
      <c r="AC486" s="16">
        <f t="shared" si="887"/>
        <v>0</v>
      </c>
      <c r="AD486" s="16">
        <f t="shared" si="887"/>
        <v>0</v>
      </c>
      <c r="AE486" s="33">
        <f t="shared" si="887"/>
        <v>0</v>
      </c>
      <c r="AF486" s="16">
        <f t="shared" si="887"/>
        <v>0</v>
      </c>
      <c r="AG486" s="16">
        <f t="shared" si="887"/>
        <v>0</v>
      </c>
      <c r="AH486" s="16">
        <f t="shared" si="887"/>
        <v>0</v>
      </c>
      <c r="AI486" s="16">
        <f t="shared" si="887"/>
        <v>0</v>
      </c>
      <c r="AJ486" s="16">
        <f t="shared" si="887"/>
        <v>0</v>
      </c>
      <c r="AK486" s="16">
        <f t="shared" si="887"/>
        <v>0</v>
      </c>
      <c r="AL486" s="33">
        <f t="shared" si="887"/>
        <v>0</v>
      </c>
      <c r="AM486" s="16">
        <f t="shared" si="887"/>
        <v>0</v>
      </c>
      <c r="AN486" s="16">
        <f t="shared" si="887"/>
        <v>0</v>
      </c>
      <c r="AO486" s="16">
        <f t="shared" si="887"/>
        <v>0</v>
      </c>
      <c r="AP486" s="16">
        <f t="shared" si="887"/>
        <v>0</v>
      </c>
      <c r="AQ486" s="16">
        <f t="shared" si="887"/>
        <v>0</v>
      </c>
      <c r="AR486" s="16">
        <f t="shared" si="887"/>
        <v>0</v>
      </c>
      <c r="AS486" s="33">
        <f t="shared" si="887"/>
        <v>0</v>
      </c>
      <c r="AT486" s="16">
        <f t="shared" si="887"/>
        <v>0</v>
      </c>
      <c r="AU486" s="16">
        <f t="shared" si="887"/>
        <v>0</v>
      </c>
      <c r="AV486" s="16">
        <f t="shared" si="887"/>
        <v>0</v>
      </c>
      <c r="AW486" s="16">
        <f t="shared" si="887"/>
        <v>0</v>
      </c>
      <c r="AX486" s="16">
        <f t="shared" si="887"/>
        <v>0</v>
      </c>
      <c r="AY486" s="16">
        <f t="shared" si="887"/>
        <v>0</v>
      </c>
      <c r="AZ486" s="33">
        <f t="shared" si="887"/>
        <v>0</v>
      </c>
      <c r="BA486" s="16">
        <f t="shared" si="887"/>
        <v>0</v>
      </c>
      <c r="BB486" s="16">
        <f t="shared" si="887"/>
        <v>0</v>
      </c>
      <c r="BC486" s="16">
        <f t="shared" si="887"/>
        <v>0</v>
      </c>
      <c r="BD486" s="16">
        <f t="shared" si="887"/>
        <v>0</v>
      </c>
      <c r="BE486" s="16">
        <f t="shared" si="887"/>
        <v>0</v>
      </c>
      <c r="BF486" s="16">
        <f t="shared" si="887"/>
        <v>0</v>
      </c>
      <c r="BG486" s="33">
        <f t="shared" si="887"/>
        <v>0</v>
      </c>
      <c r="BH486" s="16">
        <f t="shared" si="887"/>
        <v>0</v>
      </c>
      <c r="BI486" s="16">
        <f t="shared" si="887"/>
        <v>0</v>
      </c>
      <c r="BJ486" s="16">
        <f t="shared" si="887"/>
        <v>0</v>
      </c>
      <c r="BK486" s="16">
        <f t="shared" si="887"/>
        <v>0</v>
      </c>
      <c r="BL486" s="16">
        <f t="shared" si="887"/>
        <v>0</v>
      </c>
      <c r="BM486" s="16">
        <f t="shared" si="887"/>
        <v>0</v>
      </c>
      <c r="BN486" s="33">
        <f t="shared" si="887"/>
        <v>0</v>
      </c>
      <c r="BO486" s="16">
        <f t="shared" si="887"/>
        <v>0</v>
      </c>
      <c r="BP486" s="33">
        <f t="shared" si="887"/>
        <v>0</v>
      </c>
      <c r="BQ486" s="16">
        <f t="shared" si="887"/>
        <v>0</v>
      </c>
      <c r="BR486" s="163" t="e">
        <f t="shared" si="814"/>
        <v>#DIV/0!</v>
      </c>
      <c r="BS486" s="163" t="e">
        <f t="shared" si="815"/>
        <v>#DIV/0!</v>
      </c>
      <c r="BT486" s="160"/>
      <c r="BU486" s="160"/>
    </row>
    <row r="487" spans="1:73" s="6" customFormat="1" ht="20.25" hidden="1">
      <c r="A487" s="42" t="s">
        <v>163</v>
      </c>
      <c r="B487" s="12" t="s">
        <v>39</v>
      </c>
      <c r="C487" s="12" t="s">
        <v>191</v>
      </c>
      <c r="D487" s="83" t="s">
        <v>209</v>
      </c>
      <c r="E487" s="15">
        <v>610</v>
      </c>
      <c r="F487" s="16">
        <v>297</v>
      </c>
      <c r="G487" s="16"/>
      <c r="H487" s="16">
        <v>903</v>
      </c>
      <c r="I487" s="16"/>
      <c r="J487" s="16">
        <f>F487+H487</f>
        <v>1200</v>
      </c>
      <c r="K487" s="16">
        <f>G487+I487</f>
        <v>0</v>
      </c>
      <c r="L487" s="25">
        <v>-1200</v>
      </c>
      <c r="M487" s="25"/>
      <c r="N487" s="25"/>
      <c r="O487" s="25"/>
      <c r="P487" s="25"/>
      <c r="Q487" s="33">
        <f>J487+L487+M487+N487+O487+P487</f>
        <v>0</v>
      </c>
      <c r="R487" s="16">
        <f>K487+P487</f>
        <v>0</v>
      </c>
      <c r="S487" s="25"/>
      <c r="T487" s="25"/>
      <c r="U487" s="25"/>
      <c r="V487" s="25"/>
      <c r="W487" s="25"/>
      <c r="X487" s="33">
        <f>Q487+S487+T487+U487+V487+W487</f>
        <v>0</v>
      </c>
      <c r="Y487" s="16">
        <f>R487+W487</f>
        <v>0</v>
      </c>
      <c r="Z487" s="25"/>
      <c r="AA487" s="25"/>
      <c r="AB487" s="25"/>
      <c r="AC487" s="25"/>
      <c r="AD487" s="25"/>
      <c r="AE487" s="33">
        <f>X487+Z487+AA487+AB487+AC487+AD487</f>
        <v>0</v>
      </c>
      <c r="AF487" s="16">
        <f>Y487+AD487</f>
        <v>0</v>
      </c>
      <c r="AG487" s="25"/>
      <c r="AH487" s="25"/>
      <c r="AI487" s="25"/>
      <c r="AJ487" s="25"/>
      <c r="AK487" s="25"/>
      <c r="AL487" s="33">
        <f>AE487+AG487+AH487+AI487+AJ487+AK487</f>
        <v>0</v>
      </c>
      <c r="AM487" s="16">
        <f>AF487+AK487</f>
        <v>0</v>
      </c>
      <c r="AN487" s="25"/>
      <c r="AO487" s="25"/>
      <c r="AP487" s="25"/>
      <c r="AQ487" s="25"/>
      <c r="AR487" s="25"/>
      <c r="AS487" s="33">
        <f>AL487+AN487+AO487+AP487+AQ487+AR487</f>
        <v>0</v>
      </c>
      <c r="AT487" s="16">
        <f>AM487+AR487</f>
        <v>0</v>
      </c>
      <c r="AU487" s="25"/>
      <c r="AV487" s="25"/>
      <c r="AW487" s="25"/>
      <c r="AX487" s="25"/>
      <c r="AY487" s="25"/>
      <c r="AZ487" s="33">
        <f>AS487+AU487+AV487+AW487+AX487+AY487</f>
        <v>0</v>
      </c>
      <c r="BA487" s="16">
        <f>AT487+AY487</f>
        <v>0</v>
      </c>
      <c r="BB487" s="25"/>
      <c r="BC487" s="25"/>
      <c r="BD487" s="25"/>
      <c r="BE487" s="25"/>
      <c r="BF487" s="25"/>
      <c r="BG487" s="33">
        <f>AZ487+BB487+BC487+BD487+BE487+BF487</f>
        <v>0</v>
      </c>
      <c r="BH487" s="16">
        <f>BA487+BF487</f>
        <v>0</v>
      </c>
      <c r="BI487" s="25"/>
      <c r="BJ487" s="25"/>
      <c r="BK487" s="25"/>
      <c r="BL487" s="25"/>
      <c r="BM487" s="25"/>
      <c r="BN487" s="33">
        <f>BG487+BI487+BJ487+BK487+BL487+BM487</f>
        <v>0</v>
      </c>
      <c r="BO487" s="16">
        <f>BH487+BM487</f>
        <v>0</v>
      </c>
      <c r="BP487" s="33">
        <f>BI487+BK487+BL487+BM487+BN487+BO487</f>
        <v>0</v>
      </c>
      <c r="BQ487" s="16">
        <f>BJ487+BO487</f>
        <v>0</v>
      </c>
      <c r="BR487" s="163" t="e">
        <f t="shared" si="814"/>
        <v>#DIV/0!</v>
      </c>
      <c r="BS487" s="163" t="e">
        <f t="shared" si="815"/>
        <v>#DIV/0!</v>
      </c>
      <c r="BT487" s="160"/>
      <c r="BU487" s="160"/>
    </row>
    <row r="488" spans="1:73" s="6" customFormat="1" ht="66.75" hidden="1">
      <c r="A488" s="42" t="s">
        <v>210</v>
      </c>
      <c r="B488" s="12" t="s">
        <v>39</v>
      </c>
      <c r="C488" s="12" t="s">
        <v>191</v>
      </c>
      <c r="D488" s="64" t="s">
        <v>211</v>
      </c>
      <c r="E488" s="12"/>
      <c r="F488" s="16">
        <f>F489</f>
        <v>339</v>
      </c>
      <c r="G488" s="16">
        <f>G489</f>
        <v>0</v>
      </c>
      <c r="H488" s="16">
        <f t="shared" ref="H488:K489" si="888">H489</f>
        <v>-339</v>
      </c>
      <c r="I488" s="16">
        <f t="shared" si="888"/>
        <v>0</v>
      </c>
      <c r="J488" s="16">
        <f t="shared" si="888"/>
        <v>0</v>
      </c>
      <c r="K488" s="16">
        <f t="shared" si="888"/>
        <v>0</v>
      </c>
      <c r="L488" s="25"/>
      <c r="M488" s="25"/>
      <c r="N488" s="25"/>
      <c r="O488" s="25"/>
      <c r="P488" s="25"/>
      <c r="Q488" s="21"/>
      <c r="R488" s="21"/>
      <c r="S488" s="25"/>
      <c r="T488" s="25"/>
      <c r="U488" s="25"/>
      <c r="V488" s="25"/>
      <c r="W488" s="25"/>
      <c r="X488" s="21"/>
      <c r="Y488" s="21"/>
      <c r="Z488" s="25"/>
      <c r="AA488" s="25"/>
      <c r="AB488" s="25"/>
      <c r="AC488" s="25"/>
      <c r="AD488" s="25"/>
      <c r="AE488" s="21"/>
      <c r="AF488" s="21"/>
      <c r="AG488" s="25"/>
      <c r="AH488" s="25"/>
      <c r="AI488" s="25"/>
      <c r="AJ488" s="25"/>
      <c r="AK488" s="25"/>
      <c r="AL488" s="21"/>
      <c r="AM488" s="21"/>
      <c r="AN488" s="25"/>
      <c r="AO488" s="25"/>
      <c r="AP488" s="25"/>
      <c r="AQ488" s="25"/>
      <c r="AR488" s="25"/>
      <c r="AS488" s="21"/>
      <c r="AT488" s="21"/>
      <c r="AU488" s="25"/>
      <c r="AV488" s="25"/>
      <c r="AW488" s="25"/>
      <c r="AX488" s="25"/>
      <c r="AY488" s="25"/>
      <c r="AZ488" s="21"/>
      <c r="BA488" s="21"/>
      <c r="BB488" s="25"/>
      <c r="BC488" s="25"/>
      <c r="BD488" s="25"/>
      <c r="BE488" s="25"/>
      <c r="BF488" s="25"/>
      <c r="BG488" s="21"/>
      <c r="BH488" s="21"/>
      <c r="BI488" s="25"/>
      <c r="BJ488" s="25"/>
      <c r="BK488" s="25"/>
      <c r="BL488" s="25"/>
      <c r="BM488" s="25"/>
      <c r="BN488" s="21"/>
      <c r="BO488" s="21"/>
      <c r="BP488" s="21"/>
      <c r="BQ488" s="21"/>
      <c r="BR488" s="163" t="e">
        <f t="shared" si="814"/>
        <v>#DIV/0!</v>
      </c>
      <c r="BS488" s="163" t="e">
        <f t="shared" si="815"/>
        <v>#DIV/0!</v>
      </c>
      <c r="BT488" s="160"/>
      <c r="BU488" s="160"/>
    </row>
    <row r="489" spans="1:73" s="6" customFormat="1" ht="50.25" hidden="1">
      <c r="A489" s="42" t="s">
        <v>85</v>
      </c>
      <c r="B489" s="12" t="s">
        <v>39</v>
      </c>
      <c r="C489" s="12" t="s">
        <v>191</v>
      </c>
      <c r="D489" s="64" t="s">
        <v>211</v>
      </c>
      <c r="E489" s="12">
        <v>600</v>
      </c>
      <c r="F489" s="16">
        <f>F490</f>
        <v>339</v>
      </c>
      <c r="G489" s="16">
        <f>G490</f>
        <v>0</v>
      </c>
      <c r="H489" s="16">
        <f t="shared" si="888"/>
        <v>-339</v>
      </c>
      <c r="I489" s="16">
        <f t="shared" si="888"/>
        <v>0</v>
      </c>
      <c r="J489" s="16">
        <f t="shared" si="888"/>
        <v>0</v>
      </c>
      <c r="K489" s="16">
        <f t="shared" si="888"/>
        <v>0</v>
      </c>
      <c r="L489" s="25"/>
      <c r="M489" s="25"/>
      <c r="N489" s="25"/>
      <c r="O489" s="25"/>
      <c r="P489" s="25"/>
      <c r="Q489" s="21"/>
      <c r="R489" s="21"/>
      <c r="S489" s="25"/>
      <c r="T489" s="25"/>
      <c r="U489" s="25"/>
      <c r="V489" s="25"/>
      <c r="W489" s="25"/>
      <c r="X489" s="21"/>
      <c r="Y489" s="21"/>
      <c r="Z489" s="25"/>
      <c r="AA489" s="25"/>
      <c r="AB489" s="25"/>
      <c r="AC489" s="25"/>
      <c r="AD489" s="25"/>
      <c r="AE489" s="21"/>
      <c r="AF489" s="21"/>
      <c r="AG489" s="25"/>
      <c r="AH489" s="25"/>
      <c r="AI489" s="25"/>
      <c r="AJ489" s="25"/>
      <c r="AK489" s="25"/>
      <c r="AL489" s="21"/>
      <c r="AM489" s="21"/>
      <c r="AN489" s="25"/>
      <c r="AO489" s="25"/>
      <c r="AP489" s="25"/>
      <c r="AQ489" s="25"/>
      <c r="AR489" s="25"/>
      <c r="AS489" s="21"/>
      <c r="AT489" s="21"/>
      <c r="AU489" s="25"/>
      <c r="AV489" s="25"/>
      <c r="AW489" s="25"/>
      <c r="AX489" s="25"/>
      <c r="AY489" s="25"/>
      <c r="AZ489" s="21"/>
      <c r="BA489" s="21"/>
      <c r="BB489" s="25"/>
      <c r="BC489" s="25"/>
      <c r="BD489" s="25"/>
      <c r="BE489" s="25"/>
      <c r="BF489" s="25"/>
      <c r="BG489" s="21"/>
      <c r="BH489" s="21"/>
      <c r="BI489" s="25"/>
      <c r="BJ489" s="25"/>
      <c r="BK489" s="25"/>
      <c r="BL489" s="25"/>
      <c r="BM489" s="25"/>
      <c r="BN489" s="21"/>
      <c r="BO489" s="21"/>
      <c r="BP489" s="21"/>
      <c r="BQ489" s="21"/>
      <c r="BR489" s="163" t="e">
        <f t="shared" si="814"/>
        <v>#DIV/0!</v>
      </c>
      <c r="BS489" s="163" t="e">
        <f t="shared" si="815"/>
        <v>#DIV/0!</v>
      </c>
      <c r="BT489" s="160"/>
      <c r="BU489" s="160"/>
    </row>
    <row r="490" spans="1:73" s="6" customFormat="1" ht="20.25" hidden="1">
      <c r="A490" s="42" t="s">
        <v>163</v>
      </c>
      <c r="B490" s="12" t="s">
        <v>39</v>
      </c>
      <c r="C490" s="12" t="s">
        <v>191</v>
      </c>
      <c r="D490" s="64" t="s">
        <v>211</v>
      </c>
      <c r="E490" s="15">
        <v>610</v>
      </c>
      <c r="F490" s="16">
        <v>339</v>
      </c>
      <c r="G490" s="16"/>
      <c r="H490" s="16">
        <v>-339</v>
      </c>
      <c r="I490" s="16"/>
      <c r="J490" s="16">
        <f>F490+H490</f>
        <v>0</v>
      </c>
      <c r="K490" s="16">
        <f>G490+I490</f>
        <v>0</v>
      </c>
      <c r="L490" s="25"/>
      <c r="M490" s="25"/>
      <c r="N490" s="25"/>
      <c r="O490" s="25"/>
      <c r="P490" s="25"/>
      <c r="Q490" s="21"/>
      <c r="R490" s="21"/>
      <c r="S490" s="25"/>
      <c r="T490" s="25"/>
      <c r="U490" s="25"/>
      <c r="V490" s="25"/>
      <c r="W490" s="25"/>
      <c r="X490" s="21"/>
      <c r="Y490" s="21"/>
      <c r="Z490" s="25"/>
      <c r="AA490" s="25"/>
      <c r="AB490" s="25"/>
      <c r="AC490" s="25"/>
      <c r="AD490" s="25"/>
      <c r="AE490" s="21"/>
      <c r="AF490" s="21"/>
      <c r="AG490" s="25"/>
      <c r="AH490" s="25"/>
      <c r="AI490" s="25"/>
      <c r="AJ490" s="25"/>
      <c r="AK490" s="25"/>
      <c r="AL490" s="21"/>
      <c r="AM490" s="21"/>
      <c r="AN490" s="25"/>
      <c r="AO490" s="25"/>
      <c r="AP490" s="25"/>
      <c r="AQ490" s="25"/>
      <c r="AR490" s="25"/>
      <c r="AS490" s="21"/>
      <c r="AT490" s="21"/>
      <c r="AU490" s="25"/>
      <c r="AV490" s="25"/>
      <c r="AW490" s="25"/>
      <c r="AX490" s="25"/>
      <c r="AY490" s="25"/>
      <c r="AZ490" s="21"/>
      <c r="BA490" s="21"/>
      <c r="BB490" s="25"/>
      <c r="BC490" s="25"/>
      <c r="BD490" s="25"/>
      <c r="BE490" s="25"/>
      <c r="BF490" s="25"/>
      <c r="BG490" s="21"/>
      <c r="BH490" s="21"/>
      <c r="BI490" s="25"/>
      <c r="BJ490" s="25"/>
      <c r="BK490" s="25"/>
      <c r="BL490" s="25"/>
      <c r="BM490" s="25"/>
      <c r="BN490" s="21"/>
      <c r="BO490" s="21"/>
      <c r="BP490" s="21"/>
      <c r="BQ490" s="21"/>
      <c r="BR490" s="163" t="e">
        <f t="shared" si="814"/>
        <v>#DIV/0!</v>
      </c>
      <c r="BS490" s="163" t="e">
        <f t="shared" si="815"/>
        <v>#DIV/0!</v>
      </c>
      <c r="BT490" s="160"/>
      <c r="BU490" s="160"/>
    </row>
    <row r="491" spans="1:73" s="6" customFormat="1" ht="66.75" hidden="1">
      <c r="A491" s="42" t="s">
        <v>212</v>
      </c>
      <c r="B491" s="12" t="s">
        <v>39</v>
      </c>
      <c r="C491" s="12" t="s">
        <v>191</v>
      </c>
      <c r="D491" s="64" t="s">
        <v>213</v>
      </c>
      <c r="E491" s="12"/>
      <c r="F491" s="16">
        <f t="shared" ref="F491:K491" si="889">F492+F494</f>
        <v>0</v>
      </c>
      <c r="G491" s="16">
        <f t="shared" si="889"/>
        <v>0</v>
      </c>
      <c r="H491" s="16">
        <f t="shared" si="889"/>
        <v>0</v>
      </c>
      <c r="I491" s="16">
        <f t="shared" si="889"/>
        <v>0</v>
      </c>
      <c r="J491" s="16">
        <f t="shared" si="889"/>
        <v>0</v>
      </c>
      <c r="K491" s="16">
        <f t="shared" si="889"/>
        <v>0</v>
      </c>
      <c r="L491" s="25"/>
      <c r="M491" s="25"/>
      <c r="N491" s="25"/>
      <c r="O491" s="25"/>
      <c r="P491" s="25"/>
      <c r="Q491" s="21"/>
      <c r="R491" s="21"/>
      <c r="S491" s="25"/>
      <c r="T491" s="25"/>
      <c r="U491" s="25"/>
      <c r="V491" s="25"/>
      <c r="W491" s="25"/>
      <c r="X491" s="21"/>
      <c r="Y491" s="21"/>
      <c r="Z491" s="25"/>
      <c r="AA491" s="25"/>
      <c r="AB491" s="25"/>
      <c r="AC491" s="25"/>
      <c r="AD491" s="25"/>
      <c r="AE491" s="21"/>
      <c r="AF491" s="21"/>
      <c r="AG491" s="25"/>
      <c r="AH491" s="25"/>
      <c r="AI491" s="25"/>
      <c r="AJ491" s="25"/>
      <c r="AK491" s="25"/>
      <c r="AL491" s="21"/>
      <c r="AM491" s="21"/>
      <c r="AN491" s="25"/>
      <c r="AO491" s="25"/>
      <c r="AP491" s="25"/>
      <c r="AQ491" s="25"/>
      <c r="AR491" s="25"/>
      <c r="AS491" s="21"/>
      <c r="AT491" s="21"/>
      <c r="AU491" s="25"/>
      <c r="AV491" s="25"/>
      <c r="AW491" s="25"/>
      <c r="AX491" s="25"/>
      <c r="AY491" s="25"/>
      <c r="AZ491" s="21"/>
      <c r="BA491" s="21"/>
      <c r="BB491" s="25"/>
      <c r="BC491" s="25"/>
      <c r="BD491" s="25"/>
      <c r="BE491" s="25"/>
      <c r="BF491" s="25"/>
      <c r="BG491" s="21"/>
      <c r="BH491" s="21"/>
      <c r="BI491" s="25"/>
      <c r="BJ491" s="25"/>
      <c r="BK491" s="25"/>
      <c r="BL491" s="25"/>
      <c r="BM491" s="25"/>
      <c r="BN491" s="21"/>
      <c r="BO491" s="21"/>
      <c r="BP491" s="21"/>
      <c r="BQ491" s="21"/>
      <c r="BR491" s="163" t="e">
        <f t="shared" si="814"/>
        <v>#DIV/0!</v>
      </c>
      <c r="BS491" s="163" t="e">
        <f t="shared" si="815"/>
        <v>#DIV/0!</v>
      </c>
      <c r="BT491" s="160"/>
      <c r="BU491" s="160"/>
    </row>
    <row r="492" spans="1:73" s="6" customFormat="1" ht="33.75" hidden="1">
      <c r="A492" s="42" t="s">
        <v>30</v>
      </c>
      <c r="B492" s="12" t="s">
        <v>39</v>
      </c>
      <c r="C492" s="12" t="s">
        <v>191</v>
      </c>
      <c r="D492" s="64" t="s">
        <v>213</v>
      </c>
      <c r="E492" s="15">
        <v>200</v>
      </c>
      <c r="F492" s="16">
        <f t="shared" ref="F492:K492" si="890">F493</f>
        <v>0</v>
      </c>
      <c r="G492" s="16">
        <f t="shared" si="890"/>
        <v>0</v>
      </c>
      <c r="H492" s="16">
        <f t="shared" si="890"/>
        <v>0</v>
      </c>
      <c r="I492" s="16">
        <f t="shared" si="890"/>
        <v>0</v>
      </c>
      <c r="J492" s="16">
        <f t="shared" si="890"/>
        <v>0</v>
      </c>
      <c r="K492" s="16">
        <f t="shared" si="890"/>
        <v>0</v>
      </c>
      <c r="L492" s="25"/>
      <c r="M492" s="25"/>
      <c r="N492" s="25"/>
      <c r="O492" s="25"/>
      <c r="P492" s="25"/>
      <c r="Q492" s="21"/>
      <c r="R492" s="21"/>
      <c r="S492" s="25"/>
      <c r="T492" s="25"/>
      <c r="U492" s="25"/>
      <c r="V492" s="25"/>
      <c r="W492" s="25"/>
      <c r="X492" s="21"/>
      <c r="Y492" s="21"/>
      <c r="Z492" s="25"/>
      <c r="AA492" s="25"/>
      <c r="AB492" s="25"/>
      <c r="AC492" s="25"/>
      <c r="AD492" s="25"/>
      <c r="AE492" s="21"/>
      <c r="AF492" s="21"/>
      <c r="AG492" s="25"/>
      <c r="AH492" s="25"/>
      <c r="AI492" s="25"/>
      <c r="AJ492" s="25"/>
      <c r="AK492" s="25"/>
      <c r="AL492" s="21"/>
      <c r="AM492" s="21"/>
      <c r="AN492" s="25"/>
      <c r="AO492" s="25"/>
      <c r="AP492" s="25"/>
      <c r="AQ492" s="25"/>
      <c r="AR492" s="25"/>
      <c r="AS492" s="21"/>
      <c r="AT492" s="21"/>
      <c r="AU492" s="25"/>
      <c r="AV492" s="25"/>
      <c r="AW492" s="25"/>
      <c r="AX492" s="25"/>
      <c r="AY492" s="25"/>
      <c r="AZ492" s="21"/>
      <c r="BA492" s="21"/>
      <c r="BB492" s="25"/>
      <c r="BC492" s="25"/>
      <c r="BD492" s="25"/>
      <c r="BE492" s="25"/>
      <c r="BF492" s="25"/>
      <c r="BG492" s="21"/>
      <c r="BH492" s="21"/>
      <c r="BI492" s="25"/>
      <c r="BJ492" s="25"/>
      <c r="BK492" s="25"/>
      <c r="BL492" s="25"/>
      <c r="BM492" s="25"/>
      <c r="BN492" s="21"/>
      <c r="BO492" s="21"/>
      <c r="BP492" s="21"/>
      <c r="BQ492" s="21"/>
      <c r="BR492" s="163" t="e">
        <f t="shared" si="814"/>
        <v>#DIV/0!</v>
      </c>
      <c r="BS492" s="163" t="e">
        <f t="shared" si="815"/>
        <v>#DIV/0!</v>
      </c>
      <c r="BT492" s="160"/>
      <c r="BU492" s="160"/>
    </row>
    <row r="493" spans="1:73" s="6" customFormat="1" ht="50.25" hidden="1">
      <c r="A493" s="42" t="s">
        <v>31</v>
      </c>
      <c r="B493" s="12" t="s">
        <v>39</v>
      </c>
      <c r="C493" s="12" t="s">
        <v>191</v>
      </c>
      <c r="D493" s="64" t="s">
        <v>213</v>
      </c>
      <c r="E493" s="15">
        <v>240</v>
      </c>
      <c r="F493" s="16"/>
      <c r="G493" s="16"/>
      <c r="H493" s="16"/>
      <c r="I493" s="16"/>
      <c r="J493" s="16">
        <f>F493+H493</f>
        <v>0</v>
      </c>
      <c r="K493" s="16">
        <f>G493+I493</f>
        <v>0</v>
      </c>
      <c r="L493" s="25"/>
      <c r="M493" s="25"/>
      <c r="N493" s="25"/>
      <c r="O493" s="25"/>
      <c r="P493" s="25"/>
      <c r="Q493" s="21"/>
      <c r="R493" s="21"/>
      <c r="S493" s="25"/>
      <c r="T493" s="25"/>
      <c r="U493" s="25"/>
      <c r="V493" s="25"/>
      <c r="W493" s="25"/>
      <c r="X493" s="21"/>
      <c r="Y493" s="21"/>
      <c r="Z493" s="25"/>
      <c r="AA493" s="25"/>
      <c r="AB493" s="25"/>
      <c r="AC493" s="25"/>
      <c r="AD493" s="25"/>
      <c r="AE493" s="21"/>
      <c r="AF493" s="21"/>
      <c r="AG493" s="25"/>
      <c r="AH493" s="25"/>
      <c r="AI493" s="25"/>
      <c r="AJ493" s="25"/>
      <c r="AK493" s="25"/>
      <c r="AL493" s="21"/>
      <c r="AM493" s="21"/>
      <c r="AN493" s="25"/>
      <c r="AO493" s="25"/>
      <c r="AP493" s="25"/>
      <c r="AQ493" s="25"/>
      <c r="AR493" s="25"/>
      <c r="AS493" s="21"/>
      <c r="AT493" s="21"/>
      <c r="AU493" s="25"/>
      <c r="AV493" s="25"/>
      <c r="AW493" s="25"/>
      <c r="AX493" s="25"/>
      <c r="AY493" s="25"/>
      <c r="AZ493" s="21"/>
      <c r="BA493" s="21"/>
      <c r="BB493" s="25"/>
      <c r="BC493" s="25"/>
      <c r="BD493" s="25"/>
      <c r="BE493" s="25"/>
      <c r="BF493" s="25"/>
      <c r="BG493" s="21"/>
      <c r="BH493" s="21"/>
      <c r="BI493" s="25"/>
      <c r="BJ493" s="25"/>
      <c r="BK493" s="25"/>
      <c r="BL493" s="25"/>
      <c r="BM493" s="25"/>
      <c r="BN493" s="21"/>
      <c r="BO493" s="21"/>
      <c r="BP493" s="21"/>
      <c r="BQ493" s="21"/>
      <c r="BR493" s="163" t="e">
        <f t="shared" si="814"/>
        <v>#DIV/0!</v>
      </c>
      <c r="BS493" s="163" t="e">
        <f t="shared" si="815"/>
        <v>#DIV/0!</v>
      </c>
      <c r="BT493" s="160"/>
      <c r="BU493" s="160"/>
    </row>
    <row r="494" spans="1:73" s="6" customFormat="1" ht="50.25" hidden="1">
      <c r="A494" s="42" t="s">
        <v>85</v>
      </c>
      <c r="B494" s="12" t="s">
        <v>39</v>
      </c>
      <c r="C494" s="12" t="s">
        <v>191</v>
      </c>
      <c r="D494" s="64" t="s">
        <v>213</v>
      </c>
      <c r="E494" s="15">
        <v>600</v>
      </c>
      <c r="F494" s="16">
        <f t="shared" ref="F494:K494" si="891">F495</f>
        <v>0</v>
      </c>
      <c r="G494" s="16">
        <f t="shared" si="891"/>
        <v>0</v>
      </c>
      <c r="H494" s="16">
        <f t="shared" si="891"/>
        <v>0</v>
      </c>
      <c r="I494" s="16">
        <f t="shared" si="891"/>
        <v>0</v>
      </c>
      <c r="J494" s="16">
        <f t="shared" si="891"/>
        <v>0</v>
      </c>
      <c r="K494" s="16">
        <f t="shared" si="891"/>
        <v>0</v>
      </c>
      <c r="L494" s="25"/>
      <c r="M494" s="25"/>
      <c r="N494" s="25"/>
      <c r="O494" s="25"/>
      <c r="P494" s="25"/>
      <c r="Q494" s="21"/>
      <c r="R494" s="21"/>
      <c r="S494" s="25"/>
      <c r="T494" s="25"/>
      <c r="U494" s="25"/>
      <c r="V494" s="25"/>
      <c r="W494" s="25"/>
      <c r="X494" s="21"/>
      <c r="Y494" s="21"/>
      <c r="Z494" s="25"/>
      <c r="AA494" s="25"/>
      <c r="AB494" s="25"/>
      <c r="AC494" s="25"/>
      <c r="AD494" s="25"/>
      <c r="AE494" s="21"/>
      <c r="AF494" s="21"/>
      <c r="AG494" s="25"/>
      <c r="AH494" s="25"/>
      <c r="AI494" s="25"/>
      <c r="AJ494" s="25"/>
      <c r="AK494" s="25"/>
      <c r="AL494" s="21"/>
      <c r="AM494" s="21"/>
      <c r="AN494" s="25"/>
      <c r="AO494" s="25"/>
      <c r="AP494" s="25"/>
      <c r="AQ494" s="25"/>
      <c r="AR494" s="25"/>
      <c r="AS494" s="21"/>
      <c r="AT494" s="21"/>
      <c r="AU494" s="25"/>
      <c r="AV494" s="25"/>
      <c r="AW494" s="25"/>
      <c r="AX494" s="25"/>
      <c r="AY494" s="25"/>
      <c r="AZ494" s="21"/>
      <c r="BA494" s="21"/>
      <c r="BB494" s="25"/>
      <c r="BC494" s="25"/>
      <c r="BD494" s="25"/>
      <c r="BE494" s="25"/>
      <c r="BF494" s="25"/>
      <c r="BG494" s="21"/>
      <c r="BH494" s="21"/>
      <c r="BI494" s="25"/>
      <c r="BJ494" s="25"/>
      <c r="BK494" s="25"/>
      <c r="BL494" s="25"/>
      <c r="BM494" s="25"/>
      <c r="BN494" s="21"/>
      <c r="BO494" s="21"/>
      <c r="BP494" s="21"/>
      <c r="BQ494" s="21"/>
      <c r="BR494" s="163" t="e">
        <f t="shared" si="814"/>
        <v>#DIV/0!</v>
      </c>
      <c r="BS494" s="163" t="e">
        <f t="shared" si="815"/>
        <v>#DIV/0!</v>
      </c>
      <c r="BT494" s="160"/>
      <c r="BU494" s="160"/>
    </row>
    <row r="495" spans="1:73" s="6" customFormat="1" ht="20.25" hidden="1">
      <c r="A495" s="42" t="s">
        <v>163</v>
      </c>
      <c r="B495" s="12" t="s">
        <v>39</v>
      </c>
      <c r="C495" s="12" t="s">
        <v>191</v>
      </c>
      <c r="D495" s="64" t="s">
        <v>213</v>
      </c>
      <c r="E495" s="15">
        <v>610</v>
      </c>
      <c r="F495" s="16"/>
      <c r="G495" s="16"/>
      <c r="H495" s="16"/>
      <c r="I495" s="16"/>
      <c r="J495" s="16">
        <f>F495+H495</f>
        <v>0</v>
      </c>
      <c r="K495" s="16">
        <f>G495+I495</f>
        <v>0</v>
      </c>
      <c r="L495" s="25"/>
      <c r="M495" s="25"/>
      <c r="N495" s="25"/>
      <c r="O495" s="25"/>
      <c r="P495" s="25"/>
      <c r="Q495" s="21"/>
      <c r="R495" s="21"/>
      <c r="S495" s="25"/>
      <c r="T495" s="25"/>
      <c r="U495" s="25"/>
      <c r="V495" s="25"/>
      <c r="W495" s="25"/>
      <c r="X495" s="21"/>
      <c r="Y495" s="21"/>
      <c r="Z495" s="25"/>
      <c r="AA495" s="25"/>
      <c r="AB495" s="25"/>
      <c r="AC495" s="25"/>
      <c r="AD495" s="25"/>
      <c r="AE495" s="21"/>
      <c r="AF495" s="21"/>
      <c r="AG495" s="25"/>
      <c r="AH495" s="25"/>
      <c r="AI495" s="25"/>
      <c r="AJ495" s="25"/>
      <c r="AK495" s="25"/>
      <c r="AL495" s="21"/>
      <c r="AM495" s="21"/>
      <c r="AN495" s="25"/>
      <c r="AO495" s="25"/>
      <c r="AP495" s="25"/>
      <c r="AQ495" s="25"/>
      <c r="AR495" s="25"/>
      <c r="AS495" s="21"/>
      <c r="AT495" s="21"/>
      <c r="AU495" s="25"/>
      <c r="AV495" s="25"/>
      <c r="AW495" s="25"/>
      <c r="AX495" s="25"/>
      <c r="AY495" s="25"/>
      <c r="AZ495" s="21"/>
      <c r="BA495" s="21"/>
      <c r="BB495" s="25"/>
      <c r="BC495" s="25"/>
      <c r="BD495" s="25"/>
      <c r="BE495" s="25"/>
      <c r="BF495" s="25"/>
      <c r="BG495" s="21"/>
      <c r="BH495" s="21"/>
      <c r="BI495" s="25"/>
      <c r="BJ495" s="25"/>
      <c r="BK495" s="25"/>
      <c r="BL495" s="25"/>
      <c r="BM495" s="25"/>
      <c r="BN495" s="21"/>
      <c r="BO495" s="21"/>
      <c r="BP495" s="21"/>
      <c r="BQ495" s="21"/>
      <c r="BR495" s="163" t="e">
        <f t="shared" si="814"/>
        <v>#DIV/0!</v>
      </c>
      <c r="BS495" s="163" t="e">
        <f t="shared" si="815"/>
        <v>#DIV/0!</v>
      </c>
      <c r="BT495" s="160"/>
      <c r="BU495" s="160"/>
    </row>
    <row r="496" spans="1:73" s="6" customFormat="1" ht="83.25" hidden="1">
      <c r="A496" s="42" t="s">
        <v>214</v>
      </c>
      <c r="B496" s="12" t="s">
        <v>39</v>
      </c>
      <c r="C496" s="12" t="s">
        <v>191</v>
      </c>
      <c r="D496" s="64" t="s">
        <v>215</v>
      </c>
      <c r="E496" s="12"/>
      <c r="F496" s="16">
        <f>F497</f>
        <v>0</v>
      </c>
      <c r="G496" s="16">
        <f>G497</f>
        <v>0</v>
      </c>
      <c r="H496" s="16">
        <f t="shared" ref="H496:K497" si="892">H497</f>
        <v>0</v>
      </c>
      <c r="I496" s="16">
        <f t="shared" si="892"/>
        <v>0</v>
      </c>
      <c r="J496" s="16">
        <f t="shared" si="892"/>
        <v>0</v>
      </c>
      <c r="K496" s="16">
        <f t="shared" si="892"/>
        <v>0</v>
      </c>
      <c r="L496" s="25"/>
      <c r="M496" s="25"/>
      <c r="N496" s="25"/>
      <c r="O496" s="25"/>
      <c r="P496" s="25"/>
      <c r="Q496" s="21"/>
      <c r="R496" s="21"/>
      <c r="S496" s="25"/>
      <c r="T496" s="25"/>
      <c r="U496" s="25"/>
      <c r="V496" s="25"/>
      <c r="W496" s="25"/>
      <c r="X496" s="21"/>
      <c r="Y496" s="21"/>
      <c r="Z496" s="25"/>
      <c r="AA496" s="25"/>
      <c r="AB496" s="25"/>
      <c r="AC496" s="25"/>
      <c r="AD496" s="25"/>
      <c r="AE496" s="21"/>
      <c r="AF496" s="21"/>
      <c r="AG496" s="25"/>
      <c r="AH496" s="25"/>
      <c r="AI496" s="25"/>
      <c r="AJ496" s="25"/>
      <c r="AK496" s="25"/>
      <c r="AL496" s="21"/>
      <c r="AM496" s="21"/>
      <c r="AN496" s="25"/>
      <c r="AO496" s="25"/>
      <c r="AP496" s="25"/>
      <c r="AQ496" s="25"/>
      <c r="AR496" s="25"/>
      <c r="AS496" s="21"/>
      <c r="AT496" s="21"/>
      <c r="AU496" s="25"/>
      <c r="AV496" s="25"/>
      <c r="AW496" s="25"/>
      <c r="AX496" s="25"/>
      <c r="AY496" s="25"/>
      <c r="AZ496" s="21"/>
      <c r="BA496" s="21"/>
      <c r="BB496" s="25"/>
      <c r="BC496" s="25"/>
      <c r="BD496" s="25"/>
      <c r="BE496" s="25"/>
      <c r="BF496" s="25"/>
      <c r="BG496" s="21"/>
      <c r="BH496" s="21"/>
      <c r="BI496" s="25"/>
      <c r="BJ496" s="25"/>
      <c r="BK496" s="25"/>
      <c r="BL496" s="25"/>
      <c r="BM496" s="25"/>
      <c r="BN496" s="21"/>
      <c r="BO496" s="21"/>
      <c r="BP496" s="21"/>
      <c r="BQ496" s="21"/>
      <c r="BR496" s="163" t="e">
        <f t="shared" si="814"/>
        <v>#DIV/0!</v>
      </c>
      <c r="BS496" s="163" t="e">
        <f t="shared" si="815"/>
        <v>#DIV/0!</v>
      </c>
      <c r="BT496" s="160"/>
      <c r="BU496" s="160"/>
    </row>
    <row r="497" spans="1:73" s="6" customFormat="1" ht="50.25" hidden="1">
      <c r="A497" s="42" t="s">
        <v>85</v>
      </c>
      <c r="B497" s="12" t="s">
        <v>39</v>
      </c>
      <c r="C497" s="12" t="s">
        <v>191</v>
      </c>
      <c r="D497" s="64" t="s">
        <v>215</v>
      </c>
      <c r="E497" s="15">
        <v>600</v>
      </c>
      <c r="F497" s="16">
        <f>F498</f>
        <v>0</v>
      </c>
      <c r="G497" s="16">
        <f>G498</f>
        <v>0</v>
      </c>
      <c r="H497" s="16">
        <f t="shared" si="892"/>
        <v>0</v>
      </c>
      <c r="I497" s="16">
        <f t="shared" si="892"/>
        <v>0</v>
      </c>
      <c r="J497" s="16">
        <f t="shared" si="892"/>
        <v>0</v>
      </c>
      <c r="K497" s="16">
        <f t="shared" si="892"/>
        <v>0</v>
      </c>
      <c r="L497" s="25"/>
      <c r="M497" s="25"/>
      <c r="N497" s="25"/>
      <c r="O497" s="25"/>
      <c r="P497" s="25"/>
      <c r="Q497" s="21"/>
      <c r="R497" s="21"/>
      <c r="S497" s="25"/>
      <c r="T497" s="25"/>
      <c r="U497" s="25"/>
      <c r="V497" s="25"/>
      <c r="W497" s="25"/>
      <c r="X497" s="21"/>
      <c r="Y497" s="21"/>
      <c r="Z497" s="25"/>
      <c r="AA497" s="25"/>
      <c r="AB497" s="25"/>
      <c r="AC497" s="25"/>
      <c r="AD497" s="25"/>
      <c r="AE497" s="21"/>
      <c r="AF497" s="21"/>
      <c r="AG497" s="25"/>
      <c r="AH497" s="25"/>
      <c r="AI497" s="25"/>
      <c r="AJ497" s="25"/>
      <c r="AK497" s="25"/>
      <c r="AL497" s="21"/>
      <c r="AM497" s="21"/>
      <c r="AN497" s="25"/>
      <c r="AO497" s="25"/>
      <c r="AP497" s="25"/>
      <c r="AQ497" s="25"/>
      <c r="AR497" s="25"/>
      <c r="AS497" s="21"/>
      <c r="AT497" s="21"/>
      <c r="AU497" s="25"/>
      <c r="AV497" s="25"/>
      <c r="AW497" s="25"/>
      <c r="AX497" s="25"/>
      <c r="AY497" s="25"/>
      <c r="AZ497" s="21"/>
      <c r="BA497" s="21"/>
      <c r="BB497" s="25"/>
      <c r="BC497" s="25"/>
      <c r="BD497" s="25"/>
      <c r="BE497" s="25"/>
      <c r="BF497" s="25"/>
      <c r="BG497" s="21"/>
      <c r="BH497" s="21"/>
      <c r="BI497" s="25"/>
      <c r="BJ497" s="25"/>
      <c r="BK497" s="25"/>
      <c r="BL497" s="25"/>
      <c r="BM497" s="25"/>
      <c r="BN497" s="21"/>
      <c r="BO497" s="21"/>
      <c r="BP497" s="21"/>
      <c r="BQ497" s="21"/>
      <c r="BR497" s="163" t="e">
        <f t="shared" si="814"/>
        <v>#DIV/0!</v>
      </c>
      <c r="BS497" s="163" t="e">
        <f t="shared" si="815"/>
        <v>#DIV/0!</v>
      </c>
      <c r="BT497" s="160"/>
      <c r="BU497" s="160"/>
    </row>
    <row r="498" spans="1:73" s="6" customFormat="1" ht="20.25" hidden="1">
      <c r="A498" s="42" t="s">
        <v>163</v>
      </c>
      <c r="B498" s="12" t="s">
        <v>39</v>
      </c>
      <c r="C498" s="12" t="s">
        <v>191</v>
      </c>
      <c r="D498" s="64" t="s">
        <v>215</v>
      </c>
      <c r="E498" s="15">
        <v>610</v>
      </c>
      <c r="F498" s="16"/>
      <c r="G498" s="16"/>
      <c r="H498" s="16"/>
      <c r="I498" s="16"/>
      <c r="J498" s="16">
        <f>F498+H498</f>
        <v>0</v>
      </c>
      <c r="K498" s="16">
        <f>G498+I498</f>
        <v>0</v>
      </c>
      <c r="L498" s="25"/>
      <c r="M498" s="25"/>
      <c r="N498" s="25"/>
      <c r="O498" s="25"/>
      <c r="P498" s="25"/>
      <c r="Q498" s="21"/>
      <c r="R498" s="21"/>
      <c r="S498" s="25"/>
      <c r="T498" s="25"/>
      <c r="U498" s="25"/>
      <c r="V498" s="25"/>
      <c r="W498" s="25"/>
      <c r="X498" s="21"/>
      <c r="Y498" s="21"/>
      <c r="Z498" s="25"/>
      <c r="AA498" s="25"/>
      <c r="AB498" s="25"/>
      <c r="AC498" s="25"/>
      <c r="AD498" s="25"/>
      <c r="AE498" s="21"/>
      <c r="AF498" s="21"/>
      <c r="AG498" s="25"/>
      <c r="AH498" s="25"/>
      <c r="AI498" s="25"/>
      <c r="AJ498" s="25"/>
      <c r="AK498" s="25"/>
      <c r="AL498" s="21"/>
      <c r="AM498" s="21"/>
      <c r="AN498" s="25"/>
      <c r="AO498" s="25"/>
      <c r="AP498" s="25"/>
      <c r="AQ498" s="25"/>
      <c r="AR498" s="25"/>
      <c r="AS498" s="21"/>
      <c r="AT498" s="21"/>
      <c r="AU498" s="25"/>
      <c r="AV498" s="25"/>
      <c r="AW498" s="25"/>
      <c r="AX498" s="25"/>
      <c r="AY498" s="25"/>
      <c r="AZ498" s="21"/>
      <c r="BA498" s="21"/>
      <c r="BB498" s="25"/>
      <c r="BC498" s="25"/>
      <c r="BD498" s="25"/>
      <c r="BE498" s="25"/>
      <c r="BF498" s="25"/>
      <c r="BG498" s="21"/>
      <c r="BH498" s="21"/>
      <c r="BI498" s="25"/>
      <c r="BJ498" s="25"/>
      <c r="BK498" s="25"/>
      <c r="BL498" s="25"/>
      <c r="BM498" s="25"/>
      <c r="BN498" s="21"/>
      <c r="BO498" s="21"/>
      <c r="BP498" s="21"/>
      <c r="BQ498" s="21"/>
      <c r="BR498" s="163" t="e">
        <f t="shared" si="814"/>
        <v>#DIV/0!</v>
      </c>
      <c r="BS498" s="163" t="e">
        <f t="shared" si="815"/>
        <v>#DIV/0!</v>
      </c>
      <c r="BT498" s="160"/>
      <c r="BU498" s="160"/>
    </row>
    <row r="499" spans="1:73" s="6" customFormat="1" ht="20.25" hidden="1">
      <c r="A499" s="42" t="s">
        <v>21</v>
      </c>
      <c r="B499" s="12" t="s">
        <v>39</v>
      </c>
      <c r="C499" s="12" t="s">
        <v>191</v>
      </c>
      <c r="D499" s="43" t="s">
        <v>22</v>
      </c>
      <c r="E499" s="15"/>
      <c r="F499" s="16">
        <f t="shared" ref="F499:K501" si="893">F500</f>
        <v>0</v>
      </c>
      <c r="G499" s="16">
        <f t="shared" si="893"/>
        <v>0</v>
      </c>
      <c r="H499" s="16">
        <f t="shared" si="893"/>
        <v>0</v>
      </c>
      <c r="I499" s="16">
        <f t="shared" si="893"/>
        <v>0</v>
      </c>
      <c r="J499" s="16">
        <f t="shared" si="893"/>
        <v>0</v>
      </c>
      <c r="K499" s="16">
        <f t="shared" si="893"/>
        <v>0</v>
      </c>
      <c r="L499" s="25"/>
      <c r="M499" s="25"/>
      <c r="N499" s="25"/>
      <c r="O499" s="25"/>
      <c r="P499" s="25"/>
      <c r="Q499" s="21"/>
      <c r="R499" s="21"/>
      <c r="S499" s="25"/>
      <c r="T499" s="25"/>
      <c r="U499" s="25"/>
      <c r="V499" s="25"/>
      <c r="W499" s="25"/>
      <c r="X499" s="21"/>
      <c r="Y499" s="21"/>
      <c r="Z499" s="25"/>
      <c r="AA499" s="25"/>
      <c r="AB499" s="25"/>
      <c r="AC499" s="25"/>
      <c r="AD499" s="25"/>
      <c r="AE499" s="21"/>
      <c r="AF499" s="21"/>
      <c r="AG499" s="25"/>
      <c r="AH499" s="25"/>
      <c r="AI499" s="25"/>
      <c r="AJ499" s="25"/>
      <c r="AK499" s="25"/>
      <c r="AL499" s="21"/>
      <c r="AM499" s="21"/>
      <c r="AN499" s="25"/>
      <c r="AO499" s="25"/>
      <c r="AP499" s="25"/>
      <c r="AQ499" s="25"/>
      <c r="AR499" s="25"/>
      <c r="AS499" s="21"/>
      <c r="AT499" s="21"/>
      <c r="AU499" s="25"/>
      <c r="AV499" s="25"/>
      <c r="AW499" s="25"/>
      <c r="AX499" s="25"/>
      <c r="AY499" s="25"/>
      <c r="AZ499" s="21"/>
      <c r="BA499" s="21"/>
      <c r="BB499" s="25"/>
      <c r="BC499" s="25"/>
      <c r="BD499" s="25"/>
      <c r="BE499" s="25"/>
      <c r="BF499" s="25"/>
      <c r="BG499" s="21"/>
      <c r="BH499" s="21"/>
      <c r="BI499" s="25"/>
      <c r="BJ499" s="25"/>
      <c r="BK499" s="25"/>
      <c r="BL499" s="25"/>
      <c r="BM499" s="25"/>
      <c r="BN499" s="21"/>
      <c r="BO499" s="21"/>
      <c r="BP499" s="21"/>
      <c r="BQ499" s="21"/>
      <c r="BR499" s="163" t="e">
        <f t="shared" si="814"/>
        <v>#DIV/0!</v>
      </c>
      <c r="BS499" s="163" t="e">
        <f t="shared" si="815"/>
        <v>#DIV/0!</v>
      </c>
      <c r="BT499" s="160"/>
      <c r="BU499" s="160"/>
    </row>
    <row r="500" spans="1:73" s="6" customFormat="1" ht="33.75" hidden="1">
      <c r="A500" s="42" t="s">
        <v>801</v>
      </c>
      <c r="B500" s="12" t="s">
        <v>39</v>
      </c>
      <c r="C500" s="12" t="s">
        <v>191</v>
      </c>
      <c r="D500" s="43" t="s">
        <v>65</v>
      </c>
      <c r="E500" s="15"/>
      <c r="F500" s="16">
        <f t="shared" si="893"/>
        <v>0</v>
      </c>
      <c r="G500" s="16">
        <f t="shared" si="893"/>
        <v>0</v>
      </c>
      <c r="H500" s="16">
        <f t="shared" si="893"/>
        <v>0</v>
      </c>
      <c r="I500" s="16">
        <f t="shared" si="893"/>
        <v>0</v>
      </c>
      <c r="J500" s="16">
        <f t="shared" si="893"/>
        <v>0</v>
      </c>
      <c r="K500" s="16">
        <f t="shared" si="893"/>
        <v>0</v>
      </c>
      <c r="L500" s="25"/>
      <c r="M500" s="25"/>
      <c r="N500" s="25"/>
      <c r="O500" s="25"/>
      <c r="P500" s="25"/>
      <c r="Q500" s="21"/>
      <c r="R500" s="21"/>
      <c r="S500" s="25"/>
      <c r="T500" s="25"/>
      <c r="U500" s="25"/>
      <c r="V500" s="25"/>
      <c r="W500" s="25"/>
      <c r="X500" s="21"/>
      <c r="Y500" s="21"/>
      <c r="Z500" s="25"/>
      <c r="AA500" s="25"/>
      <c r="AB500" s="25"/>
      <c r="AC500" s="25"/>
      <c r="AD500" s="25"/>
      <c r="AE500" s="21"/>
      <c r="AF500" s="21"/>
      <c r="AG500" s="25"/>
      <c r="AH500" s="25"/>
      <c r="AI500" s="25"/>
      <c r="AJ500" s="25"/>
      <c r="AK500" s="25"/>
      <c r="AL500" s="21"/>
      <c r="AM500" s="21"/>
      <c r="AN500" s="25"/>
      <c r="AO500" s="25"/>
      <c r="AP500" s="25"/>
      <c r="AQ500" s="25"/>
      <c r="AR500" s="25"/>
      <c r="AS500" s="21"/>
      <c r="AT500" s="21"/>
      <c r="AU500" s="25"/>
      <c r="AV500" s="25"/>
      <c r="AW500" s="25"/>
      <c r="AX500" s="25"/>
      <c r="AY500" s="25"/>
      <c r="AZ500" s="21"/>
      <c r="BA500" s="21"/>
      <c r="BB500" s="25"/>
      <c r="BC500" s="25"/>
      <c r="BD500" s="25"/>
      <c r="BE500" s="25"/>
      <c r="BF500" s="25"/>
      <c r="BG500" s="21"/>
      <c r="BH500" s="21"/>
      <c r="BI500" s="25"/>
      <c r="BJ500" s="25"/>
      <c r="BK500" s="25"/>
      <c r="BL500" s="25"/>
      <c r="BM500" s="25"/>
      <c r="BN500" s="21"/>
      <c r="BO500" s="21"/>
      <c r="BP500" s="21"/>
      <c r="BQ500" s="21"/>
      <c r="BR500" s="163" t="e">
        <f t="shared" ref="BR500:BR563" si="894">BP500/BN500*100</f>
        <v>#DIV/0!</v>
      </c>
      <c r="BS500" s="163" t="e">
        <f t="shared" ref="BS500:BS563" si="895">BQ500/BO500*100</f>
        <v>#DIV/0!</v>
      </c>
      <c r="BT500" s="160"/>
      <c r="BU500" s="160"/>
    </row>
    <row r="501" spans="1:73" s="6" customFormat="1" ht="33.75" hidden="1">
      <c r="A501" s="42" t="s">
        <v>30</v>
      </c>
      <c r="B501" s="12" t="s">
        <v>39</v>
      </c>
      <c r="C501" s="12" t="s">
        <v>191</v>
      </c>
      <c r="D501" s="43" t="s">
        <v>799</v>
      </c>
      <c r="E501" s="15">
        <v>200</v>
      </c>
      <c r="F501" s="16">
        <f t="shared" si="893"/>
        <v>0</v>
      </c>
      <c r="G501" s="16">
        <f t="shared" si="893"/>
        <v>0</v>
      </c>
      <c r="H501" s="16">
        <f t="shared" si="893"/>
        <v>0</v>
      </c>
      <c r="I501" s="16">
        <f t="shared" si="893"/>
        <v>0</v>
      </c>
      <c r="J501" s="16">
        <f t="shared" si="893"/>
        <v>0</v>
      </c>
      <c r="K501" s="16">
        <f t="shared" si="893"/>
        <v>0</v>
      </c>
      <c r="L501" s="25"/>
      <c r="M501" s="25"/>
      <c r="N501" s="25"/>
      <c r="O501" s="25"/>
      <c r="P501" s="25"/>
      <c r="Q501" s="21"/>
      <c r="R501" s="21"/>
      <c r="S501" s="25"/>
      <c r="T501" s="25"/>
      <c r="U501" s="25"/>
      <c r="V501" s="25"/>
      <c r="W501" s="25"/>
      <c r="X501" s="21"/>
      <c r="Y501" s="21"/>
      <c r="Z501" s="25"/>
      <c r="AA501" s="25"/>
      <c r="AB501" s="25"/>
      <c r="AC501" s="25"/>
      <c r="AD501" s="25"/>
      <c r="AE501" s="21"/>
      <c r="AF501" s="21"/>
      <c r="AG501" s="25"/>
      <c r="AH501" s="25"/>
      <c r="AI501" s="25"/>
      <c r="AJ501" s="25"/>
      <c r="AK501" s="25"/>
      <c r="AL501" s="21"/>
      <c r="AM501" s="21"/>
      <c r="AN501" s="25"/>
      <c r="AO501" s="25"/>
      <c r="AP501" s="25"/>
      <c r="AQ501" s="25"/>
      <c r="AR501" s="25"/>
      <c r="AS501" s="21"/>
      <c r="AT501" s="21"/>
      <c r="AU501" s="25"/>
      <c r="AV501" s="25"/>
      <c r="AW501" s="25"/>
      <c r="AX501" s="25"/>
      <c r="AY501" s="25"/>
      <c r="AZ501" s="21"/>
      <c r="BA501" s="21"/>
      <c r="BB501" s="25"/>
      <c r="BC501" s="25"/>
      <c r="BD501" s="25"/>
      <c r="BE501" s="25"/>
      <c r="BF501" s="25"/>
      <c r="BG501" s="21"/>
      <c r="BH501" s="21"/>
      <c r="BI501" s="25"/>
      <c r="BJ501" s="25"/>
      <c r="BK501" s="25"/>
      <c r="BL501" s="25"/>
      <c r="BM501" s="25"/>
      <c r="BN501" s="21"/>
      <c r="BO501" s="21"/>
      <c r="BP501" s="21"/>
      <c r="BQ501" s="21"/>
      <c r="BR501" s="163" t="e">
        <f t="shared" si="894"/>
        <v>#DIV/0!</v>
      </c>
      <c r="BS501" s="163" t="e">
        <f t="shared" si="895"/>
        <v>#DIV/0!</v>
      </c>
      <c r="BT501" s="160"/>
      <c r="BU501" s="160"/>
    </row>
    <row r="502" spans="1:73" s="6" customFormat="1" ht="50.25" hidden="1">
      <c r="A502" s="42" t="s">
        <v>802</v>
      </c>
      <c r="B502" s="12" t="s">
        <v>39</v>
      </c>
      <c r="C502" s="12" t="s">
        <v>191</v>
      </c>
      <c r="D502" s="43" t="s">
        <v>800</v>
      </c>
      <c r="E502" s="15">
        <v>240</v>
      </c>
      <c r="F502" s="16"/>
      <c r="G502" s="16"/>
      <c r="H502" s="16"/>
      <c r="I502" s="16"/>
      <c r="J502" s="16">
        <f>F502+H502</f>
        <v>0</v>
      </c>
      <c r="K502" s="16">
        <f>G502+I502</f>
        <v>0</v>
      </c>
      <c r="L502" s="25"/>
      <c r="M502" s="25"/>
      <c r="N502" s="25"/>
      <c r="O502" s="25"/>
      <c r="P502" s="25"/>
      <c r="Q502" s="21"/>
      <c r="R502" s="21"/>
      <c r="S502" s="25"/>
      <c r="T502" s="25"/>
      <c r="U502" s="25"/>
      <c r="V502" s="25"/>
      <c r="W502" s="25"/>
      <c r="X502" s="21"/>
      <c r="Y502" s="21"/>
      <c r="Z502" s="25"/>
      <c r="AA502" s="25"/>
      <c r="AB502" s="25"/>
      <c r="AC502" s="25"/>
      <c r="AD502" s="25"/>
      <c r="AE502" s="21"/>
      <c r="AF502" s="21"/>
      <c r="AG502" s="25"/>
      <c r="AH502" s="25"/>
      <c r="AI502" s="25"/>
      <c r="AJ502" s="25"/>
      <c r="AK502" s="25"/>
      <c r="AL502" s="21"/>
      <c r="AM502" s="21"/>
      <c r="AN502" s="25"/>
      <c r="AO502" s="25"/>
      <c r="AP502" s="25"/>
      <c r="AQ502" s="25"/>
      <c r="AR502" s="25"/>
      <c r="AS502" s="21"/>
      <c r="AT502" s="21"/>
      <c r="AU502" s="25"/>
      <c r="AV502" s="25"/>
      <c r="AW502" s="25"/>
      <c r="AX502" s="25"/>
      <c r="AY502" s="25"/>
      <c r="AZ502" s="21"/>
      <c r="BA502" s="21"/>
      <c r="BB502" s="25"/>
      <c r="BC502" s="25"/>
      <c r="BD502" s="25"/>
      <c r="BE502" s="25"/>
      <c r="BF502" s="25"/>
      <c r="BG502" s="21"/>
      <c r="BH502" s="21"/>
      <c r="BI502" s="25"/>
      <c r="BJ502" s="25"/>
      <c r="BK502" s="25"/>
      <c r="BL502" s="25"/>
      <c r="BM502" s="25"/>
      <c r="BN502" s="21"/>
      <c r="BO502" s="21"/>
      <c r="BP502" s="21"/>
      <c r="BQ502" s="21"/>
      <c r="BR502" s="163" t="e">
        <f t="shared" si="894"/>
        <v>#DIV/0!</v>
      </c>
      <c r="BS502" s="163" t="e">
        <f t="shared" si="895"/>
        <v>#DIV/0!</v>
      </c>
      <c r="BT502" s="160"/>
      <c r="BU502" s="160"/>
    </row>
    <row r="503" spans="1:73" s="6" customFormat="1" ht="20.25">
      <c r="A503" s="11"/>
      <c r="B503" s="12"/>
      <c r="C503" s="12"/>
      <c r="D503" s="83"/>
      <c r="E503" s="12"/>
      <c r="F503" s="86">
        <v>0</v>
      </c>
      <c r="G503" s="86"/>
      <c r="H503" s="86">
        <v>0</v>
      </c>
      <c r="I503" s="86"/>
      <c r="J503" s="86">
        <v>0</v>
      </c>
      <c r="K503" s="86"/>
      <c r="L503" s="25"/>
      <c r="M503" s="25"/>
      <c r="N503" s="25"/>
      <c r="O503" s="25"/>
      <c r="P503" s="25"/>
      <c r="Q503" s="35"/>
      <c r="R503" s="25"/>
      <c r="S503" s="25"/>
      <c r="T503" s="25"/>
      <c r="U503" s="25"/>
      <c r="V503" s="25"/>
      <c r="W503" s="25"/>
      <c r="X503" s="35"/>
      <c r="Y503" s="25"/>
      <c r="Z503" s="25"/>
      <c r="AA503" s="25"/>
      <c r="AB503" s="25"/>
      <c r="AC503" s="25"/>
      <c r="AD503" s="25"/>
      <c r="AE503" s="35"/>
      <c r="AF503" s="25"/>
      <c r="AG503" s="25"/>
      <c r="AH503" s="25"/>
      <c r="AI503" s="25"/>
      <c r="AJ503" s="25"/>
      <c r="AK503" s="25"/>
      <c r="AL503" s="35"/>
      <c r="AM503" s="25"/>
      <c r="AN503" s="25"/>
      <c r="AO503" s="25"/>
      <c r="AP503" s="25"/>
      <c r="AQ503" s="25"/>
      <c r="AR503" s="25"/>
      <c r="AS503" s="35"/>
      <c r="AT503" s="25"/>
      <c r="AU503" s="25"/>
      <c r="AV503" s="25"/>
      <c r="AW503" s="25"/>
      <c r="AX503" s="25"/>
      <c r="AY503" s="25"/>
      <c r="AZ503" s="35"/>
      <c r="BA503" s="25"/>
      <c r="BB503" s="25"/>
      <c r="BC503" s="25"/>
      <c r="BD503" s="25"/>
      <c r="BE503" s="25"/>
      <c r="BF503" s="25"/>
      <c r="BG503" s="35"/>
      <c r="BH503" s="25"/>
      <c r="BI503" s="25"/>
      <c r="BJ503" s="25"/>
      <c r="BK503" s="25"/>
      <c r="BL503" s="25"/>
      <c r="BM503" s="25"/>
      <c r="BN503" s="35"/>
      <c r="BO503" s="25"/>
      <c r="BP503" s="35"/>
      <c r="BQ503" s="25"/>
      <c r="BR503" s="163"/>
      <c r="BS503" s="163"/>
      <c r="BT503" s="160"/>
      <c r="BU503" s="160"/>
    </row>
    <row r="504" spans="1:73" s="6" customFormat="1" ht="18.75">
      <c r="A504" s="75" t="s">
        <v>216</v>
      </c>
      <c r="B504" s="76" t="s">
        <v>39</v>
      </c>
      <c r="C504" s="76" t="s">
        <v>217</v>
      </c>
      <c r="D504" s="79"/>
      <c r="E504" s="76"/>
      <c r="F504" s="18">
        <f>F505</f>
        <v>353278</v>
      </c>
      <c r="G504" s="18">
        <f>G505</f>
        <v>118806</v>
      </c>
      <c r="H504" s="18">
        <f t="shared" ref="H504:W505" si="896">H505</f>
        <v>27848</v>
      </c>
      <c r="I504" s="18">
        <f t="shared" si="896"/>
        <v>-550</v>
      </c>
      <c r="J504" s="18">
        <f t="shared" si="896"/>
        <v>381126</v>
      </c>
      <c r="K504" s="18">
        <f t="shared" si="896"/>
        <v>118256</v>
      </c>
      <c r="L504" s="18">
        <f t="shared" si="896"/>
        <v>0</v>
      </c>
      <c r="M504" s="18">
        <f t="shared" si="896"/>
        <v>-5</v>
      </c>
      <c r="N504" s="18">
        <f t="shared" si="896"/>
        <v>40676</v>
      </c>
      <c r="O504" s="18">
        <f t="shared" si="896"/>
        <v>0</v>
      </c>
      <c r="P504" s="18">
        <f t="shared" si="896"/>
        <v>0</v>
      </c>
      <c r="Q504" s="32">
        <f t="shared" si="896"/>
        <v>421797</v>
      </c>
      <c r="R504" s="18">
        <f t="shared" si="896"/>
        <v>118256</v>
      </c>
      <c r="S504" s="18">
        <f t="shared" si="896"/>
        <v>0</v>
      </c>
      <c r="T504" s="18">
        <f t="shared" si="896"/>
        <v>0</v>
      </c>
      <c r="U504" s="18">
        <f t="shared" si="896"/>
        <v>0</v>
      </c>
      <c r="V504" s="18">
        <f t="shared" si="896"/>
        <v>0</v>
      </c>
      <c r="W504" s="18">
        <f t="shared" si="896"/>
        <v>0</v>
      </c>
      <c r="X504" s="32">
        <f t="shared" ref="S504:AH505" si="897">X505</f>
        <v>421797</v>
      </c>
      <c r="Y504" s="18">
        <f t="shared" si="897"/>
        <v>118256</v>
      </c>
      <c r="Z504" s="18">
        <f t="shared" si="897"/>
        <v>0</v>
      </c>
      <c r="AA504" s="18">
        <f t="shared" si="897"/>
        <v>0</v>
      </c>
      <c r="AB504" s="18">
        <f t="shared" si="897"/>
        <v>0</v>
      </c>
      <c r="AC504" s="18">
        <f t="shared" si="897"/>
        <v>0</v>
      </c>
      <c r="AD504" s="18">
        <f t="shared" si="897"/>
        <v>0</v>
      </c>
      <c r="AE504" s="32">
        <f t="shared" si="897"/>
        <v>421797</v>
      </c>
      <c r="AF504" s="18">
        <f t="shared" si="897"/>
        <v>118256</v>
      </c>
      <c r="AG504" s="18">
        <f t="shared" si="897"/>
        <v>0</v>
      </c>
      <c r="AH504" s="18">
        <f t="shared" si="897"/>
        <v>0</v>
      </c>
      <c r="AI504" s="18">
        <f t="shared" ref="AG504:AV505" si="898">AI505</f>
        <v>0</v>
      </c>
      <c r="AJ504" s="18">
        <f t="shared" si="898"/>
        <v>0</v>
      </c>
      <c r="AK504" s="18">
        <f t="shared" si="898"/>
        <v>0</v>
      </c>
      <c r="AL504" s="32">
        <f t="shared" si="898"/>
        <v>421797</v>
      </c>
      <c r="AM504" s="18">
        <f t="shared" si="898"/>
        <v>118256</v>
      </c>
      <c r="AN504" s="18">
        <f t="shared" si="898"/>
        <v>0</v>
      </c>
      <c r="AO504" s="18">
        <f t="shared" si="898"/>
        <v>0</v>
      </c>
      <c r="AP504" s="18">
        <f t="shared" si="898"/>
        <v>544</v>
      </c>
      <c r="AQ504" s="18">
        <f t="shared" si="898"/>
        <v>0</v>
      </c>
      <c r="AR504" s="18">
        <f t="shared" si="898"/>
        <v>0</v>
      </c>
      <c r="AS504" s="32">
        <f t="shared" si="898"/>
        <v>422341</v>
      </c>
      <c r="AT504" s="18">
        <f t="shared" si="898"/>
        <v>118256</v>
      </c>
      <c r="AU504" s="18">
        <f t="shared" si="898"/>
        <v>0</v>
      </c>
      <c r="AV504" s="18">
        <f t="shared" si="898"/>
        <v>0</v>
      </c>
      <c r="AW504" s="18">
        <f t="shared" ref="AU504:BJ505" si="899">AW505</f>
        <v>0</v>
      </c>
      <c r="AX504" s="18">
        <f t="shared" si="899"/>
        <v>0</v>
      </c>
      <c r="AY504" s="18">
        <f t="shared" si="899"/>
        <v>0</v>
      </c>
      <c r="AZ504" s="32">
        <f t="shared" si="899"/>
        <v>422341</v>
      </c>
      <c r="BA504" s="18">
        <f t="shared" si="899"/>
        <v>118256</v>
      </c>
      <c r="BB504" s="18">
        <f t="shared" si="899"/>
        <v>0</v>
      </c>
      <c r="BC504" s="18">
        <f t="shared" si="899"/>
        <v>0</v>
      </c>
      <c r="BD504" s="18">
        <f t="shared" si="899"/>
        <v>0</v>
      </c>
      <c r="BE504" s="18">
        <f t="shared" si="899"/>
        <v>0</v>
      </c>
      <c r="BF504" s="18">
        <f t="shared" si="899"/>
        <v>0</v>
      </c>
      <c r="BG504" s="32">
        <f t="shared" si="899"/>
        <v>422341</v>
      </c>
      <c r="BH504" s="18">
        <f t="shared" si="899"/>
        <v>118256</v>
      </c>
      <c r="BI504" s="18">
        <f t="shared" si="899"/>
        <v>0</v>
      </c>
      <c r="BJ504" s="18">
        <f t="shared" si="899"/>
        <v>0</v>
      </c>
      <c r="BK504" s="18">
        <f t="shared" ref="BI504:BQ505" si="900">BK505</f>
        <v>0</v>
      </c>
      <c r="BL504" s="18">
        <f t="shared" si="900"/>
        <v>0</v>
      </c>
      <c r="BM504" s="18">
        <f t="shared" si="900"/>
        <v>0</v>
      </c>
      <c r="BN504" s="32">
        <f t="shared" si="900"/>
        <v>422341</v>
      </c>
      <c r="BO504" s="18">
        <f t="shared" si="900"/>
        <v>118256</v>
      </c>
      <c r="BP504" s="32">
        <f t="shared" si="900"/>
        <v>282366</v>
      </c>
      <c r="BQ504" s="18">
        <f t="shared" si="900"/>
        <v>88637</v>
      </c>
      <c r="BR504" s="164">
        <f t="shared" si="894"/>
        <v>66.85734986657701</v>
      </c>
      <c r="BS504" s="164">
        <f t="shared" si="895"/>
        <v>74.953490731971314</v>
      </c>
      <c r="BT504" s="160"/>
      <c r="BU504" s="160"/>
    </row>
    <row r="505" spans="1:73" s="6" customFormat="1" ht="50.25">
      <c r="A505" s="11" t="s">
        <v>218</v>
      </c>
      <c r="B505" s="12" t="s">
        <v>39</v>
      </c>
      <c r="C505" s="12" t="s">
        <v>217</v>
      </c>
      <c r="D505" s="83" t="s">
        <v>219</v>
      </c>
      <c r="E505" s="76"/>
      <c r="F505" s="16">
        <f>F506</f>
        <v>353278</v>
      </c>
      <c r="G505" s="16">
        <f>G506</f>
        <v>118806</v>
      </c>
      <c r="H505" s="16">
        <f t="shared" si="896"/>
        <v>27848</v>
      </c>
      <c r="I505" s="16">
        <f t="shared" si="896"/>
        <v>-550</v>
      </c>
      <c r="J505" s="16">
        <f t="shared" si="896"/>
        <v>381126</v>
      </c>
      <c r="K505" s="16">
        <f t="shared" si="896"/>
        <v>118256</v>
      </c>
      <c r="L505" s="16">
        <f t="shared" si="896"/>
        <v>0</v>
      </c>
      <c r="M505" s="16">
        <f t="shared" si="896"/>
        <v>-5</v>
      </c>
      <c r="N505" s="16">
        <f t="shared" si="896"/>
        <v>40676</v>
      </c>
      <c r="O505" s="16">
        <f t="shared" si="896"/>
        <v>0</v>
      </c>
      <c r="P505" s="16">
        <f t="shared" si="896"/>
        <v>0</v>
      </c>
      <c r="Q505" s="33">
        <f t="shared" si="896"/>
        <v>421797</v>
      </c>
      <c r="R505" s="16">
        <f t="shared" si="896"/>
        <v>118256</v>
      </c>
      <c r="S505" s="16">
        <f t="shared" si="897"/>
        <v>0</v>
      </c>
      <c r="T505" s="16">
        <f t="shared" si="897"/>
        <v>0</v>
      </c>
      <c r="U505" s="16">
        <f t="shared" si="897"/>
        <v>0</v>
      </c>
      <c r="V505" s="16">
        <f t="shared" si="897"/>
        <v>0</v>
      </c>
      <c r="W505" s="16">
        <f t="shared" si="897"/>
        <v>0</v>
      </c>
      <c r="X505" s="33">
        <f t="shared" si="897"/>
        <v>421797</v>
      </c>
      <c r="Y505" s="16">
        <f t="shared" si="897"/>
        <v>118256</v>
      </c>
      <c r="Z505" s="16">
        <f t="shared" si="897"/>
        <v>0</v>
      </c>
      <c r="AA505" s="16">
        <f t="shared" si="897"/>
        <v>0</v>
      </c>
      <c r="AB505" s="16">
        <f t="shared" si="897"/>
        <v>0</v>
      </c>
      <c r="AC505" s="16">
        <f t="shared" si="897"/>
        <v>0</v>
      </c>
      <c r="AD505" s="16">
        <f t="shared" si="897"/>
        <v>0</v>
      </c>
      <c r="AE505" s="33">
        <f t="shared" si="897"/>
        <v>421797</v>
      </c>
      <c r="AF505" s="16">
        <f t="shared" si="897"/>
        <v>118256</v>
      </c>
      <c r="AG505" s="16">
        <f t="shared" si="898"/>
        <v>0</v>
      </c>
      <c r="AH505" s="16">
        <f t="shared" si="898"/>
        <v>0</v>
      </c>
      <c r="AI505" s="16">
        <f t="shared" si="898"/>
        <v>0</v>
      </c>
      <c r="AJ505" s="16">
        <f t="shared" si="898"/>
        <v>0</v>
      </c>
      <c r="AK505" s="16">
        <f t="shared" si="898"/>
        <v>0</v>
      </c>
      <c r="AL505" s="33">
        <f t="shared" si="898"/>
        <v>421797</v>
      </c>
      <c r="AM505" s="16">
        <f t="shared" si="898"/>
        <v>118256</v>
      </c>
      <c r="AN505" s="16">
        <f t="shared" si="898"/>
        <v>0</v>
      </c>
      <c r="AO505" s="16">
        <f t="shared" si="898"/>
        <v>0</v>
      </c>
      <c r="AP505" s="16">
        <f t="shared" si="898"/>
        <v>544</v>
      </c>
      <c r="AQ505" s="16">
        <f t="shared" si="898"/>
        <v>0</v>
      </c>
      <c r="AR505" s="16">
        <f t="shared" si="898"/>
        <v>0</v>
      </c>
      <c r="AS505" s="33">
        <f t="shared" si="898"/>
        <v>422341</v>
      </c>
      <c r="AT505" s="16">
        <f t="shared" si="898"/>
        <v>118256</v>
      </c>
      <c r="AU505" s="16">
        <f t="shared" si="899"/>
        <v>0</v>
      </c>
      <c r="AV505" s="16">
        <f t="shared" si="899"/>
        <v>0</v>
      </c>
      <c r="AW505" s="16">
        <f t="shared" si="899"/>
        <v>0</v>
      </c>
      <c r="AX505" s="16">
        <f t="shared" si="899"/>
        <v>0</v>
      </c>
      <c r="AY505" s="16">
        <f t="shared" si="899"/>
        <v>0</v>
      </c>
      <c r="AZ505" s="33">
        <f t="shared" si="899"/>
        <v>422341</v>
      </c>
      <c r="BA505" s="16">
        <f t="shared" si="899"/>
        <v>118256</v>
      </c>
      <c r="BB505" s="16">
        <f t="shared" si="899"/>
        <v>0</v>
      </c>
      <c r="BC505" s="16">
        <f t="shared" si="899"/>
        <v>0</v>
      </c>
      <c r="BD505" s="16">
        <f t="shared" si="899"/>
        <v>0</v>
      </c>
      <c r="BE505" s="16">
        <f t="shared" si="899"/>
        <v>0</v>
      </c>
      <c r="BF505" s="16">
        <f t="shared" si="899"/>
        <v>0</v>
      </c>
      <c r="BG505" s="33">
        <f t="shared" si="899"/>
        <v>422341</v>
      </c>
      <c r="BH505" s="16">
        <f t="shared" si="899"/>
        <v>118256</v>
      </c>
      <c r="BI505" s="16">
        <f t="shared" si="900"/>
        <v>0</v>
      </c>
      <c r="BJ505" s="16">
        <f t="shared" si="900"/>
        <v>0</v>
      </c>
      <c r="BK505" s="16">
        <f t="shared" si="900"/>
        <v>0</v>
      </c>
      <c r="BL505" s="16">
        <f t="shared" si="900"/>
        <v>0</v>
      </c>
      <c r="BM505" s="16">
        <f t="shared" si="900"/>
        <v>0</v>
      </c>
      <c r="BN505" s="33">
        <f t="shared" si="900"/>
        <v>422341</v>
      </c>
      <c r="BO505" s="16">
        <f t="shared" si="900"/>
        <v>118256</v>
      </c>
      <c r="BP505" s="33">
        <f t="shared" si="900"/>
        <v>282366</v>
      </c>
      <c r="BQ505" s="16">
        <f t="shared" si="900"/>
        <v>88637</v>
      </c>
      <c r="BR505" s="165">
        <f t="shared" si="894"/>
        <v>66.85734986657701</v>
      </c>
      <c r="BS505" s="165">
        <f t="shared" si="895"/>
        <v>74.953490731971314</v>
      </c>
      <c r="BT505" s="160"/>
      <c r="BU505" s="160"/>
    </row>
    <row r="506" spans="1:73" s="6" customFormat="1" ht="50.25">
      <c r="A506" s="11" t="s">
        <v>220</v>
      </c>
      <c r="B506" s="12" t="s">
        <v>39</v>
      </c>
      <c r="C506" s="12" t="s">
        <v>217</v>
      </c>
      <c r="D506" s="83" t="s">
        <v>221</v>
      </c>
      <c r="E506" s="76"/>
      <c r="F506" s="16">
        <f t="shared" ref="F506:K506" si="901">F507+F511+F533+F527+F530+F536</f>
        <v>353278</v>
      </c>
      <c r="G506" s="16">
        <f t="shared" si="901"/>
        <v>118806</v>
      </c>
      <c r="H506" s="16">
        <f t="shared" si="901"/>
        <v>27848</v>
      </c>
      <c r="I506" s="16">
        <f t="shared" si="901"/>
        <v>-550</v>
      </c>
      <c r="J506" s="16">
        <f t="shared" si="901"/>
        <v>381126</v>
      </c>
      <c r="K506" s="16">
        <f t="shared" si="901"/>
        <v>118256</v>
      </c>
      <c r="L506" s="16">
        <f t="shared" ref="L506:R506" si="902">L507+L511+L533+L527+L530+L536</f>
        <v>0</v>
      </c>
      <c r="M506" s="16">
        <f t="shared" si="902"/>
        <v>-5</v>
      </c>
      <c r="N506" s="16">
        <f t="shared" si="902"/>
        <v>40676</v>
      </c>
      <c r="O506" s="16">
        <f t="shared" si="902"/>
        <v>0</v>
      </c>
      <c r="P506" s="16">
        <f t="shared" si="902"/>
        <v>0</v>
      </c>
      <c r="Q506" s="33">
        <f t="shared" si="902"/>
        <v>421797</v>
      </c>
      <c r="R506" s="16">
        <f t="shared" si="902"/>
        <v>118256</v>
      </c>
      <c r="S506" s="16">
        <f t="shared" ref="S506:Y506" si="903">S507+S511+S533+S527+S530+S536</f>
        <v>0</v>
      </c>
      <c r="T506" s="16">
        <f t="shared" si="903"/>
        <v>0</v>
      </c>
      <c r="U506" s="16">
        <f t="shared" si="903"/>
        <v>0</v>
      </c>
      <c r="V506" s="16">
        <f t="shared" si="903"/>
        <v>0</v>
      </c>
      <c r="W506" s="16">
        <f t="shared" si="903"/>
        <v>0</v>
      </c>
      <c r="X506" s="33">
        <f t="shared" si="903"/>
        <v>421797</v>
      </c>
      <c r="Y506" s="16">
        <f t="shared" si="903"/>
        <v>118256</v>
      </c>
      <c r="Z506" s="16">
        <f t="shared" ref="Z506:AF506" si="904">Z507+Z511+Z533+Z527+Z530+Z536</f>
        <v>0</v>
      </c>
      <c r="AA506" s="16">
        <f t="shared" si="904"/>
        <v>0</v>
      </c>
      <c r="AB506" s="16">
        <f t="shared" si="904"/>
        <v>0</v>
      </c>
      <c r="AC506" s="16">
        <f t="shared" si="904"/>
        <v>0</v>
      </c>
      <c r="AD506" s="16">
        <f t="shared" si="904"/>
        <v>0</v>
      </c>
      <c r="AE506" s="33">
        <f t="shared" si="904"/>
        <v>421797</v>
      </c>
      <c r="AF506" s="16">
        <f t="shared" si="904"/>
        <v>118256</v>
      </c>
      <c r="AG506" s="16">
        <f t="shared" ref="AG506:AM506" si="905">AG507+AG511+AG533+AG527+AG530+AG536</f>
        <v>0</v>
      </c>
      <c r="AH506" s="16">
        <f t="shared" si="905"/>
        <v>0</v>
      </c>
      <c r="AI506" s="16">
        <f t="shared" si="905"/>
        <v>0</v>
      </c>
      <c r="AJ506" s="16">
        <f t="shared" si="905"/>
        <v>0</v>
      </c>
      <c r="AK506" s="16">
        <f t="shared" si="905"/>
        <v>0</v>
      </c>
      <c r="AL506" s="33">
        <f t="shared" si="905"/>
        <v>421797</v>
      </c>
      <c r="AM506" s="16">
        <f t="shared" si="905"/>
        <v>118256</v>
      </c>
      <c r="AN506" s="16">
        <f t="shared" ref="AN506:AT506" si="906">AN507+AN511+AN533+AN527+AN530+AN536</f>
        <v>0</v>
      </c>
      <c r="AO506" s="16">
        <f t="shared" si="906"/>
        <v>0</v>
      </c>
      <c r="AP506" s="16">
        <f t="shared" si="906"/>
        <v>544</v>
      </c>
      <c r="AQ506" s="16">
        <f t="shared" si="906"/>
        <v>0</v>
      </c>
      <c r="AR506" s="16">
        <f t="shared" si="906"/>
        <v>0</v>
      </c>
      <c r="AS506" s="33">
        <f t="shared" si="906"/>
        <v>422341</v>
      </c>
      <c r="AT506" s="16">
        <f t="shared" si="906"/>
        <v>118256</v>
      </c>
      <c r="AU506" s="16">
        <f t="shared" ref="AU506:BA506" si="907">AU507+AU511+AU533+AU527+AU530+AU536</f>
        <v>0</v>
      </c>
      <c r="AV506" s="16">
        <f t="shared" si="907"/>
        <v>0</v>
      </c>
      <c r="AW506" s="16">
        <f t="shared" si="907"/>
        <v>0</v>
      </c>
      <c r="AX506" s="16">
        <f t="shared" si="907"/>
        <v>0</v>
      </c>
      <c r="AY506" s="16">
        <f t="shared" si="907"/>
        <v>0</v>
      </c>
      <c r="AZ506" s="33">
        <f t="shared" si="907"/>
        <v>422341</v>
      </c>
      <c r="BA506" s="16">
        <f t="shared" si="907"/>
        <v>118256</v>
      </c>
      <c r="BB506" s="16">
        <f t="shared" ref="BB506:BH506" si="908">BB507+BB511+BB533+BB527+BB530+BB536</f>
        <v>0</v>
      </c>
      <c r="BC506" s="16">
        <f t="shared" si="908"/>
        <v>0</v>
      </c>
      <c r="BD506" s="16">
        <f t="shared" si="908"/>
        <v>0</v>
      </c>
      <c r="BE506" s="16">
        <f t="shared" si="908"/>
        <v>0</v>
      </c>
      <c r="BF506" s="16">
        <f t="shared" si="908"/>
        <v>0</v>
      </c>
      <c r="BG506" s="33">
        <f t="shared" si="908"/>
        <v>422341</v>
      </c>
      <c r="BH506" s="16">
        <f t="shared" si="908"/>
        <v>118256</v>
      </c>
      <c r="BI506" s="16">
        <f t="shared" ref="BI506:BO506" si="909">BI507+BI511+BI533+BI527+BI530+BI536</f>
        <v>0</v>
      </c>
      <c r="BJ506" s="16">
        <f t="shared" si="909"/>
        <v>0</v>
      </c>
      <c r="BK506" s="16">
        <f t="shared" si="909"/>
        <v>0</v>
      </c>
      <c r="BL506" s="16">
        <f t="shared" si="909"/>
        <v>0</v>
      </c>
      <c r="BM506" s="16">
        <f t="shared" si="909"/>
        <v>0</v>
      </c>
      <c r="BN506" s="33">
        <f t="shared" si="909"/>
        <v>422341</v>
      </c>
      <c r="BO506" s="16">
        <f t="shared" si="909"/>
        <v>118256</v>
      </c>
      <c r="BP506" s="33">
        <f t="shared" ref="BP506:BQ506" si="910">BP507+BP511+BP533+BP527+BP530+BP536</f>
        <v>282366</v>
      </c>
      <c r="BQ506" s="16">
        <f t="shared" si="910"/>
        <v>88637</v>
      </c>
      <c r="BR506" s="165">
        <f t="shared" si="894"/>
        <v>66.85734986657701</v>
      </c>
      <c r="BS506" s="165">
        <f t="shared" si="895"/>
        <v>74.953490731971314</v>
      </c>
      <c r="BT506" s="160"/>
      <c r="BU506" s="160"/>
    </row>
    <row r="507" spans="1:73" s="6" customFormat="1" ht="22.15" customHeight="1">
      <c r="A507" s="11" t="s">
        <v>71</v>
      </c>
      <c r="B507" s="12" t="s">
        <v>39</v>
      </c>
      <c r="C507" s="12" t="s">
        <v>217</v>
      </c>
      <c r="D507" s="83" t="s">
        <v>222</v>
      </c>
      <c r="E507" s="76"/>
      <c r="F507" s="16">
        <f t="shared" ref="F507:U509" si="911">F508</f>
        <v>214752</v>
      </c>
      <c r="G507" s="16">
        <f t="shared" si="911"/>
        <v>0</v>
      </c>
      <c r="H507" s="16">
        <f t="shared" si="911"/>
        <v>28398</v>
      </c>
      <c r="I507" s="16">
        <f t="shared" si="911"/>
        <v>0</v>
      </c>
      <c r="J507" s="16">
        <f t="shared" si="911"/>
        <v>243150</v>
      </c>
      <c r="K507" s="16">
        <f t="shared" si="911"/>
        <v>0</v>
      </c>
      <c r="L507" s="16">
        <f t="shared" si="911"/>
        <v>0</v>
      </c>
      <c r="M507" s="16">
        <f t="shared" si="911"/>
        <v>0</v>
      </c>
      <c r="N507" s="16">
        <f t="shared" si="911"/>
        <v>40676</v>
      </c>
      <c r="O507" s="16">
        <f t="shared" si="911"/>
        <v>0</v>
      </c>
      <c r="P507" s="16">
        <f t="shared" si="911"/>
        <v>0</v>
      </c>
      <c r="Q507" s="33">
        <f t="shared" si="911"/>
        <v>283826</v>
      </c>
      <c r="R507" s="16">
        <f t="shared" si="911"/>
        <v>0</v>
      </c>
      <c r="S507" s="16">
        <f t="shared" si="911"/>
        <v>0</v>
      </c>
      <c r="T507" s="16">
        <f t="shared" si="911"/>
        <v>0</v>
      </c>
      <c r="U507" s="16">
        <f t="shared" si="911"/>
        <v>0</v>
      </c>
      <c r="V507" s="16">
        <f t="shared" ref="S507:AH509" si="912">V508</f>
        <v>0</v>
      </c>
      <c r="W507" s="16">
        <f t="shared" si="912"/>
        <v>0</v>
      </c>
      <c r="X507" s="33">
        <f t="shared" si="912"/>
        <v>283826</v>
      </c>
      <c r="Y507" s="16">
        <f t="shared" si="912"/>
        <v>0</v>
      </c>
      <c r="Z507" s="16">
        <f t="shared" si="912"/>
        <v>0</v>
      </c>
      <c r="AA507" s="16">
        <f t="shared" si="912"/>
        <v>0</v>
      </c>
      <c r="AB507" s="16">
        <f t="shared" si="912"/>
        <v>0</v>
      </c>
      <c r="AC507" s="16">
        <f t="shared" si="912"/>
        <v>0</v>
      </c>
      <c r="AD507" s="16">
        <f t="shared" si="912"/>
        <v>0</v>
      </c>
      <c r="AE507" s="33">
        <f t="shared" si="912"/>
        <v>283826</v>
      </c>
      <c r="AF507" s="16">
        <f t="shared" si="912"/>
        <v>0</v>
      </c>
      <c r="AG507" s="16">
        <f t="shared" si="912"/>
        <v>0</v>
      </c>
      <c r="AH507" s="16">
        <f t="shared" si="912"/>
        <v>0</v>
      </c>
      <c r="AI507" s="16">
        <f t="shared" ref="AG507:AV509" si="913">AI508</f>
        <v>0</v>
      </c>
      <c r="AJ507" s="16">
        <f t="shared" si="913"/>
        <v>0</v>
      </c>
      <c r="AK507" s="16">
        <f t="shared" si="913"/>
        <v>0</v>
      </c>
      <c r="AL507" s="33">
        <f t="shared" si="913"/>
        <v>283826</v>
      </c>
      <c r="AM507" s="16">
        <f t="shared" si="913"/>
        <v>0</v>
      </c>
      <c r="AN507" s="16">
        <f t="shared" si="913"/>
        <v>0</v>
      </c>
      <c r="AO507" s="16">
        <f t="shared" si="913"/>
        <v>0</v>
      </c>
      <c r="AP507" s="16">
        <f t="shared" si="913"/>
        <v>544</v>
      </c>
      <c r="AQ507" s="16">
        <f t="shared" si="913"/>
        <v>0</v>
      </c>
      <c r="AR507" s="16">
        <f t="shared" si="913"/>
        <v>0</v>
      </c>
      <c r="AS507" s="33">
        <f t="shared" si="913"/>
        <v>284370</v>
      </c>
      <c r="AT507" s="16">
        <f t="shared" si="913"/>
        <v>0</v>
      </c>
      <c r="AU507" s="16">
        <f t="shared" si="913"/>
        <v>0</v>
      </c>
      <c r="AV507" s="16">
        <f t="shared" si="913"/>
        <v>0</v>
      </c>
      <c r="AW507" s="16">
        <f t="shared" ref="AU507:BJ509" si="914">AW508</f>
        <v>0</v>
      </c>
      <c r="AX507" s="16">
        <f t="shared" si="914"/>
        <v>0</v>
      </c>
      <c r="AY507" s="16">
        <f t="shared" si="914"/>
        <v>0</v>
      </c>
      <c r="AZ507" s="33">
        <f t="shared" si="914"/>
        <v>284370</v>
      </c>
      <c r="BA507" s="16">
        <f t="shared" si="914"/>
        <v>0</v>
      </c>
      <c r="BB507" s="16">
        <f t="shared" si="914"/>
        <v>0</v>
      </c>
      <c r="BC507" s="16">
        <f t="shared" si="914"/>
        <v>0</v>
      </c>
      <c r="BD507" s="16">
        <f t="shared" si="914"/>
        <v>0</v>
      </c>
      <c r="BE507" s="16">
        <f t="shared" si="914"/>
        <v>0</v>
      </c>
      <c r="BF507" s="16">
        <f t="shared" si="914"/>
        <v>0</v>
      </c>
      <c r="BG507" s="33">
        <f t="shared" si="914"/>
        <v>284370</v>
      </c>
      <c r="BH507" s="16">
        <f t="shared" si="914"/>
        <v>0</v>
      </c>
      <c r="BI507" s="16">
        <f t="shared" si="914"/>
        <v>0</v>
      </c>
      <c r="BJ507" s="16">
        <f t="shared" si="914"/>
        <v>0</v>
      </c>
      <c r="BK507" s="16">
        <f t="shared" ref="BI507:BQ509" si="915">BK508</f>
        <v>0</v>
      </c>
      <c r="BL507" s="16">
        <f t="shared" si="915"/>
        <v>0</v>
      </c>
      <c r="BM507" s="16">
        <f t="shared" si="915"/>
        <v>0</v>
      </c>
      <c r="BN507" s="33">
        <f t="shared" si="915"/>
        <v>284370</v>
      </c>
      <c r="BO507" s="16">
        <f t="shared" si="915"/>
        <v>0</v>
      </c>
      <c r="BP507" s="33">
        <f t="shared" si="915"/>
        <v>182026</v>
      </c>
      <c r="BQ507" s="16">
        <f t="shared" si="915"/>
        <v>0</v>
      </c>
      <c r="BR507" s="165">
        <f t="shared" si="894"/>
        <v>64.010268312409892</v>
      </c>
      <c r="BS507" s="165"/>
      <c r="BT507" s="160"/>
      <c r="BU507" s="160"/>
    </row>
    <row r="508" spans="1:73" s="6" customFormat="1" ht="18.75">
      <c r="A508" s="81" t="s">
        <v>223</v>
      </c>
      <c r="B508" s="12" t="s">
        <v>39</v>
      </c>
      <c r="C508" s="12" t="s">
        <v>217</v>
      </c>
      <c r="D508" s="83" t="s">
        <v>224</v>
      </c>
      <c r="E508" s="76"/>
      <c r="F508" s="16">
        <f t="shared" si="911"/>
        <v>214752</v>
      </c>
      <c r="G508" s="16">
        <f t="shared" si="911"/>
        <v>0</v>
      </c>
      <c r="H508" s="16">
        <f t="shared" si="911"/>
        <v>28398</v>
      </c>
      <c r="I508" s="16">
        <f t="shared" si="911"/>
        <v>0</v>
      </c>
      <c r="J508" s="16">
        <f t="shared" si="911"/>
        <v>243150</v>
      </c>
      <c r="K508" s="16">
        <f t="shared" si="911"/>
        <v>0</v>
      </c>
      <c r="L508" s="16">
        <f t="shared" si="911"/>
        <v>0</v>
      </c>
      <c r="M508" s="16">
        <f t="shared" si="911"/>
        <v>0</v>
      </c>
      <c r="N508" s="16">
        <f t="shared" si="911"/>
        <v>40676</v>
      </c>
      <c r="O508" s="16">
        <f t="shared" si="911"/>
        <v>0</v>
      </c>
      <c r="P508" s="16">
        <f t="shared" si="911"/>
        <v>0</v>
      </c>
      <c r="Q508" s="33">
        <f t="shared" si="911"/>
        <v>283826</v>
      </c>
      <c r="R508" s="16">
        <f t="shared" si="911"/>
        <v>0</v>
      </c>
      <c r="S508" s="16">
        <f t="shared" si="912"/>
        <v>0</v>
      </c>
      <c r="T508" s="16">
        <f t="shared" si="912"/>
        <v>0</v>
      </c>
      <c r="U508" s="16">
        <f t="shared" si="912"/>
        <v>0</v>
      </c>
      <c r="V508" s="16">
        <f t="shared" si="912"/>
        <v>0</v>
      </c>
      <c r="W508" s="16">
        <f t="shared" si="912"/>
        <v>0</v>
      </c>
      <c r="X508" s="33">
        <f t="shared" si="912"/>
        <v>283826</v>
      </c>
      <c r="Y508" s="16">
        <f t="shared" si="912"/>
        <v>0</v>
      </c>
      <c r="Z508" s="16">
        <f t="shared" si="912"/>
        <v>0</v>
      </c>
      <c r="AA508" s="16">
        <f t="shared" si="912"/>
        <v>0</v>
      </c>
      <c r="AB508" s="16">
        <f t="shared" si="912"/>
        <v>0</v>
      </c>
      <c r="AC508" s="16">
        <f t="shared" si="912"/>
        <v>0</v>
      </c>
      <c r="AD508" s="16">
        <f t="shared" si="912"/>
        <v>0</v>
      </c>
      <c r="AE508" s="33">
        <f t="shared" si="912"/>
        <v>283826</v>
      </c>
      <c r="AF508" s="16">
        <f t="shared" si="912"/>
        <v>0</v>
      </c>
      <c r="AG508" s="16">
        <f t="shared" si="913"/>
        <v>0</v>
      </c>
      <c r="AH508" s="16">
        <f t="shared" si="913"/>
        <v>0</v>
      </c>
      <c r="AI508" s="16">
        <f t="shared" si="913"/>
        <v>0</v>
      </c>
      <c r="AJ508" s="16">
        <f t="shared" si="913"/>
        <v>0</v>
      </c>
      <c r="AK508" s="16">
        <f t="shared" si="913"/>
        <v>0</v>
      </c>
      <c r="AL508" s="33">
        <f t="shared" si="913"/>
        <v>283826</v>
      </c>
      <c r="AM508" s="16">
        <f t="shared" si="913"/>
        <v>0</v>
      </c>
      <c r="AN508" s="16">
        <f t="shared" si="913"/>
        <v>0</v>
      </c>
      <c r="AO508" s="16">
        <f t="shared" si="913"/>
        <v>0</v>
      </c>
      <c r="AP508" s="16">
        <f t="shared" si="913"/>
        <v>544</v>
      </c>
      <c r="AQ508" s="16">
        <f t="shared" si="913"/>
        <v>0</v>
      </c>
      <c r="AR508" s="16">
        <f t="shared" si="913"/>
        <v>0</v>
      </c>
      <c r="AS508" s="33">
        <f t="shared" si="913"/>
        <v>284370</v>
      </c>
      <c r="AT508" s="16">
        <f t="shared" si="913"/>
        <v>0</v>
      </c>
      <c r="AU508" s="16">
        <f t="shared" si="914"/>
        <v>0</v>
      </c>
      <c r="AV508" s="16">
        <f t="shared" si="914"/>
        <v>0</v>
      </c>
      <c r="AW508" s="16">
        <f t="shared" si="914"/>
        <v>0</v>
      </c>
      <c r="AX508" s="16">
        <f t="shared" si="914"/>
        <v>0</v>
      </c>
      <c r="AY508" s="16">
        <f t="shared" si="914"/>
        <v>0</v>
      </c>
      <c r="AZ508" s="33">
        <f t="shared" si="914"/>
        <v>284370</v>
      </c>
      <c r="BA508" s="16">
        <f t="shared" si="914"/>
        <v>0</v>
      </c>
      <c r="BB508" s="16">
        <f t="shared" si="914"/>
        <v>0</v>
      </c>
      <c r="BC508" s="16">
        <f t="shared" si="914"/>
        <v>0</v>
      </c>
      <c r="BD508" s="16">
        <f t="shared" si="914"/>
        <v>0</v>
      </c>
      <c r="BE508" s="16">
        <f t="shared" si="914"/>
        <v>0</v>
      </c>
      <c r="BF508" s="16">
        <f t="shared" si="914"/>
        <v>0</v>
      </c>
      <c r="BG508" s="33">
        <f t="shared" si="914"/>
        <v>284370</v>
      </c>
      <c r="BH508" s="16">
        <f t="shared" si="914"/>
        <v>0</v>
      </c>
      <c r="BI508" s="16">
        <f t="shared" si="915"/>
        <v>0</v>
      </c>
      <c r="BJ508" s="16">
        <f t="shared" si="915"/>
        <v>0</v>
      </c>
      <c r="BK508" s="16">
        <f t="shared" si="915"/>
        <v>0</v>
      </c>
      <c r="BL508" s="16">
        <f t="shared" si="915"/>
        <v>0</v>
      </c>
      <c r="BM508" s="16">
        <f t="shared" si="915"/>
        <v>0</v>
      </c>
      <c r="BN508" s="33">
        <f t="shared" si="915"/>
        <v>284370</v>
      </c>
      <c r="BO508" s="16">
        <f t="shared" si="915"/>
        <v>0</v>
      </c>
      <c r="BP508" s="33">
        <f t="shared" si="915"/>
        <v>182026</v>
      </c>
      <c r="BQ508" s="16">
        <f t="shared" si="915"/>
        <v>0</v>
      </c>
      <c r="BR508" s="165">
        <f t="shared" si="894"/>
        <v>64.010268312409892</v>
      </c>
      <c r="BS508" s="165"/>
      <c r="BT508" s="160"/>
      <c r="BU508" s="160"/>
    </row>
    <row r="509" spans="1:73" s="6" customFormat="1" ht="33">
      <c r="A509" s="11" t="s">
        <v>30</v>
      </c>
      <c r="B509" s="12" t="s">
        <v>39</v>
      </c>
      <c r="C509" s="12" t="s">
        <v>217</v>
      </c>
      <c r="D509" s="83" t="s">
        <v>224</v>
      </c>
      <c r="E509" s="15">
        <v>200</v>
      </c>
      <c r="F509" s="16">
        <f t="shared" si="911"/>
        <v>214752</v>
      </c>
      <c r="G509" s="16">
        <f t="shared" si="911"/>
        <v>0</v>
      </c>
      <c r="H509" s="16">
        <f t="shared" si="911"/>
        <v>28398</v>
      </c>
      <c r="I509" s="16">
        <f t="shared" si="911"/>
        <v>0</v>
      </c>
      <c r="J509" s="16">
        <f t="shared" si="911"/>
        <v>243150</v>
      </c>
      <c r="K509" s="16">
        <f t="shared" si="911"/>
        <v>0</v>
      </c>
      <c r="L509" s="16">
        <f t="shared" si="911"/>
        <v>0</v>
      </c>
      <c r="M509" s="16">
        <f t="shared" si="911"/>
        <v>0</v>
      </c>
      <c r="N509" s="16">
        <f t="shared" si="911"/>
        <v>40676</v>
      </c>
      <c r="O509" s="16">
        <f t="shared" si="911"/>
        <v>0</v>
      </c>
      <c r="P509" s="16">
        <f t="shared" si="911"/>
        <v>0</v>
      </c>
      <c r="Q509" s="33">
        <f t="shared" si="911"/>
        <v>283826</v>
      </c>
      <c r="R509" s="16">
        <f t="shared" si="911"/>
        <v>0</v>
      </c>
      <c r="S509" s="16">
        <f t="shared" si="912"/>
        <v>0</v>
      </c>
      <c r="T509" s="16">
        <f t="shared" si="912"/>
        <v>0</v>
      </c>
      <c r="U509" s="16">
        <f t="shared" si="912"/>
        <v>0</v>
      </c>
      <c r="V509" s="16">
        <f t="shared" si="912"/>
        <v>0</v>
      </c>
      <c r="W509" s="16">
        <f t="shared" si="912"/>
        <v>0</v>
      </c>
      <c r="X509" s="33">
        <f t="shared" si="912"/>
        <v>283826</v>
      </c>
      <c r="Y509" s="16">
        <f t="shared" si="912"/>
        <v>0</v>
      </c>
      <c r="Z509" s="16">
        <f t="shared" si="912"/>
        <v>0</v>
      </c>
      <c r="AA509" s="16">
        <f t="shared" si="912"/>
        <v>0</v>
      </c>
      <c r="AB509" s="16">
        <f t="shared" si="912"/>
        <v>0</v>
      </c>
      <c r="AC509" s="16">
        <f t="shared" si="912"/>
        <v>0</v>
      </c>
      <c r="AD509" s="16">
        <f t="shared" si="912"/>
        <v>0</v>
      </c>
      <c r="AE509" s="33">
        <f t="shared" si="912"/>
        <v>283826</v>
      </c>
      <c r="AF509" s="16">
        <f t="shared" si="912"/>
        <v>0</v>
      </c>
      <c r="AG509" s="16">
        <f t="shared" si="913"/>
        <v>0</v>
      </c>
      <c r="AH509" s="16">
        <f t="shared" si="913"/>
        <v>0</v>
      </c>
      <c r="AI509" s="16">
        <f t="shared" si="913"/>
        <v>0</v>
      </c>
      <c r="AJ509" s="16">
        <f t="shared" si="913"/>
        <v>0</v>
      </c>
      <c r="AK509" s="16">
        <f t="shared" si="913"/>
        <v>0</v>
      </c>
      <c r="AL509" s="33">
        <f t="shared" si="913"/>
        <v>283826</v>
      </c>
      <c r="AM509" s="16">
        <f t="shared" si="913"/>
        <v>0</v>
      </c>
      <c r="AN509" s="16">
        <f t="shared" si="913"/>
        <v>0</v>
      </c>
      <c r="AO509" s="16">
        <f t="shared" si="913"/>
        <v>0</v>
      </c>
      <c r="AP509" s="16">
        <f t="shared" si="913"/>
        <v>544</v>
      </c>
      <c r="AQ509" s="16">
        <f t="shared" si="913"/>
        <v>0</v>
      </c>
      <c r="AR509" s="16">
        <f t="shared" si="913"/>
        <v>0</v>
      </c>
      <c r="AS509" s="33">
        <f t="shared" si="913"/>
        <v>284370</v>
      </c>
      <c r="AT509" s="16">
        <f t="shared" si="913"/>
        <v>0</v>
      </c>
      <c r="AU509" s="16">
        <f t="shared" si="914"/>
        <v>0</v>
      </c>
      <c r="AV509" s="16">
        <f t="shared" si="914"/>
        <v>0</v>
      </c>
      <c r="AW509" s="16">
        <f t="shared" si="914"/>
        <v>0</v>
      </c>
      <c r="AX509" s="16">
        <f t="shared" si="914"/>
        <v>0</v>
      </c>
      <c r="AY509" s="16">
        <f t="shared" si="914"/>
        <v>0</v>
      </c>
      <c r="AZ509" s="33">
        <f t="shared" si="914"/>
        <v>284370</v>
      </c>
      <c r="BA509" s="16">
        <f t="shared" si="914"/>
        <v>0</v>
      </c>
      <c r="BB509" s="16">
        <f t="shared" si="914"/>
        <v>0</v>
      </c>
      <c r="BC509" s="16">
        <f t="shared" si="914"/>
        <v>0</v>
      </c>
      <c r="BD509" s="16">
        <f t="shared" si="914"/>
        <v>0</v>
      </c>
      <c r="BE509" s="16">
        <f t="shared" si="914"/>
        <v>0</v>
      </c>
      <c r="BF509" s="16">
        <f t="shared" si="914"/>
        <v>0</v>
      </c>
      <c r="BG509" s="33">
        <f t="shared" si="914"/>
        <v>284370</v>
      </c>
      <c r="BH509" s="16">
        <f t="shared" si="914"/>
        <v>0</v>
      </c>
      <c r="BI509" s="16">
        <f t="shared" si="915"/>
        <v>0</v>
      </c>
      <c r="BJ509" s="16">
        <f t="shared" si="915"/>
        <v>0</v>
      </c>
      <c r="BK509" s="16">
        <f t="shared" si="915"/>
        <v>0</v>
      </c>
      <c r="BL509" s="16">
        <f t="shared" si="915"/>
        <v>0</v>
      </c>
      <c r="BM509" s="16">
        <f t="shared" si="915"/>
        <v>0</v>
      </c>
      <c r="BN509" s="33">
        <f t="shared" si="915"/>
        <v>284370</v>
      </c>
      <c r="BO509" s="16">
        <f t="shared" si="915"/>
        <v>0</v>
      </c>
      <c r="BP509" s="33">
        <f t="shared" si="915"/>
        <v>182026</v>
      </c>
      <c r="BQ509" s="16">
        <f t="shared" si="915"/>
        <v>0</v>
      </c>
      <c r="BR509" s="165">
        <f t="shared" si="894"/>
        <v>64.010268312409892</v>
      </c>
      <c r="BS509" s="165"/>
      <c r="BT509" s="160"/>
      <c r="BU509" s="160"/>
    </row>
    <row r="510" spans="1:73" s="6" customFormat="1" ht="49.5">
      <c r="A510" s="11" t="s">
        <v>31</v>
      </c>
      <c r="B510" s="12" t="s">
        <v>39</v>
      </c>
      <c r="C510" s="12" t="s">
        <v>217</v>
      </c>
      <c r="D510" s="83" t="s">
        <v>224</v>
      </c>
      <c r="E510" s="15">
        <v>240</v>
      </c>
      <c r="F510" s="16">
        <v>214752</v>
      </c>
      <c r="G510" s="16"/>
      <c r="H510" s="16">
        <v>28398</v>
      </c>
      <c r="I510" s="16"/>
      <c r="J510" s="16">
        <f>F510+H510</f>
        <v>243150</v>
      </c>
      <c r="K510" s="16">
        <f>G510+I510</f>
        <v>0</v>
      </c>
      <c r="L510" s="25"/>
      <c r="M510" s="25"/>
      <c r="N510" s="25">
        <v>40676</v>
      </c>
      <c r="O510" s="25"/>
      <c r="P510" s="25"/>
      <c r="Q510" s="33">
        <f>J510+L510+M510+N510+O510+P510</f>
        <v>283826</v>
      </c>
      <c r="R510" s="16">
        <f>K510+P510</f>
        <v>0</v>
      </c>
      <c r="S510" s="25"/>
      <c r="T510" s="25"/>
      <c r="U510" s="25"/>
      <c r="V510" s="25"/>
      <c r="W510" s="25"/>
      <c r="X510" s="33">
        <f>Q510+S510+T510+U510+V510+W510</f>
        <v>283826</v>
      </c>
      <c r="Y510" s="16">
        <f>R510+W510</f>
        <v>0</v>
      </c>
      <c r="Z510" s="25"/>
      <c r="AA510" s="25"/>
      <c r="AB510" s="25"/>
      <c r="AC510" s="25"/>
      <c r="AD510" s="25"/>
      <c r="AE510" s="33">
        <f>X510+Z510+AA510+AB510+AC510+AD510</f>
        <v>283826</v>
      </c>
      <c r="AF510" s="16">
        <f>Y510+AD510</f>
        <v>0</v>
      </c>
      <c r="AG510" s="25"/>
      <c r="AH510" s="25"/>
      <c r="AI510" s="25"/>
      <c r="AJ510" s="25"/>
      <c r="AK510" s="25"/>
      <c r="AL510" s="33">
        <f>AE510+AG510+AH510+AI510+AJ510+AK510</f>
        <v>283826</v>
      </c>
      <c r="AM510" s="16">
        <f>AF510+AK510</f>
        <v>0</v>
      </c>
      <c r="AN510" s="25"/>
      <c r="AO510" s="25"/>
      <c r="AP510" s="25">
        <v>544</v>
      </c>
      <c r="AQ510" s="25"/>
      <c r="AR510" s="25"/>
      <c r="AS510" s="33">
        <f>AL510+AN510+AO510+AP510+AQ510+AR510</f>
        <v>284370</v>
      </c>
      <c r="AT510" s="16">
        <f>AM510+AR510</f>
        <v>0</v>
      </c>
      <c r="AU510" s="25"/>
      <c r="AV510" s="25"/>
      <c r="AW510" s="25"/>
      <c r="AX510" s="25"/>
      <c r="AY510" s="25"/>
      <c r="AZ510" s="33">
        <f>AS510+AU510+AV510+AW510+AX510+AY510</f>
        <v>284370</v>
      </c>
      <c r="BA510" s="16">
        <f>AT510+AY510</f>
        <v>0</v>
      </c>
      <c r="BB510" s="25"/>
      <c r="BC510" s="25"/>
      <c r="BD510" s="25"/>
      <c r="BE510" s="25"/>
      <c r="BF510" s="25"/>
      <c r="BG510" s="33">
        <f>AZ510+BB510+BC510+BD510+BE510+BF510</f>
        <v>284370</v>
      </c>
      <c r="BH510" s="16">
        <f>BA510+BF510</f>
        <v>0</v>
      </c>
      <c r="BI510" s="25"/>
      <c r="BJ510" s="25"/>
      <c r="BK510" s="25"/>
      <c r="BL510" s="25"/>
      <c r="BM510" s="25"/>
      <c r="BN510" s="33">
        <f>BG510+BI510+BJ510+BK510+BL510+BM510</f>
        <v>284370</v>
      </c>
      <c r="BO510" s="16">
        <f>BH510+BM510</f>
        <v>0</v>
      </c>
      <c r="BP510" s="33">
        <v>182026</v>
      </c>
      <c r="BQ510" s="16">
        <f>BJ510+BO510</f>
        <v>0</v>
      </c>
      <c r="BR510" s="165">
        <f t="shared" si="894"/>
        <v>64.010268312409892</v>
      </c>
      <c r="BS510" s="165"/>
      <c r="BT510" s="160"/>
      <c r="BU510" s="160"/>
    </row>
    <row r="511" spans="1:73" s="6" customFormat="1" ht="66.75">
      <c r="A511" s="11" t="s">
        <v>225</v>
      </c>
      <c r="B511" s="12" t="s">
        <v>39</v>
      </c>
      <c r="C511" s="12" t="s">
        <v>217</v>
      </c>
      <c r="D511" s="83" t="s">
        <v>226</v>
      </c>
      <c r="E511" s="76"/>
      <c r="F511" s="16">
        <f t="shared" ref="F511:K511" si="916">F515+F518+F521+F524+F512</f>
        <v>18959</v>
      </c>
      <c r="G511" s="16">
        <f t="shared" si="916"/>
        <v>0</v>
      </c>
      <c r="H511" s="16">
        <f t="shared" si="916"/>
        <v>0</v>
      </c>
      <c r="I511" s="16">
        <f t="shared" si="916"/>
        <v>0</v>
      </c>
      <c r="J511" s="16">
        <f t="shared" si="916"/>
        <v>18959</v>
      </c>
      <c r="K511" s="16">
        <f t="shared" si="916"/>
        <v>0</v>
      </c>
      <c r="L511" s="16">
        <f t="shared" ref="L511:R511" si="917">L515+L518+L521+L524+L512</f>
        <v>0</v>
      </c>
      <c r="M511" s="16">
        <f t="shared" si="917"/>
        <v>0</v>
      </c>
      <c r="N511" s="16">
        <f t="shared" si="917"/>
        <v>0</v>
      </c>
      <c r="O511" s="16">
        <f t="shared" si="917"/>
        <v>0</v>
      </c>
      <c r="P511" s="16">
        <f t="shared" si="917"/>
        <v>0</v>
      </c>
      <c r="Q511" s="33">
        <f t="shared" si="917"/>
        <v>18959</v>
      </c>
      <c r="R511" s="16">
        <f t="shared" si="917"/>
        <v>0</v>
      </c>
      <c r="S511" s="16">
        <f t="shared" ref="S511:Y511" si="918">S515+S518+S521+S524+S512</f>
        <v>0</v>
      </c>
      <c r="T511" s="16">
        <f t="shared" si="918"/>
        <v>0</v>
      </c>
      <c r="U511" s="16">
        <f t="shared" si="918"/>
        <v>0</v>
      </c>
      <c r="V511" s="16">
        <f t="shared" si="918"/>
        <v>0</v>
      </c>
      <c r="W511" s="16">
        <f t="shared" si="918"/>
        <v>0</v>
      </c>
      <c r="X511" s="33">
        <f t="shared" si="918"/>
        <v>18959</v>
      </c>
      <c r="Y511" s="16">
        <f t="shared" si="918"/>
        <v>0</v>
      </c>
      <c r="Z511" s="16">
        <f t="shared" ref="Z511:AF511" si="919">Z515+Z518+Z521+Z524+Z512</f>
        <v>0</v>
      </c>
      <c r="AA511" s="16">
        <f t="shared" si="919"/>
        <v>0</v>
      </c>
      <c r="AB511" s="16">
        <f t="shared" si="919"/>
        <v>0</v>
      </c>
      <c r="AC511" s="16">
        <f t="shared" si="919"/>
        <v>0</v>
      </c>
      <c r="AD511" s="16">
        <f t="shared" si="919"/>
        <v>0</v>
      </c>
      <c r="AE511" s="33">
        <f t="shared" si="919"/>
        <v>18959</v>
      </c>
      <c r="AF511" s="16">
        <f t="shared" si="919"/>
        <v>0</v>
      </c>
      <c r="AG511" s="16">
        <f t="shared" ref="AG511:AM511" si="920">AG515+AG518+AG521+AG524+AG512</f>
        <v>0</v>
      </c>
      <c r="AH511" s="16">
        <f t="shared" si="920"/>
        <v>0</v>
      </c>
      <c r="AI511" s="16">
        <f t="shared" si="920"/>
        <v>0</v>
      </c>
      <c r="AJ511" s="16">
        <f t="shared" si="920"/>
        <v>0</v>
      </c>
      <c r="AK511" s="16">
        <f t="shared" si="920"/>
        <v>0</v>
      </c>
      <c r="AL511" s="33">
        <f t="shared" si="920"/>
        <v>18959</v>
      </c>
      <c r="AM511" s="16">
        <f t="shared" si="920"/>
        <v>0</v>
      </c>
      <c r="AN511" s="16">
        <f t="shared" ref="AN511:AT511" si="921">AN515+AN518+AN521+AN524+AN512</f>
        <v>0</v>
      </c>
      <c r="AO511" s="16">
        <f t="shared" si="921"/>
        <v>0</v>
      </c>
      <c r="AP511" s="16">
        <f t="shared" si="921"/>
        <v>0</v>
      </c>
      <c r="AQ511" s="16">
        <f t="shared" si="921"/>
        <v>0</v>
      </c>
      <c r="AR511" s="16">
        <f t="shared" si="921"/>
        <v>0</v>
      </c>
      <c r="AS511" s="33">
        <f t="shared" si="921"/>
        <v>18959</v>
      </c>
      <c r="AT511" s="16">
        <f t="shared" si="921"/>
        <v>0</v>
      </c>
      <c r="AU511" s="16">
        <f t="shared" ref="AU511:BA511" si="922">AU515+AU518+AU521+AU524+AU512</f>
        <v>0</v>
      </c>
      <c r="AV511" s="16">
        <f t="shared" si="922"/>
        <v>0</v>
      </c>
      <c r="AW511" s="16">
        <f t="shared" si="922"/>
        <v>0</v>
      </c>
      <c r="AX511" s="16">
        <f t="shared" si="922"/>
        <v>0</v>
      </c>
      <c r="AY511" s="16">
        <f t="shared" si="922"/>
        <v>0</v>
      </c>
      <c r="AZ511" s="33">
        <f t="shared" si="922"/>
        <v>18959</v>
      </c>
      <c r="BA511" s="16">
        <f t="shared" si="922"/>
        <v>0</v>
      </c>
      <c r="BB511" s="16">
        <f t="shared" ref="BB511:BH511" si="923">BB515+BB518+BB521+BB524+BB512</f>
        <v>0</v>
      </c>
      <c r="BC511" s="16">
        <f t="shared" si="923"/>
        <v>0</v>
      </c>
      <c r="BD511" s="16">
        <f t="shared" si="923"/>
        <v>0</v>
      </c>
      <c r="BE511" s="16">
        <f t="shared" si="923"/>
        <v>0</v>
      </c>
      <c r="BF511" s="16">
        <f t="shared" si="923"/>
        <v>0</v>
      </c>
      <c r="BG511" s="33">
        <f t="shared" si="923"/>
        <v>18959</v>
      </c>
      <c r="BH511" s="16">
        <f t="shared" si="923"/>
        <v>0</v>
      </c>
      <c r="BI511" s="16">
        <f t="shared" ref="BI511:BO511" si="924">BI515+BI518+BI521+BI524+BI512</f>
        <v>0</v>
      </c>
      <c r="BJ511" s="16">
        <f t="shared" si="924"/>
        <v>0</v>
      </c>
      <c r="BK511" s="16">
        <f t="shared" si="924"/>
        <v>0</v>
      </c>
      <c r="BL511" s="16">
        <f t="shared" si="924"/>
        <v>0</v>
      </c>
      <c r="BM511" s="16">
        <f t="shared" si="924"/>
        <v>0</v>
      </c>
      <c r="BN511" s="33">
        <f t="shared" si="924"/>
        <v>18959</v>
      </c>
      <c r="BO511" s="16">
        <f t="shared" si="924"/>
        <v>0</v>
      </c>
      <c r="BP511" s="33">
        <f t="shared" ref="BP511:BQ511" si="925">BP515+BP518+BP521+BP524+BP512</f>
        <v>11137</v>
      </c>
      <c r="BQ511" s="16">
        <f t="shared" si="925"/>
        <v>0</v>
      </c>
      <c r="BR511" s="165">
        <f t="shared" si="894"/>
        <v>58.742549712537581</v>
      </c>
      <c r="BS511" s="165"/>
      <c r="BT511" s="160"/>
      <c r="BU511" s="160"/>
    </row>
    <row r="512" spans="1:73" s="6" customFormat="1" ht="66.75" hidden="1">
      <c r="A512" s="11" t="s">
        <v>227</v>
      </c>
      <c r="B512" s="12" t="s">
        <v>39</v>
      </c>
      <c r="C512" s="12" t="s">
        <v>217</v>
      </c>
      <c r="D512" s="83" t="s">
        <v>228</v>
      </c>
      <c r="E512" s="76"/>
      <c r="F512" s="16">
        <f>F513</f>
        <v>0</v>
      </c>
      <c r="G512" s="16">
        <f>G513</f>
        <v>0</v>
      </c>
      <c r="H512" s="16">
        <f t="shared" ref="H512:W513" si="926">H513</f>
        <v>0</v>
      </c>
      <c r="I512" s="16">
        <f t="shared" si="926"/>
        <v>0</v>
      </c>
      <c r="J512" s="16">
        <f t="shared" si="926"/>
        <v>0</v>
      </c>
      <c r="K512" s="16">
        <f t="shared" si="926"/>
        <v>0</v>
      </c>
      <c r="L512" s="16">
        <f t="shared" si="926"/>
        <v>0</v>
      </c>
      <c r="M512" s="16">
        <f t="shared" si="926"/>
        <v>0</v>
      </c>
      <c r="N512" s="16">
        <f t="shared" si="926"/>
        <v>0</v>
      </c>
      <c r="O512" s="16">
        <f t="shared" si="926"/>
        <v>0</v>
      </c>
      <c r="P512" s="16">
        <f t="shared" si="926"/>
        <v>0</v>
      </c>
      <c r="Q512" s="33">
        <f t="shared" si="926"/>
        <v>0</v>
      </c>
      <c r="R512" s="16">
        <f t="shared" si="926"/>
        <v>0</v>
      </c>
      <c r="S512" s="16">
        <f t="shared" si="926"/>
        <v>0</v>
      </c>
      <c r="T512" s="16">
        <f t="shared" si="926"/>
        <v>0</v>
      </c>
      <c r="U512" s="16">
        <f t="shared" si="926"/>
        <v>0</v>
      </c>
      <c r="V512" s="16">
        <f t="shared" si="926"/>
        <v>0</v>
      </c>
      <c r="W512" s="16">
        <f t="shared" si="926"/>
        <v>0</v>
      </c>
      <c r="X512" s="33">
        <f t="shared" ref="S512:AH513" si="927">X513</f>
        <v>0</v>
      </c>
      <c r="Y512" s="16">
        <f t="shared" si="927"/>
        <v>0</v>
      </c>
      <c r="Z512" s="16">
        <f t="shared" si="927"/>
        <v>0</v>
      </c>
      <c r="AA512" s="16">
        <f t="shared" si="927"/>
        <v>0</v>
      </c>
      <c r="AB512" s="16">
        <f t="shared" si="927"/>
        <v>0</v>
      </c>
      <c r="AC512" s="16">
        <f t="shared" si="927"/>
        <v>0</v>
      </c>
      <c r="AD512" s="16">
        <f t="shared" si="927"/>
        <v>0</v>
      </c>
      <c r="AE512" s="33">
        <f t="shared" si="927"/>
        <v>0</v>
      </c>
      <c r="AF512" s="16">
        <f t="shared" si="927"/>
        <v>0</v>
      </c>
      <c r="AG512" s="16">
        <f t="shared" si="927"/>
        <v>0</v>
      </c>
      <c r="AH512" s="16">
        <f t="shared" si="927"/>
        <v>0</v>
      </c>
      <c r="AI512" s="16">
        <f t="shared" ref="AG512:AV513" si="928">AI513</f>
        <v>0</v>
      </c>
      <c r="AJ512" s="16">
        <f t="shared" si="928"/>
        <v>0</v>
      </c>
      <c r="AK512" s="16">
        <f t="shared" si="928"/>
        <v>0</v>
      </c>
      <c r="AL512" s="33">
        <f t="shared" si="928"/>
        <v>0</v>
      </c>
      <c r="AM512" s="16">
        <f t="shared" si="928"/>
        <v>0</v>
      </c>
      <c r="AN512" s="16">
        <f t="shared" si="928"/>
        <v>0</v>
      </c>
      <c r="AO512" s="16">
        <f t="shared" si="928"/>
        <v>0</v>
      </c>
      <c r="AP512" s="16">
        <f t="shared" si="928"/>
        <v>0</v>
      </c>
      <c r="AQ512" s="16">
        <f t="shared" si="928"/>
        <v>0</v>
      </c>
      <c r="AR512" s="16">
        <f t="shared" si="928"/>
        <v>0</v>
      </c>
      <c r="AS512" s="33">
        <f t="shared" si="928"/>
        <v>0</v>
      </c>
      <c r="AT512" s="16">
        <f t="shared" si="928"/>
        <v>0</v>
      </c>
      <c r="AU512" s="16">
        <f t="shared" si="928"/>
        <v>0</v>
      </c>
      <c r="AV512" s="16">
        <f t="shared" si="928"/>
        <v>0</v>
      </c>
      <c r="AW512" s="16">
        <f t="shared" ref="AU512:BJ513" si="929">AW513</f>
        <v>0</v>
      </c>
      <c r="AX512" s="16">
        <f t="shared" si="929"/>
        <v>0</v>
      </c>
      <c r="AY512" s="16">
        <f t="shared" si="929"/>
        <v>0</v>
      </c>
      <c r="AZ512" s="33">
        <f t="shared" si="929"/>
        <v>0</v>
      </c>
      <c r="BA512" s="16">
        <f t="shared" si="929"/>
        <v>0</v>
      </c>
      <c r="BB512" s="16">
        <f t="shared" si="929"/>
        <v>0</v>
      </c>
      <c r="BC512" s="16">
        <f t="shared" si="929"/>
        <v>0</v>
      </c>
      <c r="BD512" s="16">
        <f t="shared" si="929"/>
        <v>0</v>
      </c>
      <c r="BE512" s="16">
        <f t="shared" si="929"/>
        <v>0</v>
      </c>
      <c r="BF512" s="16">
        <f t="shared" si="929"/>
        <v>0</v>
      </c>
      <c r="BG512" s="33">
        <f t="shared" si="929"/>
        <v>0</v>
      </c>
      <c r="BH512" s="16">
        <f t="shared" si="929"/>
        <v>0</v>
      </c>
      <c r="BI512" s="16">
        <f t="shared" si="929"/>
        <v>0</v>
      </c>
      <c r="BJ512" s="16">
        <f t="shared" si="929"/>
        <v>0</v>
      </c>
      <c r="BK512" s="16">
        <f t="shared" ref="BI512:BQ513" si="930">BK513</f>
        <v>0</v>
      </c>
      <c r="BL512" s="16">
        <f t="shared" si="930"/>
        <v>0</v>
      </c>
      <c r="BM512" s="16">
        <f t="shared" si="930"/>
        <v>0</v>
      </c>
      <c r="BN512" s="33">
        <f t="shared" si="930"/>
        <v>0</v>
      </c>
      <c r="BO512" s="16">
        <f t="shared" si="930"/>
        <v>0</v>
      </c>
      <c r="BP512" s="33">
        <f t="shared" si="930"/>
        <v>0</v>
      </c>
      <c r="BQ512" s="16">
        <f t="shared" si="930"/>
        <v>0</v>
      </c>
      <c r="BR512" s="165" t="e">
        <f t="shared" si="894"/>
        <v>#DIV/0!</v>
      </c>
      <c r="BS512" s="165" t="e">
        <f t="shared" si="895"/>
        <v>#DIV/0!</v>
      </c>
      <c r="BT512" s="160"/>
      <c r="BU512" s="160"/>
    </row>
    <row r="513" spans="1:73" s="6" customFormat="1" hidden="1">
      <c r="A513" s="78" t="s">
        <v>35</v>
      </c>
      <c r="B513" s="12" t="s">
        <v>39</v>
      </c>
      <c r="C513" s="12" t="s">
        <v>217</v>
      </c>
      <c r="D513" s="83" t="s">
        <v>228</v>
      </c>
      <c r="E513" s="15">
        <v>800</v>
      </c>
      <c r="F513" s="16">
        <f>F514</f>
        <v>0</v>
      </c>
      <c r="G513" s="16">
        <f>G514</f>
        <v>0</v>
      </c>
      <c r="H513" s="16">
        <f t="shared" si="926"/>
        <v>0</v>
      </c>
      <c r="I513" s="16">
        <f t="shared" si="926"/>
        <v>0</v>
      </c>
      <c r="J513" s="16">
        <f t="shared" si="926"/>
        <v>0</v>
      </c>
      <c r="K513" s="16">
        <f t="shared" si="926"/>
        <v>0</v>
      </c>
      <c r="L513" s="16">
        <f t="shared" si="926"/>
        <v>0</v>
      </c>
      <c r="M513" s="16">
        <f t="shared" si="926"/>
        <v>0</v>
      </c>
      <c r="N513" s="16">
        <f t="shared" si="926"/>
        <v>0</v>
      </c>
      <c r="O513" s="16">
        <f t="shared" si="926"/>
        <v>0</v>
      </c>
      <c r="P513" s="16">
        <f t="shared" si="926"/>
        <v>0</v>
      </c>
      <c r="Q513" s="33">
        <f t="shared" si="926"/>
        <v>0</v>
      </c>
      <c r="R513" s="16">
        <f t="shared" si="926"/>
        <v>0</v>
      </c>
      <c r="S513" s="16">
        <f t="shared" si="927"/>
        <v>0</v>
      </c>
      <c r="T513" s="16">
        <f t="shared" si="927"/>
        <v>0</v>
      </c>
      <c r="U513" s="16">
        <f t="shared" si="927"/>
        <v>0</v>
      </c>
      <c r="V513" s="16">
        <f t="shared" si="927"/>
        <v>0</v>
      </c>
      <c r="W513" s="16">
        <f t="shared" si="927"/>
        <v>0</v>
      </c>
      <c r="X513" s="33">
        <f t="shared" si="927"/>
        <v>0</v>
      </c>
      <c r="Y513" s="16">
        <f t="shared" si="927"/>
        <v>0</v>
      </c>
      <c r="Z513" s="16">
        <f t="shared" si="927"/>
        <v>0</v>
      </c>
      <c r="AA513" s="16">
        <f t="shared" si="927"/>
        <v>0</v>
      </c>
      <c r="AB513" s="16">
        <f t="shared" si="927"/>
        <v>0</v>
      </c>
      <c r="AC513" s="16">
        <f t="shared" si="927"/>
        <v>0</v>
      </c>
      <c r="AD513" s="16">
        <f t="shared" si="927"/>
        <v>0</v>
      </c>
      <c r="AE513" s="33">
        <f t="shared" si="927"/>
        <v>0</v>
      </c>
      <c r="AF513" s="16">
        <f t="shared" si="927"/>
        <v>0</v>
      </c>
      <c r="AG513" s="16">
        <f t="shared" si="928"/>
        <v>0</v>
      </c>
      <c r="AH513" s="16">
        <f t="shared" si="928"/>
        <v>0</v>
      </c>
      <c r="AI513" s="16">
        <f t="shared" si="928"/>
        <v>0</v>
      </c>
      <c r="AJ513" s="16">
        <f t="shared" si="928"/>
        <v>0</v>
      </c>
      <c r="AK513" s="16">
        <f t="shared" si="928"/>
        <v>0</v>
      </c>
      <c r="AL513" s="33">
        <f t="shared" si="928"/>
        <v>0</v>
      </c>
      <c r="AM513" s="16">
        <f t="shared" si="928"/>
        <v>0</v>
      </c>
      <c r="AN513" s="16">
        <f t="shared" si="928"/>
        <v>0</v>
      </c>
      <c r="AO513" s="16">
        <f t="shared" si="928"/>
        <v>0</v>
      </c>
      <c r="AP513" s="16">
        <f t="shared" si="928"/>
        <v>0</v>
      </c>
      <c r="AQ513" s="16">
        <f t="shared" si="928"/>
        <v>0</v>
      </c>
      <c r="AR513" s="16">
        <f t="shared" si="928"/>
        <v>0</v>
      </c>
      <c r="AS513" s="33">
        <f t="shared" si="928"/>
        <v>0</v>
      </c>
      <c r="AT513" s="16">
        <f t="shared" si="928"/>
        <v>0</v>
      </c>
      <c r="AU513" s="16">
        <f t="shared" si="929"/>
        <v>0</v>
      </c>
      <c r="AV513" s="16">
        <f t="shared" si="929"/>
        <v>0</v>
      </c>
      <c r="AW513" s="16">
        <f t="shared" si="929"/>
        <v>0</v>
      </c>
      <c r="AX513" s="16">
        <f t="shared" si="929"/>
        <v>0</v>
      </c>
      <c r="AY513" s="16">
        <f t="shared" si="929"/>
        <v>0</v>
      </c>
      <c r="AZ513" s="33">
        <f t="shared" si="929"/>
        <v>0</v>
      </c>
      <c r="BA513" s="16">
        <f t="shared" si="929"/>
        <v>0</v>
      </c>
      <c r="BB513" s="16">
        <f t="shared" si="929"/>
        <v>0</v>
      </c>
      <c r="BC513" s="16">
        <f t="shared" si="929"/>
        <v>0</v>
      </c>
      <c r="BD513" s="16">
        <f t="shared" si="929"/>
        <v>0</v>
      </c>
      <c r="BE513" s="16">
        <f t="shared" si="929"/>
        <v>0</v>
      </c>
      <c r="BF513" s="16">
        <f t="shared" si="929"/>
        <v>0</v>
      </c>
      <c r="BG513" s="33">
        <f t="shared" si="929"/>
        <v>0</v>
      </c>
      <c r="BH513" s="16">
        <f t="shared" si="929"/>
        <v>0</v>
      </c>
      <c r="BI513" s="16">
        <f t="shared" si="930"/>
        <v>0</v>
      </c>
      <c r="BJ513" s="16">
        <f t="shared" si="930"/>
        <v>0</v>
      </c>
      <c r="BK513" s="16">
        <f t="shared" si="930"/>
        <v>0</v>
      </c>
      <c r="BL513" s="16">
        <f t="shared" si="930"/>
        <v>0</v>
      </c>
      <c r="BM513" s="16">
        <f t="shared" si="930"/>
        <v>0</v>
      </c>
      <c r="BN513" s="33">
        <f t="shared" si="930"/>
        <v>0</v>
      </c>
      <c r="BO513" s="16">
        <f t="shared" si="930"/>
        <v>0</v>
      </c>
      <c r="BP513" s="33">
        <f t="shared" si="930"/>
        <v>0</v>
      </c>
      <c r="BQ513" s="16">
        <f t="shared" si="930"/>
        <v>0</v>
      </c>
      <c r="BR513" s="165" t="e">
        <f t="shared" si="894"/>
        <v>#DIV/0!</v>
      </c>
      <c r="BS513" s="165" t="e">
        <f t="shared" si="895"/>
        <v>#DIV/0!</v>
      </c>
      <c r="BT513" s="160"/>
      <c r="BU513" s="160"/>
    </row>
    <row r="514" spans="1:73" s="6" customFormat="1" ht="66" hidden="1">
      <c r="A514" s="11" t="s">
        <v>229</v>
      </c>
      <c r="B514" s="12" t="s">
        <v>39</v>
      </c>
      <c r="C514" s="12" t="s">
        <v>217</v>
      </c>
      <c r="D514" s="83" t="s">
        <v>228</v>
      </c>
      <c r="E514" s="15">
        <v>810</v>
      </c>
      <c r="F514" s="16"/>
      <c r="G514" s="16"/>
      <c r="H514" s="16"/>
      <c r="I514" s="16"/>
      <c r="J514" s="16">
        <f t="shared" ref="J514:Y514" si="931">F514+H514</f>
        <v>0</v>
      </c>
      <c r="K514" s="16">
        <f t="shared" si="931"/>
        <v>0</v>
      </c>
      <c r="L514" s="16">
        <f t="shared" si="931"/>
        <v>0</v>
      </c>
      <c r="M514" s="16">
        <f t="shared" si="931"/>
        <v>0</v>
      </c>
      <c r="N514" s="16">
        <f t="shared" si="931"/>
        <v>0</v>
      </c>
      <c r="O514" s="16">
        <f t="shared" si="931"/>
        <v>0</v>
      </c>
      <c r="P514" s="16">
        <f t="shared" si="931"/>
        <v>0</v>
      </c>
      <c r="Q514" s="33">
        <f t="shared" si="931"/>
        <v>0</v>
      </c>
      <c r="R514" s="16">
        <f t="shared" si="931"/>
        <v>0</v>
      </c>
      <c r="S514" s="16">
        <f t="shared" si="931"/>
        <v>0</v>
      </c>
      <c r="T514" s="16">
        <f t="shared" si="931"/>
        <v>0</v>
      </c>
      <c r="U514" s="16">
        <f t="shared" si="931"/>
        <v>0</v>
      </c>
      <c r="V514" s="16">
        <f t="shared" si="931"/>
        <v>0</v>
      </c>
      <c r="W514" s="16">
        <f t="shared" si="931"/>
        <v>0</v>
      </c>
      <c r="X514" s="33">
        <f t="shared" si="931"/>
        <v>0</v>
      </c>
      <c r="Y514" s="16">
        <f t="shared" si="931"/>
        <v>0</v>
      </c>
      <c r="Z514" s="16">
        <f t="shared" ref="Z514:AF514" si="932">V514+X514</f>
        <v>0</v>
      </c>
      <c r="AA514" s="16">
        <f t="shared" si="932"/>
        <v>0</v>
      </c>
      <c r="AB514" s="16">
        <f t="shared" si="932"/>
        <v>0</v>
      </c>
      <c r="AC514" s="16">
        <f t="shared" si="932"/>
        <v>0</v>
      </c>
      <c r="AD514" s="16">
        <f t="shared" si="932"/>
        <v>0</v>
      </c>
      <c r="AE514" s="33">
        <f t="shared" si="932"/>
        <v>0</v>
      </c>
      <c r="AF514" s="16">
        <f t="shared" si="932"/>
        <v>0</v>
      </c>
      <c r="AG514" s="16">
        <f t="shared" ref="AG514:AM514" si="933">AC514+AE514</f>
        <v>0</v>
      </c>
      <c r="AH514" s="16">
        <f t="shared" si="933"/>
        <v>0</v>
      </c>
      <c r="AI514" s="16">
        <f t="shared" si="933"/>
        <v>0</v>
      </c>
      <c r="AJ514" s="16">
        <f t="shared" si="933"/>
        <v>0</v>
      </c>
      <c r="AK514" s="16">
        <f t="shared" si="933"/>
        <v>0</v>
      </c>
      <c r="AL514" s="33">
        <f t="shared" si="933"/>
        <v>0</v>
      </c>
      <c r="AM514" s="16">
        <f t="shared" si="933"/>
        <v>0</v>
      </c>
      <c r="AN514" s="16">
        <f t="shared" ref="AN514:AT514" si="934">AJ514+AL514</f>
        <v>0</v>
      </c>
      <c r="AO514" s="16">
        <f t="shared" si="934"/>
        <v>0</v>
      </c>
      <c r="AP514" s="16">
        <f t="shared" si="934"/>
        <v>0</v>
      </c>
      <c r="AQ514" s="16">
        <f t="shared" si="934"/>
        <v>0</v>
      </c>
      <c r="AR514" s="16">
        <f t="shared" si="934"/>
        <v>0</v>
      </c>
      <c r="AS514" s="33">
        <f t="shared" si="934"/>
        <v>0</v>
      </c>
      <c r="AT514" s="16">
        <f t="shared" si="934"/>
        <v>0</v>
      </c>
      <c r="AU514" s="16">
        <f t="shared" ref="AU514" si="935">AQ514+AS514</f>
        <v>0</v>
      </c>
      <c r="AV514" s="16">
        <f t="shared" ref="AV514" si="936">AR514+AT514</f>
        <v>0</v>
      </c>
      <c r="AW514" s="16">
        <f t="shared" ref="AW514" si="937">AS514+AU514</f>
        <v>0</v>
      </c>
      <c r="AX514" s="16">
        <f t="shared" ref="AX514" si="938">AT514+AV514</f>
        <v>0</v>
      </c>
      <c r="AY514" s="16">
        <f t="shared" ref="AY514" si="939">AU514+AW514</f>
        <v>0</v>
      </c>
      <c r="AZ514" s="33">
        <f t="shared" ref="AZ514" si="940">AV514+AX514</f>
        <v>0</v>
      </c>
      <c r="BA514" s="16">
        <f t="shared" ref="BA514" si="941">AW514+AY514</f>
        <v>0</v>
      </c>
      <c r="BB514" s="16">
        <f t="shared" ref="BB514" si="942">AX514+AZ514</f>
        <v>0</v>
      </c>
      <c r="BC514" s="16">
        <f t="shared" ref="BC514" si="943">AY514+BA514</f>
        <v>0</v>
      </c>
      <c r="BD514" s="16">
        <f t="shared" ref="BD514" si="944">AZ514+BB514</f>
        <v>0</v>
      </c>
      <c r="BE514" s="16">
        <f t="shared" ref="BE514" si="945">BA514+BC514</f>
        <v>0</v>
      </c>
      <c r="BF514" s="16">
        <f t="shared" ref="BF514" si="946">BB514+BD514</f>
        <v>0</v>
      </c>
      <c r="BG514" s="33">
        <f t="shared" ref="BG514" si="947">BC514+BE514</f>
        <v>0</v>
      </c>
      <c r="BH514" s="16">
        <f t="shared" ref="BH514" si="948">BD514+BF514</f>
        <v>0</v>
      </c>
      <c r="BI514" s="16">
        <f t="shared" ref="BI514" si="949">BE514+BG514</f>
        <v>0</v>
      </c>
      <c r="BJ514" s="16">
        <f t="shared" ref="BJ514" si="950">BF514+BH514</f>
        <v>0</v>
      </c>
      <c r="BK514" s="16">
        <f t="shared" ref="BK514" si="951">BG514+BI514</f>
        <v>0</v>
      </c>
      <c r="BL514" s="16">
        <f t="shared" ref="BL514" si="952">BH514+BJ514</f>
        <v>0</v>
      </c>
      <c r="BM514" s="16">
        <f t="shared" ref="BM514" si="953">BI514+BK514</f>
        <v>0</v>
      </c>
      <c r="BN514" s="33">
        <f t="shared" ref="BN514" si="954">BJ514+BL514</f>
        <v>0</v>
      </c>
      <c r="BO514" s="16">
        <f t="shared" ref="BO514" si="955">BK514+BM514</f>
        <v>0</v>
      </c>
      <c r="BP514" s="33">
        <f t="shared" ref="BP514" si="956">BL514+BN514</f>
        <v>0</v>
      </c>
      <c r="BQ514" s="16">
        <f t="shared" ref="BQ514" si="957">BM514+BO514</f>
        <v>0</v>
      </c>
      <c r="BR514" s="165" t="e">
        <f t="shared" si="894"/>
        <v>#DIV/0!</v>
      </c>
      <c r="BS514" s="165" t="e">
        <f t="shared" si="895"/>
        <v>#DIV/0!</v>
      </c>
      <c r="BT514" s="160"/>
      <c r="BU514" s="160"/>
    </row>
    <row r="515" spans="1:73" s="6" customFormat="1" ht="50.25" hidden="1">
      <c r="A515" s="11" t="s">
        <v>230</v>
      </c>
      <c r="B515" s="12" t="s">
        <v>39</v>
      </c>
      <c r="C515" s="12" t="s">
        <v>217</v>
      </c>
      <c r="D515" s="83" t="s">
        <v>231</v>
      </c>
      <c r="E515" s="76"/>
      <c r="F515" s="16">
        <f>F516</f>
        <v>0</v>
      </c>
      <c r="G515" s="16">
        <f>G516</f>
        <v>0</v>
      </c>
      <c r="H515" s="16">
        <f t="shared" ref="H515:W516" si="958">H516</f>
        <v>0</v>
      </c>
      <c r="I515" s="16">
        <f t="shared" si="958"/>
        <v>0</v>
      </c>
      <c r="J515" s="16">
        <f t="shared" si="958"/>
        <v>0</v>
      </c>
      <c r="K515" s="16">
        <f t="shared" si="958"/>
        <v>0</v>
      </c>
      <c r="L515" s="16">
        <f t="shared" si="958"/>
        <v>0</v>
      </c>
      <c r="M515" s="16">
        <f t="shared" si="958"/>
        <v>0</v>
      </c>
      <c r="N515" s="16">
        <f t="shared" si="958"/>
        <v>0</v>
      </c>
      <c r="O515" s="16">
        <f t="shared" si="958"/>
        <v>0</v>
      </c>
      <c r="P515" s="16">
        <f t="shared" si="958"/>
        <v>0</v>
      </c>
      <c r="Q515" s="33">
        <f t="shared" si="958"/>
        <v>0</v>
      </c>
      <c r="R515" s="16">
        <f t="shared" si="958"/>
        <v>0</v>
      </c>
      <c r="S515" s="16">
        <f t="shared" si="958"/>
        <v>0</v>
      </c>
      <c r="T515" s="16">
        <f t="shared" si="958"/>
        <v>0</v>
      </c>
      <c r="U515" s="16">
        <f t="shared" si="958"/>
        <v>0</v>
      </c>
      <c r="V515" s="16">
        <f t="shared" si="958"/>
        <v>0</v>
      </c>
      <c r="W515" s="16">
        <f t="shared" si="958"/>
        <v>0</v>
      </c>
      <c r="X515" s="33">
        <f t="shared" ref="S515:AH516" si="959">X516</f>
        <v>0</v>
      </c>
      <c r="Y515" s="16">
        <f t="shared" si="959"/>
        <v>0</v>
      </c>
      <c r="Z515" s="16">
        <f t="shared" si="959"/>
        <v>0</v>
      </c>
      <c r="AA515" s="16">
        <f t="shared" si="959"/>
        <v>0</v>
      </c>
      <c r="AB515" s="16">
        <f t="shared" si="959"/>
        <v>0</v>
      </c>
      <c r="AC515" s="16">
        <f t="shared" si="959"/>
        <v>0</v>
      </c>
      <c r="AD515" s="16">
        <f t="shared" si="959"/>
        <v>0</v>
      </c>
      <c r="AE515" s="33">
        <f t="shared" si="959"/>
        <v>0</v>
      </c>
      <c r="AF515" s="16">
        <f t="shared" si="959"/>
        <v>0</v>
      </c>
      <c r="AG515" s="16">
        <f t="shared" si="959"/>
        <v>0</v>
      </c>
      <c r="AH515" s="16">
        <f t="shared" si="959"/>
        <v>0</v>
      </c>
      <c r="AI515" s="16">
        <f t="shared" ref="AG515:AV516" si="960">AI516</f>
        <v>0</v>
      </c>
      <c r="AJ515" s="16">
        <f t="shared" si="960"/>
        <v>0</v>
      </c>
      <c r="AK515" s="16">
        <f t="shared" si="960"/>
        <v>0</v>
      </c>
      <c r="AL515" s="33">
        <f t="shared" si="960"/>
        <v>0</v>
      </c>
      <c r="AM515" s="16">
        <f t="shared" si="960"/>
        <v>0</v>
      </c>
      <c r="AN515" s="16">
        <f t="shared" si="960"/>
        <v>0</v>
      </c>
      <c r="AO515" s="16">
        <f t="shared" si="960"/>
        <v>0</v>
      </c>
      <c r="AP515" s="16">
        <f t="shared" si="960"/>
        <v>0</v>
      </c>
      <c r="AQ515" s="16">
        <f t="shared" si="960"/>
        <v>0</v>
      </c>
      <c r="AR515" s="16">
        <f t="shared" si="960"/>
        <v>0</v>
      </c>
      <c r="AS515" s="33">
        <f t="shared" si="960"/>
        <v>0</v>
      </c>
      <c r="AT515" s="16">
        <f t="shared" si="960"/>
        <v>0</v>
      </c>
      <c r="AU515" s="16">
        <f t="shared" si="960"/>
        <v>0</v>
      </c>
      <c r="AV515" s="16">
        <f t="shared" si="960"/>
        <v>0</v>
      </c>
      <c r="AW515" s="16">
        <f t="shared" ref="AU515:BJ516" si="961">AW516</f>
        <v>0</v>
      </c>
      <c r="AX515" s="16">
        <f t="shared" si="961"/>
        <v>0</v>
      </c>
      <c r="AY515" s="16">
        <f t="shared" si="961"/>
        <v>0</v>
      </c>
      <c r="AZ515" s="33">
        <f t="shared" si="961"/>
        <v>0</v>
      </c>
      <c r="BA515" s="16">
        <f t="shared" si="961"/>
        <v>0</v>
      </c>
      <c r="BB515" s="16">
        <f t="shared" si="961"/>
        <v>0</v>
      </c>
      <c r="BC515" s="16">
        <f t="shared" si="961"/>
        <v>0</v>
      </c>
      <c r="BD515" s="16">
        <f t="shared" si="961"/>
        <v>0</v>
      </c>
      <c r="BE515" s="16">
        <f t="shared" si="961"/>
        <v>0</v>
      </c>
      <c r="BF515" s="16">
        <f t="shared" si="961"/>
        <v>0</v>
      </c>
      <c r="BG515" s="33">
        <f t="shared" si="961"/>
        <v>0</v>
      </c>
      <c r="BH515" s="16">
        <f t="shared" si="961"/>
        <v>0</v>
      </c>
      <c r="BI515" s="16">
        <f t="shared" si="961"/>
        <v>0</v>
      </c>
      <c r="BJ515" s="16">
        <f t="shared" si="961"/>
        <v>0</v>
      </c>
      <c r="BK515" s="16">
        <f t="shared" ref="BI515:BQ516" si="962">BK516</f>
        <v>0</v>
      </c>
      <c r="BL515" s="16">
        <f t="shared" si="962"/>
        <v>0</v>
      </c>
      <c r="BM515" s="16">
        <f t="shared" si="962"/>
        <v>0</v>
      </c>
      <c r="BN515" s="33">
        <f t="shared" si="962"/>
        <v>0</v>
      </c>
      <c r="BO515" s="16">
        <f t="shared" si="962"/>
        <v>0</v>
      </c>
      <c r="BP515" s="33">
        <f t="shared" si="962"/>
        <v>0</v>
      </c>
      <c r="BQ515" s="16">
        <f t="shared" si="962"/>
        <v>0</v>
      </c>
      <c r="BR515" s="165" t="e">
        <f t="shared" si="894"/>
        <v>#DIV/0!</v>
      </c>
      <c r="BS515" s="165" t="e">
        <f t="shared" si="895"/>
        <v>#DIV/0!</v>
      </c>
      <c r="BT515" s="160"/>
      <c r="BU515" s="160"/>
    </row>
    <row r="516" spans="1:73" s="6" customFormat="1" hidden="1">
      <c r="A516" s="78" t="s">
        <v>35</v>
      </c>
      <c r="B516" s="12" t="s">
        <v>39</v>
      </c>
      <c r="C516" s="12" t="s">
        <v>217</v>
      </c>
      <c r="D516" s="83" t="s">
        <v>231</v>
      </c>
      <c r="E516" s="15">
        <v>800</v>
      </c>
      <c r="F516" s="16">
        <f>F517</f>
        <v>0</v>
      </c>
      <c r="G516" s="16">
        <f>G517</f>
        <v>0</v>
      </c>
      <c r="H516" s="16">
        <f t="shared" si="958"/>
        <v>0</v>
      </c>
      <c r="I516" s="16">
        <f t="shared" si="958"/>
        <v>0</v>
      </c>
      <c r="J516" s="16">
        <f t="shared" si="958"/>
        <v>0</v>
      </c>
      <c r="K516" s="16">
        <f t="shared" si="958"/>
        <v>0</v>
      </c>
      <c r="L516" s="16">
        <f t="shared" si="958"/>
        <v>0</v>
      </c>
      <c r="M516" s="16">
        <f t="shared" si="958"/>
        <v>0</v>
      </c>
      <c r="N516" s="16">
        <f t="shared" si="958"/>
        <v>0</v>
      </c>
      <c r="O516" s="16">
        <f t="shared" si="958"/>
        <v>0</v>
      </c>
      <c r="P516" s="16">
        <f t="shared" si="958"/>
        <v>0</v>
      </c>
      <c r="Q516" s="33">
        <f t="shared" si="958"/>
        <v>0</v>
      </c>
      <c r="R516" s="16">
        <f t="shared" si="958"/>
        <v>0</v>
      </c>
      <c r="S516" s="16">
        <f t="shared" si="959"/>
        <v>0</v>
      </c>
      <c r="T516" s="16">
        <f t="shared" si="959"/>
        <v>0</v>
      </c>
      <c r="U516" s="16">
        <f t="shared" si="959"/>
        <v>0</v>
      </c>
      <c r="V516" s="16">
        <f t="shared" si="959"/>
        <v>0</v>
      </c>
      <c r="W516" s="16">
        <f t="shared" si="959"/>
        <v>0</v>
      </c>
      <c r="X516" s="33">
        <f t="shared" si="959"/>
        <v>0</v>
      </c>
      <c r="Y516" s="16">
        <f t="shared" si="959"/>
        <v>0</v>
      </c>
      <c r="Z516" s="16">
        <f t="shared" si="959"/>
        <v>0</v>
      </c>
      <c r="AA516" s="16">
        <f t="shared" si="959"/>
        <v>0</v>
      </c>
      <c r="AB516" s="16">
        <f t="shared" si="959"/>
        <v>0</v>
      </c>
      <c r="AC516" s="16">
        <f t="shared" si="959"/>
        <v>0</v>
      </c>
      <c r="AD516" s="16">
        <f t="shared" si="959"/>
        <v>0</v>
      </c>
      <c r="AE516" s="33">
        <f t="shared" si="959"/>
        <v>0</v>
      </c>
      <c r="AF516" s="16">
        <f t="shared" si="959"/>
        <v>0</v>
      </c>
      <c r="AG516" s="16">
        <f t="shared" si="960"/>
        <v>0</v>
      </c>
      <c r="AH516" s="16">
        <f t="shared" si="960"/>
        <v>0</v>
      </c>
      <c r="AI516" s="16">
        <f t="shared" si="960"/>
        <v>0</v>
      </c>
      <c r="AJ516" s="16">
        <f t="shared" si="960"/>
        <v>0</v>
      </c>
      <c r="AK516" s="16">
        <f t="shared" si="960"/>
        <v>0</v>
      </c>
      <c r="AL516" s="33">
        <f t="shared" si="960"/>
        <v>0</v>
      </c>
      <c r="AM516" s="16">
        <f t="shared" si="960"/>
        <v>0</v>
      </c>
      <c r="AN516" s="16">
        <f t="shared" si="960"/>
        <v>0</v>
      </c>
      <c r="AO516" s="16">
        <f t="shared" si="960"/>
        <v>0</v>
      </c>
      <c r="AP516" s="16">
        <f t="shared" si="960"/>
        <v>0</v>
      </c>
      <c r="AQ516" s="16">
        <f t="shared" si="960"/>
        <v>0</v>
      </c>
      <c r="AR516" s="16">
        <f t="shared" si="960"/>
        <v>0</v>
      </c>
      <c r="AS516" s="33">
        <f t="shared" si="960"/>
        <v>0</v>
      </c>
      <c r="AT516" s="16">
        <f t="shared" si="960"/>
        <v>0</v>
      </c>
      <c r="AU516" s="16">
        <f t="shared" si="961"/>
        <v>0</v>
      </c>
      <c r="AV516" s="16">
        <f t="shared" si="961"/>
        <v>0</v>
      </c>
      <c r="AW516" s="16">
        <f t="shared" si="961"/>
        <v>0</v>
      </c>
      <c r="AX516" s="16">
        <f t="shared" si="961"/>
        <v>0</v>
      </c>
      <c r="AY516" s="16">
        <f t="shared" si="961"/>
        <v>0</v>
      </c>
      <c r="AZ516" s="33">
        <f t="shared" si="961"/>
        <v>0</v>
      </c>
      <c r="BA516" s="16">
        <f t="shared" si="961"/>
        <v>0</v>
      </c>
      <c r="BB516" s="16">
        <f t="shared" si="961"/>
        <v>0</v>
      </c>
      <c r="BC516" s="16">
        <f t="shared" si="961"/>
        <v>0</v>
      </c>
      <c r="BD516" s="16">
        <f t="shared" si="961"/>
        <v>0</v>
      </c>
      <c r="BE516" s="16">
        <f t="shared" si="961"/>
        <v>0</v>
      </c>
      <c r="BF516" s="16">
        <f t="shared" si="961"/>
        <v>0</v>
      </c>
      <c r="BG516" s="33">
        <f t="shared" si="961"/>
        <v>0</v>
      </c>
      <c r="BH516" s="16">
        <f t="shared" si="961"/>
        <v>0</v>
      </c>
      <c r="BI516" s="16">
        <f t="shared" si="962"/>
        <v>0</v>
      </c>
      <c r="BJ516" s="16">
        <f t="shared" si="962"/>
        <v>0</v>
      </c>
      <c r="BK516" s="16">
        <f t="shared" si="962"/>
        <v>0</v>
      </c>
      <c r="BL516" s="16">
        <f t="shared" si="962"/>
        <v>0</v>
      </c>
      <c r="BM516" s="16">
        <f t="shared" si="962"/>
        <v>0</v>
      </c>
      <c r="BN516" s="33">
        <f t="shared" si="962"/>
        <v>0</v>
      </c>
      <c r="BO516" s="16">
        <f t="shared" si="962"/>
        <v>0</v>
      </c>
      <c r="BP516" s="33">
        <f t="shared" si="962"/>
        <v>0</v>
      </c>
      <c r="BQ516" s="16">
        <f t="shared" si="962"/>
        <v>0</v>
      </c>
      <c r="BR516" s="165" t="e">
        <f t="shared" si="894"/>
        <v>#DIV/0!</v>
      </c>
      <c r="BS516" s="165" t="e">
        <f t="shared" si="895"/>
        <v>#DIV/0!</v>
      </c>
      <c r="BT516" s="160"/>
      <c r="BU516" s="160"/>
    </row>
    <row r="517" spans="1:73" s="6" customFormat="1" ht="66" hidden="1">
      <c r="A517" s="11" t="s">
        <v>229</v>
      </c>
      <c r="B517" s="12" t="s">
        <v>39</v>
      </c>
      <c r="C517" s="12" t="s">
        <v>217</v>
      </c>
      <c r="D517" s="83" t="s">
        <v>231</v>
      </c>
      <c r="E517" s="15">
        <v>810</v>
      </c>
      <c r="F517" s="16"/>
      <c r="G517" s="16"/>
      <c r="H517" s="16"/>
      <c r="I517" s="16"/>
      <c r="J517" s="16">
        <f t="shared" ref="J517:Y517" si="963">F517+H517</f>
        <v>0</v>
      </c>
      <c r="K517" s="16">
        <f t="shared" si="963"/>
        <v>0</v>
      </c>
      <c r="L517" s="16">
        <f t="shared" si="963"/>
        <v>0</v>
      </c>
      <c r="M517" s="16">
        <f t="shared" si="963"/>
        <v>0</v>
      </c>
      <c r="N517" s="16">
        <f t="shared" si="963"/>
        <v>0</v>
      </c>
      <c r="O517" s="16">
        <f t="shared" si="963"/>
        <v>0</v>
      </c>
      <c r="P517" s="16">
        <f t="shared" si="963"/>
        <v>0</v>
      </c>
      <c r="Q517" s="33">
        <f t="shared" si="963"/>
        <v>0</v>
      </c>
      <c r="R517" s="16">
        <f t="shared" si="963"/>
        <v>0</v>
      </c>
      <c r="S517" s="16">
        <f t="shared" si="963"/>
        <v>0</v>
      </c>
      <c r="T517" s="16">
        <f t="shared" si="963"/>
        <v>0</v>
      </c>
      <c r="U517" s="16">
        <f t="shared" si="963"/>
        <v>0</v>
      </c>
      <c r="V517" s="16">
        <f t="shared" si="963"/>
        <v>0</v>
      </c>
      <c r="W517" s="16">
        <f t="shared" si="963"/>
        <v>0</v>
      </c>
      <c r="X517" s="33">
        <f t="shared" si="963"/>
        <v>0</v>
      </c>
      <c r="Y517" s="16">
        <f t="shared" si="963"/>
        <v>0</v>
      </c>
      <c r="Z517" s="16">
        <f t="shared" ref="Z517:AF517" si="964">V517+X517</f>
        <v>0</v>
      </c>
      <c r="AA517" s="16">
        <f t="shared" si="964"/>
        <v>0</v>
      </c>
      <c r="AB517" s="16">
        <f t="shared" si="964"/>
        <v>0</v>
      </c>
      <c r="AC517" s="16">
        <f t="shared" si="964"/>
        <v>0</v>
      </c>
      <c r="AD517" s="16">
        <f t="shared" si="964"/>
        <v>0</v>
      </c>
      <c r="AE517" s="33">
        <f t="shared" si="964"/>
        <v>0</v>
      </c>
      <c r="AF517" s="16">
        <f t="shared" si="964"/>
        <v>0</v>
      </c>
      <c r="AG517" s="16">
        <f t="shared" ref="AG517:AM517" si="965">AC517+AE517</f>
        <v>0</v>
      </c>
      <c r="AH517" s="16">
        <f t="shared" si="965"/>
        <v>0</v>
      </c>
      <c r="AI517" s="16">
        <f t="shared" si="965"/>
        <v>0</v>
      </c>
      <c r="AJ517" s="16">
        <f t="shared" si="965"/>
        <v>0</v>
      </c>
      <c r="AK517" s="16">
        <f t="shared" si="965"/>
        <v>0</v>
      </c>
      <c r="AL517" s="33">
        <f t="shared" si="965"/>
        <v>0</v>
      </c>
      <c r="AM517" s="16">
        <f t="shared" si="965"/>
        <v>0</v>
      </c>
      <c r="AN517" s="16">
        <f t="shared" ref="AN517:AT517" si="966">AJ517+AL517</f>
        <v>0</v>
      </c>
      <c r="AO517" s="16">
        <f t="shared" si="966"/>
        <v>0</v>
      </c>
      <c r="AP517" s="16">
        <f t="shared" si="966"/>
        <v>0</v>
      </c>
      <c r="AQ517" s="16">
        <f t="shared" si="966"/>
        <v>0</v>
      </c>
      <c r="AR517" s="16">
        <f t="shared" si="966"/>
        <v>0</v>
      </c>
      <c r="AS517" s="33">
        <f t="shared" si="966"/>
        <v>0</v>
      </c>
      <c r="AT517" s="16">
        <f t="shared" si="966"/>
        <v>0</v>
      </c>
      <c r="AU517" s="16">
        <f t="shared" ref="AU517" si="967">AQ517+AS517</f>
        <v>0</v>
      </c>
      <c r="AV517" s="16">
        <f t="shared" ref="AV517" si="968">AR517+AT517</f>
        <v>0</v>
      </c>
      <c r="AW517" s="16">
        <f t="shared" ref="AW517" si="969">AS517+AU517</f>
        <v>0</v>
      </c>
      <c r="AX517" s="16">
        <f t="shared" ref="AX517" si="970">AT517+AV517</f>
        <v>0</v>
      </c>
      <c r="AY517" s="16">
        <f t="shared" ref="AY517" si="971">AU517+AW517</f>
        <v>0</v>
      </c>
      <c r="AZ517" s="33">
        <f t="shared" ref="AZ517" si="972">AV517+AX517</f>
        <v>0</v>
      </c>
      <c r="BA517" s="16">
        <f t="shared" ref="BA517" si="973">AW517+AY517</f>
        <v>0</v>
      </c>
      <c r="BB517" s="16">
        <f t="shared" ref="BB517" si="974">AX517+AZ517</f>
        <v>0</v>
      </c>
      <c r="BC517" s="16">
        <f t="shared" ref="BC517" si="975">AY517+BA517</f>
        <v>0</v>
      </c>
      <c r="BD517" s="16">
        <f t="shared" ref="BD517" si="976">AZ517+BB517</f>
        <v>0</v>
      </c>
      <c r="BE517" s="16">
        <f t="shared" ref="BE517" si="977">BA517+BC517</f>
        <v>0</v>
      </c>
      <c r="BF517" s="16">
        <f t="shared" ref="BF517" si="978">BB517+BD517</f>
        <v>0</v>
      </c>
      <c r="BG517" s="33">
        <f t="shared" ref="BG517" si="979">BC517+BE517</f>
        <v>0</v>
      </c>
      <c r="BH517" s="16">
        <f t="shared" ref="BH517" si="980">BD517+BF517</f>
        <v>0</v>
      </c>
      <c r="BI517" s="16">
        <f t="shared" ref="BI517" si="981">BE517+BG517</f>
        <v>0</v>
      </c>
      <c r="BJ517" s="16">
        <f t="shared" ref="BJ517" si="982">BF517+BH517</f>
        <v>0</v>
      </c>
      <c r="BK517" s="16">
        <f t="shared" ref="BK517" si="983">BG517+BI517</f>
        <v>0</v>
      </c>
      <c r="BL517" s="16">
        <f t="shared" ref="BL517" si="984">BH517+BJ517</f>
        <v>0</v>
      </c>
      <c r="BM517" s="16">
        <f t="shared" ref="BM517" si="985">BI517+BK517</f>
        <v>0</v>
      </c>
      <c r="BN517" s="33">
        <f t="shared" ref="BN517" si="986">BJ517+BL517</f>
        <v>0</v>
      </c>
      <c r="BO517" s="16">
        <f t="shared" ref="BO517" si="987">BK517+BM517</f>
        <v>0</v>
      </c>
      <c r="BP517" s="33">
        <f t="shared" ref="BP517" si="988">BL517+BN517</f>
        <v>0</v>
      </c>
      <c r="BQ517" s="16">
        <f t="shared" ref="BQ517" si="989">BM517+BO517</f>
        <v>0</v>
      </c>
      <c r="BR517" s="165" t="e">
        <f t="shared" si="894"/>
        <v>#DIV/0!</v>
      </c>
      <c r="BS517" s="165" t="e">
        <f t="shared" si="895"/>
        <v>#DIV/0!</v>
      </c>
      <c r="BT517" s="160"/>
      <c r="BU517" s="160"/>
    </row>
    <row r="518" spans="1:73" s="6" customFormat="1" ht="66">
      <c r="A518" s="78" t="s">
        <v>232</v>
      </c>
      <c r="B518" s="12" t="s">
        <v>39</v>
      </c>
      <c r="C518" s="12" t="s">
        <v>217</v>
      </c>
      <c r="D518" s="83" t="s">
        <v>233</v>
      </c>
      <c r="E518" s="12"/>
      <c r="F518" s="16">
        <f>F519</f>
        <v>15105</v>
      </c>
      <c r="G518" s="16">
        <f>G519</f>
        <v>0</v>
      </c>
      <c r="H518" s="16">
        <f t="shared" ref="H518:W519" si="990">H519</f>
        <v>0</v>
      </c>
      <c r="I518" s="16">
        <f t="shared" si="990"/>
        <v>0</v>
      </c>
      <c r="J518" s="16">
        <f t="shared" si="990"/>
        <v>15105</v>
      </c>
      <c r="K518" s="16">
        <f t="shared" si="990"/>
        <v>0</v>
      </c>
      <c r="L518" s="16">
        <f t="shared" si="990"/>
        <v>0</v>
      </c>
      <c r="M518" s="16">
        <f t="shared" si="990"/>
        <v>0</v>
      </c>
      <c r="N518" s="16">
        <f t="shared" si="990"/>
        <v>0</v>
      </c>
      <c r="O518" s="16">
        <f t="shared" si="990"/>
        <v>0</v>
      </c>
      <c r="P518" s="16">
        <f t="shared" si="990"/>
        <v>0</v>
      </c>
      <c r="Q518" s="33">
        <f t="shared" si="990"/>
        <v>15105</v>
      </c>
      <c r="R518" s="16">
        <f t="shared" si="990"/>
        <v>0</v>
      </c>
      <c r="S518" s="16">
        <f t="shared" si="990"/>
        <v>0</v>
      </c>
      <c r="T518" s="16">
        <f t="shared" si="990"/>
        <v>0</v>
      </c>
      <c r="U518" s="16">
        <f t="shared" si="990"/>
        <v>0</v>
      </c>
      <c r="V518" s="16">
        <f t="shared" si="990"/>
        <v>0</v>
      </c>
      <c r="W518" s="16">
        <f t="shared" si="990"/>
        <v>0</v>
      </c>
      <c r="X518" s="33">
        <f t="shared" ref="S518:AH519" si="991">X519</f>
        <v>15105</v>
      </c>
      <c r="Y518" s="16">
        <f t="shared" si="991"/>
        <v>0</v>
      </c>
      <c r="Z518" s="16">
        <f t="shared" si="991"/>
        <v>0</v>
      </c>
      <c r="AA518" s="16">
        <f t="shared" si="991"/>
        <v>0</v>
      </c>
      <c r="AB518" s="16">
        <f t="shared" si="991"/>
        <v>0</v>
      </c>
      <c r="AC518" s="16">
        <f t="shared" si="991"/>
        <v>0</v>
      </c>
      <c r="AD518" s="16">
        <f t="shared" si="991"/>
        <v>0</v>
      </c>
      <c r="AE518" s="33">
        <f t="shared" si="991"/>
        <v>15105</v>
      </c>
      <c r="AF518" s="16">
        <f t="shared" si="991"/>
        <v>0</v>
      </c>
      <c r="AG518" s="16">
        <f t="shared" si="991"/>
        <v>0</v>
      </c>
      <c r="AH518" s="16">
        <f t="shared" si="991"/>
        <v>0</v>
      </c>
      <c r="AI518" s="16">
        <f t="shared" ref="AG518:AV519" si="992">AI519</f>
        <v>0</v>
      </c>
      <c r="AJ518" s="16">
        <f t="shared" si="992"/>
        <v>0</v>
      </c>
      <c r="AK518" s="16">
        <f t="shared" si="992"/>
        <v>0</v>
      </c>
      <c r="AL518" s="33">
        <f t="shared" si="992"/>
        <v>15105</v>
      </c>
      <c r="AM518" s="16">
        <f t="shared" si="992"/>
        <v>0</v>
      </c>
      <c r="AN518" s="16">
        <f t="shared" si="992"/>
        <v>0</v>
      </c>
      <c r="AO518" s="16">
        <f t="shared" si="992"/>
        <v>0</v>
      </c>
      <c r="AP518" s="16">
        <f t="shared" si="992"/>
        <v>0</v>
      </c>
      <c r="AQ518" s="16">
        <f t="shared" si="992"/>
        <v>0</v>
      </c>
      <c r="AR518" s="16">
        <f t="shared" si="992"/>
        <v>0</v>
      </c>
      <c r="AS518" s="33">
        <f t="shared" si="992"/>
        <v>15105</v>
      </c>
      <c r="AT518" s="16">
        <f t="shared" si="992"/>
        <v>0</v>
      </c>
      <c r="AU518" s="16">
        <f t="shared" si="992"/>
        <v>0</v>
      </c>
      <c r="AV518" s="16">
        <f t="shared" si="992"/>
        <v>0</v>
      </c>
      <c r="AW518" s="16">
        <f t="shared" ref="AU518:BJ519" si="993">AW519</f>
        <v>0</v>
      </c>
      <c r="AX518" s="16">
        <f t="shared" si="993"/>
        <v>0</v>
      </c>
      <c r="AY518" s="16">
        <f t="shared" si="993"/>
        <v>0</v>
      </c>
      <c r="AZ518" s="33">
        <f t="shared" si="993"/>
        <v>15105</v>
      </c>
      <c r="BA518" s="16">
        <f t="shared" si="993"/>
        <v>0</v>
      </c>
      <c r="BB518" s="16">
        <f t="shared" si="993"/>
        <v>0</v>
      </c>
      <c r="BC518" s="16">
        <f t="shared" si="993"/>
        <v>0</v>
      </c>
      <c r="BD518" s="16">
        <f t="shared" si="993"/>
        <v>0</v>
      </c>
      <c r="BE518" s="16">
        <f t="shared" si="993"/>
        <v>0</v>
      </c>
      <c r="BF518" s="16">
        <f t="shared" si="993"/>
        <v>0</v>
      </c>
      <c r="BG518" s="33">
        <f t="shared" si="993"/>
        <v>15105</v>
      </c>
      <c r="BH518" s="16">
        <f t="shared" si="993"/>
        <v>0</v>
      </c>
      <c r="BI518" s="16">
        <f t="shared" si="993"/>
        <v>0</v>
      </c>
      <c r="BJ518" s="16">
        <f t="shared" si="993"/>
        <v>0</v>
      </c>
      <c r="BK518" s="16">
        <f t="shared" ref="BI518:BQ519" si="994">BK519</f>
        <v>0</v>
      </c>
      <c r="BL518" s="16">
        <f t="shared" si="994"/>
        <v>0</v>
      </c>
      <c r="BM518" s="16">
        <f t="shared" si="994"/>
        <v>0</v>
      </c>
      <c r="BN518" s="33">
        <f t="shared" si="994"/>
        <v>15105</v>
      </c>
      <c r="BO518" s="16">
        <f t="shared" si="994"/>
        <v>0</v>
      </c>
      <c r="BP518" s="33">
        <f t="shared" si="994"/>
        <v>11137</v>
      </c>
      <c r="BQ518" s="16">
        <f t="shared" si="994"/>
        <v>0</v>
      </c>
      <c r="BR518" s="165">
        <f t="shared" si="894"/>
        <v>73.730552797087057</v>
      </c>
      <c r="BS518" s="165"/>
      <c r="BT518" s="160"/>
      <c r="BU518" s="160"/>
    </row>
    <row r="519" spans="1:73" s="6" customFormat="1">
      <c r="A519" s="78" t="s">
        <v>35</v>
      </c>
      <c r="B519" s="12" t="s">
        <v>39</v>
      </c>
      <c r="C519" s="12" t="s">
        <v>217</v>
      </c>
      <c r="D519" s="83" t="s">
        <v>233</v>
      </c>
      <c r="E519" s="15">
        <v>800</v>
      </c>
      <c r="F519" s="16">
        <f>F520</f>
        <v>15105</v>
      </c>
      <c r="G519" s="16">
        <f>G520</f>
        <v>0</v>
      </c>
      <c r="H519" s="16">
        <f t="shared" si="990"/>
        <v>0</v>
      </c>
      <c r="I519" s="16">
        <f t="shared" si="990"/>
        <v>0</v>
      </c>
      <c r="J519" s="16">
        <f t="shared" si="990"/>
        <v>15105</v>
      </c>
      <c r="K519" s="16">
        <f t="shared" si="990"/>
        <v>0</v>
      </c>
      <c r="L519" s="16">
        <f t="shared" si="990"/>
        <v>0</v>
      </c>
      <c r="M519" s="16">
        <f t="shared" si="990"/>
        <v>0</v>
      </c>
      <c r="N519" s="16">
        <f t="shared" si="990"/>
        <v>0</v>
      </c>
      <c r="O519" s="16">
        <f t="shared" si="990"/>
        <v>0</v>
      </c>
      <c r="P519" s="16">
        <f t="shared" si="990"/>
        <v>0</v>
      </c>
      <c r="Q519" s="33">
        <f t="shared" si="990"/>
        <v>15105</v>
      </c>
      <c r="R519" s="16">
        <f t="shared" si="990"/>
        <v>0</v>
      </c>
      <c r="S519" s="16">
        <f t="shared" si="991"/>
        <v>0</v>
      </c>
      <c r="T519" s="16">
        <f t="shared" si="991"/>
        <v>0</v>
      </c>
      <c r="U519" s="16">
        <f t="shared" si="991"/>
        <v>0</v>
      </c>
      <c r="V519" s="16">
        <f t="shared" si="991"/>
        <v>0</v>
      </c>
      <c r="W519" s="16">
        <f t="shared" si="991"/>
        <v>0</v>
      </c>
      <c r="X519" s="33">
        <f t="shared" si="991"/>
        <v>15105</v>
      </c>
      <c r="Y519" s="16">
        <f t="shared" si="991"/>
        <v>0</v>
      </c>
      <c r="Z519" s="16">
        <f t="shared" si="991"/>
        <v>0</v>
      </c>
      <c r="AA519" s="16">
        <f t="shared" si="991"/>
        <v>0</v>
      </c>
      <c r="AB519" s="16">
        <f t="shared" si="991"/>
        <v>0</v>
      </c>
      <c r="AC519" s="16">
        <f t="shared" si="991"/>
        <v>0</v>
      </c>
      <c r="AD519" s="16">
        <f t="shared" si="991"/>
        <v>0</v>
      </c>
      <c r="AE519" s="33">
        <f t="shared" si="991"/>
        <v>15105</v>
      </c>
      <c r="AF519" s="16">
        <f t="shared" si="991"/>
        <v>0</v>
      </c>
      <c r="AG519" s="16">
        <f t="shared" si="992"/>
        <v>0</v>
      </c>
      <c r="AH519" s="16">
        <f t="shared" si="992"/>
        <v>0</v>
      </c>
      <c r="AI519" s="16">
        <f t="shared" si="992"/>
        <v>0</v>
      </c>
      <c r="AJ519" s="16">
        <f t="shared" si="992"/>
        <v>0</v>
      </c>
      <c r="AK519" s="16">
        <f t="shared" si="992"/>
        <v>0</v>
      </c>
      <c r="AL519" s="33">
        <f t="shared" si="992"/>
        <v>15105</v>
      </c>
      <c r="AM519" s="16">
        <f t="shared" si="992"/>
        <v>0</v>
      </c>
      <c r="AN519" s="16">
        <f t="shared" si="992"/>
        <v>0</v>
      </c>
      <c r="AO519" s="16">
        <f t="shared" si="992"/>
        <v>0</v>
      </c>
      <c r="AP519" s="16">
        <f t="shared" si="992"/>
        <v>0</v>
      </c>
      <c r="AQ519" s="16">
        <f t="shared" si="992"/>
        <v>0</v>
      </c>
      <c r="AR519" s="16">
        <f t="shared" si="992"/>
        <v>0</v>
      </c>
      <c r="AS519" s="33">
        <f t="shared" si="992"/>
        <v>15105</v>
      </c>
      <c r="AT519" s="16">
        <f t="shared" si="992"/>
        <v>0</v>
      </c>
      <c r="AU519" s="16">
        <f t="shared" si="993"/>
        <v>0</v>
      </c>
      <c r="AV519" s="16">
        <f t="shared" si="993"/>
        <v>0</v>
      </c>
      <c r="AW519" s="16">
        <f t="shared" si="993"/>
        <v>0</v>
      </c>
      <c r="AX519" s="16">
        <f t="shared" si="993"/>
        <v>0</v>
      </c>
      <c r="AY519" s="16">
        <f t="shared" si="993"/>
        <v>0</v>
      </c>
      <c r="AZ519" s="33">
        <f t="shared" si="993"/>
        <v>15105</v>
      </c>
      <c r="BA519" s="16">
        <f t="shared" si="993"/>
        <v>0</v>
      </c>
      <c r="BB519" s="16">
        <f t="shared" si="993"/>
        <v>0</v>
      </c>
      <c r="BC519" s="16">
        <f t="shared" si="993"/>
        <v>0</v>
      </c>
      <c r="BD519" s="16">
        <f t="shared" si="993"/>
        <v>0</v>
      </c>
      <c r="BE519" s="16">
        <f t="shared" si="993"/>
        <v>0</v>
      </c>
      <c r="BF519" s="16">
        <f t="shared" si="993"/>
        <v>0</v>
      </c>
      <c r="BG519" s="33">
        <f t="shared" si="993"/>
        <v>15105</v>
      </c>
      <c r="BH519" s="16">
        <f t="shared" si="993"/>
        <v>0</v>
      </c>
      <c r="BI519" s="16">
        <f t="shared" si="994"/>
        <v>0</v>
      </c>
      <c r="BJ519" s="16">
        <f t="shared" si="994"/>
        <v>0</v>
      </c>
      <c r="BK519" s="16">
        <f t="shared" si="994"/>
        <v>0</v>
      </c>
      <c r="BL519" s="16">
        <f t="shared" si="994"/>
        <v>0</v>
      </c>
      <c r="BM519" s="16">
        <f t="shared" si="994"/>
        <v>0</v>
      </c>
      <c r="BN519" s="33">
        <f t="shared" si="994"/>
        <v>15105</v>
      </c>
      <c r="BO519" s="16">
        <f t="shared" si="994"/>
        <v>0</v>
      </c>
      <c r="BP519" s="33">
        <f t="shared" si="994"/>
        <v>11137</v>
      </c>
      <c r="BQ519" s="16">
        <f t="shared" si="994"/>
        <v>0</v>
      </c>
      <c r="BR519" s="165">
        <f t="shared" si="894"/>
        <v>73.730552797087057</v>
      </c>
      <c r="BS519" s="165"/>
      <c r="BT519" s="160"/>
      <c r="BU519" s="160"/>
    </row>
    <row r="520" spans="1:73" s="6" customFormat="1" ht="66">
      <c r="A520" s="11" t="s">
        <v>229</v>
      </c>
      <c r="B520" s="12" t="s">
        <v>39</v>
      </c>
      <c r="C520" s="12" t="s">
        <v>217</v>
      </c>
      <c r="D520" s="83" t="s">
        <v>233</v>
      </c>
      <c r="E520" s="15">
        <v>810</v>
      </c>
      <c r="F520" s="16">
        <v>15105</v>
      </c>
      <c r="G520" s="16"/>
      <c r="H520" s="16"/>
      <c r="I520" s="16"/>
      <c r="J520" s="16">
        <f>F520+H520</f>
        <v>15105</v>
      </c>
      <c r="K520" s="16">
        <f>G520+I520</f>
        <v>0</v>
      </c>
      <c r="L520" s="25"/>
      <c r="M520" s="25"/>
      <c r="N520" s="25"/>
      <c r="O520" s="25"/>
      <c r="P520" s="25"/>
      <c r="Q520" s="33">
        <f>J520+L520+M520+N520+O520+P520</f>
        <v>15105</v>
      </c>
      <c r="R520" s="16">
        <f>K520+P520</f>
        <v>0</v>
      </c>
      <c r="S520" s="25"/>
      <c r="T520" s="25"/>
      <c r="U520" s="25"/>
      <c r="V520" s="25"/>
      <c r="W520" s="25"/>
      <c r="X520" s="33">
        <f>Q520+S520+T520+U520+V520+W520</f>
        <v>15105</v>
      </c>
      <c r="Y520" s="16">
        <f>R520+W520</f>
        <v>0</v>
      </c>
      <c r="Z520" s="25"/>
      <c r="AA520" s="25"/>
      <c r="AB520" s="25"/>
      <c r="AC520" s="25"/>
      <c r="AD520" s="25"/>
      <c r="AE520" s="33">
        <f>X520+Z520+AA520+AB520+AC520+AD520</f>
        <v>15105</v>
      </c>
      <c r="AF520" s="16">
        <f>Y520+AD520</f>
        <v>0</v>
      </c>
      <c r="AG520" s="25"/>
      <c r="AH520" s="25"/>
      <c r="AI520" s="25"/>
      <c r="AJ520" s="25"/>
      <c r="AK520" s="25"/>
      <c r="AL520" s="33">
        <f>AE520+AG520+AH520+AI520+AJ520+AK520</f>
        <v>15105</v>
      </c>
      <c r="AM520" s="16">
        <f>AF520+AK520</f>
        <v>0</v>
      </c>
      <c r="AN520" s="25"/>
      <c r="AO520" s="25"/>
      <c r="AP520" s="25"/>
      <c r="AQ520" s="25"/>
      <c r="AR520" s="25"/>
      <c r="AS520" s="33">
        <f>AL520+AN520+AO520+AP520+AQ520+AR520</f>
        <v>15105</v>
      </c>
      <c r="AT520" s="16">
        <f>AM520+AR520</f>
        <v>0</v>
      </c>
      <c r="AU520" s="25"/>
      <c r="AV520" s="25"/>
      <c r="AW520" s="25"/>
      <c r="AX520" s="25"/>
      <c r="AY520" s="25"/>
      <c r="AZ520" s="33">
        <f>AS520+AU520+AV520+AW520+AX520+AY520</f>
        <v>15105</v>
      </c>
      <c r="BA520" s="16">
        <f>AT520+AY520</f>
        <v>0</v>
      </c>
      <c r="BB520" s="25"/>
      <c r="BC520" s="25"/>
      <c r="BD520" s="25"/>
      <c r="BE520" s="25"/>
      <c r="BF520" s="25"/>
      <c r="BG520" s="33">
        <f>AZ520+BB520+BC520+BD520+BE520+BF520</f>
        <v>15105</v>
      </c>
      <c r="BH520" s="16">
        <f>BA520+BF520</f>
        <v>0</v>
      </c>
      <c r="BI520" s="25"/>
      <c r="BJ520" s="25"/>
      <c r="BK520" s="25"/>
      <c r="BL520" s="25"/>
      <c r="BM520" s="25"/>
      <c r="BN520" s="33">
        <f>BG520+BI520+BJ520+BK520+BL520+BM520</f>
        <v>15105</v>
      </c>
      <c r="BO520" s="16">
        <f>BH520+BM520</f>
        <v>0</v>
      </c>
      <c r="BP520" s="33">
        <v>11137</v>
      </c>
      <c r="BQ520" s="16">
        <f>BJ520+BO520</f>
        <v>0</v>
      </c>
      <c r="BR520" s="165">
        <f t="shared" si="894"/>
        <v>73.730552797087057</v>
      </c>
      <c r="BS520" s="165"/>
      <c r="BT520" s="160"/>
      <c r="BU520" s="160"/>
    </row>
    <row r="521" spans="1:73" s="6" customFormat="1" ht="49.5">
      <c r="A521" s="11" t="s">
        <v>819</v>
      </c>
      <c r="B521" s="12" t="s">
        <v>39</v>
      </c>
      <c r="C521" s="12" t="s">
        <v>217</v>
      </c>
      <c r="D521" s="83" t="s">
        <v>818</v>
      </c>
      <c r="E521" s="12"/>
      <c r="F521" s="16">
        <f>F522</f>
        <v>3854</v>
      </c>
      <c r="G521" s="16">
        <f>G522</f>
        <v>0</v>
      </c>
      <c r="H521" s="16">
        <f t="shared" ref="H521:W522" si="995">H522</f>
        <v>0</v>
      </c>
      <c r="I521" s="16">
        <f t="shared" si="995"/>
        <v>0</v>
      </c>
      <c r="J521" s="16">
        <f t="shared" si="995"/>
        <v>3854</v>
      </c>
      <c r="K521" s="16">
        <f t="shared" si="995"/>
        <v>0</v>
      </c>
      <c r="L521" s="16">
        <f t="shared" si="995"/>
        <v>0</v>
      </c>
      <c r="M521" s="16">
        <f t="shared" si="995"/>
        <v>0</v>
      </c>
      <c r="N521" s="16">
        <f t="shared" si="995"/>
        <v>0</v>
      </c>
      <c r="O521" s="16">
        <f t="shared" si="995"/>
        <v>0</v>
      </c>
      <c r="P521" s="16">
        <f t="shared" si="995"/>
        <v>0</v>
      </c>
      <c r="Q521" s="33">
        <f t="shared" si="995"/>
        <v>3854</v>
      </c>
      <c r="R521" s="16">
        <f t="shared" si="995"/>
        <v>0</v>
      </c>
      <c r="S521" s="16">
        <f t="shared" si="995"/>
        <v>0</v>
      </c>
      <c r="T521" s="16">
        <f t="shared" si="995"/>
        <v>0</v>
      </c>
      <c r="U521" s="16">
        <f t="shared" si="995"/>
        <v>0</v>
      </c>
      <c r="V521" s="16">
        <f t="shared" si="995"/>
        <v>0</v>
      </c>
      <c r="W521" s="16">
        <f t="shared" si="995"/>
        <v>0</v>
      </c>
      <c r="X521" s="33">
        <f t="shared" ref="S521:AH522" si="996">X522</f>
        <v>3854</v>
      </c>
      <c r="Y521" s="16">
        <f t="shared" si="996"/>
        <v>0</v>
      </c>
      <c r="Z521" s="16">
        <f t="shared" si="996"/>
        <v>0</v>
      </c>
      <c r="AA521" s="16">
        <f t="shared" si="996"/>
        <v>0</v>
      </c>
      <c r="AB521" s="16">
        <f t="shared" si="996"/>
        <v>0</v>
      </c>
      <c r="AC521" s="16">
        <f t="shared" si="996"/>
        <v>0</v>
      </c>
      <c r="AD521" s="16">
        <f t="shared" si="996"/>
        <v>0</v>
      </c>
      <c r="AE521" s="33">
        <f t="shared" si="996"/>
        <v>3854</v>
      </c>
      <c r="AF521" s="16">
        <f t="shared" si="996"/>
        <v>0</v>
      </c>
      <c r="AG521" s="16">
        <f t="shared" si="996"/>
        <v>0</v>
      </c>
      <c r="AH521" s="16">
        <f t="shared" si="996"/>
        <v>0</v>
      </c>
      <c r="AI521" s="16">
        <f t="shared" ref="AG521:AV522" si="997">AI522</f>
        <v>0</v>
      </c>
      <c r="AJ521" s="16">
        <f t="shared" si="997"/>
        <v>0</v>
      </c>
      <c r="AK521" s="16">
        <f t="shared" si="997"/>
        <v>0</v>
      </c>
      <c r="AL521" s="33">
        <f t="shared" si="997"/>
        <v>3854</v>
      </c>
      <c r="AM521" s="16">
        <f t="shared" si="997"/>
        <v>0</v>
      </c>
      <c r="AN521" s="16">
        <f t="shared" si="997"/>
        <v>0</v>
      </c>
      <c r="AO521" s="16">
        <f t="shared" si="997"/>
        <v>0</v>
      </c>
      <c r="AP521" s="16">
        <f t="shared" si="997"/>
        <v>0</v>
      </c>
      <c r="AQ521" s="16">
        <f t="shared" si="997"/>
        <v>0</v>
      </c>
      <c r="AR521" s="16">
        <f t="shared" si="997"/>
        <v>0</v>
      </c>
      <c r="AS521" s="33">
        <f t="shared" si="997"/>
        <v>3854</v>
      </c>
      <c r="AT521" s="16">
        <f t="shared" si="997"/>
        <v>0</v>
      </c>
      <c r="AU521" s="16">
        <f t="shared" si="997"/>
        <v>0</v>
      </c>
      <c r="AV521" s="16">
        <f t="shared" si="997"/>
        <v>0</v>
      </c>
      <c r="AW521" s="16">
        <f t="shared" ref="AU521:BJ522" si="998">AW522</f>
        <v>0</v>
      </c>
      <c r="AX521" s="16">
        <f t="shared" si="998"/>
        <v>0</v>
      </c>
      <c r="AY521" s="16">
        <f t="shared" si="998"/>
        <v>0</v>
      </c>
      <c r="AZ521" s="33">
        <f t="shared" si="998"/>
        <v>3854</v>
      </c>
      <c r="BA521" s="16">
        <f t="shared" si="998"/>
        <v>0</v>
      </c>
      <c r="BB521" s="16">
        <f t="shared" si="998"/>
        <v>0</v>
      </c>
      <c r="BC521" s="16">
        <f t="shared" si="998"/>
        <v>0</v>
      </c>
      <c r="BD521" s="16">
        <f t="shared" si="998"/>
        <v>0</v>
      </c>
      <c r="BE521" s="16">
        <f t="shared" si="998"/>
        <v>0</v>
      </c>
      <c r="BF521" s="16">
        <f t="shared" si="998"/>
        <v>0</v>
      </c>
      <c r="BG521" s="33">
        <f t="shared" si="998"/>
        <v>3854</v>
      </c>
      <c r="BH521" s="16">
        <f t="shared" si="998"/>
        <v>0</v>
      </c>
      <c r="BI521" s="16">
        <f t="shared" si="998"/>
        <v>0</v>
      </c>
      <c r="BJ521" s="16">
        <f t="shared" si="998"/>
        <v>0</v>
      </c>
      <c r="BK521" s="16">
        <f t="shared" ref="BI521:BQ522" si="999">BK522</f>
        <v>0</v>
      </c>
      <c r="BL521" s="16">
        <f t="shared" si="999"/>
        <v>0</v>
      </c>
      <c r="BM521" s="16">
        <f t="shared" si="999"/>
        <v>0</v>
      </c>
      <c r="BN521" s="33">
        <f t="shared" si="999"/>
        <v>3854</v>
      </c>
      <c r="BO521" s="16">
        <f t="shared" si="999"/>
        <v>0</v>
      </c>
      <c r="BP521" s="33">
        <f t="shared" si="999"/>
        <v>0</v>
      </c>
      <c r="BQ521" s="16">
        <f t="shared" si="999"/>
        <v>0</v>
      </c>
      <c r="BR521" s="165">
        <f t="shared" si="894"/>
        <v>0</v>
      </c>
      <c r="BS521" s="165"/>
      <c r="BT521" s="160"/>
      <c r="BU521" s="160"/>
    </row>
    <row r="522" spans="1:73" s="6" customFormat="1">
      <c r="A522" s="78" t="s">
        <v>35</v>
      </c>
      <c r="B522" s="12" t="s">
        <v>39</v>
      </c>
      <c r="C522" s="12" t="s">
        <v>217</v>
      </c>
      <c r="D522" s="83" t="s">
        <v>818</v>
      </c>
      <c r="E522" s="15">
        <v>800</v>
      </c>
      <c r="F522" s="16">
        <f>F523</f>
        <v>3854</v>
      </c>
      <c r="G522" s="16">
        <f>G523</f>
        <v>0</v>
      </c>
      <c r="H522" s="16">
        <f t="shared" si="995"/>
        <v>0</v>
      </c>
      <c r="I522" s="16">
        <f t="shared" si="995"/>
        <v>0</v>
      </c>
      <c r="J522" s="16">
        <f t="shared" si="995"/>
        <v>3854</v>
      </c>
      <c r="K522" s="16">
        <f t="shared" si="995"/>
        <v>0</v>
      </c>
      <c r="L522" s="16">
        <f t="shared" si="995"/>
        <v>0</v>
      </c>
      <c r="M522" s="16">
        <f t="shared" si="995"/>
        <v>0</v>
      </c>
      <c r="N522" s="16">
        <f t="shared" si="995"/>
        <v>0</v>
      </c>
      <c r="O522" s="16">
        <f t="shared" si="995"/>
        <v>0</v>
      </c>
      <c r="P522" s="16">
        <f t="shared" si="995"/>
        <v>0</v>
      </c>
      <c r="Q522" s="33">
        <f t="shared" si="995"/>
        <v>3854</v>
      </c>
      <c r="R522" s="16">
        <f t="shared" si="995"/>
        <v>0</v>
      </c>
      <c r="S522" s="16">
        <f t="shared" si="996"/>
        <v>0</v>
      </c>
      <c r="T522" s="16">
        <f t="shared" si="996"/>
        <v>0</v>
      </c>
      <c r="U522" s="16">
        <f t="shared" si="996"/>
        <v>0</v>
      </c>
      <c r="V522" s="16">
        <f t="shared" si="996"/>
        <v>0</v>
      </c>
      <c r="W522" s="16">
        <f t="shared" si="996"/>
        <v>0</v>
      </c>
      <c r="X522" s="33">
        <f t="shared" si="996"/>
        <v>3854</v>
      </c>
      <c r="Y522" s="16">
        <f t="shared" si="996"/>
        <v>0</v>
      </c>
      <c r="Z522" s="16">
        <f t="shared" si="996"/>
        <v>0</v>
      </c>
      <c r="AA522" s="16">
        <f t="shared" si="996"/>
        <v>0</v>
      </c>
      <c r="AB522" s="16">
        <f t="shared" si="996"/>
        <v>0</v>
      </c>
      <c r="AC522" s="16">
        <f t="shared" si="996"/>
        <v>0</v>
      </c>
      <c r="AD522" s="16">
        <f t="shared" si="996"/>
        <v>0</v>
      </c>
      <c r="AE522" s="33">
        <f t="shared" si="996"/>
        <v>3854</v>
      </c>
      <c r="AF522" s="16">
        <f t="shared" si="996"/>
        <v>0</v>
      </c>
      <c r="AG522" s="16">
        <f t="shared" si="997"/>
        <v>0</v>
      </c>
      <c r="AH522" s="16">
        <f t="shared" si="997"/>
        <v>0</v>
      </c>
      <c r="AI522" s="16">
        <f t="shared" si="997"/>
        <v>0</v>
      </c>
      <c r="AJ522" s="16">
        <f t="shared" si="997"/>
        <v>0</v>
      </c>
      <c r="AK522" s="16">
        <f t="shared" si="997"/>
        <v>0</v>
      </c>
      <c r="AL522" s="33">
        <f t="shared" si="997"/>
        <v>3854</v>
      </c>
      <c r="AM522" s="16">
        <f t="shared" si="997"/>
        <v>0</v>
      </c>
      <c r="AN522" s="16">
        <f t="shared" si="997"/>
        <v>0</v>
      </c>
      <c r="AO522" s="16">
        <f t="shared" si="997"/>
        <v>0</v>
      </c>
      <c r="AP522" s="16">
        <f t="shared" si="997"/>
        <v>0</v>
      </c>
      <c r="AQ522" s="16">
        <f t="shared" si="997"/>
        <v>0</v>
      </c>
      <c r="AR522" s="16">
        <f t="shared" si="997"/>
        <v>0</v>
      </c>
      <c r="AS522" s="33">
        <f t="shared" si="997"/>
        <v>3854</v>
      </c>
      <c r="AT522" s="16">
        <f t="shared" si="997"/>
        <v>0</v>
      </c>
      <c r="AU522" s="16">
        <f t="shared" si="998"/>
        <v>0</v>
      </c>
      <c r="AV522" s="16">
        <f t="shared" si="998"/>
        <v>0</v>
      </c>
      <c r="AW522" s="16">
        <f t="shared" si="998"/>
        <v>0</v>
      </c>
      <c r="AX522" s="16">
        <f t="shared" si="998"/>
        <v>0</v>
      </c>
      <c r="AY522" s="16">
        <f t="shared" si="998"/>
        <v>0</v>
      </c>
      <c r="AZ522" s="33">
        <f t="shared" si="998"/>
        <v>3854</v>
      </c>
      <c r="BA522" s="16">
        <f t="shared" si="998"/>
        <v>0</v>
      </c>
      <c r="BB522" s="16">
        <f t="shared" si="998"/>
        <v>0</v>
      </c>
      <c r="BC522" s="16">
        <f t="shared" si="998"/>
        <v>0</v>
      </c>
      <c r="BD522" s="16">
        <f t="shared" si="998"/>
        <v>0</v>
      </c>
      <c r="BE522" s="16">
        <f t="shared" si="998"/>
        <v>0</v>
      </c>
      <c r="BF522" s="16">
        <f t="shared" si="998"/>
        <v>0</v>
      </c>
      <c r="BG522" s="33">
        <f t="shared" si="998"/>
        <v>3854</v>
      </c>
      <c r="BH522" s="16">
        <f t="shared" si="998"/>
        <v>0</v>
      </c>
      <c r="BI522" s="16">
        <f t="shared" si="999"/>
        <v>0</v>
      </c>
      <c r="BJ522" s="16">
        <f t="shared" si="999"/>
        <v>0</v>
      </c>
      <c r="BK522" s="16">
        <f t="shared" si="999"/>
        <v>0</v>
      </c>
      <c r="BL522" s="16">
        <f t="shared" si="999"/>
        <v>0</v>
      </c>
      <c r="BM522" s="16">
        <f t="shared" si="999"/>
        <v>0</v>
      </c>
      <c r="BN522" s="33">
        <f t="shared" si="999"/>
        <v>3854</v>
      </c>
      <c r="BO522" s="16">
        <f t="shared" si="999"/>
        <v>0</v>
      </c>
      <c r="BP522" s="33">
        <f t="shared" si="999"/>
        <v>0</v>
      </c>
      <c r="BQ522" s="16">
        <f t="shared" si="999"/>
        <v>0</v>
      </c>
      <c r="BR522" s="165">
        <f t="shared" si="894"/>
        <v>0</v>
      </c>
      <c r="BS522" s="165"/>
      <c r="BT522" s="160"/>
      <c r="BU522" s="160"/>
    </row>
    <row r="523" spans="1:73" s="6" customFormat="1" ht="66">
      <c r="A523" s="11" t="s">
        <v>229</v>
      </c>
      <c r="B523" s="12" t="s">
        <v>39</v>
      </c>
      <c r="C523" s="12" t="s">
        <v>217</v>
      </c>
      <c r="D523" s="83" t="s">
        <v>818</v>
      </c>
      <c r="E523" s="15">
        <v>810</v>
      </c>
      <c r="F523" s="16">
        <v>3854</v>
      </c>
      <c r="G523" s="16"/>
      <c r="H523" s="16"/>
      <c r="I523" s="16"/>
      <c r="J523" s="16">
        <f>F523+H523</f>
        <v>3854</v>
      </c>
      <c r="K523" s="16">
        <f>G523+I523</f>
        <v>0</v>
      </c>
      <c r="L523" s="25"/>
      <c r="M523" s="25"/>
      <c r="N523" s="25"/>
      <c r="O523" s="25"/>
      <c r="P523" s="25"/>
      <c r="Q523" s="33">
        <f>J523+L523+M523+N523+O523+P523</f>
        <v>3854</v>
      </c>
      <c r="R523" s="16">
        <f>K523+P523</f>
        <v>0</v>
      </c>
      <c r="S523" s="25"/>
      <c r="T523" s="25"/>
      <c r="U523" s="25"/>
      <c r="V523" s="25"/>
      <c r="W523" s="25"/>
      <c r="X523" s="33">
        <f>Q523+S523+T523+U523+V523+W523</f>
        <v>3854</v>
      </c>
      <c r="Y523" s="16">
        <f>R523+W523</f>
        <v>0</v>
      </c>
      <c r="Z523" s="25"/>
      <c r="AA523" s="25"/>
      <c r="AB523" s="25"/>
      <c r="AC523" s="25"/>
      <c r="AD523" s="25"/>
      <c r="AE523" s="33">
        <f>X523+Z523+AA523+AB523+AC523+AD523</f>
        <v>3854</v>
      </c>
      <c r="AF523" s="16">
        <f>Y523+AD523</f>
        <v>0</v>
      </c>
      <c r="AG523" s="25"/>
      <c r="AH523" s="25"/>
      <c r="AI523" s="25"/>
      <c r="AJ523" s="25"/>
      <c r="AK523" s="25"/>
      <c r="AL523" s="33">
        <f>AE523+AG523+AH523+AI523+AJ523+AK523</f>
        <v>3854</v>
      </c>
      <c r="AM523" s="16">
        <f>AF523+AK523</f>
        <v>0</v>
      </c>
      <c r="AN523" s="25"/>
      <c r="AO523" s="25"/>
      <c r="AP523" s="25"/>
      <c r="AQ523" s="25"/>
      <c r="AR523" s="25"/>
      <c r="AS523" s="33">
        <f>AL523+AN523+AO523+AP523+AQ523+AR523</f>
        <v>3854</v>
      </c>
      <c r="AT523" s="16">
        <f>AM523+AR523</f>
        <v>0</v>
      </c>
      <c r="AU523" s="25"/>
      <c r="AV523" s="25"/>
      <c r="AW523" s="25"/>
      <c r="AX523" s="25"/>
      <c r="AY523" s="25"/>
      <c r="AZ523" s="33">
        <f>AS523+AU523+AV523+AW523+AX523+AY523</f>
        <v>3854</v>
      </c>
      <c r="BA523" s="16">
        <f>AT523+AY523</f>
        <v>0</v>
      </c>
      <c r="BB523" s="25"/>
      <c r="BC523" s="25"/>
      <c r="BD523" s="25"/>
      <c r="BE523" s="25"/>
      <c r="BF523" s="25"/>
      <c r="BG523" s="33">
        <f>AZ523+BB523+BC523+BD523+BE523+BF523</f>
        <v>3854</v>
      </c>
      <c r="BH523" s="16">
        <f>BA523+BF523</f>
        <v>0</v>
      </c>
      <c r="BI523" s="25"/>
      <c r="BJ523" s="25"/>
      <c r="BK523" s="25"/>
      <c r="BL523" s="25"/>
      <c r="BM523" s="25"/>
      <c r="BN523" s="33">
        <f>BG523+BI523+BJ523+BK523+BL523+BM523</f>
        <v>3854</v>
      </c>
      <c r="BO523" s="16">
        <f>BH523+BM523</f>
        <v>0</v>
      </c>
      <c r="BP523" s="33"/>
      <c r="BQ523" s="16">
        <f>BJ523+BO523</f>
        <v>0</v>
      </c>
      <c r="BR523" s="165">
        <f t="shared" si="894"/>
        <v>0</v>
      </c>
      <c r="BS523" s="165"/>
      <c r="BT523" s="160"/>
      <c r="BU523" s="160"/>
    </row>
    <row r="524" spans="1:73" s="6" customFormat="1" ht="115.5" hidden="1">
      <c r="A524" s="11" t="s">
        <v>234</v>
      </c>
      <c r="B524" s="12" t="s">
        <v>39</v>
      </c>
      <c r="C524" s="12" t="s">
        <v>217</v>
      </c>
      <c r="D524" s="83" t="s">
        <v>235</v>
      </c>
      <c r="E524" s="12"/>
      <c r="F524" s="16">
        <f>F525</f>
        <v>0</v>
      </c>
      <c r="G524" s="16">
        <f>G525</f>
        <v>0</v>
      </c>
      <c r="H524" s="16">
        <f t="shared" ref="H524:K525" si="1000">H525</f>
        <v>0</v>
      </c>
      <c r="I524" s="16">
        <f t="shared" si="1000"/>
        <v>0</v>
      </c>
      <c r="J524" s="16">
        <f t="shared" si="1000"/>
        <v>0</v>
      </c>
      <c r="K524" s="16">
        <f t="shared" si="1000"/>
        <v>0</v>
      </c>
      <c r="L524" s="25"/>
      <c r="M524" s="25"/>
      <c r="N524" s="25"/>
      <c r="O524" s="25"/>
      <c r="P524" s="25"/>
      <c r="Q524" s="21"/>
      <c r="R524" s="21"/>
      <c r="S524" s="25"/>
      <c r="T524" s="25"/>
      <c r="U524" s="25"/>
      <c r="V524" s="25"/>
      <c r="W524" s="25"/>
      <c r="X524" s="21"/>
      <c r="Y524" s="21"/>
      <c r="Z524" s="25"/>
      <c r="AA524" s="25"/>
      <c r="AB524" s="25"/>
      <c r="AC524" s="25"/>
      <c r="AD524" s="25"/>
      <c r="AE524" s="137"/>
      <c r="AF524" s="137"/>
      <c r="AG524" s="25"/>
      <c r="AH524" s="25"/>
      <c r="AI524" s="25"/>
      <c r="AJ524" s="25"/>
      <c r="AK524" s="25"/>
      <c r="AL524" s="137"/>
      <c r="AM524" s="137"/>
      <c r="AN524" s="25"/>
      <c r="AO524" s="25"/>
      <c r="AP524" s="25"/>
      <c r="AQ524" s="25"/>
      <c r="AR524" s="25"/>
      <c r="AS524" s="137"/>
      <c r="AT524" s="137"/>
      <c r="AU524" s="25"/>
      <c r="AV524" s="25"/>
      <c r="AW524" s="25"/>
      <c r="AX524" s="25"/>
      <c r="AY524" s="25"/>
      <c r="AZ524" s="137"/>
      <c r="BA524" s="137"/>
      <c r="BB524" s="25"/>
      <c r="BC524" s="25"/>
      <c r="BD524" s="25"/>
      <c r="BE524" s="25"/>
      <c r="BF524" s="25"/>
      <c r="BG524" s="137"/>
      <c r="BH524" s="137"/>
      <c r="BI524" s="25"/>
      <c r="BJ524" s="25"/>
      <c r="BK524" s="25"/>
      <c r="BL524" s="25"/>
      <c r="BM524" s="25"/>
      <c r="BN524" s="137"/>
      <c r="BO524" s="137"/>
      <c r="BP524" s="137"/>
      <c r="BQ524" s="137"/>
      <c r="BR524" s="165" t="e">
        <f t="shared" si="894"/>
        <v>#DIV/0!</v>
      </c>
      <c r="BS524" s="165" t="e">
        <f t="shared" si="895"/>
        <v>#DIV/0!</v>
      </c>
      <c r="BT524" s="160"/>
      <c r="BU524" s="160"/>
    </row>
    <row r="525" spans="1:73" s="6" customFormat="1" hidden="1">
      <c r="A525" s="78" t="s">
        <v>35</v>
      </c>
      <c r="B525" s="12" t="s">
        <v>39</v>
      </c>
      <c r="C525" s="12" t="s">
        <v>217</v>
      </c>
      <c r="D525" s="83" t="s">
        <v>235</v>
      </c>
      <c r="E525" s="15">
        <v>800</v>
      </c>
      <c r="F525" s="16">
        <f>F526</f>
        <v>0</v>
      </c>
      <c r="G525" s="16">
        <f>G526</f>
        <v>0</v>
      </c>
      <c r="H525" s="16">
        <f t="shared" si="1000"/>
        <v>0</v>
      </c>
      <c r="I525" s="16">
        <f t="shared" si="1000"/>
        <v>0</v>
      </c>
      <c r="J525" s="16">
        <f t="shared" si="1000"/>
        <v>0</v>
      </c>
      <c r="K525" s="16">
        <f t="shared" si="1000"/>
        <v>0</v>
      </c>
      <c r="L525" s="25"/>
      <c r="M525" s="25"/>
      <c r="N525" s="25"/>
      <c r="O525" s="25"/>
      <c r="P525" s="25"/>
      <c r="Q525" s="21"/>
      <c r="R525" s="21"/>
      <c r="S525" s="25"/>
      <c r="T525" s="25"/>
      <c r="U525" s="25"/>
      <c r="V525" s="25"/>
      <c r="W525" s="25"/>
      <c r="X525" s="21"/>
      <c r="Y525" s="21"/>
      <c r="Z525" s="25"/>
      <c r="AA525" s="25"/>
      <c r="AB525" s="25"/>
      <c r="AC525" s="25"/>
      <c r="AD525" s="25"/>
      <c r="AE525" s="137"/>
      <c r="AF525" s="137"/>
      <c r="AG525" s="25"/>
      <c r="AH525" s="25"/>
      <c r="AI525" s="25"/>
      <c r="AJ525" s="25"/>
      <c r="AK525" s="25"/>
      <c r="AL525" s="137"/>
      <c r="AM525" s="137"/>
      <c r="AN525" s="25"/>
      <c r="AO525" s="25"/>
      <c r="AP525" s="25"/>
      <c r="AQ525" s="25"/>
      <c r="AR525" s="25"/>
      <c r="AS525" s="137"/>
      <c r="AT525" s="137"/>
      <c r="AU525" s="25"/>
      <c r="AV525" s="25"/>
      <c r="AW525" s="25"/>
      <c r="AX525" s="25"/>
      <c r="AY525" s="25"/>
      <c r="AZ525" s="137"/>
      <c r="BA525" s="137"/>
      <c r="BB525" s="25"/>
      <c r="BC525" s="25"/>
      <c r="BD525" s="25"/>
      <c r="BE525" s="25"/>
      <c r="BF525" s="25"/>
      <c r="BG525" s="137"/>
      <c r="BH525" s="137"/>
      <c r="BI525" s="25"/>
      <c r="BJ525" s="25"/>
      <c r="BK525" s="25"/>
      <c r="BL525" s="25"/>
      <c r="BM525" s="25"/>
      <c r="BN525" s="137"/>
      <c r="BO525" s="137"/>
      <c r="BP525" s="137"/>
      <c r="BQ525" s="137"/>
      <c r="BR525" s="165" t="e">
        <f t="shared" si="894"/>
        <v>#DIV/0!</v>
      </c>
      <c r="BS525" s="165" t="e">
        <f t="shared" si="895"/>
        <v>#DIV/0!</v>
      </c>
      <c r="BT525" s="160"/>
      <c r="BU525" s="160"/>
    </row>
    <row r="526" spans="1:73" s="6" customFormat="1" ht="66" hidden="1">
      <c r="A526" s="11" t="s">
        <v>229</v>
      </c>
      <c r="B526" s="12" t="s">
        <v>39</v>
      </c>
      <c r="C526" s="12" t="s">
        <v>217</v>
      </c>
      <c r="D526" s="83" t="s">
        <v>235</v>
      </c>
      <c r="E526" s="15">
        <v>810</v>
      </c>
      <c r="F526" s="16"/>
      <c r="G526" s="16"/>
      <c r="H526" s="16"/>
      <c r="I526" s="16"/>
      <c r="J526" s="16">
        <f>F526+H526</f>
        <v>0</v>
      </c>
      <c r="K526" s="16">
        <f>G526+I526</f>
        <v>0</v>
      </c>
      <c r="L526" s="25"/>
      <c r="M526" s="25"/>
      <c r="N526" s="25"/>
      <c r="O526" s="25"/>
      <c r="P526" s="25"/>
      <c r="Q526" s="21"/>
      <c r="R526" s="21"/>
      <c r="S526" s="25"/>
      <c r="T526" s="25"/>
      <c r="U526" s="25"/>
      <c r="V526" s="25"/>
      <c r="W526" s="25"/>
      <c r="X526" s="21"/>
      <c r="Y526" s="21"/>
      <c r="Z526" s="25"/>
      <c r="AA526" s="25"/>
      <c r="AB526" s="25"/>
      <c r="AC526" s="25"/>
      <c r="AD526" s="25"/>
      <c r="AE526" s="137"/>
      <c r="AF526" s="137"/>
      <c r="AG526" s="25"/>
      <c r="AH526" s="25"/>
      <c r="AI526" s="25"/>
      <c r="AJ526" s="25"/>
      <c r="AK526" s="25"/>
      <c r="AL526" s="137"/>
      <c r="AM526" s="137"/>
      <c r="AN526" s="25"/>
      <c r="AO526" s="25"/>
      <c r="AP526" s="25"/>
      <c r="AQ526" s="25"/>
      <c r="AR526" s="25"/>
      <c r="AS526" s="137"/>
      <c r="AT526" s="137"/>
      <c r="AU526" s="25"/>
      <c r="AV526" s="25"/>
      <c r="AW526" s="25"/>
      <c r="AX526" s="25"/>
      <c r="AY526" s="25"/>
      <c r="AZ526" s="137"/>
      <c r="BA526" s="137"/>
      <c r="BB526" s="25"/>
      <c r="BC526" s="25"/>
      <c r="BD526" s="25"/>
      <c r="BE526" s="25"/>
      <c r="BF526" s="25"/>
      <c r="BG526" s="137"/>
      <c r="BH526" s="137"/>
      <c r="BI526" s="25"/>
      <c r="BJ526" s="25"/>
      <c r="BK526" s="25"/>
      <c r="BL526" s="25"/>
      <c r="BM526" s="25"/>
      <c r="BN526" s="137"/>
      <c r="BO526" s="137"/>
      <c r="BP526" s="137"/>
      <c r="BQ526" s="137"/>
      <c r="BR526" s="165" t="e">
        <f t="shared" si="894"/>
        <v>#DIV/0!</v>
      </c>
      <c r="BS526" s="165" t="e">
        <f t="shared" si="895"/>
        <v>#DIV/0!</v>
      </c>
      <c r="BT526" s="160"/>
      <c r="BU526" s="160"/>
    </row>
    <row r="527" spans="1:73" s="6" customFormat="1" ht="66" hidden="1">
      <c r="A527" s="11" t="s">
        <v>45</v>
      </c>
      <c r="B527" s="12" t="s">
        <v>39</v>
      </c>
      <c r="C527" s="12" t="s">
        <v>217</v>
      </c>
      <c r="D527" s="83" t="s">
        <v>236</v>
      </c>
      <c r="E527" s="12"/>
      <c r="F527" s="16">
        <f t="shared" ref="F527:U531" si="1001">F528</f>
        <v>0</v>
      </c>
      <c r="G527" s="16">
        <f t="shared" si="1001"/>
        <v>0</v>
      </c>
      <c r="H527" s="16">
        <f t="shared" si="1001"/>
        <v>0</v>
      </c>
      <c r="I527" s="16">
        <f t="shared" si="1001"/>
        <v>0</v>
      </c>
      <c r="J527" s="16">
        <f t="shared" si="1001"/>
        <v>0</v>
      </c>
      <c r="K527" s="16">
        <f t="shared" si="1001"/>
        <v>0</v>
      </c>
      <c r="L527" s="25"/>
      <c r="M527" s="25"/>
      <c r="N527" s="25"/>
      <c r="O527" s="25"/>
      <c r="P527" s="25"/>
      <c r="Q527" s="21"/>
      <c r="R527" s="21"/>
      <c r="S527" s="25"/>
      <c r="T527" s="25"/>
      <c r="U527" s="25"/>
      <c r="V527" s="25"/>
      <c r="W527" s="25"/>
      <c r="X527" s="21"/>
      <c r="Y527" s="21"/>
      <c r="Z527" s="25"/>
      <c r="AA527" s="25"/>
      <c r="AB527" s="25"/>
      <c r="AC527" s="25"/>
      <c r="AD527" s="25"/>
      <c r="AE527" s="137"/>
      <c r="AF527" s="137"/>
      <c r="AG527" s="25"/>
      <c r="AH527" s="25"/>
      <c r="AI527" s="25"/>
      <c r="AJ527" s="25"/>
      <c r="AK527" s="25"/>
      <c r="AL527" s="137"/>
      <c r="AM527" s="137"/>
      <c r="AN527" s="25"/>
      <c r="AO527" s="25"/>
      <c r="AP527" s="25"/>
      <c r="AQ527" s="25"/>
      <c r="AR527" s="25"/>
      <c r="AS527" s="137"/>
      <c r="AT527" s="137"/>
      <c r="AU527" s="25"/>
      <c r="AV527" s="25"/>
      <c r="AW527" s="25"/>
      <c r="AX527" s="25"/>
      <c r="AY527" s="25"/>
      <c r="AZ527" s="137"/>
      <c r="BA527" s="137"/>
      <c r="BB527" s="25"/>
      <c r="BC527" s="25"/>
      <c r="BD527" s="25"/>
      <c r="BE527" s="25"/>
      <c r="BF527" s="25"/>
      <c r="BG527" s="137"/>
      <c r="BH527" s="137"/>
      <c r="BI527" s="25"/>
      <c r="BJ527" s="25"/>
      <c r="BK527" s="25"/>
      <c r="BL527" s="25"/>
      <c r="BM527" s="25"/>
      <c r="BN527" s="137"/>
      <c r="BO527" s="137"/>
      <c r="BP527" s="137"/>
      <c r="BQ527" s="137"/>
      <c r="BR527" s="165" t="e">
        <f t="shared" si="894"/>
        <v>#DIV/0!</v>
      </c>
      <c r="BS527" s="165" t="e">
        <f t="shared" si="895"/>
        <v>#DIV/0!</v>
      </c>
      <c r="BT527" s="160"/>
      <c r="BU527" s="160"/>
    </row>
    <row r="528" spans="1:73" s="6" customFormat="1" ht="33" hidden="1">
      <c r="A528" s="78" t="s">
        <v>30</v>
      </c>
      <c r="B528" s="12" t="s">
        <v>39</v>
      </c>
      <c r="C528" s="12" t="s">
        <v>217</v>
      </c>
      <c r="D528" s="83" t="s">
        <v>236</v>
      </c>
      <c r="E528" s="15">
        <v>200</v>
      </c>
      <c r="F528" s="16">
        <f t="shared" si="1001"/>
        <v>0</v>
      </c>
      <c r="G528" s="16">
        <f t="shared" si="1001"/>
        <v>0</v>
      </c>
      <c r="H528" s="16">
        <f t="shared" si="1001"/>
        <v>0</v>
      </c>
      <c r="I528" s="16">
        <f t="shared" si="1001"/>
        <v>0</v>
      </c>
      <c r="J528" s="16">
        <f t="shared" si="1001"/>
        <v>0</v>
      </c>
      <c r="K528" s="16">
        <f t="shared" si="1001"/>
        <v>0</v>
      </c>
      <c r="L528" s="25"/>
      <c r="M528" s="25"/>
      <c r="N528" s="25"/>
      <c r="O528" s="25"/>
      <c r="P528" s="25"/>
      <c r="Q528" s="21"/>
      <c r="R528" s="21"/>
      <c r="S528" s="25"/>
      <c r="T528" s="25"/>
      <c r="U528" s="25"/>
      <c r="V528" s="25"/>
      <c r="W528" s="25"/>
      <c r="X528" s="21"/>
      <c r="Y528" s="21"/>
      <c r="Z528" s="25"/>
      <c r="AA528" s="25"/>
      <c r="AB528" s="25"/>
      <c r="AC528" s="25"/>
      <c r="AD528" s="25"/>
      <c r="AE528" s="137"/>
      <c r="AF528" s="137"/>
      <c r="AG528" s="25"/>
      <c r="AH528" s="25"/>
      <c r="AI528" s="25"/>
      <c r="AJ528" s="25"/>
      <c r="AK528" s="25"/>
      <c r="AL528" s="137"/>
      <c r="AM528" s="137"/>
      <c r="AN528" s="25"/>
      <c r="AO528" s="25"/>
      <c r="AP528" s="25"/>
      <c r="AQ528" s="25"/>
      <c r="AR528" s="25"/>
      <c r="AS528" s="137"/>
      <c r="AT528" s="137"/>
      <c r="AU528" s="25"/>
      <c r="AV528" s="25"/>
      <c r="AW528" s="25"/>
      <c r="AX528" s="25"/>
      <c r="AY528" s="25"/>
      <c r="AZ528" s="137"/>
      <c r="BA528" s="137"/>
      <c r="BB528" s="25"/>
      <c r="BC528" s="25"/>
      <c r="BD528" s="25"/>
      <c r="BE528" s="25"/>
      <c r="BF528" s="25"/>
      <c r="BG528" s="137"/>
      <c r="BH528" s="137"/>
      <c r="BI528" s="25"/>
      <c r="BJ528" s="25"/>
      <c r="BK528" s="25"/>
      <c r="BL528" s="25"/>
      <c r="BM528" s="25"/>
      <c r="BN528" s="137"/>
      <c r="BO528" s="137"/>
      <c r="BP528" s="137"/>
      <c r="BQ528" s="137"/>
      <c r="BR528" s="165" t="e">
        <f t="shared" si="894"/>
        <v>#DIV/0!</v>
      </c>
      <c r="BS528" s="165" t="e">
        <f t="shared" si="895"/>
        <v>#DIV/0!</v>
      </c>
      <c r="BT528" s="160"/>
      <c r="BU528" s="160"/>
    </row>
    <row r="529" spans="1:73" s="6" customFormat="1" ht="49.5" hidden="1">
      <c r="A529" s="11" t="s">
        <v>31</v>
      </c>
      <c r="B529" s="12" t="s">
        <v>39</v>
      </c>
      <c r="C529" s="12" t="s">
        <v>217</v>
      </c>
      <c r="D529" s="83" t="s">
        <v>236</v>
      </c>
      <c r="E529" s="15">
        <v>240</v>
      </c>
      <c r="F529" s="16"/>
      <c r="G529" s="16"/>
      <c r="H529" s="16"/>
      <c r="I529" s="16"/>
      <c r="J529" s="16">
        <f>F529+H529</f>
        <v>0</v>
      </c>
      <c r="K529" s="16">
        <f>G529+I529</f>
        <v>0</v>
      </c>
      <c r="L529" s="25"/>
      <c r="M529" s="25"/>
      <c r="N529" s="25"/>
      <c r="O529" s="25"/>
      <c r="P529" s="25"/>
      <c r="Q529" s="21"/>
      <c r="R529" s="21"/>
      <c r="S529" s="25"/>
      <c r="T529" s="25"/>
      <c r="U529" s="25"/>
      <c r="V529" s="25"/>
      <c r="W529" s="25"/>
      <c r="X529" s="21"/>
      <c r="Y529" s="21"/>
      <c r="Z529" s="25"/>
      <c r="AA529" s="25"/>
      <c r="AB529" s="25"/>
      <c r="AC529" s="25"/>
      <c r="AD529" s="25"/>
      <c r="AE529" s="137"/>
      <c r="AF529" s="137"/>
      <c r="AG529" s="25"/>
      <c r="AH529" s="25"/>
      <c r="AI529" s="25"/>
      <c r="AJ529" s="25"/>
      <c r="AK529" s="25"/>
      <c r="AL529" s="137"/>
      <c r="AM529" s="137"/>
      <c r="AN529" s="25"/>
      <c r="AO529" s="25"/>
      <c r="AP529" s="25"/>
      <c r="AQ529" s="25"/>
      <c r="AR529" s="25"/>
      <c r="AS529" s="137"/>
      <c r="AT529" s="137"/>
      <c r="AU529" s="25"/>
      <c r="AV529" s="25"/>
      <c r="AW529" s="25"/>
      <c r="AX529" s="25"/>
      <c r="AY529" s="25"/>
      <c r="AZ529" s="137"/>
      <c r="BA529" s="137"/>
      <c r="BB529" s="25"/>
      <c r="BC529" s="25"/>
      <c r="BD529" s="25"/>
      <c r="BE529" s="25"/>
      <c r="BF529" s="25"/>
      <c r="BG529" s="137"/>
      <c r="BH529" s="137"/>
      <c r="BI529" s="25"/>
      <c r="BJ529" s="25"/>
      <c r="BK529" s="25"/>
      <c r="BL529" s="25"/>
      <c r="BM529" s="25"/>
      <c r="BN529" s="137"/>
      <c r="BO529" s="137"/>
      <c r="BP529" s="137"/>
      <c r="BQ529" s="137"/>
      <c r="BR529" s="165" t="e">
        <f t="shared" si="894"/>
        <v>#DIV/0!</v>
      </c>
      <c r="BS529" s="165" t="e">
        <f t="shared" si="895"/>
        <v>#DIV/0!</v>
      </c>
      <c r="BT529" s="160"/>
      <c r="BU529" s="160"/>
    </row>
    <row r="530" spans="1:73" s="6" customFormat="1" ht="82.5">
      <c r="A530" s="11" t="s">
        <v>859</v>
      </c>
      <c r="B530" s="12" t="s">
        <v>39</v>
      </c>
      <c r="C530" s="12" t="s">
        <v>217</v>
      </c>
      <c r="D530" s="83" t="s">
        <v>752</v>
      </c>
      <c r="E530" s="15"/>
      <c r="F530" s="16">
        <f t="shared" si="1001"/>
        <v>43500</v>
      </c>
      <c r="G530" s="16">
        <f t="shared" si="1001"/>
        <v>43500</v>
      </c>
      <c r="H530" s="16">
        <f t="shared" si="1001"/>
        <v>0</v>
      </c>
      <c r="I530" s="16">
        <f t="shared" si="1001"/>
        <v>0</v>
      </c>
      <c r="J530" s="16">
        <f t="shared" si="1001"/>
        <v>43500</v>
      </c>
      <c r="K530" s="16">
        <f t="shared" si="1001"/>
        <v>43500</v>
      </c>
      <c r="L530" s="16">
        <f t="shared" si="1001"/>
        <v>0</v>
      </c>
      <c r="M530" s="16">
        <f t="shared" si="1001"/>
        <v>0</v>
      </c>
      <c r="N530" s="16">
        <f t="shared" si="1001"/>
        <v>0</v>
      </c>
      <c r="O530" s="16">
        <f t="shared" si="1001"/>
        <v>0</v>
      </c>
      <c r="P530" s="16">
        <f t="shared" si="1001"/>
        <v>0</v>
      </c>
      <c r="Q530" s="33">
        <f t="shared" si="1001"/>
        <v>43500</v>
      </c>
      <c r="R530" s="16">
        <f t="shared" si="1001"/>
        <v>43500</v>
      </c>
      <c r="S530" s="16">
        <f t="shared" si="1001"/>
        <v>0</v>
      </c>
      <c r="T530" s="16">
        <f t="shared" si="1001"/>
        <v>0</v>
      </c>
      <c r="U530" s="16">
        <f t="shared" si="1001"/>
        <v>0</v>
      </c>
      <c r="V530" s="16">
        <f t="shared" ref="V530:AK531" si="1002">V531</f>
        <v>0</v>
      </c>
      <c r="W530" s="16">
        <f t="shared" si="1002"/>
        <v>0</v>
      </c>
      <c r="X530" s="33">
        <f t="shared" si="1002"/>
        <v>43500</v>
      </c>
      <c r="Y530" s="16">
        <f t="shared" si="1002"/>
        <v>43500</v>
      </c>
      <c r="Z530" s="16">
        <f t="shared" si="1002"/>
        <v>0</v>
      </c>
      <c r="AA530" s="16">
        <f t="shared" si="1002"/>
        <v>0</v>
      </c>
      <c r="AB530" s="16">
        <f t="shared" si="1002"/>
        <v>0</v>
      </c>
      <c r="AC530" s="16">
        <f t="shared" si="1002"/>
        <v>0</v>
      </c>
      <c r="AD530" s="16">
        <f t="shared" si="1002"/>
        <v>0</v>
      </c>
      <c r="AE530" s="33">
        <f t="shared" si="1002"/>
        <v>43500</v>
      </c>
      <c r="AF530" s="16">
        <f t="shared" si="1002"/>
        <v>43500</v>
      </c>
      <c r="AG530" s="16">
        <f t="shared" si="1002"/>
        <v>0</v>
      </c>
      <c r="AH530" s="16">
        <f t="shared" si="1002"/>
        <v>0</v>
      </c>
      <c r="AI530" s="16">
        <f t="shared" si="1002"/>
        <v>0</v>
      </c>
      <c r="AJ530" s="16">
        <f t="shared" si="1002"/>
        <v>0</v>
      </c>
      <c r="AK530" s="16">
        <f t="shared" si="1002"/>
        <v>0</v>
      </c>
      <c r="AL530" s="33">
        <f t="shared" ref="AJ530:AY531" si="1003">AL531</f>
        <v>43500</v>
      </c>
      <c r="AM530" s="16">
        <f t="shared" si="1003"/>
        <v>43500</v>
      </c>
      <c r="AN530" s="16">
        <f t="shared" si="1003"/>
        <v>0</v>
      </c>
      <c r="AO530" s="16">
        <f t="shared" si="1003"/>
        <v>0</v>
      </c>
      <c r="AP530" s="16">
        <f t="shared" si="1003"/>
        <v>0</v>
      </c>
      <c r="AQ530" s="16">
        <f t="shared" si="1003"/>
        <v>0</v>
      </c>
      <c r="AR530" s="16">
        <f t="shared" si="1003"/>
        <v>0</v>
      </c>
      <c r="AS530" s="33">
        <f t="shared" si="1003"/>
        <v>43500</v>
      </c>
      <c r="AT530" s="16">
        <f t="shared" si="1003"/>
        <v>43500</v>
      </c>
      <c r="AU530" s="16">
        <f t="shared" si="1003"/>
        <v>0</v>
      </c>
      <c r="AV530" s="16">
        <f t="shared" si="1003"/>
        <v>0</v>
      </c>
      <c r="AW530" s="16">
        <f t="shared" si="1003"/>
        <v>0</v>
      </c>
      <c r="AX530" s="16">
        <f t="shared" si="1003"/>
        <v>0</v>
      </c>
      <c r="AY530" s="16">
        <f t="shared" si="1003"/>
        <v>0</v>
      </c>
      <c r="AZ530" s="33">
        <f t="shared" ref="AX530:BM531" si="1004">AZ531</f>
        <v>43500</v>
      </c>
      <c r="BA530" s="16">
        <f t="shared" si="1004"/>
        <v>43500</v>
      </c>
      <c r="BB530" s="16">
        <f t="shared" si="1004"/>
        <v>0</v>
      </c>
      <c r="BC530" s="16">
        <f t="shared" si="1004"/>
        <v>0</v>
      </c>
      <c r="BD530" s="16">
        <f t="shared" si="1004"/>
        <v>0</v>
      </c>
      <c r="BE530" s="16">
        <f t="shared" si="1004"/>
        <v>0</v>
      </c>
      <c r="BF530" s="16">
        <f t="shared" si="1004"/>
        <v>0</v>
      </c>
      <c r="BG530" s="33">
        <f t="shared" si="1004"/>
        <v>43500</v>
      </c>
      <c r="BH530" s="16">
        <f t="shared" si="1004"/>
        <v>43500</v>
      </c>
      <c r="BI530" s="16">
        <f t="shared" si="1004"/>
        <v>0</v>
      </c>
      <c r="BJ530" s="16">
        <f t="shared" si="1004"/>
        <v>0</v>
      </c>
      <c r="BK530" s="16">
        <f t="shared" si="1004"/>
        <v>0</v>
      </c>
      <c r="BL530" s="16">
        <f t="shared" si="1004"/>
        <v>0</v>
      </c>
      <c r="BM530" s="16">
        <f t="shared" si="1004"/>
        <v>0</v>
      </c>
      <c r="BN530" s="33">
        <f t="shared" ref="BL530:BQ531" si="1005">BN531</f>
        <v>43500</v>
      </c>
      <c r="BO530" s="16">
        <f t="shared" si="1005"/>
        <v>43500</v>
      </c>
      <c r="BP530" s="33">
        <f t="shared" si="1005"/>
        <v>32570</v>
      </c>
      <c r="BQ530" s="16">
        <f t="shared" si="1005"/>
        <v>32570</v>
      </c>
      <c r="BR530" s="165">
        <f t="shared" si="894"/>
        <v>74.8735632183908</v>
      </c>
      <c r="BS530" s="165">
        <f t="shared" si="895"/>
        <v>74.8735632183908</v>
      </c>
      <c r="BT530" s="160"/>
      <c r="BU530" s="160"/>
    </row>
    <row r="531" spans="1:73" s="6" customFormat="1" ht="33">
      <c r="A531" s="78" t="s">
        <v>30</v>
      </c>
      <c r="B531" s="12" t="s">
        <v>39</v>
      </c>
      <c r="C531" s="12" t="s">
        <v>217</v>
      </c>
      <c r="D531" s="83" t="s">
        <v>752</v>
      </c>
      <c r="E531" s="15">
        <v>200</v>
      </c>
      <c r="F531" s="16">
        <f t="shared" si="1001"/>
        <v>43500</v>
      </c>
      <c r="G531" s="16">
        <f t="shared" si="1001"/>
        <v>43500</v>
      </c>
      <c r="H531" s="16">
        <f t="shared" si="1001"/>
        <v>0</v>
      </c>
      <c r="I531" s="16">
        <f t="shared" si="1001"/>
        <v>0</v>
      </c>
      <c r="J531" s="16">
        <f t="shared" si="1001"/>
        <v>43500</v>
      </c>
      <c r="K531" s="16">
        <f t="shared" si="1001"/>
        <v>43500</v>
      </c>
      <c r="L531" s="16">
        <f t="shared" si="1001"/>
        <v>0</v>
      </c>
      <c r="M531" s="16">
        <f t="shared" si="1001"/>
        <v>0</v>
      </c>
      <c r="N531" s="16">
        <f t="shared" si="1001"/>
        <v>0</v>
      </c>
      <c r="O531" s="16">
        <f t="shared" si="1001"/>
        <v>0</v>
      </c>
      <c r="P531" s="16">
        <f t="shared" si="1001"/>
        <v>0</v>
      </c>
      <c r="Q531" s="33">
        <f t="shared" si="1001"/>
        <v>43500</v>
      </c>
      <c r="R531" s="16">
        <f t="shared" si="1001"/>
        <v>43500</v>
      </c>
      <c r="S531" s="16">
        <f>S532</f>
        <v>0</v>
      </c>
      <c r="T531" s="16">
        <f>T532</f>
        <v>0</v>
      </c>
      <c r="U531" s="16">
        <f>U532</f>
        <v>0</v>
      </c>
      <c r="V531" s="16">
        <f t="shared" si="1002"/>
        <v>0</v>
      </c>
      <c r="W531" s="16">
        <f t="shared" si="1002"/>
        <v>0</v>
      </c>
      <c r="X531" s="33">
        <f t="shared" si="1002"/>
        <v>43500</v>
      </c>
      <c r="Y531" s="16">
        <f t="shared" si="1002"/>
        <v>43500</v>
      </c>
      <c r="Z531" s="16">
        <f>Z532</f>
        <v>0</v>
      </c>
      <c r="AA531" s="16">
        <f>AA532</f>
        <v>0</v>
      </c>
      <c r="AB531" s="16">
        <f>AB532</f>
        <v>0</v>
      </c>
      <c r="AC531" s="16">
        <f t="shared" si="1002"/>
        <v>0</v>
      </c>
      <c r="AD531" s="16">
        <f t="shared" si="1002"/>
        <v>0</v>
      </c>
      <c r="AE531" s="33">
        <f t="shared" si="1002"/>
        <v>43500</v>
      </c>
      <c r="AF531" s="16">
        <f t="shared" si="1002"/>
        <v>43500</v>
      </c>
      <c r="AG531" s="16">
        <f>AG532</f>
        <v>0</v>
      </c>
      <c r="AH531" s="16">
        <f>AH532</f>
        <v>0</v>
      </c>
      <c r="AI531" s="16">
        <f>AI532</f>
        <v>0</v>
      </c>
      <c r="AJ531" s="16">
        <f t="shared" si="1003"/>
        <v>0</v>
      </c>
      <c r="AK531" s="16">
        <f t="shared" si="1003"/>
        <v>0</v>
      </c>
      <c r="AL531" s="33">
        <f t="shared" si="1003"/>
        <v>43500</v>
      </c>
      <c r="AM531" s="16">
        <f t="shared" si="1003"/>
        <v>43500</v>
      </c>
      <c r="AN531" s="16">
        <f>AN532</f>
        <v>0</v>
      </c>
      <c r="AO531" s="16">
        <f>AO532</f>
        <v>0</v>
      </c>
      <c r="AP531" s="16">
        <f>AP532</f>
        <v>0</v>
      </c>
      <c r="AQ531" s="16">
        <f t="shared" si="1003"/>
        <v>0</v>
      </c>
      <c r="AR531" s="16">
        <f t="shared" si="1003"/>
        <v>0</v>
      </c>
      <c r="AS531" s="33">
        <f t="shared" si="1003"/>
        <v>43500</v>
      </c>
      <c r="AT531" s="16">
        <f t="shared" si="1003"/>
        <v>43500</v>
      </c>
      <c r="AU531" s="16">
        <f>AU532</f>
        <v>0</v>
      </c>
      <c r="AV531" s="16">
        <f>AV532</f>
        <v>0</v>
      </c>
      <c r="AW531" s="16">
        <f>AW532</f>
        <v>0</v>
      </c>
      <c r="AX531" s="16">
        <f t="shared" si="1004"/>
        <v>0</v>
      </c>
      <c r="AY531" s="16">
        <f t="shared" si="1004"/>
        <v>0</v>
      </c>
      <c r="AZ531" s="33">
        <f t="shared" si="1004"/>
        <v>43500</v>
      </c>
      <c r="BA531" s="16">
        <f t="shared" si="1004"/>
        <v>43500</v>
      </c>
      <c r="BB531" s="16">
        <f>BB532</f>
        <v>0</v>
      </c>
      <c r="BC531" s="16">
        <f>BC532</f>
        <v>0</v>
      </c>
      <c r="BD531" s="16">
        <f>BD532</f>
        <v>0</v>
      </c>
      <c r="BE531" s="16">
        <f t="shared" si="1004"/>
        <v>0</v>
      </c>
      <c r="BF531" s="16">
        <f t="shared" si="1004"/>
        <v>0</v>
      </c>
      <c r="BG531" s="33">
        <f t="shared" si="1004"/>
        <v>43500</v>
      </c>
      <c r="BH531" s="16">
        <f t="shared" si="1004"/>
        <v>43500</v>
      </c>
      <c r="BI531" s="16">
        <f>BI532</f>
        <v>0</v>
      </c>
      <c r="BJ531" s="16">
        <f>BJ532</f>
        <v>0</v>
      </c>
      <c r="BK531" s="16">
        <f>BK532</f>
        <v>0</v>
      </c>
      <c r="BL531" s="16">
        <f t="shared" si="1005"/>
        <v>0</v>
      </c>
      <c r="BM531" s="16">
        <f t="shared" si="1005"/>
        <v>0</v>
      </c>
      <c r="BN531" s="33">
        <f t="shared" si="1005"/>
        <v>43500</v>
      </c>
      <c r="BO531" s="16">
        <f t="shared" si="1005"/>
        <v>43500</v>
      </c>
      <c r="BP531" s="33">
        <f t="shared" si="1005"/>
        <v>32570</v>
      </c>
      <c r="BQ531" s="16">
        <f t="shared" si="1005"/>
        <v>32570</v>
      </c>
      <c r="BR531" s="165">
        <f t="shared" si="894"/>
        <v>74.8735632183908</v>
      </c>
      <c r="BS531" s="165">
        <f t="shared" si="895"/>
        <v>74.8735632183908</v>
      </c>
      <c r="BT531" s="160"/>
      <c r="BU531" s="160"/>
    </row>
    <row r="532" spans="1:73" s="6" customFormat="1" ht="49.5">
      <c r="A532" s="11" t="s">
        <v>31</v>
      </c>
      <c r="B532" s="12" t="s">
        <v>39</v>
      </c>
      <c r="C532" s="12" t="s">
        <v>217</v>
      </c>
      <c r="D532" s="83" t="s">
        <v>752</v>
      </c>
      <c r="E532" s="15">
        <v>240</v>
      </c>
      <c r="F532" s="16">
        <v>43500</v>
      </c>
      <c r="G532" s="16">
        <v>43500</v>
      </c>
      <c r="H532" s="16"/>
      <c r="I532" s="16"/>
      <c r="J532" s="16">
        <f>F532+H532</f>
        <v>43500</v>
      </c>
      <c r="K532" s="16">
        <f>G532+I532</f>
        <v>43500</v>
      </c>
      <c r="L532" s="25"/>
      <c r="M532" s="25"/>
      <c r="N532" s="25"/>
      <c r="O532" s="25"/>
      <c r="P532" s="25"/>
      <c r="Q532" s="33">
        <f>J532+L532+M532+N532+O532+P532</f>
        <v>43500</v>
      </c>
      <c r="R532" s="16">
        <f>K532+P532</f>
        <v>43500</v>
      </c>
      <c r="S532" s="25"/>
      <c r="T532" s="25"/>
      <c r="U532" s="25"/>
      <c r="V532" s="25"/>
      <c r="W532" s="25"/>
      <c r="X532" s="33">
        <f>Q532+S532+T532+U532+V532+W532</f>
        <v>43500</v>
      </c>
      <c r="Y532" s="16">
        <f>R532+W532</f>
        <v>43500</v>
      </c>
      <c r="Z532" s="25"/>
      <c r="AA532" s="25"/>
      <c r="AB532" s="25"/>
      <c r="AC532" s="25"/>
      <c r="AD532" s="25"/>
      <c r="AE532" s="33">
        <f>X532+Z532+AA532+AB532+AC532+AD532</f>
        <v>43500</v>
      </c>
      <c r="AF532" s="16">
        <f>Y532+AD532</f>
        <v>43500</v>
      </c>
      <c r="AG532" s="25"/>
      <c r="AH532" s="25"/>
      <c r="AI532" s="25"/>
      <c r="AJ532" s="25"/>
      <c r="AK532" s="25"/>
      <c r="AL532" s="33">
        <f>AE532+AG532+AH532+AI532+AJ532+AK532</f>
        <v>43500</v>
      </c>
      <c r="AM532" s="16">
        <f>AF532+AK532</f>
        <v>43500</v>
      </c>
      <c r="AN532" s="25"/>
      <c r="AO532" s="25"/>
      <c r="AP532" s="25"/>
      <c r="AQ532" s="25"/>
      <c r="AR532" s="25"/>
      <c r="AS532" s="33">
        <f>AL532+AN532+AO532+AP532+AQ532+AR532</f>
        <v>43500</v>
      </c>
      <c r="AT532" s="16">
        <f>AM532+AR532</f>
        <v>43500</v>
      </c>
      <c r="AU532" s="25"/>
      <c r="AV532" s="25"/>
      <c r="AW532" s="25"/>
      <c r="AX532" s="25"/>
      <c r="AY532" s="25"/>
      <c r="AZ532" s="33">
        <f>AS532+AU532+AV532+AW532+AX532+AY532</f>
        <v>43500</v>
      </c>
      <c r="BA532" s="16">
        <f>AT532+AY532</f>
        <v>43500</v>
      </c>
      <c r="BB532" s="25"/>
      <c r="BC532" s="25"/>
      <c r="BD532" s="25"/>
      <c r="BE532" s="25"/>
      <c r="BF532" s="25"/>
      <c r="BG532" s="33">
        <f>AZ532+BB532+BC532+BD532+BE532+BF532</f>
        <v>43500</v>
      </c>
      <c r="BH532" s="16">
        <f>BA532+BF532</f>
        <v>43500</v>
      </c>
      <c r="BI532" s="25"/>
      <c r="BJ532" s="25"/>
      <c r="BK532" s="25"/>
      <c r="BL532" s="25"/>
      <c r="BM532" s="25"/>
      <c r="BN532" s="33">
        <f>BG532+BI532+BJ532+BK532+BL532+BM532</f>
        <v>43500</v>
      </c>
      <c r="BO532" s="16">
        <f>BH532+BM532</f>
        <v>43500</v>
      </c>
      <c r="BP532" s="33">
        <v>32570</v>
      </c>
      <c r="BQ532" s="16">
        <v>32570</v>
      </c>
      <c r="BR532" s="165">
        <f t="shared" si="894"/>
        <v>74.8735632183908</v>
      </c>
      <c r="BS532" s="165">
        <f t="shared" si="895"/>
        <v>74.8735632183908</v>
      </c>
      <c r="BT532" s="160"/>
      <c r="BU532" s="160"/>
    </row>
    <row r="533" spans="1:73" s="6" customFormat="1" ht="66" hidden="1">
      <c r="A533" s="11" t="s">
        <v>237</v>
      </c>
      <c r="B533" s="12" t="s">
        <v>39</v>
      </c>
      <c r="C533" s="12" t="s">
        <v>217</v>
      </c>
      <c r="D533" s="83" t="s">
        <v>238</v>
      </c>
      <c r="E533" s="12"/>
      <c r="F533" s="16">
        <f t="shared" ref="F533:U537" si="1006">F534</f>
        <v>0</v>
      </c>
      <c r="G533" s="16">
        <f t="shared" si="1006"/>
        <v>0</v>
      </c>
      <c r="H533" s="16">
        <f t="shared" si="1006"/>
        <v>0</v>
      </c>
      <c r="I533" s="16">
        <f t="shared" si="1006"/>
        <v>0</v>
      </c>
      <c r="J533" s="16">
        <f t="shared" si="1006"/>
        <v>0</v>
      </c>
      <c r="K533" s="16">
        <f t="shared" si="1006"/>
        <v>0</v>
      </c>
      <c r="L533" s="25"/>
      <c r="M533" s="25"/>
      <c r="N533" s="25"/>
      <c r="O533" s="25"/>
      <c r="P533" s="25"/>
      <c r="Q533" s="21"/>
      <c r="R533" s="21"/>
      <c r="S533" s="25"/>
      <c r="T533" s="25"/>
      <c r="U533" s="25"/>
      <c r="V533" s="25"/>
      <c r="W533" s="25"/>
      <c r="X533" s="21"/>
      <c r="Y533" s="21"/>
      <c r="Z533" s="25"/>
      <c r="AA533" s="25"/>
      <c r="AB533" s="25"/>
      <c r="AC533" s="25"/>
      <c r="AD533" s="25"/>
      <c r="AE533" s="137"/>
      <c r="AF533" s="137"/>
      <c r="AG533" s="25"/>
      <c r="AH533" s="25"/>
      <c r="AI533" s="25"/>
      <c r="AJ533" s="25"/>
      <c r="AK533" s="25"/>
      <c r="AL533" s="137"/>
      <c r="AM533" s="137"/>
      <c r="AN533" s="25"/>
      <c r="AO533" s="25"/>
      <c r="AP533" s="25"/>
      <c r="AQ533" s="25"/>
      <c r="AR533" s="25"/>
      <c r="AS533" s="137"/>
      <c r="AT533" s="137"/>
      <c r="AU533" s="25"/>
      <c r="AV533" s="25"/>
      <c r="AW533" s="25"/>
      <c r="AX533" s="25"/>
      <c r="AY533" s="25"/>
      <c r="AZ533" s="137"/>
      <c r="BA533" s="137"/>
      <c r="BB533" s="25"/>
      <c r="BC533" s="25"/>
      <c r="BD533" s="25"/>
      <c r="BE533" s="25"/>
      <c r="BF533" s="25"/>
      <c r="BG533" s="137"/>
      <c r="BH533" s="137"/>
      <c r="BI533" s="25"/>
      <c r="BJ533" s="25"/>
      <c r="BK533" s="25"/>
      <c r="BL533" s="25"/>
      <c r="BM533" s="25"/>
      <c r="BN533" s="137"/>
      <c r="BO533" s="137"/>
      <c r="BP533" s="137"/>
      <c r="BQ533" s="137"/>
      <c r="BR533" s="165" t="e">
        <f t="shared" si="894"/>
        <v>#DIV/0!</v>
      </c>
      <c r="BS533" s="165" t="e">
        <f t="shared" si="895"/>
        <v>#DIV/0!</v>
      </c>
      <c r="BT533" s="160"/>
      <c r="BU533" s="160"/>
    </row>
    <row r="534" spans="1:73" s="6" customFormat="1" hidden="1">
      <c r="A534" s="11" t="s">
        <v>35</v>
      </c>
      <c r="B534" s="102" t="s">
        <v>39</v>
      </c>
      <c r="C534" s="12" t="s">
        <v>217</v>
      </c>
      <c r="D534" s="64" t="s">
        <v>238</v>
      </c>
      <c r="E534" s="25">
        <v>800</v>
      </c>
      <c r="F534" s="16">
        <f t="shared" si="1006"/>
        <v>0</v>
      </c>
      <c r="G534" s="16">
        <f t="shared" si="1006"/>
        <v>0</v>
      </c>
      <c r="H534" s="16">
        <f t="shared" si="1006"/>
        <v>0</v>
      </c>
      <c r="I534" s="16">
        <f t="shared" si="1006"/>
        <v>0</v>
      </c>
      <c r="J534" s="16">
        <f t="shared" si="1006"/>
        <v>0</v>
      </c>
      <c r="K534" s="16">
        <f t="shared" si="1006"/>
        <v>0</v>
      </c>
      <c r="L534" s="25"/>
      <c r="M534" s="25"/>
      <c r="N534" s="25"/>
      <c r="O534" s="25"/>
      <c r="P534" s="25"/>
      <c r="Q534" s="21"/>
      <c r="R534" s="21"/>
      <c r="S534" s="25"/>
      <c r="T534" s="25"/>
      <c r="U534" s="25"/>
      <c r="V534" s="25"/>
      <c r="W534" s="25"/>
      <c r="X534" s="21"/>
      <c r="Y534" s="21"/>
      <c r="Z534" s="25"/>
      <c r="AA534" s="25"/>
      <c r="AB534" s="25"/>
      <c r="AC534" s="25"/>
      <c r="AD534" s="25"/>
      <c r="AE534" s="137"/>
      <c r="AF534" s="137"/>
      <c r="AG534" s="25"/>
      <c r="AH534" s="25"/>
      <c r="AI534" s="25"/>
      <c r="AJ534" s="25"/>
      <c r="AK534" s="25"/>
      <c r="AL534" s="137"/>
      <c r="AM534" s="137"/>
      <c r="AN534" s="25"/>
      <c r="AO534" s="25"/>
      <c r="AP534" s="25"/>
      <c r="AQ534" s="25"/>
      <c r="AR534" s="25"/>
      <c r="AS534" s="137"/>
      <c r="AT534" s="137"/>
      <c r="AU534" s="25"/>
      <c r="AV534" s="25"/>
      <c r="AW534" s="25"/>
      <c r="AX534" s="25"/>
      <c r="AY534" s="25"/>
      <c r="AZ534" s="137"/>
      <c r="BA534" s="137"/>
      <c r="BB534" s="25"/>
      <c r="BC534" s="25"/>
      <c r="BD534" s="25"/>
      <c r="BE534" s="25"/>
      <c r="BF534" s="25"/>
      <c r="BG534" s="137"/>
      <c r="BH534" s="137"/>
      <c r="BI534" s="25"/>
      <c r="BJ534" s="25"/>
      <c r="BK534" s="25"/>
      <c r="BL534" s="25"/>
      <c r="BM534" s="25"/>
      <c r="BN534" s="137"/>
      <c r="BO534" s="137"/>
      <c r="BP534" s="137"/>
      <c r="BQ534" s="137"/>
      <c r="BR534" s="165" t="e">
        <f t="shared" si="894"/>
        <v>#DIV/0!</v>
      </c>
      <c r="BS534" s="165" t="e">
        <f t="shared" si="895"/>
        <v>#DIV/0!</v>
      </c>
      <c r="BT534" s="160"/>
      <c r="BU534" s="160"/>
    </row>
    <row r="535" spans="1:73" s="6" customFormat="1" ht="66" hidden="1">
      <c r="A535" s="11" t="s">
        <v>229</v>
      </c>
      <c r="B535" s="102" t="s">
        <v>39</v>
      </c>
      <c r="C535" s="12" t="s">
        <v>217</v>
      </c>
      <c r="D535" s="64" t="s">
        <v>238</v>
      </c>
      <c r="E535" s="25">
        <v>810</v>
      </c>
      <c r="F535" s="16"/>
      <c r="G535" s="16"/>
      <c r="H535" s="16"/>
      <c r="I535" s="16"/>
      <c r="J535" s="16">
        <f>F535+H535</f>
        <v>0</v>
      </c>
      <c r="K535" s="16">
        <f>G535+I535</f>
        <v>0</v>
      </c>
      <c r="L535" s="25"/>
      <c r="M535" s="25"/>
      <c r="N535" s="25"/>
      <c r="O535" s="25"/>
      <c r="P535" s="25"/>
      <c r="Q535" s="21"/>
      <c r="R535" s="21"/>
      <c r="S535" s="25"/>
      <c r="T535" s="25"/>
      <c r="U535" s="25"/>
      <c r="V535" s="25"/>
      <c r="W535" s="25"/>
      <c r="X535" s="21"/>
      <c r="Y535" s="21"/>
      <c r="Z535" s="25"/>
      <c r="AA535" s="25"/>
      <c r="AB535" s="25"/>
      <c r="AC535" s="25"/>
      <c r="AD535" s="25"/>
      <c r="AE535" s="137"/>
      <c r="AF535" s="137"/>
      <c r="AG535" s="25"/>
      <c r="AH535" s="25"/>
      <c r="AI535" s="25"/>
      <c r="AJ535" s="25"/>
      <c r="AK535" s="25"/>
      <c r="AL535" s="137"/>
      <c r="AM535" s="137"/>
      <c r="AN535" s="25"/>
      <c r="AO535" s="25"/>
      <c r="AP535" s="25"/>
      <c r="AQ535" s="25"/>
      <c r="AR535" s="25"/>
      <c r="AS535" s="137"/>
      <c r="AT535" s="137"/>
      <c r="AU535" s="25"/>
      <c r="AV535" s="25"/>
      <c r="AW535" s="25"/>
      <c r="AX535" s="25"/>
      <c r="AY535" s="25"/>
      <c r="AZ535" s="137"/>
      <c r="BA535" s="137"/>
      <c r="BB535" s="25"/>
      <c r="BC535" s="25"/>
      <c r="BD535" s="25"/>
      <c r="BE535" s="25"/>
      <c r="BF535" s="25"/>
      <c r="BG535" s="137"/>
      <c r="BH535" s="137"/>
      <c r="BI535" s="25"/>
      <c r="BJ535" s="25"/>
      <c r="BK535" s="25"/>
      <c r="BL535" s="25"/>
      <c r="BM535" s="25"/>
      <c r="BN535" s="137"/>
      <c r="BO535" s="137"/>
      <c r="BP535" s="137"/>
      <c r="BQ535" s="137"/>
      <c r="BR535" s="165" t="e">
        <f t="shared" si="894"/>
        <v>#DIV/0!</v>
      </c>
      <c r="BS535" s="165" t="e">
        <f t="shared" si="895"/>
        <v>#DIV/0!</v>
      </c>
      <c r="BT535" s="160"/>
      <c r="BU535" s="160"/>
    </row>
    <row r="536" spans="1:73" s="6" customFormat="1" ht="82.5">
      <c r="A536" s="11" t="s">
        <v>902</v>
      </c>
      <c r="B536" s="102" t="s">
        <v>39</v>
      </c>
      <c r="C536" s="12" t="s">
        <v>217</v>
      </c>
      <c r="D536" s="64" t="s">
        <v>753</v>
      </c>
      <c r="E536" s="25"/>
      <c r="F536" s="16">
        <f t="shared" si="1006"/>
        <v>76067</v>
      </c>
      <c r="G536" s="16">
        <f t="shared" si="1006"/>
        <v>75306</v>
      </c>
      <c r="H536" s="16">
        <f t="shared" si="1006"/>
        <v>-550</v>
      </c>
      <c r="I536" s="16">
        <f t="shared" si="1006"/>
        <v>-550</v>
      </c>
      <c r="J536" s="16">
        <f t="shared" si="1006"/>
        <v>75517</v>
      </c>
      <c r="K536" s="16">
        <f t="shared" si="1006"/>
        <v>74756</v>
      </c>
      <c r="L536" s="16">
        <f t="shared" si="1006"/>
        <v>0</v>
      </c>
      <c r="M536" s="16">
        <f t="shared" si="1006"/>
        <v>-5</v>
      </c>
      <c r="N536" s="16">
        <f t="shared" si="1006"/>
        <v>0</v>
      </c>
      <c r="O536" s="16">
        <f t="shared" si="1006"/>
        <v>0</v>
      </c>
      <c r="P536" s="16">
        <f t="shared" si="1006"/>
        <v>0</v>
      </c>
      <c r="Q536" s="33">
        <f t="shared" si="1006"/>
        <v>75512</v>
      </c>
      <c r="R536" s="16">
        <f t="shared" si="1006"/>
        <v>74756</v>
      </c>
      <c r="S536" s="16">
        <f t="shared" si="1006"/>
        <v>0</v>
      </c>
      <c r="T536" s="16">
        <f t="shared" si="1006"/>
        <v>0</v>
      </c>
      <c r="U536" s="16">
        <f t="shared" si="1006"/>
        <v>0</v>
      </c>
      <c r="V536" s="16">
        <f t="shared" ref="V536:AK537" si="1007">V537</f>
        <v>0</v>
      </c>
      <c r="W536" s="16">
        <f t="shared" si="1007"/>
        <v>0</v>
      </c>
      <c r="X536" s="33">
        <f t="shared" si="1007"/>
        <v>75512</v>
      </c>
      <c r="Y536" s="16">
        <f t="shared" si="1007"/>
        <v>74756</v>
      </c>
      <c r="Z536" s="16">
        <f t="shared" si="1007"/>
        <v>0</v>
      </c>
      <c r="AA536" s="16">
        <f t="shared" si="1007"/>
        <v>0</v>
      </c>
      <c r="AB536" s="16">
        <f t="shared" si="1007"/>
        <v>0</v>
      </c>
      <c r="AC536" s="16">
        <f t="shared" si="1007"/>
        <v>0</v>
      </c>
      <c r="AD536" s="16">
        <f t="shared" si="1007"/>
        <v>0</v>
      </c>
      <c r="AE536" s="33">
        <f t="shared" si="1007"/>
        <v>75512</v>
      </c>
      <c r="AF536" s="16">
        <f t="shared" si="1007"/>
        <v>74756</v>
      </c>
      <c r="AG536" s="16">
        <f t="shared" si="1007"/>
        <v>0</v>
      </c>
      <c r="AH536" s="16">
        <f t="shared" si="1007"/>
        <v>0</v>
      </c>
      <c r="AI536" s="16">
        <f t="shared" si="1007"/>
        <v>0</v>
      </c>
      <c r="AJ536" s="16">
        <f t="shared" si="1007"/>
        <v>0</v>
      </c>
      <c r="AK536" s="16">
        <f t="shared" si="1007"/>
        <v>0</v>
      </c>
      <c r="AL536" s="33">
        <f t="shared" ref="AJ536:AY537" si="1008">AL537</f>
        <v>75512</v>
      </c>
      <c r="AM536" s="16">
        <f t="shared" si="1008"/>
        <v>74756</v>
      </c>
      <c r="AN536" s="16">
        <f t="shared" si="1008"/>
        <v>0</v>
      </c>
      <c r="AO536" s="16">
        <f t="shared" si="1008"/>
        <v>0</v>
      </c>
      <c r="AP536" s="16">
        <f t="shared" si="1008"/>
        <v>0</v>
      </c>
      <c r="AQ536" s="16">
        <f t="shared" si="1008"/>
        <v>0</v>
      </c>
      <c r="AR536" s="16">
        <f t="shared" si="1008"/>
        <v>0</v>
      </c>
      <c r="AS536" s="33">
        <f t="shared" si="1008"/>
        <v>75512</v>
      </c>
      <c r="AT536" s="16">
        <f t="shared" si="1008"/>
        <v>74756</v>
      </c>
      <c r="AU536" s="16">
        <f t="shared" si="1008"/>
        <v>0</v>
      </c>
      <c r="AV536" s="16">
        <f t="shared" si="1008"/>
        <v>0</v>
      </c>
      <c r="AW536" s="16">
        <f t="shared" si="1008"/>
        <v>0</v>
      </c>
      <c r="AX536" s="16">
        <f t="shared" si="1008"/>
        <v>0</v>
      </c>
      <c r="AY536" s="16">
        <f t="shared" si="1008"/>
        <v>0</v>
      </c>
      <c r="AZ536" s="33">
        <f t="shared" ref="AX536:BM537" si="1009">AZ537</f>
        <v>75512</v>
      </c>
      <c r="BA536" s="16">
        <f t="shared" si="1009"/>
        <v>74756</v>
      </c>
      <c r="BB536" s="16">
        <f t="shared" si="1009"/>
        <v>0</v>
      </c>
      <c r="BC536" s="16">
        <f t="shared" si="1009"/>
        <v>0</v>
      </c>
      <c r="BD536" s="16">
        <f t="shared" si="1009"/>
        <v>0</v>
      </c>
      <c r="BE536" s="16">
        <f t="shared" si="1009"/>
        <v>0</v>
      </c>
      <c r="BF536" s="16">
        <f t="shared" si="1009"/>
        <v>0</v>
      </c>
      <c r="BG536" s="33">
        <f t="shared" si="1009"/>
        <v>75512</v>
      </c>
      <c r="BH536" s="16">
        <f t="shared" si="1009"/>
        <v>74756</v>
      </c>
      <c r="BI536" s="16">
        <f t="shared" si="1009"/>
        <v>0</v>
      </c>
      <c r="BJ536" s="16">
        <f t="shared" si="1009"/>
        <v>0</v>
      </c>
      <c r="BK536" s="16">
        <f t="shared" si="1009"/>
        <v>0</v>
      </c>
      <c r="BL536" s="16">
        <f t="shared" si="1009"/>
        <v>0</v>
      </c>
      <c r="BM536" s="16">
        <f t="shared" si="1009"/>
        <v>0</v>
      </c>
      <c r="BN536" s="33">
        <f t="shared" ref="BL536:BQ537" si="1010">BN537</f>
        <v>75512</v>
      </c>
      <c r="BO536" s="16">
        <f t="shared" si="1010"/>
        <v>74756</v>
      </c>
      <c r="BP536" s="33">
        <f t="shared" si="1010"/>
        <v>56633</v>
      </c>
      <c r="BQ536" s="16">
        <f t="shared" si="1010"/>
        <v>56067</v>
      </c>
      <c r="BR536" s="165">
        <f t="shared" si="894"/>
        <v>74.998675707172367</v>
      </c>
      <c r="BS536" s="165">
        <f t="shared" si="895"/>
        <v>75</v>
      </c>
      <c r="BT536" s="160"/>
      <c r="BU536" s="160"/>
    </row>
    <row r="537" spans="1:73" s="6" customFormat="1">
      <c r="A537" s="11" t="s">
        <v>35</v>
      </c>
      <c r="B537" s="102" t="s">
        <v>39</v>
      </c>
      <c r="C537" s="12" t="s">
        <v>217</v>
      </c>
      <c r="D537" s="64" t="s">
        <v>753</v>
      </c>
      <c r="E537" s="25">
        <v>800</v>
      </c>
      <c r="F537" s="16">
        <f t="shared" si="1006"/>
        <v>76067</v>
      </c>
      <c r="G537" s="16">
        <f t="shared" si="1006"/>
        <v>75306</v>
      </c>
      <c r="H537" s="16">
        <f t="shared" si="1006"/>
        <v>-550</v>
      </c>
      <c r="I537" s="16">
        <f t="shared" si="1006"/>
        <v>-550</v>
      </c>
      <c r="J537" s="16">
        <f t="shared" si="1006"/>
        <v>75517</v>
      </c>
      <c r="K537" s="16">
        <f t="shared" si="1006"/>
        <v>74756</v>
      </c>
      <c r="L537" s="16">
        <f t="shared" si="1006"/>
        <v>0</v>
      </c>
      <c r="M537" s="16">
        <f t="shared" si="1006"/>
        <v>-5</v>
      </c>
      <c r="N537" s="16">
        <f t="shared" si="1006"/>
        <v>0</v>
      </c>
      <c r="O537" s="16">
        <f t="shared" si="1006"/>
        <v>0</v>
      </c>
      <c r="P537" s="16">
        <f t="shared" si="1006"/>
        <v>0</v>
      </c>
      <c r="Q537" s="33">
        <f t="shared" si="1006"/>
        <v>75512</v>
      </c>
      <c r="R537" s="16">
        <f t="shared" si="1006"/>
        <v>74756</v>
      </c>
      <c r="S537" s="16">
        <f>S538</f>
        <v>0</v>
      </c>
      <c r="T537" s="16">
        <f>T538</f>
        <v>0</v>
      </c>
      <c r="U537" s="16">
        <f>U538</f>
        <v>0</v>
      </c>
      <c r="V537" s="16">
        <f t="shared" si="1007"/>
        <v>0</v>
      </c>
      <c r="W537" s="16">
        <f t="shared" si="1007"/>
        <v>0</v>
      </c>
      <c r="X537" s="33">
        <f t="shared" si="1007"/>
        <v>75512</v>
      </c>
      <c r="Y537" s="16">
        <f t="shared" si="1007"/>
        <v>74756</v>
      </c>
      <c r="Z537" s="16">
        <f>Z538</f>
        <v>0</v>
      </c>
      <c r="AA537" s="16">
        <f>AA538</f>
        <v>0</v>
      </c>
      <c r="AB537" s="16">
        <f>AB538</f>
        <v>0</v>
      </c>
      <c r="AC537" s="16">
        <f t="shared" si="1007"/>
        <v>0</v>
      </c>
      <c r="AD537" s="16">
        <f t="shared" si="1007"/>
        <v>0</v>
      </c>
      <c r="AE537" s="33">
        <f t="shared" si="1007"/>
        <v>75512</v>
      </c>
      <c r="AF537" s="16">
        <f t="shared" si="1007"/>
        <v>74756</v>
      </c>
      <c r="AG537" s="16">
        <f>AG538</f>
        <v>0</v>
      </c>
      <c r="AH537" s="16">
        <f>AH538</f>
        <v>0</v>
      </c>
      <c r="AI537" s="16">
        <f>AI538</f>
        <v>0</v>
      </c>
      <c r="AJ537" s="16">
        <f t="shared" si="1008"/>
        <v>0</v>
      </c>
      <c r="AK537" s="16">
        <f t="shared" si="1008"/>
        <v>0</v>
      </c>
      <c r="AL537" s="33">
        <f t="shared" si="1008"/>
        <v>75512</v>
      </c>
      <c r="AM537" s="16">
        <f t="shared" si="1008"/>
        <v>74756</v>
      </c>
      <c r="AN537" s="16">
        <f>AN538</f>
        <v>0</v>
      </c>
      <c r="AO537" s="16">
        <f>AO538</f>
        <v>0</v>
      </c>
      <c r="AP537" s="16">
        <f>AP538</f>
        <v>0</v>
      </c>
      <c r="AQ537" s="16">
        <f t="shared" si="1008"/>
        <v>0</v>
      </c>
      <c r="AR537" s="16">
        <f t="shared" si="1008"/>
        <v>0</v>
      </c>
      <c r="AS537" s="33">
        <f t="shared" si="1008"/>
        <v>75512</v>
      </c>
      <c r="AT537" s="16">
        <f t="shared" si="1008"/>
        <v>74756</v>
      </c>
      <c r="AU537" s="16">
        <f>AU538</f>
        <v>0</v>
      </c>
      <c r="AV537" s="16">
        <f>AV538</f>
        <v>0</v>
      </c>
      <c r="AW537" s="16">
        <f>AW538</f>
        <v>0</v>
      </c>
      <c r="AX537" s="16">
        <f t="shared" si="1009"/>
        <v>0</v>
      </c>
      <c r="AY537" s="16">
        <f t="shared" si="1009"/>
        <v>0</v>
      </c>
      <c r="AZ537" s="33">
        <f t="shared" si="1009"/>
        <v>75512</v>
      </c>
      <c r="BA537" s="16">
        <f t="shared" si="1009"/>
        <v>74756</v>
      </c>
      <c r="BB537" s="16">
        <f>BB538</f>
        <v>0</v>
      </c>
      <c r="BC537" s="16">
        <f>BC538</f>
        <v>0</v>
      </c>
      <c r="BD537" s="16">
        <f>BD538</f>
        <v>0</v>
      </c>
      <c r="BE537" s="16">
        <f t="shared" si="1009"/>
        <v>0</v>
      </c>
      <c r="BF537" s="16">
        <f t="shared" si="1009"/>
        <v>0</v>
      </c>
      <c r="BG537" s="33">
        <f t="shared" si="1009"/>
        <v>75512</v>
      </c>
      <c r="BH537" s="16">
        <f t="shared" si="1009"/>
        <v>74756</v>
      </c>
      <c r="BI537" s="16">
        <f>BI538</f>
        <v>0</v>
      </c>
      <c r="BJ537" s="16">
        <f>BJ538</f>
        <v>0</v>
      </c>
      <c r="BK537" s="16">
        <f>BK538</f>
        <v>0</v>
      </c>
      <c r="BL537" s="16">
        <f t="shared" si="1010"/>
        <v>0</v>
      </c>
      <c r="BM537" s="16">
        <f t="shared" si="1010"/>
        <v>0</v>
      </c>
      <c r="BN537" s="33">
        <f t="shared" si="1010"/>
        <v>75512</v>
      </c>
      <c r="BO537" s="16">
        <f t="shared" si="1010"/>
        <v>74756</v>
      </c>
      <c r="BP537" s="33">
        <f t="shared" si="1010"/>
        <v>56633</v>
      </c>
      <c r="BQ537" s="16">
        <f t="shared" si="1010"/>
        <v>56067</v>
      </c>
      <c r="BR537" s="165">
        <f t="shared" si="894"/>
        <v>74.998675707172367</v>
      </c>
      <c r="BS537" s="165">
        <f t="shared" si="895"/>
        <v>75</v>
      </c>
      <c r="BT537" s="160"/>
      <c r="BU537" s="160"/>
    </row>
    <row r="538" spans="1:73" s="6" customFormat="1" ht="66">
      <c r="A538" s="11" t="s">
        <v>229</v>
      </c>
      <c r="B538" s="102" t="s">
        <v>39</v>
      </c>
      <c r="C538" s="12" t="s">
        <v>217</v>
      </c>
      <c r="D538" s="64" t="s">
        <v>753</v>
      </c>
      <c r="E538" s="25">
        <v>810</v>
      </c>
      <c r="F538" s="16">
        <v>76067</v>
      </c>
      <c r="G538" s="16">
        <v>75306</v>
      </c>
      <c r="H538" s="16">
        <v>-550</v>
      </c>
      <c r="I538" s="16">
        <v>-550</v>
      </c>
      <c r="J538" s="16">
        <f>F538+H538</f>
        <v>75517</v>
      </c>
      <c r="K538" s="16">
        <f>G538+I538</f>
        <v>74756</v>
      </c>
      <c r="L538" s="25"/>
      <c r="M538" s="25">
        <v>-5</v>
      </c>
      <c r="N538" s="25"/>
      <c r="O538" s="25"/>
      <c r="P538" s="25"/>
      <c r="Q538" s="33">
        <f>J538+L538+M538+N538+O538+P538</f>
        <v>75512</v>
      </c>
      <c r="R538" s="16">
        <f>K538+P538</f>
        <v>74756</v>
      </c>
      <c r="S538" s="25"/>
      <c r="T538" s="25"/>
      <c r="U538" s="25"/>
      <c r="V538" s="25"/>
      <c r="W538" s="25"/>
      <c r="X538" s="33">
        <f>Q538+S538+T538+U538+V538+W538</f>
        <v>75512</v>
      </c>
      <c r="Y538" s="16">
        <f>R538+W538</f>
        <v>74756</v>
      </c>
      <c r="Z538" s="25"/>
      <c r="AA538" s="25"/>
      <c r="AB538" s="25"/>
      <c r="AC538" s="25"/>
      <c r="AD538" s="25"/>
      <c r="AE538" s="33">
        <f>X538+Z538+AA538+AB538+AC538+AD538</f>
        <v>75512</v>
      </c>
      <c r="AF538" s="16">
        <f>Y538+AD538</f>
        <v>74756</v>
      </c>
      <c r="AG538" s="25"/>
      <c r="AH538" s="25"/>
      <c r="AI538" s="25"/>
      <c r="AJ538" s="25"/>
      <c r="AK538" s="25"/>
      <c r="AL538" s="33">
        <f>AE538+AG538+AH538+AI538+AJ538+AK538</f>
        <v>75512</v>
      </c>
      <c r="AM538" s="16">
        <f>AF538+AK538</f>
        <v>74756</v>
      </c>
      <c r="AN538" s="25"/>
      <c r="AO538" s="25"/>
      <c r="AP538" s="25"/>
      <c r="AQ538" s="25"/>
      <c r="AR538" s="25"/>
      <c r="AS538" s="33">
        <f>AL538+AN538+AO538+AP538+AQ538+AR538</f>
        <v>75512</v>
      </c>
      <c r="AT538" s="16">
        <f>AM538+AR538</f>
        <v>74756</v>
      </c>
      <c r="AU538" s="25"/>
      <c r="AV538" s="25"/>
      <c r="AW538" s="25"/>
      <c r="AX538" s="25"/>
      <c r="AY538" s="25"/>
      <c r="AZ538" s="33">
        <f>AS538+AU538+AV538+AW538+AX538+AY538</f>
        <v>75512</v>
      </c>
      <c r="BA538" s="16">
        <f>AT538+AY538</f>
        <v>74756</v>
      </c>
      <c r="BB538" s="25"/>
      <c r="BC538" s="25"/>
      <c r="BD538" s="25"/>
      <c r="BE538" s="25"/>
      <c r="BF538" s="25"/>
      <c r="BG538" s="33">
        <f>AZ538+BB538+BC538+BD538+BE538+BF538</f>
        <v>75512</v>
      </c>
      <c r="BH538" s="16">
        <f>BA538+BF538</f>
        <v>74756</v>
      </c>
      <c r="BI538" s="25"/>
      <c r="BJ538" s="25"/>
      <c r="BK538" s="25"/>
      <c r="BL538" s="25"/>
      <c r="BM538" s="25"/>
      <c r="BN538" s="33">
        <f>BG538+BI538+BJ538+BK538+BL538+BM538</f>
        <v>75512</v>
      </c>
      <c r="BO538" s="16">
        <f>BH538+BM538</f>
        <v>74756</v>
      </c>
      <c r="BP538" s="33">
        <v>56633</v>
      </c>
      <c r="BQ538" s="16">
        <v>56067</v>
      </c>
      <c r="BR538" s="165">
        <f t="shared" si="894"/>
        <v>74.998675707172367</v>
      </c>
      <c r="BS538" s="165">
        <f t="shared" si="895"/>
        <v>75</v>
      </c>
      <c r="BT538" s="160"/>
      <c r="BU538" s="160"/>
    </row>
    <row r="539" spans="1:73" s="6" customFormat="1">
      <c r="A539" s="11"/>
      <c r="B539" s="102"/>
      <c r="C539" s="12"/>
      <c r="D539" s="83"/>
      <c r="E539" s="12"/>
      <c r="F539" s="86">
        <v>0</v>
      </c>
      <c r="G539" s="86"/>
      <c r="H539" s="86">
        <v>0</v>
      </c>
      <c r="I539" s="86"/>
      <c r="J539" s="86">
        <v>0</v>
      </c>
      <c r="K539" s="86"/>
      <c r="L539" s="25"/>
      <c r="M539" s="25"/>
      <c r="N539" s="25"/>
      <c r="O539" s="25"/>
      <c r="P539" s="25"/>
      <c r="Q539" s="35"/>
      <c r="R539" s="25"/>
      <c r="S539" s="25"/>
      <c r="T539" s="25"/>
      <c r="U539" s="25"/>
      <c r="V539" s="25"/>
      <c r="W539" s="25"/>
      <c r="X539" s="35"/>
      <c r="Y539" s="25"/>
      <c r="Z539" s="25"/>
      <c r="AA539" s="25"/>
      <c r="AB539" s="25"/>
      <c r="AC539" s="25"/>
      <c r="AD539" s="25"/>
      <c r="AE539" s="35"/>
      <c r="AF539" s="25"/>
      <c r="AG539" s="25"/>
      <c r="AH539" s="25"/>
      <c r="AI539" s="25"/>
      <c r="AJ539" s="25"/>
      <c r="AK539" s="25"/>
      <c r="AL539" s="35"/>
      <c r="AM539" s="25"/>
      <c r="AN539" s="25"/>
      <c r="AO539" s="25"/>
      <c r="AP539" s="25"/>
      <c r="AQ539" s="25"/>
      <c r="AR539" s="25"/>
      <c r="AS539" s="35"/>
      <c r="AT539" s="25"/>
      <c r="AU539" s="25"/>
      <c r="AV539" s="25"/>
      <c r="AW539" s="25"/>
      <c r="AX539" s="25"/>
      <c r="AY539" s="25"/>
      <c r="AZ539" s="35"/>
      <c r="BA539" s="25"/>
      <c r="BB539" s="25"/>
      <c r="BC539" s="25"/>
      <c r="BD539" s="25"/>
      <c r="BE539" s="25"/>
      <c r="BF539" s="25"/>
      <c r="BG539" s="35"/>
      <c r="BH539" s="25"/>
      <c r="BI539" s="25"/>
      <c r="BJ539" s="25"/>
      <c r="BK539" s="25"/>
      <c r="BL539" s="25"/>
      <c r="BM539" s="25"/>
      <c r="BN539" s="35"/>
      <c r="BO539" s="25"/>
      <c r="BP539" s="35"/>
      <c r="BQ539" s="25"/>
      <c r="BR539" s="165"/>
      <c r="BS539" s="165"/>
      <c r="BT539" s="160"/>
      <c r="BU539" s="160"/>
    </row>
    <row r="540" spans="1:73" s="6" customFormat="1" ht="18.75">
      <c r="A540" s="75" t="s">
        <v>239</v>
      </c>
      <c r="B540" s="76" t="s">
        <v>39</v>
      </c>
      <c r="C540" s="76" t="s">
        <v>240</v>
      </c>
      <c r="D540" s="79"/>
      <c r="E540" s="76"/>
      <c r="F540" s="18">
        <f t="shared" ref="F540:K540" si="1011">F541+F591</f>
        <v>1350233</v>
      </c>
      <c r="G540" s="18">
        <f t="shared" si="1011"/>
        <v>700000</v>
      </c>
      <c r="H540" s="18">
        <f t="shared" si="1011"/>
        <v>57081</v>
      </c>
      <c r="I540" s="18">
        <f t="shared" si="1011"/>
        <v>47048</v>
      </c>
      <c r="J540" s="18">
        <f t="shared" si="1011"/>
        <v>1407314</v>
      </c>
      <c r="K540" s="18">
        <f t="shared" si="1011"/>
        <v>747048</v>
      </c>
      <c r="L540" s="18">
        <f t="shared" ref="L540:R540" si="1012">L541+L591</f>
        <v>0</v>
      </c>
      <c r="M540" s="18">
        <f t="shared" si="1012"/>
        <v>0</v>
      </c>
      <c r="N540" s="18">
        <f t="shared" si="1012"/>
        <v>14306</v>
      </c>
      <c r="O540" s="18">
        <f t="shared" si="1012"/>
        <v>0</v>
      </c>
      <c r="P540" s="18">
        <f t="shared" si="1012"/>
        <v>0</v>
      </c>
      <c r="Q540" s="32">
        <f t="shared" si="1012"/>
        <v>1421620</v>
      </c>
      <c r="R540" s="18">
        <f t="shared" si="1012"/>
        <v>747048</v>
      </c>
      <c r="S540" s="18">
        <f t="shared" ref="S540:Y540" si="1013">S541+S591</f>
        <v>-130000</v>
      </c>
      <c r="T540" s="18">
        <f t="shared" si="1013"/>
        <v>0</v>
      </c>
      <c r="U540" s="18">
        <f t="shared" si="1013"/>
        <v>0</v>
      </c>
      <c r="V540" s="18">
        <f t="shared" si="1013"/>
        <v>0</v>
      </c>
      <c r="W540" s="18">
        <f t="shared" si="1013"/>
        <v>270000</v>
      </c>
      <c r="X540" s="32">
        <f t="shared" si="1013"/>
        <v>1561620</v>
      </c>
      <c r="Y540" s="18">
        <f t="shared" si="1013"/>
        <v>1017048</v>
      </c>
      <c r="Z540" s="18">
        <f t="shared" ref="Z540:AF540" si="1014">Z541+Z591</f>
        <v>0</v>
      </c>
      <c r="AA540" s="18">
        <f t="shared" si="1014"/>
        <v>0</v>
      </c>
      <c r="AB540" s="18">
        <f t="shared" si="1014"/>
        <v>26743</v>
      </c>
      <c r="AC540" s="18">
        <f t="shared" si="1014"/>
        <v>0</v>
      </c>
      <c r="AD540" s="18">
        <f t="shared" si="1014"/>
        <v>437000</v>
      </c>
      <c r="AE540" s="32">
        <f t="shared" si="1014"/>
        <v>2025363</v>
      </c>
      <c r="AF540" s="18">
        <f t="shared" si="1014"/>
        <v>1454048</v>
      </c>
      <c r="AG540" s="18">
        <f t="shared" ref="AG540:AM540" si="1015">AG541+AG591</f>
        <v>0</v>
      </c>
      <c r="AH540" s="18">
        <f t="shared" si="1015"/>
        <v>0</v>
      </c>
      <c r="AI540" s="18">
        <f t="shared" si="1015"/>
        <v>94506</v>
      </c>
      <c r="AJ540" s="18">
        <f t="shared" si="1015"/>
        <v>0</v>
      </c>
      <c r="AK540" s="18">
        <f t="shared" si="1015"/>
        <v>0</v>
      </c>
      <c r="AL540" s="32">
        <f t="shared" si="1015"/>
        <v>2119869</v>
      </c>
      <c r="AM540" s="18">
        <f t="shared" si="1015"/>
        <v>1454048</v>
      </c>
      <c r="AN540" s="18">
        <f t="shared" ref="AN540:AT540" si="1016">AN541+AN591</f>
        <v>0</v>
      </c>
      <c r="AO540" s="18">
        <f t="shared" si="1016"/>
        <v>0</v>
      </c>
      <c r="AP540" s="18">
        <f t="shared" si="1016"/>
        <v>917</v>
      </c>
      <c r="AQ540" s="18">
        <f t="shared" si="1016"/>
        <v>0</v>
      </c>
      <c r="AR540" s="18">
        <f t="shared" si="1016"/>
        <v>110000</v>
      </c>
      <c r="AS540" s="32">
        <f t="shared" si="1016"/>
        <v>2230786</v>
      </c>
      <c r="AT540" s="18">
        <f t="shared" si="1016"/>
        <v>1564048</v>
      </c>
      <c r="AU540" s="18">
        <f t="shared" ref="AU540:BA540" si="1017">AU541+AU591</f>
        <v>-16066</v>
      </c>
      <c r="AV540" s="18">
        <f t="shared" si="1017"/>
        <v>-1108</v>
      </c>
      <c r="AW540" s="18">
        <f t="shared" si="1017"/>
        <v>25757</v>
      </c>
      <c r="AX540" s="18">
        <f t="shared" si="1017"/>
        <v>0</v>
      </c>
      <c r="AY540" s="18">
        <f t="shared" si="1017"/>
        <v>196000</v>
      </c>
      <c r="AZ540" s="32">
        <f t="shared" si="1017"/>
        <v>2435369</v>
      </c>
      <c r="BA540" s="18">
        <f t="shared" si="1017"/>
        <v>1760048</v>
      </c>
      <c r="BB540" s="18">
        <f t="shared" ref="BB540:BH540" si="1018">BB541+BB591</f>
        <v>0</v>
      </c>
      <c r="BC540" s="18">
        <f t="shared" si="1018"/>
        <v>-3740</v>
      </c>
      <c r="BD540" s="18">
        <f t="shared" si="1018"/>
        <v>16324</v>
      </c>
      <c r="BE540" s="18">
        <f t="shared" si="1018"/>
        <v>0</v>
      </c>
      <c r="BF540" s="18">
        <f t="shared" si="1018"/>
        <v>0</v>
      </c>
      <c r="BG540" s="32">
        <f t="shared" si="1018"/>
        <v>2447953</v>
      </c>
      <c r="BH540" s="18">
        <f t="shared" si="1018"/>
        <v>1760048</v>
      </c>
      <c r="BI540" s="18">
        <f t="shared" ref="BI540:BO540" si="1019">BI541+BI591</f>
        <v>0</v>
      </c>
      <c r="BJ540" s="18">
        <f t="shared" si="1019"/>
        <v>0</v>
      </c>
      <c r="BK540" s="18">
        <f t="shared" si="1019"/>
        <v>0</v>
      </c>
      <c r="BL540" s="18">
        <f t="shared" si="1019"/>
        <v>0</v>
      </c>
      <c r="BM540" s="18">
        <f t="shared" si="1019"/>
        <v>0</v>
      </c>
      <c r="BN540" s="32">
        <f t="shared" si="1019"/>
        <v>2447953</v>
      </c>
      <c r="BO540" s="18">
        <f t="shared" si="1019"/>
        <v>1760048</v>
      </c>
      <c r="BP540" s="32">
        <f t="shared" ref="BP540:BQ540" si="1020">BP541+BP591</f>
        <v>1978043</v>
      </c>
      <c r="BQ540" s="18">
        <f t="shared" si="1020"/>
        <v>1497183</v>
      </c>
      <c r="BR540" s="164">
        <f t="shared" si="894"/>
        <v>80.803961513966968</v>
      </c>
      <c r="BS540" s="164">
        <f t="shared" si="895"/>
        <v>85.064895957382987</v>
      </c>
      <c r="BT540" s="160"/>
      <c r="BU540" s="160"/>
    </row>
    <row r="541" spans="1:73" s="6" customFormat="1" ht="50.25">
      <c r="A541" s="11" t="s">
        <v>218</v>
      </c>
      <c r="B541" s="12" t="s">
        <v>39</v>
      </c>
      <c r="C541" s="12" t="s">
        <v>240</v>
      </c>
      <c r="D541" s="83" t="s">
        <v>219</v>
      </c>
      <c r="E541" s="76"/>
      <c r="F541" s="16">
        <f t="shared" ref="F541:K541" si="1021">F542+F547+F577</f>
        <v>1346033</v>
      </c>
      <c r="G541" s="16">
        <f t="shared" si="1021"/>
        <v>700000</v>
      </c>
      <c r="H541" s="16">
        <f t="shared" si="1021"/>
        <v>57081</v>
      </c>
      <c r="I541" s="16">
        <f t="shared" si="1021"/>
        <v>47048</v>
      </c>
      <c r="J541" s="16">
        <f t="shared" si="1021"/>
        <v>1403114</v>
      </c>
      <c r="K541" s="16">
        <f t="shared" si="1021"/>
        <v>747048</v>
      </c>
      <c r="L541" s="16">
        <f t="shared" ref="L541:R541" si="1022">L542+L547+L577</f>
        <v>0</v>
      </c>
      <c r="M541" s="16">
        <f t="shared" si="1022"/>
        <v>0</v>
      </c>
      <c r="N541" s="16">
        <f t="shared" si="1022"/>
        <v>14306</v>
      </c>
      <c r="O541" s="16">
        <f t="shared" si="1022"/>
        <v>0</v>
      </c>
      <c r="P541" s="16">
        <f t="shared" si="1022"/>
        <v>0</v>
      </c>
      <c r="Q541" s="33">
        <f t="shared" si="1022"/>
        <v>1417420</v>
      </c>
      <c r="R541" s="16">
        <f t="shared" si="1022"/>
        <v>747048</v>
      </c>
      <c r="S541" s="16">
        <f t="shared" ref="S541:Y541" si="1023">S542+S547+S577</f>
        <v>-130000</v>
      </c>
      <c r="T541" s="16">
        <f t="shared" si="1023"/>
        <v>0</v>
      </c>
      <c r="U541" s="16">
        <f t="shared" si="1023"/>
        <v>0</v>
      </c>
      <c r="V541" s="16">
        <f t="shared" si="1023"/>
        <v>0</v>
      </c>
      <c r="W541" s="16">
        <f t="shared" si="1023"/>
        <v>270000</v>
      </c>
      <c r="X541" s="33">
        <f t="shared" si="1023"/>
        <v>1557420</v>
      </c>
      <c r="Y541" s="16">
        <f t="shared" si="1023"/>
        <v>1017048</v>
      </c>
      <c r="Z541" s="16">
        <f t="shared" ref="Z541:AF541" si="1024">Z542+Z547+Z577</f>
        <v>0</v>
      </c>
      <c r="AA541" s="16">
        <f t="shared" si="1024"/>
        <v>0</v>
      </c>
      <c r="AB541" s="16">
        <f t="shared" si="1024"/>
        <v>26743</v>
      </c>
      <c r="AC541" s="16">
        <f t="shared" si="1024"/>
        <v>0</v>
      </c>
      <c r="AD541" s="16">
        <f t="shared" si="1024"/>
        <v>437000</v>
      </c>
      <c r="AE541" s="33">
        <f t="shared" si="1024"/>
        <v>2021163</v>
      </c>
      <c r="AF541" s="16">
        <f t="shared" si="1024"/>
        <v>1454048</v>
      </c>
      <c r="AG541" s="16">
        <f t="shared" ref="AG541:AM541" si="1025">AG542+AG547+AG577</f>
        <v>0</v>
      </c>
      <c r="AH541" s="16">
        <f t="shared" si="1025"/>
        <v>0</v>
      </c>
      <c r="AI541" s="16">
        <f t="shared" si="1025"/>
        <v>94506</v>
      </c>
      <c r="AJ541" s="16">
        <f t="shared" si="1025"/>
        <v>0</v>
      </c>
      <c r="AK541" s="16">
        <f t="shared" si="1025"/>
        <v>0</v>
      </c>
      <c r="AL541" s="33">
        <f t="shared" si="1025"/>
        <v>2115669</v>
      </c>
      <c r="AM541" s="16">
        <f t="shared" si="1025"/>
        <v>1454048</v>
      </c>
      <c r="AN541" s="16">
        <f t="shared" ref="AN541:AT541" si="1026">AN542+AN547+AN577</f>
        <v>0</v>
      </c>
      <c r="AO541" s="16">
        <f t="shared" si="1026"/>
        <v>0</v>
      </c>
      <c r="AP541" s="16">
        <f t="shared" si="1026"/>
        <v>917</v>
      </c>
      <c r="AQ541" s="16">
        <f t="shared" si="1026"/>
        <v>0</v>
      </c>
      <c r="AR541" s="16">
        <f t="shared" si="1026"/>
        <v>110000</v>
      </c>
      <c r="AS541" s="33">
        <f t="shared" si="1026"/>
        <v>2226586</v>
      </c>
      <c r="AT541" s="16">
        <f t="shared" si="1026"/>
        <v>1564048</v>
      </c>
      <c r="AU541" s="16">
        <f t="shared" ref="AU541:BA541" si="1027">AU542+AU547+AU577</f>
        <v>-16066</v>
      </c>
      <c r="AV541" s="16">
        <f t="shared" si="1027"/>
        <v>-1108</v>
      </c>
      <c r="AW541" s="16">
        <f t="shared" si="1027"/>
        <v>25757</v>
      </c>
      <c r="AX541" s="16">
        <f t="shared" si="1027"/>
        <v>0</v>
      </c>
      <c r="AY541" s="16">
        <f t="shared" si="1027"/>
        <v>196000</v>
      </c>
      <c r="AZ541" s="33">
        <f t="shared" si="1027"/>
        <v>2431169</v>
      </c>
      <c r="BA541" s="16">
        <f t="shared" si="1027"/>
        <v>1760048</v>
      </c>
      <c r="BB541" s="16">
        <f t="shared" ref="BB541:BH541" si="1028">BB542+BB547+BB577</f>
        <v>0</v>
      </c>
      <c r="BC541" s="16">
        <f t="shared" si="1028"/>
        <v>-3740</v>
      </c>
      <c r="BD541" s="16">
        <f t="shared" si="1028"/>
        <v>16324</v>
      </c>
      <c r="BE541" s="16">
        <f t="shared" si="1028"/>
        <v>0</v>
      </c>
      <c r="BF541" s="16">
        <f t="shared" si="1028"/>
        <v>0</v>
      </c>
      <c r="BG541" s="33">
        <f t="shared" si="1028"/>
        <v>2443753</v>
      </c>
      <c r="BH541" s="16">
        <f t="shared" si="1028"/>
        <v>1760048</v>
      </c>
      <c r="BI541" s="16">
        <f t="shared" ref="BI541:BO541" si="1029">BI542+BI547+BI577</f>
        <v>0</v>
      </c>
      <c r="BJ541" s="16">
        <f t="shared" si="1029"/>
        <v>0</v>
      </c>
      <c r="BK541" s="16">
        <f t="shared" si="1029"/>
        <v>0</v>
      </c>
      <c r="BL541" s="16">
        <f t="shared" si="1029"/>
        <v>0</v>
      </c>
      <c r="BM541" s="16">
        <f t="shared" si="1029"/>
        <v>0</v>
      </c>
      <c r="BN541" s="33">
        <f t="shared" si="1029"/>
        <v>2443753</v>
      </c>
      <c r="BO541" s="16">
        <f t="shared" si="1029"/>
        <v>1760048</v>
      </c>
      <c r="BP541" s="33">
        <f t="shared" ref="BP541:BQ541" si="1030">BP542+BP547+BP577</f>
        <v>1977513</v>
      </c>
      <c r="BQ541" s="16">
        <f t="shared" si="1030"/>
        <v>1497183</v>
      </c>
      <c r="BR541" s="165">
        <f t="shared" si="894"/>
        <v>80.921148741300769</v>
      </c>
      <c r="BS541" s="165">
        <f t="shared" si="895"/>
        <v>85.064895957382987</v>
      </c>
      <c r="BT541" s="160"/>
      <c r="BU541" s="160"/>
    </row>
    <row r="542" spans="1:73" s="6" customFormat="1" ht="33.75">
      <c r="A542" s="11" t="s">
        <v>241</v>
      </c>
      <c r="B542" s="12" t="s">
        <v>39</v>
      </c>
      <c r="C542" s="12" t="s">
        <v>240</v>
      </c>
      <c r="D542" s="83" t="s">
        <v>242</v>
      </c>
      <c r="E542" s="76"/>
      <c r="F542" s="16">
        <f t="shared" ref="F542:U545" si="1031">F543</f>
        <v>460861</v>
      </c>
      <c r="G542" s="16">
        <f t="shared" si="1031"/>
        <v>0</v>
      </c>
      <c r="H542" s="16">
        <f t="shared" si="1031"/>
        <v>0</v>
      </c>
      <c r="I542" s="16">
        <f t="shared" si="1031"/>
        <v>0</v>
      </c>
      <c r="J542" s="16">
        <f t="shared" si="1031"/>
        <v>460861</v>
      </c>
      <c r="K542" s="16">
        <f t="shared" si="1031"/>
        <v>0</v>
      </c>
      <c r="L542" s="16">
        <f t="shared" si="1031"/>
        <v>0</v>
      </c>
      <c r="M542" s="16">
        <f t="shared" si="1031"/>
        <v>0</v>
      </c>
      <c r="N542" s="16">
        <f t="shared" si="1031"/>
        <v>0</v>
      </c>
      <c r="O542" s="16">
        <f t="shared" si="1031"/>
        <v>0</v>
      </c>
      <c r="P542" s="16">
        <f t="shared" si="1031"/>
        <v>0</v>
      </c>
      <c r="Q542" s="33">
        <f t="shared" si="1031"/>
        <v>460861</v>
      </c>
      <c r="R542" s="16">
        <f t="shared" si="1031"/>
        <v>0</v>
      </c>
      <c r="S542" s="16">
        <f t="shared" si="1031"/>
        <v>-212314</v>
      </c>
      <c r="T542" s="16">
        <f t="shared" si="1031"/>
        <v>0</v>
      </c>
      <c r="U542" s="16">
        <f t="shared" si="1031"/>
        <v>0</v>
      </c>
      <c r="V542" s="16">
        <f t="shared" ref="S542:AH545" si="1032">V543</f>
        <v>0</v>
      </c>
      <c r="W542" s="16">
        <f t="shared" si="1032"/>
        <v>0</v>
      </c>
      <c r="X542" s="33">
        <f t="shared" si="1032"/>
        <v>248547</v>
      </c>
      <c r="Y542" s="16">
        <f t="shared" si="1032"/>
        <v>0</v>
      </c>
      <c r="Z542" s="16">
        <f t="shared" si="1032"/>
        <v>0</v>
      </c>
      <c r="AA542" s="16">
        <f t="shared" si="1032"/>
        <v>0</v>
      </c>
      <c r="AB542" s="16">
        <f t="shared" si="1032"/>
        <v>0</v>
      </c>
      <c r="AC542" s="16">
        <f t="shared" si="1032"/>
        <v>0</v>
      </c>
      <c r="AD542" s="16">
        <f t="shared" si="1032"/>
        <v>0</v>
      </c>
      <c r="AE542" s="33">
        <f t="shared" si="1032"/>
        <v>248547</v>
      </c>
      <c r="AF542" s="16">
        <f t="shared" si="1032"/>
        <v>0</v>
      </c>
      <c r="AG542" s="16">
        <f t="shared" si="1032"/>
        <v>0</v>
      </c>
      <c r="AH542" s="16">
        <f t="shared" si="1032"/>
        <v>0</v>
      </c>
      <c r="AI542" s="16">
        <f t="shared" ref="AG542:AV545" si="1033">AI543</f>
        <v>0</v>
      </c>
      <c r="AJ542" s="16">
        <f t="shared" si="1033"/>
        <v>0</v>
      </c>
      <c r="AK542" s="16">
        <f t="shared" si="1033"/>
        <v>0</v>
      </c>
      <c r="AL542" s="33">
        <f t="shared" si="1033"/>
        <v>248547</v>
      </c>
      <c r="AM542" s="16">
        <f t="shared" si="1033"/>
        <v>0</v>
      </c>
      <c r="AN542" s="16">
        <f t="shared" si="1033"/>
        <v>0</v>
      </c>
      <c r="AO542" s="16">
        <f t="shared" si="1033"/>
        <v>0</v>
      </c>
      <c r="AP542" s="16">
        <f t="shared" si="1033"/>
        <v>0</v>
      </c>
      <c r="AQ542" s="16">
        <f t="shared" si="1033"/>
        <v>0</v>
      </c>
      <c r="AR542" s="16">
        <f t="shared" si="1033"/>
        <v>0</v>
      </c>
      <c r="AS542" s="33">
        <f t="shared" si="1033"/>
        <v>248547</v>
      </c>
      <c r="AT542" s="16">
        <f t="shared" si="1033"/>
        <v>0</v>
      </c>
      <c r="AU542" s="16">
        <f t="shared" si="1033"/>
        <v>0</v>
      </c>
      <c r="AV542" s="16">
        <f t="shared" si="1033"/>
        <v>-9</v>
      </c>
      <c r="AW542" s="16">
        <f t="shared" ref="AU542:BJ545" si="1034">AW543</f>
        <v>400</v>
      </c>
      <c r="AX542" s="16">
        <f t="shared" si="1034"/>
        <v>0</v>
      </c>
      <c r="AY542" s="16">
        <f t="shared" si="1034"/>
        <v>0</v>
      </c>
      <c r="AZ542" s="33">
        <f t="shared" si="1034"/>
        <v>248938</v>
      </c>
      <c r="BA542" s="16">
        <f t="shared" si="1034"/>
        <v>0</v>
      </c>
      <c r="BB542" s="16">
        <f t="shared" si="1034"/>
        <v>0</v>
      </c>
      <c r="BC542" s="16">
        <f t="shared" si="1034"/>
        <v>0</v>
      </c>
      <c r="BD542" s="16">
        <f t="shared" si="1034"/>
        <v>10316</v>
      </c>
      <c r="BE542" s="16">
        <f t="shared" si="1034"/>
        <v>0</v>
      </c>
      <c r="BF542" s="16">
        <f t="shared" si="1034"/>
        <v>0</v>
      </c>
      <c r="BG542" s="33">
        <f t="shared" si="1034"/>
        <v>259254</v>
      </c>
      <c r="BH542" s="16">
        <f t="shared" si="1034"/>
        <v>0</v>
      </c>
      <c r="BI542" s="16">
        <f t="shared" si="1034"/>
        <v>0</v>
      </c>
      <c r="BJ542" s="16">
        <f t="shared" si="1034"/>
        <v>0</v>
      </c>
      <c r="BK542" s="16">
        <f t="shared" ref="BI542:BQ545" si="1035">BK543</f>
        <v>0</v>
      </c>
      <c r="BL542" s="16">
        <f t="shared" si="1035"/>
        <v>0</v>
      </c>
      <c r="BM542" s="16">
        <f t="shared" si="1035"/>
        <v>0</v>
      </c>
      <c r="BN542" s="33">
        <f t="shared" si="1035"/>
        <v>259254</v>
      </c>
      <c r="BO542" s="16">
        <f t="shared" si="1035"/>
        <v>0</v>
      </c>
      <c r="BP542" s="33">
        <f t="shared" si="1035"/>
        <v>166160</v>
      </c>
      <c r="BQ542" s="16">
        <f t="shared" si="1035"/>
        <v>0</v>
      </c>
      <c r="BR542" s="165">
        <f t="shared" si="894"/>
        <v>64.091585857884553</v>
      </c>
      <c r="BS542" s="165"/>
      <c r="BT542" s="160"/>
      <c r="BU542" s="160"/>
    </row>
    <row r="543" spans="1:73" s="6" customFormat="1" ht="23.45" customHeight="1">
      <c r="A543" s="11" t="s">
        <v>71</v>
      </c>
      <c r="B543" s="12" t="s">
        <v>39</v>
      </c>
      <c r="C543" s="12" t="s">
        <v>240</v>
      </c>
      <c r="D543" s="83" t="s">
        <v>243</v>
      </c>
      <c r="E543" s="76"/>
      <c r="F543" s="16">
        <f t="shared" si="1031"/>
        <v>460861</v>
      </c>
      <c r="G543" s="16">
        <f t="shared" si="1031"/>
        <v>0</v>
      </c>
      <c r="H543" s="16">
        <f t="shared" si="1031"/>
        <v>0</v>
      </c>
      <c r="I543" s="16">
        <f t="shared" si="1031"/>
        <v>0</v>
      </c>
      <c r="J543" s="16">
        <f t="shared" si="1031"/>
        <v>460861</v>
      </c>
      <c r="K543" s="16">
        <f t="shared" si="1031"/>
        <v>0</v>
      </c>
      <c r="L543" s="16">
        <f t="shared" si="1031"/>
        <v>0</v>
      </c>
      <c r="M543" s="16">
        <f t="shared" si="1031"/>
        <v>0</v>
      </c>
      <c r="N543" s="16">
        <f t="shared" si="1031"/>
        <v>0</v>
      </c>
      <c r="O543" s="16">
        <f t="shared" si="1031"/>
        <v>0</v>
      </c>
      <c r="P543" s="16">
        <f t="shared" si="1031"/>
        <v>0</v>
      </c>
      <c r="Q543" s="33">
        <f t="shared" si="1031"/>
        <v>460861</v>
      </c>
      <c r="R543" s="16">
        <f t="shared" si="1031"/>
        <v>0</v>
      </c>
      <c r="S543" s="16">
        <f t="shared" si="1032"/>
        <v>-212314</v>
      </c>
      <c r="T543" s="16">
        <f t="shared" si="1032"/>
        <v>0</v>
      </c>
      <c r="U543" s="16">
        <f t="shared" si="1032"/>
        <v>0</v>
      </c>
      <c r="V543" s="16">
        <f t="shared" si="1032"/>
        <v>0</v>
      </c>
      <c r="W543" s="16">
        <f t="shared" si="1032"/>
        <v>0</v>
      </c>
      <c r="X543" s="33">
        <f t="shared" si="1032"/>
        <v>248547</v>
      </c>
      <c r="Y543" s="16">
        <f t="shared" si="1032"/>
        <v>0</v>
      </c>
      <c r="Z543" s="16">
        <f t="shared" si="1032"/>
        <v>0</v>
      </c>
      <c r="AA543" s="16">
        <f t="shared" si="1032"/>
        <v>0</v>
      </c>
      <c r="AB543" s="16">
        <f t="shared" si="1032"/>
        <v>0</v>
      </c>
      <c r="AC543" s="16">
        <f t="shared" si="1032"/>
        <v>0</v>
      </c>
      <c r="AD543" s="16">
        <f t="shared" si="1032"/>
        <v>0</v>
      </c>
      <c r="AE543" s="33">
        <f t="shared" si="1032"/>
        <v>248547</v>
      </c>
      <c r="AF543" s="16">
        <f t="shared" si="1032"/>
        <v>0</v>
      </c>
      <c r="AG543" s="16">
        <f t="shared" si="1033"/>
        <v>0</v>
      </c>
      <c r="AH543" s="16">
        <f t="shared" si="1033"/>
        <v>0</v>
      </c>
      <c r="AI543" s="16">
        <f t="shared" si="1033"/>
        <v>0</v>
      </c>
      <c r="AJ543" s="16">
        <f t="shared" si="1033"/>
        <v>0</v>
      </c>
      <c r="AK543" s="16">
        <f t="shared" si="1033"/>
        <v>0</v>
      </c>
      <c r="AL543" s="33">
        <f t="shared" si="1033"/>
        <v>248547</v>
      </c>
      <c r="AM543" s="16">
        <f t="shared" si="1033"/>
        <v>0</v>
      </c>
      <c r="AN543" s="16">
        <f t="shared" si="1033"/>
        <v>0</v>
      </c>
      <c r="AO543" s="16">
        <f t="shared" si="1033"/>
        <v>0</v>
      </c>
      <c r="AP543" s="16">
        <f t="shared" si="1033"/>
        <v>0</v>
      </c>
      <c r="AQ543" s="16">
        <f t="shared" si="1033"/>
        <v>0</v>
      </c>
      <c r="AR543" s="16">
        <f t="shared" si="1033"/>
        <v>0</v>
      </c>
      <c r="AS543" s="33">
        <f t="shared" si="1033"/>
        <v>248547</v>
      </c>
      <c r="AT543" s="16">
        <f t="shared" si="1033"/>
        <v>0</v>
      </c>
      <c r="AU543" s="16">
        <f t="shared" si="1034"/>
        <v>0</v>
      </c>
      <c r="AV543" s="16">
        <f t="shared" si="1034"/>
        <v>-9</v>
      </c>
      <c r="AW543" s="16">
        <f t="shared" si="1034"/>
        <v>400</v>
      </c>
      <c r="AX543" s="16">
        <f t="shared" si="1034"/>
        <v>0</v>
      </c>
      <c r="AY543" s="16">
        <f t="shared" si="1034"/>
        <v>0</v>
      </c>
      <c r="AZ543" s="33">
        <f t="shared" si="1034"/>
        <v>248938</v>
      </c>
      <c r="BA543" s="16">
        <f t="shared" si="1034"/>
        <v>0</v>
      </c>
      <c r="BB543" s="16">
        <f t="shared" si="1034"/>
        <v>0</v>
      </c>
      <c r="BC543" s="16">
        <f t="shared" si="1034"/>
        <v>0</v>
      </c>
      <c r="BD543" s="16">
        <f t="shared" si="1034"/>
        <v>10316</v>
      </c>
      <c r="BE543" s="16">
        <f t="shared" si="1034"/>
        <v>0</v>
      </c>
      <c r="BF543" s="16">
        <f t="shared" si="1034"/>
        <v>0</v>
      </c>
      <c r="BG543" s="33">
        <f t="shared" si="1034"/>
        <v>259254</v>
      </c>
      <c r="BH543" s="16">
        <f t="shared" si="1034"/>
        <v>0</v>
      </c>
      <c r="BI543" s="16">
        <f t="shared" si="1035"/>
        <v>0</v>
      </c>
      <c r="BJ543" s="16">
        <f t="shared" si="1035"/>
        <v>0</v>
      </c>
      <c r="BK543" s="16">
        <f t="shared" si="1035"/>
        <v>0</v>
      </c>
      <c r="BL543" s="16">
        <f t="shared" si="1035"/>
        <v>0</v>
      </c>
      <c r="BM543" s="16">
        <f t="shared" si="1035"/>
        <v>0</v>
      </c>
      <c r="BN543" s="33">
        <f t="shared" si="1035"/>
        <v>259254</v>
      </c>
      <c r="BO543" s="16">
        <f t="shared" si="1035"/>
        <v>0</v>
      </c>
      <c r="BP543" s="33">
        <f t="shared" si="1035"/>
        <v>166160</v>
      </c>
      <c r="BQ543" s="16">
        <f t="shared" si="1035"/>
        <v>0</v>
      </c>
      <c r="BR543" s="165">
        <f t="shared" si="894"/>
        <v>64.091585857884553</v>
      </c>
      <c r="BS543" s="165"/>
      <c r="BT543" s="160"/>
      <c r="BU543" s="160"/>
    </row>
    <row r="544" spans="1:73" s="6" customFormat="1" ht="18.75">
      <c r="A544" s="11" t="s">
        <v>244</v>
      </c>
      <c r="B544" s="12" t="s">
        <v>39</v>
      </c>
      <c r="C544" s="12" t="s">
        <v>240</v>
      </c>
      <c r="D544" s="83" t="s">
        <v>245</v>
      </c>
      <c r="E544" s="76"/>
      <c r="F544" s="16">
        <f t="shared" si="1031"/>
        <v>460861</v>
      </c>
      <c r="G544" s="16">
        <f t="shared" si="1031"/>
        <v>0</v>
      </c>
      <c r="H544" s="16">
        <f t="shared" si="1031"/>
        <v>0</v>
      </c>
      <c r="I544" s="16">
        <f t="shared" si="1031"/>
        <v>0</v>
      </c>
      <c r="J544" s="16">
        <f t="shared" si="1031"/>
        <v>460861</v>
      </c>
      <c r="K544" s="16">
        <f t="shared" si="1031"/>
        <v>0</v>
      </c>
      <c r="L544" s="16">
        <f t="shared" si="1031"/>
        <v>0</v>
      </c>
      <c r="M544" s="16">
        <f t="shared" si="1031"/>
        <v>0</v>
      </c>
      <c r="N544" s="16">
        <f t="shared" si="1031"/>
        <v>0</v>
      </c>
      <c r="O544" s="16">
        <f t="shared" si="1031"/>
        <v>0</v>
      </c>
      <c r="P544" s="16">
        <f t="shared" si="1031"/>
        <v>0</v>
      </c>
      <c r="Q544" s="33">
        <f t="shared" si="1031"/>
        <v>460861</v>
      </c>
      <c r="R544" s="16">
        <f t="shared" si="1031"/>
        <v>0</v>
      </c>
      <c r="S544" s="16">
        <f t="shared" si="1032"/>
        <v>-212314</v>
      </c>
      <c r="T544" s="16">
        <f t="shared" si="1032"/>
        <v>0</v>
      </c>
      <c r="U544" s="16">
        <f t="shared" si="1032"/>
        <v>0</v>
      </c>
      <c r="V544" s="16">
        <f t="shared" si="1032"/>
        <v>0</v>
      </c>
      <c r="W544" s="16">
        <f t="shared" si="1032"/>
        <v>0</v>
      </c>
      <c r="X544" s="33">
        <f t="shared" si="1032"/>
        <v>248547</v>
      </c>
      <c r="Y544" s="16">
        <f t="shared" si="1032"/>
        <v>0</v>
      </c>
      <c r="Z544" s="16">
        <f t="shared" si="1032"/>
        <v>0</v>
      </c>
      <c r="AA544" s="16">
        <f t="shared" si="1032"/>
        <v>0</v>
      </c>
      <c r="AB544" s="16">
        <f t="shared" si="1032"/>
        <v>0</v>
      </c>
      <c r="AC544" s="16">
        <f t="shared" si="1032"/>
        <v>0</v>
      </c>
      <c r="AD544" s="16">
        <f t="shared" si="1032"/>
        <v>0</v>
      </c>
      <c r="AE544" s="33">
        <f t="shared" si="1032"/>
        <v>248547</v>
      </c>
      <c r="AF544" s="16">
        <f t="shared" si="1032"/>
        <v>0</v>
      </c>
      <c r="AG544" s="16">
        <f t="shared" si="1033"/>
        <v>0</v>
      </c>
      <c r="AH544" s="16">
        <f t="shared" si="1033"/>
        <v>0</v>
      </c>
      <c r="AI544" s="16">
        <f t="shared" si="1033"/>
        <v>0</v>
      </c>
      <c r="AJ544" s="16">
        <f t="shared" si="1033"/>
        <v>0</v>
      </c>
      <c r="AK544" s="16">
        <f t="shared" si="1033"/>
        <v>0</v>
      </c>
      <c r="AL544" s="33">
        <f t="shared" si="1033"/>
        <v>248547</v>
      </c>
      <c r="AM544" s="16">
        <f t="shared" si="1033"/>
        <v>0</v>
      </c>
      <c r="AN544" s="16">
        <f t="shared" si="1033"/>
        <v>0</v>
      </c>
      <c r="AO544" s="16">
        <f t="shared" si="1033"/>
        <v>0</v>
      </c>
      <c r="AP544" s="16">
        <f t="shared" si="1033"/>
        <v>0</v>
      </c>
      <c r="AQ544" s="16">
        <f t="shared" si="1033"/>
        <v>0</v>
      </c>
      <c r="AR544" s="16">
        <f t="shared" si="1033"/>
        <v>0</v>
      </c>
      <c r="AS544" s="33">
        <f t="shared" si="1033"/>
        <v>248547</v>
      </c>
      <c r="AT544" s="16">
        <f t="shared" si="1033"/>
        <v>0</v>
      </c>
      <c r="AU544" s="16">
        <f t="shared" si="1034"/>
        <v>0</v>
      </c>
      <c r="AV544" s="16">
        <f t="shared" si="1034"/>
        <v>-9</v>
      </c>
      <c r="AW544" s="16">
        <f t="shared" si="1034"/>
        <v>400</v>
      </c>
      <c r="AX544" s="16">
        <f t="shared" si="1034"/>
        <v>0</v>
      </c>
      <c r="AY544" s="16">
        <f t="shared" si="1034"/>
        <v>0</v>
      </c>
      <c r="AZ544" s="33">
        <f t="shared" si="1034"/>
        <v>248938</v>
      </c>
      <c r="BA544" s="16">
        <f t="shared" si="1034"/>
        <v>0</v>
      </c>
      <c r="BB544" s="16">
        <f t="shared" si="1034"/>
        <v>0</v>
      </c>
      <c r="BC544" s="16">
        <f t="shared" si="1034"/>
        <v>0</v>
      </c>
      <c r="BD544" s="16">
        <f t="shared" si="1034"/>
        <v>10316</v>
      </c>
      <c r="BE544" s="16">
        <f t="shared" si="1034"/>
        <v>0</v>
      </c>
      <c r="BF544" s="16">
        <f t="shared" si="1034"/>
        <v>0</v>
      </c>
      <c r="BG544" s="33">
        <f t="shared" si="1034"/>
        <v>259254</v>
      </c>
      <c r="BH544" s="16">
        <f t="shared" si="1034"/>
        <v>0</v>
      </c>
      <c r="BI544" s="16">
        <f t="shared" si="1035"/>
        <v>0</v>
      </c>
      <c r="BJ544" s="16">
        <f t="shared" si="1035"/>
        <v>0</v>
      </c>
      <c r="BK544" s="16">
        <f t="shared" si="1035"/>
        <v>0</v>
      </c>
      <c r="BL544" s="16">
        <f t="shared" si="1035"/>
        <v>0</v>
      </c>
      <c r="BM544" s="16">
        <f t="shared" si="1035"/>
        <v>0</v>
      </c>
      <c r="BN544" s="33">
        <f t="shared" si="1035"/>
        <v>259254</v>
      </c>
      <c r="BO544" s="16">
        <f t="shared" si="1035"/>
        <v>0</v>
      </c>
      <c r="BP544" s="33">
        <f t="shared" si="1035"/>
        <v>166160</v>
      </c>
      <c r="BQ544" s="16">
        <f t="shared" si="1035"/>
        <v>0</v>
      </c>
      <c r="BR544" s="165">
        <f t="shared" si="894"/>
        <v>64.091585857884553</v>
      </c>
      <c r="BS544" s="165"/>
      <c r="BT544" s="160"/>
      <c r="BU544" s="160"/>
    </row>
    <row r="545" spans="1:73" s="6" customFormat="1" ht="33">
      <c r="A545" s="11" t="s">
        <v>30</v>
      </c>
      <c r="B545" s="12" t="s">
        <v>39</v>
      </c>
      <c r="C545" s="12" t="s">
        <v>240</v>
      </c>
      <c r="D545" s="83" t="s">
        <v>245</v>
      </c>
      <c r="E545" s="15">
        <v>200</v>
      </c>
      <c r="F545" s="16">
        <f t="shared" si="1031"/>
        <v>460861</v>
      </c>
      <c r="G545" s="16">
        <f t="shared" si="1031"/>
        <v>0</v>
      </c>
      <c r="H545" s="16">
        <f t="shared" si="1031"/>
        <v>0</v>
      </c>
      <c r="I545" s="16">
        <f t="shared" si="1031"/>
        <v>0</v>
      </c>
      <c r="J545" s="16">
        <f t="shared" si="1031"/>
        <v>460861</v>
      </c>
      <c r="K545" s="16">
        <f t="shared" si="1031"/>
        <v>0</v>
      </c>
      <c r="L545" s="16">
        <f t="shared" si="1031"/>
        <v>0</v>
      </c>
      <c r="M545" s="16">
        <f t="shared" si="1031"/>
        <v>0</v>
      </c>
      <c r="N545" s="16">
        <f t="shared" si="1031"/>
        <v>0</v>
      </c>
      <c r="O545" s="16">
        <f t="shared" si="1031"/>
        <v>0</v>
      </c>
      <c r="P545" s="16">
        <f t="shared" si="1031"/>
        <v>0</v>
      </c>
      <c r="Q545" s="33">
        <f t="shared" si="1031"/>
        <v>460861</v>
      </c>
      <c r="R545" s="16">
        <f t="shared" si="1031"/>
        <v>0</v>
      </c>
      <c r="S545" s="16">
        <f t="shared" si="1032"/>
        <v>-212314</v>
      </c>
      <c r="T545" s="16">
        <f t="shared" si="1032"/>
        <v>0</v>
      </c>
      <c r="U545" s="16">
        <f t="shared" si="1032"/>
        <v>0</v>
      </c>
      <c r="V545" s="16">
        <f t="shared" si="1032"/>
        <v>0</v>
      </c>
      <c r="W545" s="16">
        <f t="shared" si="1032"/>
        <v>0</v>
      </c>
      <c r="X545" s="33">
        <f t="shared" si="1032"/>
        <v>248547</v>
      </c>
      <c r="Y545" s="16">
        <f t="shared" si="1032"/>
        <v>0</v>
      </c>
      <c r="Z545" s="16">
        <f t="shared" si="1032"/>
        <v>0</v>
      </c>
      <c r="AA545" s="16">
        <f t="shared" si="1032"/>
        <v>0</v>
      </c>
      <c r="AB545" s="16">
        <f t="shared" si="1032"/>
        <v>0</v>
      </c>
      <c r="AC545" s="16">
        <f t="shared" si="1032"/>
        <v>0</v>
      </c>
      <c r="AD545" s="16">
        <f t="shared" si="1032"/>
        <v>0</v>
      </c>
      <c r="AE545" s="33">
        <f t="shared" si="1032"/>
        <v>248547</v>
      </c>
      <c r="AF545" s="16">
        <f t="shared" si="1032"/>
        <v>0</v>
      </c>
      <c r="AG545" s="16">
        <f t="shared" si="1033"/>
        <v>0</v>
      </c>
      <c r="AH545" s="16">
        <f t="shared" si="1033"/>
        <v>0</v>
      </c>
      <c r="AI545" s="16">
        <f t="shared" si="1033"/>
        <v>0</v>
      </c>
      <c r="AJ545" s="16">
        <f t="shared" si="1033"/>
        <v>0</v>
      </c>
      <c r="AK545" s="16">
        <f t="shared" si="1033"/>
        <v>0</v>
      </c>
      <c r="AL545" s="33">
        <f t="shared" si="1033"/>
        <v>248547</v>
      </c>
      <c r="AM545" s="16">
        <f t="shared" si="1033"/>
        <v>0</v>
      </c>
      <c r="AN545" s="16">
        <f t="shared" si="1033"/>
        <v>0</v>
      </c>
      <c r="AO545" s="16">
        <f t="shared" si="1033"/>
        <v>0</v>
      </c>
      <c r="AP545" s="16">
        <f t="shared" si="1033"/>
        <v>0</v>
      </c>
      <c r="AQ545" s="16">
        <f t="shared" si="1033"/>
        <v>0</v>
      </c>
      <c r="AR545" s="16">
        <f t="shared" si="1033"/>
        <v>0</v>
      </c>
      <c r="AS545" s="33">
        <f t="shared" si="1033"/>
        <v>248547</v>
      </c>
      <c r="AT545" s="16">
        <f t="shared" si="1033"/>
        <v>0</v>
      </c>
      <c r="AU545" s="16">
        <f t="shared" si="1034"/>
        <v>0</v>
      </c>
      <c r="AV545" s="16">
        <f t="shared" si="1034"/>
        <v>-9</v>
      </c>
      <c r="AW545" s="16">
        <f t="shared" si="1034"/>
        <v>400</v>
      </c>
      <c r="AX545" s="16">
        <f t="shared" si="1034"/>
        <v>0</v>
      </c>
      <c r="AY545" s="16">
        <f t="shared" si="1034"/>
        <v>0</v>
      </c>
      <c r="AZ545" s="33">
        <f t="shared" si="1034"/>
        <v>248938</v>
      </c>
      <c r="BA545" s="16">
        <f t="shared" si="1034"/>
        <v>0</v>
      </c>
      <c r="BB545" s="16">
        <f t="shared" si="1034"/>
        <v>0</v>
      </c>
      <c r="BC545" s="16">
        <f t="shared" si="1034"/>
        <v>0</v>
      </c>
      <c r="BD545" s="16">
        <f t="shared" si="1034"/>
        <v>10316</v>
      </c>
      <c r="BE545" s="16">
        <f t="shared" si="1034"/>
        <v>0</v>
      </c>
      <c r="BF545" s="16">
        <f t="shared" si="1034"/>
        <v>0</v>
      </c>
      <c r="BG545" s="33">
        <f t="shared" si="1034"/>
        <v>259254</v>
      </c>
      <c r="BH545" s="16">
        <f t="shared" si="1034"/>
        <v>0</v>
      </c>
      <c r="BI545" s="16">
        <f t="shared" si="1035"/>
        <v>0</v>
      </c>
      <c r="BJ545" s="16">
        <f t="shared" si="1035"/>
        <v>0</v>
      </c>
      <c r="BK545" s="16">
        <f t="shared" si="1035"/>
        <v>0</v>
      </c>
      <c r="BL545" s="16">
        <f t="shared" si="1035"/>
        <v>0</v>
      </c>
      <c r="BM545" s="16">
        <f t="shared" si="1035"/>
        <v>0</v>
      </c>
      <c r="BN545" s="33">
        <f t="shared" si="1035"/>
        <v>259254</v>
      </c>
      <c r="BO545" s="16">
        <f t="shared" si="1035"/>
        <v>0</v>
      </c>
      <c r="BP545" s="33">
        <f t="shared" si="1035"/>
        <v>166160</v>
      </c>
      <c r="BQ545" s="16">
        <f t="shared" si="1035"/>
        <v>0</v>
      </c>
      <c r="BR545" s="165">
        <f t="shared" si="894"/>
        <v>64.091585857884553</v>
      </c>
      <c r="BS545" s="165"/>
      <c r="BT545" s="160"/>
      <c r="BU545" s="160"/>
    </row>
    <row r="546" spans="1:73" s="6" customFormat="1" ht="49.5">
      <c r="A546" s="78" t="s">
        <v>31</v>
      </c>
      <c r="B546" s="12" t="s">
        <v>39</v>
      </c>
      <c r="C546" s="12" t="s">
        <v>240</v>
      </c>
      <c r="D546" s="83" t="s">
        <v>245</v>
      </c>
      <c r="E546" s="15">
        <v>240</v>
      </c>
      <c r="F546" s="16">
        <v>460861</v>
      </c>
      <c r="G546" s="16"/>
      <c r="H546" s="16"/>
      <c r="I546" s="16"/>
      <c r="J546" s="16">
        <f>F546+H546</f>
        <v>460861</v>
      </c>
      <c r="K546" s="16">
        <f>G546+I546</f>
        <v>0</v>
      </c>
      <c r="L546" s="25"/>
      <c r="M546" s="25"/>
      <c r="N546" s="25"/>
      <c r="O546" s="25"/>
      <c r="P546" s="25"/>
      <c r="Q546" s="33">
        <f>J546+L546+M546+N546+O546+P546</f>
        <v>460861</v>
      </c>
      <c r="R546" s="16">
        <f>K546+P546</f>
        <v>0</v>
      </c>
      <c r="S546" s="25">
        <v>-212314</v>
      </c>
      <c r="T546" s="25"/>
      <c r="U546" s="25"/>
      <c r="V546" s="25"/>
      <c r="W546" s="25"/>
      <c r="X546" s="33">
        <f>Q546+S546+T546+U546+V546+W546</f>
        <v>248547</v>
      </c>
      <c r="Y546" s="16">
        <f>R546+W546</f>
        <v>0</v>
      </c>
      <c r="Z546" s="25"/>
      <c r="AA546" s="25"/>
      <c r="AB546" s="25"/>
      <c r="AC546" s="25"/>
      <c r="AD546" s="25"/>
      <c r="AE546" s="33">
        <f>X546+Z546+AA546+AB546+AC546+AD546</f>
        <v>248547</v>
      </c>
      <c r="AF546" s="16">
        <f>Y546+AD546</f>
        <v>0</v>
      </c>
      <c r="AG546" s="25"/>
      <c r="AH546" s="25"/>
      <c r="AI546" s="25"/>
      <c r="AJ546" s="25"/>
      <c r="AK546" s="25"/>
      <c r="AL546" s="33">
        <f>AE546+AG546+AH546+AI546+AJ546+AK546</f>
        <v>248547</v>
      </c>
      <c r="AM546" s="16">
        <f>AF546+AK546</f>
        <v>0</v>
      </c>
      <c r="AN546" s="25"/>
      <c r="AO546" s="25"/>
      <c r="AP546" s="25"/>
      <c r="AQ546" s="25"/>
      <c r="AR546" s="25"/>
      <c r="AS546" s="33">
        <f>AL546+AN546+AO546+AP546+AQ546+AR546</f>
        <v>248547</v>
      </c>
      <c r="AT546" s="16">
        <f>AM546+AR546</f>
        <v>0</v>
      </c>
      <c r="AU546" s="25"/>
      <c r="AV546" s="25">
        <v>-9</v>
      </c>
      <c r="AW546" s="25">
        <v>400</v>
      </c>
      <c r="AX546" s="25"/>
      <c r="AY546" s="25"/>
      <c r="AZ546" s="33">
        <f>AS546+AU546+AV546+AW546+AX546+AY546</f>
        <v>248938</v>
      </c>
      <c r="BA546" s="16">
        <f>AT546+AY546</f>
        <v>0</v>
      </c>
      <c r="BB546" s="25"/>
      <c r="BC546" s="25"/>
      <c r="BD546" s="25">
        <v>10316</v>
      </c>
      <c r="BE546" s="25"/>
      <c r="BF546" s="25"/>
      <c r="BG546" s="33">
        <f>AZ546+BB546+BC546+BD546+BE546+BF546</f>
        <v>259254</v>
      </c>
      <c r="BH546" s="16">
        <f>BA546+BF546</f>
        <v>0</v>
      </c>
      <c r="BI546" s="25"/>
      <c r="BJ546" s="25"/>
      <c r="BK546" s="25"/>
      <c r="BL546" s="25"/>
      <c r="BM546" s="25"/>
      <c r="BN546" s="33">
        <f>BG546+BI546+BJ546+BK546+BL546+BM546</f>
        <v>259254</v>
      </c>
      <c r="BO546" s="16">
        <f>BH546+BM546</f>
        <v>0</v>
      </c>
      <c r="BP546" s="33">
        <v>166160</v>
      </c>
      <c r="BQ546" s="16">
        <f>BJ546+BO546</f>
        <v>0</v>
      </c>
      <c r="BR546" s="165">
        <f t="shared" si="894"/>
        <v>64.091585857884553</v>
      </c>
      <c r="BS546" s="165"/>
      <c r="BT546" s="160"/>
      <c r="BU546" s="160"/>
    </row>
    <row r="547" spans="1:73" s="6" customFormat="1" ht="66.75">
      <c r="A547" s="11" t="s">
        <v>246</v>
      </c>
      <c r="B547" s="12" t="s">
        <v>39</v>
      </c>
      <c r="C547" s="12" t="s">
        <v>240</v>
      </c>
      <c r="D547" s="83" t="s">
        <v>247</v>
      </c>
      <c r="E547" s="76"/>
      <c r="F547" s="16">
        <f t="shared" ref="F547:K547" si="1036">F548+F555+F560+F569+F563+F566+F574</f>
        <v>802106</v>
      </c>
      <c r="G547" s="16">
        <f t="shared" si="1036"/>
        <v>700000</v>
      </c>
      <c r="H547" s="16">
        <f t="shared" si="1036"/>
        <v>52820</v>
      </c>
      <c r="I547" s="16">
        <f t="shared" si="1036"/>
        <v>47048</v>
      </c>
      <c r="J547" s="16">
        <f t="shared" si="1036"/>
        <v>854926</v>
      </c>
      <c r="K547" s="16">
        <f t="shared" si="1036"/>
        <v>747048</v>
      </c>
      <c r="L547" s="16">
        <f t="shared" ref="L547:R547" si="1037">L548+L555+L560+L569+L563+L566+L574</f>
        <v>0</v>
      </c>
      <c r="M547" s="16">
        <f t="shared" si="1037"/>
        <v>0</v>
      </c>
      <c r="N547" s="16">
        <f t="shared" si="1037"/>
        <v>10000</v>
      </c>
      <c r="O547" s="16">
        <f t="shared" si="1037"/>
        <v>0</v>
      </c>
      <c r="P547" s="16">
        <f t="shared" si="1037"/>
        <v>0</v>
      </c>
      <c r="Q547" s="33">
        <f t="shared" si="1037"/>
        <v>864926</v>
      </c>
      <c r="R547" s="16">
        <f t="shared" si="1037"/>
        <v>747048</v>
      </c>
      <c r="S547" s="16">
        <f t="shared" ref="S547:Y547" si="1038">S548+S555+S560+S569+S563+S566+S574</f>
        <v>77314</v>
      </c>
      <c r="T547" s="16">
        <f t="shared" si="1038"/>
        <v>0</v>
      </c>
      <c r="U547" s="16">
        <f t="shared" si="1038"/>
        <v>0</v>
      </c>
      <c r="V547" s="16">
        <f t="shared" si="1038"/>
        <v>0</v>
      </c>
      <c r="W547" s="16">
        <f t="shared" si="1038"/>
        <v>270000</v>
      </c>
      <c r="X547" s="33">
        <f t="shared" si="1038"/>
        <v>1212240</v>
      </c>
      <c r="Y547" s="16">
        <f t="shared" si="1038"/>
        <v>1017048</v>
      </c>
      <c r="Z547" s="16">
        <f t="shared" ref="Z547:AF547" si="1039">Z548+Z555+Z560+Z569+Z563+Z566+Z574</f>
        <v>0</v>
      </c>
      <c r="AA547" s="16">
        <f t="shared" si="1039"/>
        <v>0</v>
      </c>
      <c r="AB547" s="16">
        <f t="shared" si="1039"/>
        <v>26743</v>
      </c>
      <c r="AC547" s="16">
        <f t="shared" si="1039"/>
        <v>0</v>
      </c>
      <c r="AD547" s="16">
        <f t="shared" si="1039"/>
        <v>437000</v>
      </c>
      <c r="AE547" s="33">
        <f t="shared" si="1039"/>
        <v>1675983</v>
      </c>
      <c r="AF547" s="16">
        <f t="shared" si="1039"/>
        <v>1454048</v>
      </c>
      <c r="AG547" s="16">
        <f t="shared" ref="AG547:AM547" si="1040">AG548+AG555+AG560+AG569+AG563+AG566+AG574</f>
        <v>0</v>
      </c>
      <c r="AH547" s="16">
        <f t="shared" si="1040"/>
        <v>0</v>
      </c>
      <c r="AI547" s="16">
        <f t="shared" si="1040"/>
        <v>90000</v>
      </c>
      <c r="AJ547" s="16">
        <f t="shared" si="1040"/>
        <v>0</v>
      </c>
      <c r="AK547" s="16">
        <f t="shared" si="1040"/>
        <v>0</v>
      </c>
      <c r="AL547" s="33">
        <f t="shared" si="1040"/>
        <v>1765983</v>
      </c>
      <c r="AM547" s="16">
        <f t="shared" si="1040"/>
        <v>1454048</v>
      </c>
      <c r="AN547" s="16">
        <f>AN548+AN555+AN560+AN569+AN563+AN566+AN574</f>
        <v>0</v>
      </c>
      <c r="AO547" s="16">
        <f t="shared" ref="AO547:AT547" si="1041">AO548+AO555+AO560+AO569+AO563+AO566+AO574</f>
        <v>0</v>
      </c>
      <c r="AP547" s="16">
        <f t="shared" si="1041"/>
        <v>917</v>
      </c>
      <c r="AQ547" s="16">
        <f t="shared" si="1041"/>
        <v>0</v>
      </c>
      <c r="AR547" s="16">
        <f t="shared" si="1041"/>
        <v>110000</v>
      </c>
      <c r="AS547" s="33">
        <f t="shared" si="1041"/>
        <v>1876900</v>
      </c>
      <c r="AT547" s="16">
        <f t="shared" si="1041"/>
        <v>1564048</v>
      </c>
      <c r="AU547" s="16">
        <f>AU548+AU555+AU560+AU569+AU563+AU566+AU574</f>
        <v>-16066</v>
      </c>
      <c r="AV547" s="16">
        <f t="shared" ref="AV547:BA547" si="1042">AV548+AV555+AV560+AV569+AV563+AV566+AV574</f>
        <v>-707</v>
      </c>
      <c r="AW547" s="16">
        <f t="shared" si="1042"/>
        <v>5272</v>
      </c>
      <c r="AX547" s="16">
        <f t="shared" si="1042"/>
        <v>0</v>
      </c>
      <c r="AY547" s="16">
        <f t="shared" si="1042"/>
        <v>196000</v>
      </c>
      <c r="AZ547" s="33">
        <f t="shared" si="1042"/>
        <v>2061399</v>
      </c>
      <c r="BA547" s="16">
        <f t="shared" si="1042"/>
        <v>1760048</v>
      </c>
      <c r="BB547" s="16">
        <f>BB548+BB555+BB560+BB569+BB563+BB566+BB574</f>
        <v>0</v>
      </c>
      <c r="BC547" s="16">
        <f t="shared" ref="BC547:BH547" si="1043">BC548+BC555+BC560+BC569+BC563+BC566+BC574</f>
        <v>-3740</v>
      </c>
      <c r="BD547" s="16">
        <f t="shared" si="1043"/>
        <v>0</v>
      </c>
      <c r="BE547" s="16">
        <f t="shared" si="1043"/>
        <v>0</v>
      </c>
      <c r="BF547" s="16">
        <f t="shared" si="1043"/>
        <v>0</v>
      </c>
      <c r="BG547" s="33">
        <f t="shared" si="1043"/>
        <v>2057659</v>
      </c>
      <c r="BH547" s="16">
        <f t="shared" si="1043"/>
        <v>1760048</v>
      </c>
      <c r="BI547" s="16">
        <f>BI548+BI555+BI560+BI569+BI563+BI566+BI574</f>
        <v>0</v>
      </c>
      <c r="BJ547" s="16">
        <f t="shared" ref="BJ547:BO547" si="1044">BJ548+BJ555+BJ560+BJ569+BJ563+BJ566+BJ574</f>
        <v>0</v>
      </c>
      <c r="BK547" s="16">
        <f t="shared" si="1044"/>
        <v>0</v>
      </c>
      <c r="BL547" s="16">
        <f t="shared" si="1044"/>
        <v>0</v>
      </c>
      <c r="BM547" s="16">
        <f t="shared" si="1044"/>
        <v>0</v>
      </c>
      <c r="BN547" s="33">
        <f t="shared" si="1044"/>
        <v>2057659</v>
      </c>
      <c r="BO547" s="16">
        <f t="shared" si="1044"/>
        <v>1760048</v>
      </c>
      <c r="BP547" s="33">
        <f t="shared" ref="BP547:BQ547" si="1045">BP548+BP555+BP560+BP569+BP563+BP566+BP574</f>
        <v>1749678</v>
      </c>
      <c r="BQ547" s="16">
        <f t="shared" si="1045"/>
        <v>1497183</v>
      </c>
      <c r="BR547" s="165">
        <f t="shared" si="894"/>
        <v>85.032456787057527</v>
      </c>
      <c r="BS547" s="165">
        <f t="shared" si="895"/>
        <v>85.064895957382987</v>
      </c>
      <c r="BT547" s="160"/>
      <c r="BU547" s="160"/>
    </row>
    <row r="548" spans="1:73" s="6" customFormat="1" ht="24" customHeight="1">
      <c r="A548" s="103" t="s">
        <v>71</v>
      </c>
      <c r="B548" s="12" t="s">
        <v>39</v>
      </c>
      <c r="C548" s="12" t="s">
        <v>240</v>
      </c>
      <c r="D548" s="83" t="s">
        <v>248</v>
      </c>
      <c r="E548" s="76"/>
      <c r="F548" s="16">
        <f t="shared" ref="F548:K548" si="1046">F549+F552</f>
        <v>43054</v>
      </c>
      <c r="G548" s="16">
        <f t="shared" si="1046"/>
        <v>0</v>
      </c>
      <c r="H548" s="16">
        <f t="shared" si="1046"/>
        <v>7078</v>
      </c>
      <c r="I548" s="16">
        <f t="shared" si="1046"/>
        <v>0</v>
      </c>
      <c r="J548" s="16">
        <f t="shared" si="1046"/>
        <v>50132</v>
      </c>
      <c r="K548" s="16">
        <f t="shared" si="1046"/>
        <v>0</v>
      </c>
      <c r="L548" s="16">
        <f t="shared" ref="L548:R548" si="1047">L549+L552</f>
        <v>0</v>
      </c>
      <c r="M548" s="16">
        <f t="shared" si="1047"/>
        <v>0</v>
      </c>
      <c r="N548" s="16">
        <f t="shared" si="1047"/>
        <v>10000</v>
      </c>
      <c r="O548" s="16">
        <f t="shared" si="1047"/>
        <v>0</v>
      </c>
      <c r="P548" s="16">
        <f t="shared" si="1047"/>
        <v>0</v>
      </c>
      <c r="Q548" s="33">
        <f t="shared" si="1047"/>
        <v>60132</v>
      </c>
      <c r="R548" s="16">
        <f t="shared" si="1047"/>
        <v>0</v>
      </c>
      <c r="S548" s="16">
        <f t="shared" ref="S548:Y548" si="1048">S549+S552</f>
        <v>65000</v>
      </c>
      <c r="T548" s="16">
        <f t="shared" si="1048"/>
        <v>0</v>
      </c>
      <c r="U548" s="16">
        <f t="shared" si="1048"/>
        <v>0</v>
      </c>
      <c r="V548" s="16">
        <f t="shared" si="1048"/>
        <v>0</v>
      </c>
      <c r="W548" s="16">
        <f t="shared" si="1048"/>
        <v>0</v>
      </c>
      <c r="X548" s="33">
        <f t="shared" si="1048"/>
        <v>125132</v>
      </c>
      <c r="Y548" s="16">
        <f t="shared" si="1048"/>
        <v>0</v>
      </c>
      <c r="Z548" s="16">
        <f t="shared" ref="Z548:AF548" si="1049">Z549+Z552</f>
        <v>0</v>
      </c>
      <c r="AA548" s="16">
        <f t="shared" si="1049"/>
        <v>0</v>
      </c>
      <c r="AB548" s="16">
        <f t="shared" si="1049"/>
        <v>0</v>
      </c>
      <c r="AC548" s="16">
        <f t="shared" si="1049"/>
        <v>0</v>
      </c>
      <c r="AD548" s="16">
        <f t="shared" si="1049"/>
        <v>0</v>
      </c>
      <c r="AE548" s="33">
        <f t="shared" si="1049"/>
        <v>125132</v>
      </c>
      <c r="AF548" s="16">
        <f t="shared" si="1049"/>
        <v>0</v>
      </c>
      <c r="AG548" s="16">
        <f t="shared" ref="AG548:AM548" si="1050">AG549+AG552</f>
        <v>0</v>
      </c>
      <c r="AH548" s="16">
        <f t="shared" si="1050"/>
        <v>0</v>
      </c>
      <c r="AI548" s="16">
        <f t="shared" si="1050"/>
        <v>90000</v>
      </c>
      <c r="AJ548" s="16">
        <f t="shared" si="1050"/>
        <v>0</v>
      </c>
      <c r="AK548" s="16">
        <f t="shared" si="1050"/>
        <v>0</v>
      </c>
      <c r="AL548" s="33">
        <f t="shared" si="1050"/>
        <v>215132</v>
      </c>
      <c r="AM548" s="16">
        <f t="shared" si="1050"/>
        <v>0</v>
      </c>
      <c r="AN548" s="16">
        <f t="shared" ref="AN548:AT548" si="1051">AN549+AN552</f>
        <v>-6380</v>
      </c>
      <c r="AO548" s="16">
        <f t="shared" si="1051"/>
        <v>0</v>
      </c>
      <c r="AP548" s="16">
        <f t="shared" si="1051"/>
        <v>524</v>
      </c>
      <c r="AQ548" s="16">
        <f t="shared" si="1051"/>
        <v>0</v>
      </c>
      <c r="AR548" s="16">
        <f t="shared" si="1051"/>
        <v>0</v>
      </c>
      <c r="AS548" s="33">
        <f t="shared" si="1051"/>
        <v>209276</v>
      </c>
      <c r="AT548" s="16">
        <f t="shared" si="1051"/>
        <v>0</v>
      </c>
      <c r="AU548" s="16">
        <f t="shared" ref="AU548:BA548" si="1052">AU549+AU552</f>
        <v>-15166</v>
      </c>
      <c r="AV548" s="16">
        <f t="shared" si="1052"/>
        <v>-707</v>
      </c>
      <c r="AW548" s="16">
        <f t="shared" si="1052"/>
        <v>0</v>
      </c>
      <c r="AX548" s="16">
        <f t="shared" si="1052"/>
        <v>0</v>
      </c>
      <c r="AY548" s="16">
        <f t="shared" si="1052"/>
        <v>0</v>
      </c>
      <c r="AZ548" s="33">
        <f t="shared" si="1052"/>
        <v>193403</v>
      </c>
      <c r="BA548" s="16">
        <f t="shared" si="1052"/>
        <v>0</v>
      </c>
      <c r="BB548" s="16">
        <f t="shared" ref="BB548:BH548" si="1053">BB549+BB552</f>
        <v>0</v>
      </c>
      <c r="BC548" s="16">
        <f t="shared" si="1053"/>
        <v>-3740</v>
      </c>
      <c r="BD548" s="16">
        <f t="shared" si="1053"/>
        <v>0</v>
      </c>
      <c r="BE548" s="16">
        <f t="shared" si="1053"/>
        <v>0</v>
      </c>
      <c r="BF548" s="16">
        <f t="shared" si="1053"/>
        <v>0</v>
      </c>
      <c r="BG548" s="33">
        <f t="shared" si="1053"/>
        <v>189663</v>
      </c>
      <c r="BH548" s="16">
        <f t="shared" si="1053"/>
        <v>0</v>
      </c>
      <c r="BI548" s="16">
        <f t="shared" ref="BI548:BO548" si="1054">BI549+BI552</f>
        <v>0</v>
      </c>
      <c r="BJ548" s="16">
        <f t="shared" si="1054"/>
        <v>0</v>
      </c>
      <c r="BK548" s="16">
        <f t="shared" si="1054"/>
        <v>0</v>
      </c>
      <c r="BL548" s="16">
        <f t="shared" si="1054"/>
        <v>0</v>
      </c>
      <c r="BM548" s="16">
        <f t="shared" si="1054"/>
        <v>0</v>
      </c>
      <c r="BN548" s="33">
        <f t="shared" si="1054"/>
        <v>189663</v>
      </c>
      <c r="BO548" s="16">
        <f t="shared" si="1054"/>
        <v>0</v>
      </c>
      <c r="BP548" s="33">
        <f t="shared" ref="BP548:BQ548" si="1055">BP549+BP552</f>
        <v>160309</v>
      </c>
      <c r="BQ548" s="16">
        <f t="shared" si="1055"/>
        <v>0</v>
      </c>
      <c r="BR548" s="165">
        <f t="shared" si="894"/>
        <v>84.523075138535191</v>
      </c>
      <c r="BS548" s="165"/>
      <c r="BT548" s="160"/>
      <c r="BU548" s="160"/>
    </row>
    <row r="549" spans="1:73" s="6" customFormat="1" ht="18.75">
      <c r="A549" s="81" t="s">
        <v>249</v>
      </c>
      <c r="B549" s="12" t="s">
        <v>39</v>
      </c>
      <c r="C549" s="12" t="s">
        <v>240</v>
      </c>
      <c r="D549" s="83" t="s">
        <v>250</v>
      </c>
      <c r="E549" s="76"/>
      <c r="F549" s="16">
        <f>F550</f>
        <v>30281</v>
      </c>
      <c r="G549" s="16">
        <f>G550</f>
        <v>0</v>
      </c>
      <c r="H549" s="16">
        <f t="shared" ref="H549:W550" si="1056">H550</f>
        <v>3296</v>
      </c>
      <c r="I549" s="16">
        <f t="shared" si="1056"/>
        <v>0</v>
      </c>
      <c r="J549" s="16">
        <f t="shared" si="1056"/>
        <v>33577</v>
      </c>
      <c r="K549" s="16">
        <f t="shared" si="1056"/>
        <v>0</v>
      </c>
      <c r="L549" s="16">
        <f t="shared" si="1056"/>
        <v>0</v>
      </c>
      <c r="M549" s="16">
        <f t="shared" si="1056"/>
        <v>0</v>
      </c>
      <c r="N549" s="16">
        <f t="shared" si="1056"/>
        <v>10000</v>
      </c>
      <c r="O549" s="16">
        <f t="shared" si="1056"/>
        <v>0</v>
      </c>
      <c r="P549" s="16">
        <f t="shared" si="1056"/>
        <v>0</v>
      </c>
      <c r="Q549" s="33">
        <f t="shared" si="1056"/>
        <v>43577</v>
      </c>
      <c r="R549" s="16">
        <f t="shared" si="1056"/>
        <v>0</v>
      </c>
      <c r="S549" s="16">
        <f t="shared" si="1056"/>
        <v>0</v>
      </c>
      <c r="T549" s="16">
        <f t="shared" si="1056"/>
        <v>0</v>
      </c>
      <c r="U549" s="16">
        <f t="shared" si="1056"/>
        <v>0</v>
      </c>
      <c r="V549" s="16">
        <f t="shared" si="1056"/>
        <v>0</v>
      </c>
      <c r="W549" s="16">
        <f t="shared" si="1056"/>
        <v>0</v>
      </c>
      <c r="X549" s="33">
        <f t="shared" ref="S549:AH550" si="1057">X550</f>
        <v>43577</v>
      </c>
      <c r="Y549" s="16">
        <f t="shared" si="1057"/>
        <v>0</v>
      </c>
      <c r="Z549" s="16">
        <f t="shared" si="1057"/>
        <v>0</v>
      </c>
      <c r="AA549" s="16">
        <f t="shared" si="1057"/>
        <v>0</v>
      </c>
      <c r="AB549" s="16">
        <f t="shared" si="1057"/>
        <v>0</v>
      </c>
      <c r="AC549" s="16">
        <f t="shared" si="1057"/>
        <v>0</v>
      </c>
      <c r="AD549" s="16">
        <f t="shared" si="1057"/>
        <v>0</v>
      </c>
      <c r="AE549" s="33">
        <f t="shared" si="1057"/>
        <v>43577</v>
      </c>
      <c r="AF549" s="16">
        <f t="shared" si="1057"/>
        <v>0</v>
      </c>
      <c r="AG549" s="16">
        <f t="shared" si="1057"/>
        <v>0</v>
      </c>
      <c r="AH549" s="16">
        <f t="shared" si="1057"/>
        <v>0</v>
      </c>
      <c r="AI549" s="16">
        <f t="shared" ref="AG549:AV550" si="1058">AI550</f>
        <v>0</v>
      </c>
      <c r="AJ549" s="16">
        <f t="shared" si="1058"/>
        <v>0</v>
      </c>
      <c r="AK549" s="16">
        <f t="shared" si="1058"/>
        <v>0</v>
      </c>
      <c r="AL549" s="33">
        <f t="shared" si="1058"/>
        <v>43577</v>
      </c>
      <c r="AM549" s="16">
        <f t="shared" si="1058"/>
        <v>0</v>
      </c>
      <c r="AN549" s="16">
        <f t="shared" si="1058"/>
        <v>-6380</v>
      </c>
      <c r="AO549" s="16">
        <f t="shared" si="1058"/>
        <v>0</v>
      </c>
      <c r="AP549" s="16">
        <f t="shared" si="1058"/>
        <v>0</v>
      </c>
      <c r="AQ549" s="16">
        <f t="shared" si="1058"/>
        <v>0</v>
      </c>
      <c r="AR549" s="16">
        <f t="shared" si="1058"/>
        <v>0</v>
      </c>
      <c r="AS549" s="33">
        <f t="shared" si="1058"/>
        <v>37197</v>
      </c>
      <c r="AT549" s="16">
        <f t="shared" si="1058"/>
        <v>0</v>
      </c>
      <c r="AU549" s="16">
        <f t="shared" si="1058"/>
        <v>-15166</v>
      </c>
      <c r="AV549" s="16">
        <f t="shared" si="1058"/>
        <v>0</v>
      </c>
      <c r="AW549" s="16">
        <f t="shared" ref="AU549:BJ550" si="1059">AW550</f>
        <v>0</v>
      </c>
      <c r="AX549" s="16">
        <f t="shared" si="1059"/>
        <v>0</v>
      </c>
      <c r="AY549" s="16">
        <f t="shared" si="1059"/>
        <v>0</v>
      </c>
      <c r="AZ549" s="33">
        <f t="shared" si="1059"/>
        <v>22031</v>
      </c>
      <c r="BA549" s="16">
        <f t="shared" si="1059"/>
        <v>0</v>
      </c>
      <c r="BB549" s="16">
        <f t="shared" si="1059"/>
        <v>0</v>
      </c>
      <c r="BC549" s="16">
        <f t="shared" si="1059"/>
        <v>0</v>
      </c>
      <c r="BD549" s="16">
        <f t="shared" si="1059"/>
        <v>0</v>
      </c>
      <c r="BE549" s="16">
        <f t="shared" si="1059"/>
        <v>0</v>
      </c>
      <c r="BF549" s="16">
        <f t="shared" si="1059"/>
        <v>0</v>
      </c>
      <c r="BG549" s="33">
        <f t="shared" si="1059"/>
        <v>22031</v>
      </c>
      <c r="BH549" s="16">
        <f t="shared" si="1059"/>
        <v>0</v>
      </c>
      <c r="BI549" s="16">
        <f t="shared" si="1059"/>
        <v>0</v>
      </c>
      <c r="BJ549" s="16">
        <f t="shared" si="1059"/>
        <v>0</v>
      </c>
      <c r="BK549" s="16">
        <f t="shared" ref="BI549:BQ550" si="1060">BK550</f>
        <v>0</v>
      </c>
      <c r="BL549" s="16">
        <f t="shared" si="1060"/>
        <v>0</v>
      </c>
      <c r="BM549" s="16">
        <f t="shared" si="1060"/>
        <v>0</v>
      </c>
      <c r="BN549" s="33">
        <f t="shared" si="1060"/>
        <v>22031</v>
      </c>
      <c r="BO549" s="16">
        <f t="shared" si="1060"/>
        <v>0</v>
      </c>
      <c r="BP549" s="33">
        <f t="shared" si="1060"/>
        <v>1243</v>
      </c>
      <c r="BQ549" s="16">
        <f t="shared" si="1060"/>
        <v>0</v>
      </c>
      <c r="BR549" s="165">
        <f t="shared" si="894"/>
        <v>5.6420498388634197</v>
      </c>
      <c r="BS549" s="165"/>
      <c r="BT549" s="160"/>
      <c r="BU549" s="160"/>
    </row>
    <row r="550" spans="1:73" s="6" customFormat="1" ht="33">
      <c r="A550" s="11" t="s">
        <v>251</v>
      </c>
      <c r="B550" s="12" t="s">
        <v>39</v>
      </c>
      <c r="C550" s="12" t="s">
        <v>240</v>
      </c>
      <c r="D550" s="83" t="s">
        <v>250</v>
      </c>
      <c r="E550" s="15">
        <v>400</v>
      </c>
      <c r="F550" s="16">
        <f>F551</f>
        <v>30281</v>
      </c>
      <c r="G550" s="16">
        <f>G551</f>
        <v>0</v>
      </c>
      <c r="H550" s="16">
        <f t="shared" si="1056"/>
        <v>3296</v>
      </c>
      <c r="I550" s="16">
        <f t="shared" si="1056"/>
        <v>0</v>
      </c>
      <c r="J550" s="16">
        <f t="shared" si="1056"/>
        <v>33577</v>
      </c>
      <c r="K550" s="16">
        <f t="shared" si="1056"/>
        <v>0</v>
      </c>
      <c r="L550" s="16">
        <f t="shared" si="1056"/>
        <v>0</v>
      </c>
      <c r="M550" s="16">
        <f t="shared" si="1056"/>
        <v>0</v>
      </c>
      <c r="N550" s="16">
        <f t="shared" si="1056"/>
        <v>10000</v>
      </c>
      <c r="O550" s="16">
        <f t="shared" si="1056"/>
        <v>0</v>
      </c>
      <c r="P550" s="16">
        <f t="shared" si="1056"/>
        <v>0</v>
      </c>
      <c r="Q550" s="33">
        <f t="shared" si="1056"/>
        <v>43577</v>
      </c>
      <c r="R550" s="16">
        <f t="shared" si="1056"/>
        <v>0</v>
      </c>
      <c r="S550" s="16">
        <f t="shared" si="1057"/>
        <v>0</v>
      </c>
      <c r="T550" s="16">
        <f t="shared" si="1057"/>
        <v>0</v>
      </c>
      <c r="U550" s="16">
        <f t="shared" si="1057"/>
        <v>0</v>
      </c>
      <c r="V550" s="16">
        <f t="shared" si="1057"/>
        <v>0</v>
      </c>
      <c r="W550" s="16">
        <f t="shared" si="1057"/>
        <v>0</v>
      </c>
      <c r="X550" s="33">
        <f t="shared" si="1057"/>
        <v>43577</v>
      </c>
      <c r="Y550" s="16">
        <f t="shared" si="1057"/>
        <v>0</v>
      </c>
      <c r="Z550" s="16">
        <f t="shared" si="1057"/>
        <v>0</v>
      </c>
      <c r="AA550" s="16">
        <f t="shared" si="1057"/>
        <v>0</v>
      </c>
      <c r="AB550" s="16">
        <f t="shared" si="1057"/>
        <v>0</v>
      </c>
      <c r="AC550" s="16">
        <f t="shared" si="1057"/>
        <v>0</v>
      </c>
      <c r="AD550" s="16">
        <f t="shared" si="1057"/>
        <v>0</v>
      </c>
      <c r="AE550" s="33">
        <f t="shared" si="1057"/>
        <v>43577</v>
      </c>
      <c r="AF550" s="16">
        <f t="shared" si="1057"/>
        <v>0</v>
      </c>
      <c r="AG550" s="16">
        <f t="shared" si="1058"/>
        <v>0</v>
      </c>
      <c r="AH550" s="16">
        <f t="shared" si="1058"/>
        <v>0</v>
      </c>
      <c r="AI550" s="16">
        <f t="shared" si="1058"/>
        <v>0</v>
      </c>
      <c r="AJ550" s="16">
        <f t="shared" si="1058"/>
        <v>0</v>
      </c>
      <c r="AK550" s="16">
        <f t="shared" si="1058"/>
        <v>0</v>
      </c>
      <c r="AL550" s="33">
        <f t="shared" si="1058"/>
        <v>43577</v>
      </c>
      <c r="AM550" s="16">
        <f t="shared" si="1058"/>
        <v>0</v>
      </c>
      <c r="AN550" s="16">
        <f t="shared" si="1058"/>
        <v>-6380</v>
      </c>
      <c r="AO550" s="16">
        <f t="shared" si="1058"/>
        <v>0</v>
      </c>
      <c r="AP550" s="16">
        <f t="shared" si="1058"/>
        <v>0</v>
      </c>
      <c r="AQ550" s="16">
        <f t="shared" si="1058"/>
        <v>0</v>
      </c>
      <c r="AR550" s="16">
        <f t="shared" si="1058"/>
        <v>0</v>
      </c>
      <c r="AS550" s="33">
        <f t="shared" si="1058"/>
        <v>37197</v>
      </c>
      <c r="AT550" s="16">
        <f t="shared" si="1058"/>
        <v>0</v>
      </c>
      <c r="AU550" s="16">
        <f t="shared" si="1059"/>
        <v>-15166</v>
      </c>
      <c r="AV550" s="16">
        <f t="shared" si="1059"/>
        <v>0</v>
      </c>
      <c r="AW550" s="16">
        <f t="shared" si="1059"/>
        <v>0</v>
      </c>
      <c r="AX550" s="16">
        <f t="shared" si="1059"/>
        <v>0</v>
      </c>
      <c r="AY550" s="16">
        <f t="shared" si="1059"/>
        <v>0</v>
      </c>
      <c r="AZ550" s="33">
        <f t="shared" si="1059"/>
        <v>22031</v>
      </c>
      <c r="BA550" s="16">
        <f t="shared" si="1059"/>
        <v>0</v>
      </c>
      <c r="BB550" s="16">
        <f t="shared" si="1059"/>
        <v>0</v>
      </c>
      <c r="BC550" s="16">
        <f t="shared" si="1059"/>
        <v>0</v>
      </c>
      <c r="BD550" s="16">
        <f t="shared" si="1059"/>
        <v>0</v>
      </c>
      <c r="BE550" s="16">
        <f t="shared" si="1059"/>
        <v>0</v>
      </c>
      <c r="BF550" s="16">
        <f t="shared" si="1059"/>
        <v>0</v>
      </c>
      <c r="BG550" s="33">
        <f t="shared" si="1059"/>
        <v>22031</v>
      </c>
      <c r="BH550" s="16">
        <f t="shared" si="1059"/>
        <v>0</v>
      </c>
      <c r="BI550" s="16">
        <f t="shared" si="1060"/>
        <v>0</v>
      </c>
      <c r="BJ550" s="16">
        <f t="shared" si="1060"/>
        <v>0</v>
      </c>
      <c r="BK550" s="16">
        <f t="shared" si="1060"/>
        <v>0</v>
      </c>
      <c r="BL550" s="16">
        <f t="shared" si="1060"/>
        <v>0</v>
      </c>
      <c r="BM550" s="16">
        <f t="shared" si="1060"/>
        <v>0</v>
      </c>
      <c r="BN550" s="33">
        <f t="shared" si="1060"/>
        <v>22031</v>
      </c>
      <c r="BO550" s="16">
        <f t="shared" si="1060"/>
        <v>0</v>
      </c>
      <c r="BP550" s="33">
        <f t="shared" si="1060"/>
        <v>1243</v>
      </c>
      <c r="BQ550" s="16">
        <f t="shared" si="1060"/>
        <v>0</v>
      </c>
      <c r="BR550" s="165">
        <f t="shared" si="894"/>
        <v>5.6420498388634197</v>
      </c>
      <c r="BS550" s="165"/>
      <c r="BT550" s="160"/>
      <c r="BU550" s="160"/>
    </row>
    <row r="551" spans="1:73" s="6" customFormat="1">
      <c r="A551" s="11" t="s">
        <v>249</v>
      </c>
      <c r="B551" s="12" t="s">
        <v>39</v>
      </c>
      <c r="C551" s="12" t="s">
        <v>240</v>
      </c>
      <c r="D551" s="83" t="s">
        <v>250</v>
      </c>
      <c r="E551" s="15">
        <v>410</v>
      </c>
      <c r="F551" s="16">
        <f>3442+8328+9935+8576</f>
        <v>30281</v>
      </c>
      <c r="G551" s="16"/>
      <c r="H551" s="16">
        <f>-280+3576</f>
        <v>3296</v>
      </c>
      <c r="I551" s="16"/>
      <c r="J551" s="16">
        <f>F551+H551</f>
        <v>33577</v>
      </c>
      <c r="K551" s="16">
        <f>G551+I551</f>
        <v>0</v>
      </c>
      <c r="L551" s="25"/>
      <c r="M551" s="25"/>
      <c r="N551" s="25">
        <v>10000</v>
      </c>
      <c r="O551" s="25"/>
      <c r="P551" s="25"/>
      <c r="Q551" s="33">
        <f>J551+L551+M551+N551+O551+P551</f>
        <v>43577</v>
      </c>
      <c r="R551" s="16">
        <f>K551+P551</f>
        <v>0</v>
      </c>
      <c r="S551" s="25"/>
      <c r="T551" s="25"/>
      <c r="U551" s="25"/>
      <c r="V551" s="25"/>
      <c r="W551" s="25"/>
      <c r="X551" s="33">
        <f>Q551+S551+T551+U551+V551+W551</f>
        <v>43577</v>
      </c>
      <c r="Y551" s="16">
        <f>R551+W551</f>
        <v>0</v>
      </c>
      <c r="Z551" s="25"/>
      <c r="AA551" s="25"/>
      <c r="AB551" s="25"/>
      <c r="AC551" s="25"/>
      <c r="AD551" s="25"/>
      <c r="AE551" s="33">
        <f>X551+Z551+AA551+AB551+AC551+AD551</f>
        <v>43577</v>
      </c>
      <c r="AF551" s="16">
        <f>Y551+AD551</f>
        <v>0</v>
      </c>
      <c r="AG551" s="25"/>
      <c r="AH551" s="25"/>
      <c r="AI551" s="25"/>
      <c r="AJ551" s="25"/>
      <c r="AK551" s="25"/>
      <c r="AL551" s="33">
        <f>AE551+AG551+AH551+AI551+AJ551+AK551</f>
        <v>43577</v>
      </c>
      <c r="AM551" s="16">
        <f>AF551+AK551</f>
        <v>0</v>
      </c>
      <c r="AN551" s="25">
        <v>-6380</v>
      </c>
      <c r="AO551" s="25"/>
      <c r="AP551" s="25"/>
      <c r="AQ551" s="25"/>
      <c r="AR551" s="25"/>
      <c r="AS551" s="33">
        <f>AL551+AN551+AO551+AP551+AQ551+AR551</f>
        <v>37197</v>
      </c>
      <c r="AT551" s="16">
        <f>AM551+AR551</f>
        <v>0</v>
      </c>
      <c r="AU551" s="25">
        <f>-8370-6796</f>
        <v>-15166</v>
      </c>
      <c r="AV551" s="25"/>
      <c r="AW551" s="25"/>
      <c r="AX551" s="25"/>
      <c r="AY551" s="25"/>
      <c r="AZ551" s="33">
        <f>AS551+AU551+AV551+AW551+AX551+AY551</f>
        <v>22031</v>
      </c>
      <c r="BA551" s="16">
        <f>AT551+AY551</f>
        <v>0</v>
      </c>
      <c r="BB551" s="25"/>
      <c r="BC551" s="25"/>
      <c r="BD551" s="25"/>
      <c r="BE551" s="25"/>
      <c r="BF551" s="25"/>
      <c r="BG551" s="33">
        <f>AZ551+BB551+BC551+BD551+BE551+BF551</f>
        <v>22031</v>
      </c>
      <c r="BH551" s="16">
        <f>BA551+BF551</f>
        <v>0</v>
      </c>
      <c r="BI551" s="25"/>
      <c r="BJ551" s="25"/>
      <c r="BK551" s="25"/>
      <c r="BL551" s="25"/>
      <c r="BM551" s="25"/>
      <c r="BN551" s="33">
        <f>BG551+BI551+BJ551+BK551+BL551+BM551</f>
        <v>22031</v>
      </c>
      <c r="BO551" s="16">
        <f>BH551+BM551</f>
        <v>0</v>
      </c>
      <c r="BP551" s="33">
        <v>1243</v>
      </c>
      <c r="BQ551" s="16">
        <f>BJ551+BO551</f>
        <v>0</v>
      </c>
      <c r="BR551" s="165">
        <f t="shared" si="894"/>
        <v>5.6420498388634197</v>
      </c>
      <c r="BS551" s="165"/>
      <c r="BT551" s="160"/>
      <c r="BU551" s="160"/>
    </row>
    <row r="552" spans="1:73" s="6" customFormat="1" ht="18.75">
      <c r="A552" s="11" t="s">
        <v>244</v>
      </c>
      <c r="B552" s="12" t="s">
        <v>39</v>
      </c>
      <c r="C552" s="12" t="s">
        <v>240</v>
      </c>
      <c r="D552" s="83" t="s">
        <v>252</v>
      </c>
      <c r="E552" s="76"/>
      <c r="F552" s="16">
        <f>F553</f>
        <v>12773</v>
      </c>
      <c r="G552" s="16">
        <f>G553</f>
        <v>0</v>
      </c>
      <c r="H552" s="16">
        <f t="shared" ref="H552:W553" si="1061">H553</f>
        <v>3782</v>
      </c>
      <c r="I552" s="16">
        <f t="shared" si="1061"/>
        <v>0</v>
      </c>
      <c r="J552" s="16">
        <f t="shared" si="1061"/>
        <v>16555</v>
      </c>
      <c r="K552" s="16">
        <f t="shared" si="1061"/>
        <v>0</v>
      </c>
      <c r="L552" s="16">
        <f t="shared" si="1061"/>
        <v>0</v>
      </c>
      <c r="M552" s="16">
        <f t="shared" si="1061"/>
        <v>0</v>
      </c>
      <c r="N552" s="16">
        <f t="shared" si="1061"/>
        <v>0</v>
      </c>
      <c r="O552" s="16">
        <f t="shared" si="1061"/>
        <v>0</v>
      </c>
      <c r="P552" s="16">
        <f t="shared" si="1061"/>
        <v>0</v>
      </c>
      <c r="Q552" s="33">
        <f t="shared" si="1061"/>
        <v>16555</v>
      </c>
      <c r="R552" s="16">
        <f t="shared" si="1061"/>
        <v>0</v>
      </c>
      <c r="S552" s="16">
        <f t="shared" si="1061"/>
        <v>65000</v>
      </c>
      <c r="T552" s="16">
        <f t="shared" si="1061"/>
        <v>0</v>
      </c>
      <c r="U552" s="16">
        <f t="shared" si="1061"/>
        <v>0</v>
      </c>
      <c r="V552" s="16">
        <f t="shared" si="1061"/>
        <v>0</v>
      </c>
      <c r="W552" s="16">
        <f t="shared" si="1061"/>
        <v>0</v>
      </c>
      <c r="X552" s="33">
        <f t="shared" ref="S552:AH553" si="1062">X553</f>
        <v>81555</v>
      </c>
      <c r="Y552" s="16">
        <f t="shared" si="1062"/>
        <v>0</v>
      </c>
      <c r="Z552" s="16">
        <f t="shared" si="1062"/>
        <v>0</v>
      </c>
      <c r="AA552" s="16">
        <f t="shared" si="1062"/>
        <v>0</v>
      </c>
      <c r="AB552" s="16">
        <f t="shared" si="1062"/>
        <v>0</v>
      </c>
      <c r="AC552" s="16">
        <f t="shared" si="1062"/>
        <v>0</v>
      </c>
      <c r="AD552" s="16">
        <f t="shared" si="1062"/>
        <v>0</v>
      </c>
      <c r="AE552" s="33">
        <f t="shared" si="1062"/>
        <v>81555</v>
      </c>
      <c r="AF552" s="16">
        <f t="shared" si="1062"/>
        <v>0</v>
      </c>
      <c r="AG552" s="16">
        <f t="shared" si="1062"/>
        <v>0</v>
      </c>
      <c r="AH552" s="16">
        <f t="shared" si="1062"/>
        <v>0</v>
      </c>
      <c r="AI552" s="16">
        <f t="shared" ref="AG552:AV553" si="1063">AI553</f>
        <v>90000</v>
      </c>
      <c r="AJ552" s="16">
        <f t="shared" si="1063"/>
        <v>0</v>
      </c>
      <c r="AK552" s="16">
        <f t="shared" si="1063"/>
        <v>0</v>
      </c>
      <c r="AL552" s="33">
        <f t="shared" si="1063"/>
        <v>171555</v>
      </c>
      <c r="AM552" s="16">
        <f t="shared" si="1063"/>
        <v>0</v>
      </c>
      <c r="AN552" s="16">
        <f t="shared" si="1063"/>
        <v>0</v>
      </c>
      <c r="AO552" s="16">
        <f t="shared" si="1063"/>
        <v>0</v>
      </c>
      <c r="AP552" s="16">
        <f t="shared" si="1063"/>
        <v>524</v>
      </c>
      <c r="AQ552" s="16">
        <f t="shared" si="1063"/>
        <v>0</v>
      </c>
      <c r="AR552" s="16">
        <f t="shared" si="1063"/>
        <v>0</v>
      </c>
      <c r="AS552" s="33">
        <f t="shared" si="1063"/>
        <v>172079</v>
      </c>
      <c r="AT552" s="16">
        <f t="shared" si="1063"/>
        <v>0</v>
      </c>
      <c r="AU552" s="16">
        <f t="shared" si="1063"/>
        <v>0</v>
      </c>
      <c r="AV552" s="16">
        <f t="shared" si="1063"/>
        <v>-707</v>
      </c>
      <c r="AW552" s="16">
        <f t="shared" ref="AU552:BJ553" si="1064">AW553</f>
        <v>0</v>
      </c>
      <c r="AX552" s="16">
        <f t="shared" si="1064"/>
        <v>0</v>
      </c>
      <c r="AY552" s="16">
        <f t="shared" si="1064"/>
        <v>0</v>
      </c>
      <c r="AZ552" s="33">
        <f t="shared" si="1064"/>
        <v>171372</v>
      </c>
      <c r="BA552" s="16">
        <f t="shared" si="1064"/>
        <v>0</v>
      </c>
      <c r="BB552" s="16">
        <f t="shared" si="1064"/>
        <v>0</v>
      </c>
      <c r="BC552" s="16">
        <f t="shared" si="1064"/>
        <v>-3740</v>
      </c>
      <c r="BD552" s="16">
        <f t="shared" si="1064"/>
        <v>0</v>
      </c>
      <c r="BE552" s="16">
        <f t="shared" si="1064"/>
        <v>0</v>
      </c>
      <c r="BF552" s="16">
        <f t="shared" si="1064"/>
        <v>0</v>
      </c>
      <c r="BG552" s="33">
        <f t="shared" si="1064"/>
        <v>167632</v>
      </c>
      <c r="BH552" s="16">
        <f t="shared" si="1064"/>
        <v>0</v>
      </c>
      <c r="BI552" s="16">
        <f t="shared" si="1064"/>
        <v>0</v>
      </c>
      <c r="BJ552" s="16">
        <f t="shared" si="1064"/>
        <v>0</v>
      </c>
      <c r="BK552" s="16">
        <f t="shared" ref="BI552:BQ553" si="1065">BK553</f>
        <v>0</v>
      </c>
      <c r="BL552" s="16">
        <f t="shared" si="1065"/>
        <v>0</v>
      </c>
      <c r="BM552" s="16">
        <f t="shared" si="1065"/>
        <v>0</v>
      </c>
      <c r="BN552" s="33">
        <f t="shared" si="1065"/>
        <v>167632</v>
      </c>
      <c r="BO552" s="16">
        <f t="shared" si="1065"/>
        <v>0</v>
      </c>
      <c r="BP552" s="33">
        <f t="shared" si="1065"/>
        <v>159066</v>
      </c>
      <c r="BQ552" s="16">
        <f t="shared" si="1065"/>
        <v>0</v>
      </c>
      <c r="BR552" s="165">
        <f t="shared" si="894"/>
        <v>94.889997136584896</v>
      </c>
      <c r="BS552" s="165"/>
      <c r="BT552" s="160"/>
      <c r="BU552" s="160"/>
    </row>
    <row r="553" spans="1:73" s="6" customFormat="1" ht="33">
      <c r="A553" s="11" t="s">
        <v>30</v>
      </c>
      <c r="B553" s="12" t="s">
        <v>39</v>
      </c>
      <c r="C553" s="12" t="s">
        <v>240</v>
      </c>
      <c r="D553" s="83" t="s">
        <v>252</v>
      </c>
      <c r="E553" s="15">
        <v>200</v>
      </c>
      <c r="F553" s="16">
        <f>F554</f>
        <v>12773</v>
      </c>
      <c r="G553" s="16">
        <f>G554</f>
        <v>0</v>
      </c>
      <c r="H553" s="16">
        <f t="shared" si="1061"/>
        <v>3782</v>
      </c>
      <c r="I553" s="16">
        <f t="shared" si="1061"/>
        <v>0</v>
      </c>
      <c r="J553" s="16">
        <f t="shared" si="1061"/>
        <v>16555</v>
      </c>
      <c r="K553" s="16">
        <f t="shared" si="1061"/>
        <v>0</v>
      </c>
      <c r="L553" s="16">
        <f t="shared" si="1061"/>
        <v>0</v>
      </c>
      <c r="M553" s="16">
        <f t="shared" si="1061"/>
        <v>0</v>
      </c>
      <c r="N553" s="16">
        <f t="shared" si="1061"/>
        <v>0</v>
      </c>
      <c r="O553" s="16">
        <f t="shared" si="1061"/>
        <v>0</v>
      </c>
      <c r="P553" s="16">
        <f t="shared" si="1061"/>
        <v>0</v>
      </c>
      <c r="Q553" s="33">
        <f t="shared" si="1061"/>
        <v>16555</v>
      </c>
      <c r="R553" s="16">
        <f t="shared" si="1061"/>
        <v>0</v>
      </c>
      <c r="S553" s="16">
        <f t="shared" si="1062"/>
        <v>65000</v>
      </c>
      <c r="T553" s="16">
        <f t="shared" si="1062"/>
        <v>0</v>
      </c>
      <c r="U553" s="16">
        <f t="shared" si="1062"/>
        <v>0</v>
      </c>
      <c r="V553" s="16">
        <f t="shared" si="1062"/>
        <v>0</v>
      </c>
      <c r="W553" s="16">
        <f t="shared" si="1062"/>
        <v>0</v>
      </c>
      <c r="X553" s="33">
        <f t="shared" si="1062"/>
        <v>81555</v>
      </c>
      <c r="Y553" s="16">
        <f t="shared" si="1062"/>
        <v>0</v>
      </c>
      <c r="Z553" s="16">
        <f t="shared" si="1062"/>
        <v>0</v>
      </c>
      <c r="AA553" s="16">
        <f t="shared" si="1062"/>
        <v>0</v>
      </c>
      <c r="AB553" s="16">
        <f t="shared" si="1062"/>
        <v>0</v>
      </c>
      <c r="AC553" s="16">
        <f t="shared" si="1062"/>
        <v>0</v>
      </c>
      <c r="AD553" s="16">
        <f t="shared" si="1062"/>
        <v>0</v>
      </c>
      <c r="AE553" s="33">
        <f t="shared" si="1062"/>
        <v>81555</v>
      </c>
      <c r="AF553" s="16">
        <f t="shared" si="1062"/>
        <v>0</v>
      </c>
      <c r="AG553" s="16">
        <f t="shared" si="1063"/>
        <v>0</v>
      </c>
      <c r="AH553" s="16">
        <f t="shared" si="1063"/>
        <v>0</v>
      </c>
      <c r="AI553" s="16">
        <f t="shared" si="1063"/>
        <v>90000</v>
      </c>
      <c r="AJ553" s="16">
        <f t="shared" si="1063"/>
        <v>0</v>
      </c>
      <c r="AK553" s="16">
        <f t="shared" si="1063"/>
        <v>0</v>
      </c>
      <c r="AL553" s="33">
        <f t="shared" si="1063"/>
        <v>171555</v>
      </c>
      <c r="AM553" s="16">
        <f t="shared" si="1063"/>
        <v>0</v>
      </c>
      <c r="AN553" s="16">
        <f t="shared" si="1063"/>
        <v>0</v>
      </c>
      <c r="AO553" s="16">
        <f t="shared" si="1063"/>
        <v>0</v>
      </c>
      <c r="AP553" s="16">
        <f t="shared" si="1063"/>
        <v>524</v>
      </c>
      <c r="AQ553" s="16">
        <f t="shared" si="1063"/>
        <v>0</v>
      </c>
      <c r="AR553" s="16">
        <f t="shared" si="1063"/>
        <v>0</v>
      </c>
      <c r="AS553" s="33">
        <f t="shared" si="1063"/>
        <v>172079</v>
      </c>
      <c r="AT553" s="16">
        <f t="shared" si="1063"/>
        <v>0</v>
      </c>
      <c r="AU553" s="16">
        <f t="shared" si="1064"/>
        <v>0</v>
      </c>
      <c r="AV553" s="16">
        <f t="shared" si="1064"/>
        <v>-707</v>
      </c>
      <c r="AW553" s="16">
        <f t="shared" si="1064"/>
        <v>0</v>
      </c>
      <c r="AX553" s="16">
        <f t="shared" si="1064"/>
        <v>0</v>
      </c>
      <c r="AY553" s="16">
        <f t="shared" si="1064"/>
        <v>0</v>
      </c>
      <c r="AZ553" s="33">
        <f t="shared" si="1064"/>
        <v>171372</v>
      </c>
      <c r="BA553" s="16">
        <f t="shared" si="1064"/>
        <v>0</v>
      </c>
      <c r="BB553" s="16">
        <f t="shared" si="1064"/>
        <v>0</v>
      </c>
      <c r="BC553" s="16">
        <f t="shared" si="1064"/>
        <v>-3740</v>
      </c>
      <c r="BD553" s="16">
        <f t="shared" si="1064"/>
        <v>0</v>
      </c>
      <c r="BE553" s="16">
        <f t="shared" si="1064"/>
        <v>0</v>
      </c>
      <c r="BF553" s="16">
        <f t="shared" si="1064"/>
        <v>0</v>
      </c>
      <c r="BG553" s="33">
        <f t="shared" si="1064"/>
        <v>167632</v>
      </c>
      <c r="BH553" s="16">
        <f t="shared" si="1064"/>
        <v>0</v>
      </c>
      <c r="BI553" s="16">
        <f t="shared" si="1065"/>
        <v>0</v>
      </c>
      <c r="BJ553" s="16">
        <f t="shared" si="1065"/>
        <v>0</v>
      </c>
      <c r="BK553" s="16">
        <f t="shared" si="1065"/>
        <v>0</v>
      </c>
      <c r="BL553" s="16">
        <f t="shared" si="1065"/>
        <v>0</v>
      </c>
      <c r="BM553" s="16">
        <f t="shared" si="1065"/>
        <v>0</v>
      </c>
      <c r="BN553" s="33">
        <f t="shared" si="1065"/>
        <v>167632</v>
      </c>
      <c r="BO553" s="16">
        <f t="shared" si="1065"/>
        <v>0</v>
      </c>
      <c r="BP553" s="33">
        <f t="shared" si="1065"/>
        <v>159066</v>
      </c>
      <c r="BQ553" s="16">
        <f t="shared" si="1065"/>
        <v>0</v>
      </c>
      <c r="BR553" s="165">
        <f t="shared" si="894"/>
        <v>94.889997136584896</v>
      </c>
      <c r="BS553" s="165"/>
      <c r="BT553" s="160"/>
      <c r="BU553" s="160"/>
    </row>
    <row r="554" spans="1:73" s="6" customFormat="1" ht="49.5">
      <c r="A554" s="78" t="s">
        <v>31</v>
      </c>
      <c r="B554" s="12" t="s">
        <v>39</v>
      </c>
      <c r="C554" s="12" t="s">
        <v>240</v>
      </c>
      <c r="D554" s="83" t="s">
        <v>252</v>
      </c>
      <c r="E554" s="15">
        <v>240</v>
      </c>
      <c r="F554" s="16">
        <v>12773</v>
      </c>
      <c r="G554" s="16"/>
      <c r="H554" s="16">
        <v>3782</v>
      </c>
      <c r="I554" s="16"/>
      <c r="J554" s="16">
        <f>F554+H554</f>
        <v>16555</v>
      </c>
      <c r="K554" s="16">
        <f>G554+I554</f>
        <v>0</v>
      </c>
      <c r="L554" s="25"/>
      <c r="M554" s="25"/>
      <c r="N554" s="25"/>
      <c r="O554" s="25"/>
      <c r="P554" s="25"/>
      <c r="Q554" s="33">
        <f>J554+L554+M554+N554+O554+P554</f>
        <v>16555</v>
      </c>
      <c r="R554" s="16">
        <f>K554+P554</f>
        <v>0</v>
      </c>
      <c r="S554" s="25">
        <v>65000</v>
      </c>
      <c r="T554" s="25"/>
      <c r="U554" s="25"/>
      <c r="V554" s="25"/>
      <c r="W554" s="25"/>
      <c r="X554" s="33">
        <f>Q554+S554+T554+U554+V554+W554</f>
        <v>81555</v>
      </c>
      <c r="Y554" s="16">
        <f>R554+W554</f>
        <v>0</v>
      </c>
      <c r="Z554" s="25"/>
      <c r="AA554" s="25"/>
      <c r="AB554" s="25"/>
      <c r="AC554" s="25"/>
      <c r="AD554" s="25"/>
      <c r="AE554" s="33">
        <f>X554+Z554+AA554+AB554+AC554+AD554</f>
        <v>81555</v>
      </c>
      <c r="AF554" s="16">
        <f>Y554+AD554</f>
        <v>0</v>
      </c>
      <c r="AG554" s="25"/>
      <c r="AH554" s="25"/>
      <c r="AI554" s="25">
        <v>90000</v>
      </c>
      <c r="AJ554" s="25"/>
      <c r="AK554" s="25"/>
      <c r="AL554" s="33">
        <f>AE554+AG554+AH554+AI554+AJ554+AK554</f>
        <v>171555</v>
      </c>
      <c r="AM554" s="16">
        <f>AF554+AK554</f>
        <v>0</v>
      </c>
      <c r="AN554" s="25"/>
      <c r="AO554" s="25"/>
      <c r="AP554" s="25">
        <v>524</v>
      </c>
      <c r="AQ554" s="25"/>
      <c r="AR554" s="25"/>
      <c r="AS554" s="33">
        <f>AL554+AN554+AO554+AP554+AQ554+AR554</f>
        <v>172079</v>
      </c>
      <c r="AT554" s="16">
        <f>AM554+AR554</f>
        <v>0</v>
      </c>
      <c r="AU554" s="25"/>
      <c r="AV554" s="25">
        <v>-707</v>
      </c>
      <c r="AW554" s="25"/>
      <c r="AX554" s="25"/>
      <c r="AY554" s="25"/>
      <c r="AZ554" s="33">
        <f>AS554+AU554+AV554+AW554+AX554+AY554</f>
        <v>171372</v>
      </c>
      <c r="BA554" s="16">
        <f>AT554+AY554</f>
        <v>0</v>
      </c>
      <c r="BB554" s="25"/>
      <c r="BC554" s="25">
        <v>-3740</v>
      </c>
      <c r="BD554" s="25"/>
      <c r="BE554" s="25"/>
      <c r="BF554" s="25"/>
      <c r="BG554" s="33">
        <f>AZ554+BB554+BC554+BD554+BE554+BF554</f>
        <v>167632</v>
      </c>
      <c r="BH554" s="16">
        <f>BA554+BF554</f>
        <v>0</v>
      </c>
      <c r="BI554" s="25"/>
      <c r="BJ554" s="25"/>
      <c r="BK554" s="25"/>
      <c r="BL554" s="25"/>
      <c r="BM554" s="25"/>
      <c r="BN554" s="33">
        <f>BG554+BI554+BJ554+BK554+BL554+BM554</f>
        <v>167632</v>
      </c>
      <c r="BO554" s="16">
        <f>BH554+BM554</f>
        <v>0</v>
      </c>
      <c r="BP554" s="33">
        <v>159066</v>
      </c>
      <c r="BQ554" s="16">
        <f>BJ554+BO554</f>
        <v>0</v>
      </c>
      <c r="BR554" s="165">
        <f t="shared" si="894"/>
        <v>94.889997136584896</v>
      </c>
      <c r="BS554" s="165"/>
      <c r="BT554" s="160"/>
      <c r="BU554" s="160"/>
    </row>
    <row r="555" spans="1:73" s="6" customFormat="1" ht="118.5">
      <c r="A555" s="11" t="s">
        <v>253</v>
      </c>
      <c r="B555" s="12" t="s">
        <v>39</v>
      </c>
      <c r="C555" s="12" t="s">
        <v>240</v>
      </c>
      <c r="D555" s="83" t="s">
        <v>254</v>
      </c>
      <c r="E555" s="12"/>
      <c r="F555" s="16">
        <f t="shared" ref="F555:K555" si="1066">F556+F558</f>
        <v>15952</v>
      </c>
      <c r="G555" s="16">
        <f t="shared" si="1066"/>
        <v>0</v>
      </c>
      <c r="H555" s="16">
        <f t="shared" si="1066"/>
        <v>-3782</v>
      </c>
      <c r="I555" s="16">
        <f t="shared" si="1066"/>
        <v>0</v>
      </c>
      <c r="J555" s="16">
        <f t="shared" si="1066"/>
        <v>12170</v>
      </c>
      <c r="K555" s="16">
        <f t="shared" si="1066"/>
        <v>0</v>
      </c>
      <c r="L555" s="16">
        <f t="shared" ref="L555:R555" si="1067">L556+L558</f>
        <v>0</v>
      </c>
      <c r="M555" s="16">
        <f t="shared" si="1067"/>
        <v>0</v>
      </c>
      <c r="N555" s="16">
        <f t="shared" si="1067"/>
        <v>0</v>
      </c>
      <c r="O555" s="16">
        <f t="shared" si="1067"/>
        <v>0</v>
      </c>
      <c r="P555" s="16">
        <f t="shared" si="1067"/>
        <v>0</v>
      </c>
      <c r="Q555" s="33">
        <f t="shared" si="1067"/>
        <v>12170</v>
      </c>
      <c r="R555" s="16">
        <f t="shared" si="1067"/>
        <v>0</v>
      </c>
      <c r="S555" s="16">
        <f t="shared" ref="S555:Y555" si="1068">S556+S558</f>
        <v>12314</v>
      </c>
      <c r="T555" s="16">
        <f t="shared" si="1068"/>
        <v>0</v>
      </c>
      <c r="U555" s="16">
        <f t="shared" si="1068"/>
        <v>0</v>
      </c>
      <c r="V555" s="16">
        <f t="shared" si="1068"/>
        <v>0</v>
      </c>
      <c r="W555" s="16">
        <f t="shared" si="1068"/>
        <v>270000</v>
      </c>
      <c r="X555" s="33">
        <f t="shared" si="1068"/>
        <v>294484</v>
      </c>
      <c r="Y555" s="16">
        <f t="shared" si="1068"/>
        <v>270000</v>
      </c>
      <c r="Z555" s="16">
        <f t="shared" ref="Z555:AF555" si="1069">Z556+Z558</f>
        <v>0</v>
      </c>
      <c r="AA555" s="16">
        <f t="shared" si="1069"/>
        <v>0</v>
      </c>
      <c r="AB555" s="16">
        <f t="shared" si="1069"/>
        <v>26743</v>
      </c>
      <c r="AC555" s="16">
        <f t="shared" si="1069"/>
        <v>0</v>
      </c>
      <c r="AD555" s="16">
        <f t="shared" si="1069"/>
        <v>437000</v>
      </c>
      <c r="AE555" s="33">
        <f t="shared" si="1069"/>
        <v>758227</v>
      </c>
      <c r="AF555" s="16">
        <f t="shared" si="1069"/>
        <v>707000</v>
      </c>
      <c r="AG555" s="16">
        <f t="shared" ref="AG555:AM555" si="1070">AG556+AG558</f>
        <v>0</v>
      </c>
      <c r="AH555" s="16">
        <f t="shared" si="1070"/>
        <v>0</v>
      </c>
      <c r="AI555" s="16">
        <f t="shared" si="1070"/>
        <v>0</v>
      </c>
      <c r="AJ555" s="16">
        <f t="shared" si="1070"/>
        <v>0</v>
      </c>
      <c r="AK555" s="16">
        <f t="shared" si="1070"/>
        <v>0</v>
      </c>
      <c r="AL555" s="33">
        <f t="shared" si="1070"/>
        <v>758227</v>
      </c>
      <c r="AM555" s="16">
        <f t="shared" si="1070"/>
        <v>707000</v>
      </c>
      <c r="AN555" s="16">
        <f>AN556+AN558</f>
        <v>6380</v>
      </c>
      <c r="AO555" s="16">
        <f t="shared" ref="AO555:AT555" si="1071">AO556+AO558</f>
        <v>0</v>
      </c>
      <c r="AP555" s="16">
        <f t="shared" si="1071"/>
        <v>393</v>
      </c>
      <c r="AQ555" s="16">
        <f t="shared" si="1071"/>
        <v>0</v>
      </c>
      <c r="AR555" s="16">
        <f t="shared" si="1071"/>
        <v>110000</v>
      </c>
      <c r="AS555" s="33">
        <f t="shared" si="1071"/>
        <v>875000</v>
      </c>
      <c r="AT555" s="16">
        <f t="shared" si="1071"/>
        <v>817000</v>
      </c>
      <c r="AU555" s="16">
        <f>AU556+AU558</f>
        <v>-900</v>
      </c>
      <c r="AV555" s="16">
        <f t="shared" ref="AV555:BA555" si="1072">AV556+AV558</f>
        <v>0</v>
      </c>
      <c r="AW555" s="16">
        <f t="shared" si="1072"/>
        <v>5272</v>
      </c>
      <c r="AX555" s="16">
        <f t="shared" si="1072"/>
        <v>0</v>
      </c>
      <c r="AY555" s="16">
        <f t="shared" si="1072"/>
        <v>196000</v>
      </c>
      <c r="AZ555" s="33">
        <f t="shared" si="1072"/>
        <v>1075372</v>
      </c>
      <c r="BA555" s="16">
        <f t="shared" si="1072"/>
        <v>1013000</v>
      </c>
      <c r="BB555" s="16">
        <f>BB556+BB558</f>
        <v>0</v>
      </c>
      <c r="BC555" s="16">
        <f t="shared" ref="BC555:BH555" si="1073">BC556+BC558</f>
        <v>0</v>
      </c>
      <c r="BD555" s="16">
        <f t="shared" si="1073"/>
        <v>0</v>
      </c>
      <c r="BE555" s="16">
        <f t="shared" si="1073"/>
        <v>0</v>
      </c>
      <c r="BF555" s="16">
        <f t="shared" si="1073"/>
        <v>0</v>
      </c>
      <c r="BG555" s="33">
        <f t="shared" si="1073"/>
        <v>1075372</v>
      </c>
      <c r="BH555" s="16">
        <f t="shared" si="1073"/>
        <v>1013000</v>
      </c>
      <c r="BI555" s="16">
        <f>BI556+BI558</f>
        <v>0</v>
      </c>
      <c r="BJ555" s="16">
        <f t="shared" ref="BJ555:BO555" si="1074">BJ556+BJ558</f>
        <v>0</v>
      </c>
      <c r="BK555" s="16">
        <f t="shared" si="1074"/>
        <v>0</v>
      </c>
      <c r="BL555" s="16">
        <f t="shared" si="1074"/>
        <v>0</v>
      </c>
      <c r="BM555" s="16">
        <f t="shared" si="1074"/>
        <v>0</v>
      </c>
      <c r="BN555" s="33">
        <f t="shared" si="1074"/>
        <v>1075372</v>
      </c>
      <c r="BO555" s="16">
        <f t="shared" si="1074"/>
        <v>1013000</v>
      </c>
      <c r="BP555" s="33">
        <f t="shared" ref="BP555:BQ555" si="1075">BP556+BP558</f>
        <v>836018</v>
      </c>
      <c r="BQ555" s="16">
        <f t="shared" si="1075"/>
        <v>787420</v>
      </c>
      <c r="BR555" s="165">
        <f t="shared" si="894"/>
        <v>77.742213857158276</v>
      </c>
      <c r="BS555" s="165">
        <f t="shared" si="895"/>
        <v>77.7314906219151</v>
      </c>
      <c r="BT555" s="160"/>
      <c r="BU555" s="160"/>
    </row>
    <row r="556" spans="1:73" s="6" customFormat="1" ht="33">
      <c r="A556" s="11" t="s">
        <v>30</v>
      </c>
      <c r="B556" s="12" t="s">
        <v>39</v>
      </c>
      <c r="C556" s="12" t="s">
        <v>240</v>
      </c>
      <c r="D556" s="83" t="s">
        <v>254</v>
      </c>
      <c r="E556" s="15">
        <v>200</v>
      </c>
      <c r="F556" s="16">
        <f t="shared" ref="F556:BQ556" si="1076">F557</f>
        <v>15952</v>
      </c>
      <c r="G556" s="16">
        <f t="shared" si="1076"/>
        <v>0</v>
      </c>
      <c r="H556" s="16">
        <f t="shared" si="1076"/>
        <v>-3782</v>
      </c>
      <c r="I556" s="16">
        <f t="shared" si="1076"/>
        <v>0</v>
      </c>
      <c r="J556" s="16">
        <f t="shared" si="1076"/>
        <v>12170</v>
      </c>
      <c r="K556" s="16">
        <f t="shared" si="1076"/>
        <v>0</v>
      </c>
      <c r="L556" s="16">
        <f t="shared" si="1076"/>
        <v>0</v>
      </c>
      <c r="M556" s="16">
        <f t="shared" si="1076"/>
        <v>0</v>
      </c>
      <c r="N556" s="16">
        <f t="shared" si="1076"/>
        <v>0</v>
      </c>
      <c r="O556" s="16">
        <f t="shared" si="1076"/>
        <v>0</v>
      </c>
      <c r="P556" s="16">
        <f t="shared" si="1076"/>
        <v>0</v>
      </c>
      <c r="Q556" s="33">
        <f t="shared" si="1076"/>
        <v>12170</v>
      </c>
      <c r="R556" s="16">
        <f t="shared" si="1076"/>
        <v>0</v>
      </c>
      <c r="S556" s="16">
        <f t="shared" si="1076"/>
        <v>12314</v>
      </c>
      <c r="T556" s="16">
        <f t="shared" si="1076"/>
        <v>0</v>
      </c>
      <c r="U556" s="16">
        <f t="shared" si="1076"/>
        <v>0</v>
      </c>
      <c r="V556" s="16">
        <f t="shared" si="1076"/>
        <v>0</v>
      </c>
      <c r="W556" s="16">
        <f t="shared" si="1076"/>
        <v>270000</v>
      </c>
      <c r="X556" s="33">
        <f t="shared" si="1076"/>
        <v>294484</v>
      </c>
      <c r="Y556" s="16">
        <f t="shared" si="1076"/>
        <v>270000</v>
      </c>
      <c r="Z556" s="16">
        <f t="shared" si="1076"/>
        <v>0</v>
      </c>
      <c r="AA556" s="16">
        <f t="shared" si="1076"/>
        <v>0</v>
      </c>
      <c r="AB556" s="16">
        <f t="shared" si="1076"/>
        <v>26743</v>
      </c>
      <c r="AC556" s="16">
        <f t="shared" si="1076"/>
        <v>0</v>
      </c>
      <c r="AD556" s="16">
        <f t="shared" si="1076"/>
        <v>437000</v>
      </c>
      <c r="AE556" s="33">
        <f t="shared" si="1076"/>
        <v>758227</v>
      </c>
      <c r="AF556" s="16">
        <f t="shared" si="1076"/>
        <v>707000</v>
      </c>
      <c r="AG556" s="16">
        <f t="shared" si="1076"/>
        <v>0</v>
      </c>
      <c r="AH556" s="16">
        <f t="shared" si="1076"/>
        <v>0</v>
      </c>
      <c r="AI556" s="16">
        <f t="shared" si="1076"/>
        <v>0</v>
      </c>
      <c r="AJ556" s="16">
        <f t="shared" si="1076"/>
        <v>0</v>
      </c>
      <c r="AK556" s="16">
        <f t="shared" si="1076"/>
        <v>0</v>
      </c>
      <c r="AL556" s="33">
        <f t="shared" si="1076"/>
        <v>758227</v>
      </c>
      <c r="AM556" s="16">
        <f t="shared" si="1076"/>
        <v>707000</v>
      </c>
      <c r="AN556" s="16">
        <f t="shared" si="1076"/>
        <v>0</v>
      </c>
      <c r="AO556" s="16">
        <f t="shared" si="1076"/>
        <v>0</v>
      </c>
      <c r="AP556" s="16">
        <f t="shared" si="1076"/>
        <v>0</v>
      </c>
      <c r="AQ556" s="16">
        <f t="shared" si="1076"/>
        <v>0</v>
      </c>
      <c r="AR556" s="16">
        <f t="shared" si="1076"/>
        <v>0</v>
      </c>
      <c r="AS556" s="33">
        <f t="shared" si="1076"/>
        <v>758227</v>
      </c>
      <c r="AT556" s="16">
        <f t="shared" si="1076"/>
        <v>707000</v>
      </c>
      <c r="AU556" s="16">
        <f t="shared" si="1076"/>
        <v>-7696</v>
      </c>
      <c r="AV556" s="16">
        <f t="shared" si="1076"/>
        <v>0</v>
      </c>
      <c r="AW556" s="16">
        <f t="shared" si="1076"/>
        <v>0</v>
      </c>
      <c r="AX556" s="16">
        <f t="shared" si="1076"/>
        <v>0</v>
      </c>
      <c r="AY556" s="16">
        <f t="shared" si="1076"/>
        <v>0</v>
      </c>
      <c r="AZ556" s="33">
        <f t="shared" si="1076"/>
        <v>750531</v>
      </c>
      <c r="BA556" s="16">
        <f t="shared" si="1076"/>
        <v>707000</v>
      </c>
      <c r="BB556" s="16">
        <f t="shared" si="1076"/>
        <v>0</v>
      </c>
      <c r="BC556" s="16">
        <f t="shared" si="1076"/>
        <v>0</v>
      </c>
      <c r="BD556" s="16">
        <f t="shared" si="1076"/>
        <v>0</v>
      </c>
      <c r="BE556" s="16">
        <f t="shared" si="1076"/>
        <v>0</v>
      </c>
      <c r="BF556" s="16">
        <f t="shared" si="1076"/>
        <v>0</v>
      </c>
      <c r="BG556" s="33">
        <f t="shared" si="1076"/>
        <v>750531</v>
      </c>
      <c r="BH556" s="16">
        <f t="shared" si="1076"/>
        <v>707000</v>
      </c>
      <c r="BI556" s="16">
        <f t="shared" si="1076"/>
        <v>0</v>
      </c>
      <c r="BJ556" s="16">
        <f t="shared" si="1076"/>
        <v>0</v>
      </c>
      <c r="BK556" s="16">
        <f t="shared" si="1076"/>
        <v>0</v>
      </c>
      <c r="BL556" s="16">
        <f t="shared" si="1076"/>
        <v>0</v>
      </c>
      <c r="BM556" s="16">
        <f t="shared" si="1076"/>
        <v>0</v>
      </c>
      <c r="BN556" s="33">
        <f t="shared" si="1076"/>
        <v>750531</v>
      </c>
      <c r="BO556" s="16">
        <f t="shared" si="1076"/>
        <v>707000</v>
      </c>
      <c r="BP556" s="33">
        <f t="shared" si="1076"/>
        <v>557069</v>
      </c>
      <c r="BQ556" s="16">
        <f t="shared" si="1076"/>
        <v>524759</v>
      </c>
      <c r="BR556" s="165">
        <f t="shared" si="894"/>
        <v>74.223316558543218</v>
      </c>
      <c r="BS556" s="165">
        <f t="shared" si="895"/>
        <v>74.223338048090525</v>
      </c>
      <c r="BT556" s="160"/>
      <c r="BU556" s="160"/>
    </row>
    <row r="557" spans="1:73" s="6" customFormat="1" ht="49.5">
      <c r="A557" s="78" t="s">
        <v>31</v>
      </c>
      <c r="B557" s="12" t="s">
        <v>39</v>
      </c>
      <c r="C557" s="12" t="s">
        <v>240</v>
      </c>
      <c r="D557" s="83" t="s">
        <v>254</v>
      </c>
      <c r="E557" s="15">
        <v>240</v>
      </c>
      <c r="F557" s="16">
        <v>15952</v>
      </c>
      <c r="G557" s="16"/>
      <c r="H557" s="16">
        <v>-3782</v>
      </c>
      <c r="I557" s="16"/>
      <c r="J557" s="16">
        <f>F557+H557</f>
        <v>12170</v>
      </c>
      <c r="K557" s="16">
        <f>G557+I557</f>
        <v>0</v>
      </c>
      <c r="L557" s="25"/>
      <c r="M557" s="25"/>
      <c r="N557" s="25"/>
      <c r="O557" s="25"/>
      <c r="P557" s="25"/>
      <c r="Q557" s="33">
        <f>J557+L557+M557+N557+O557+P557</f>
        <v>12170</v>
      </c>
      <c r="R557" s="16">
        <f>K557+P557</f>
        <v>0</v>
      </c>
      <c r="S557" s="25">
        <v>12314</v>
      </c>
      <c r="T557" s="25"/>
      <c r="U557" s="25"/>
      <c r="V557" s="25"/>
      <c r="W557" s="25">
        <v>270000</v>
      </c>
      <c r="X557" s="33">
        <f>Q557+S557+T557+U557+V557+W557</f>
        <v>294484</v>
      </c>
      <c r="Y557" s="16">
        <f>R557+W557</f>
        <v>270000</v>
      </c>
      <c r="Z557" s="25"/>
      <c r="AA557" s="25"/>
      <c r="AB557" s="25">
        <v>26743</v>
      </c>
      <c r="AC557" s="25"/>
      <c r="AD557" s="25">
        <v>437000</v>
      </c>
      <c r="AE557" s="33">
        <f>X557+Z557+AA557+AB557+AC557+AD557</f>
        <v>758227</v>
      </c>
      <c r="AF557" s="16">
        <f>Y557+AD557</f>
        <v>707000</v>
      </c>
      <c r="AG557" s="25"/>
      <c r="AH557" s="25"/>
      <c r="AI557" s="25"/>
      <c r="AJ557" s="25"/>
      <c r="AK557" s="25"/>
      <c r="AL557" s="33">
        <f>AE557+AG557+AH557+AI557+AJ557+AK557</f>
        <v>758227</v>
      </c>
      <c r="AM557" s="16">
        <f>AF557+AK557</f>
        <v>707000</v>
      </c>
      <c r="AN557" s="25"/>
      <c r="AO557" s="25"/>
      <c r="AP557" s="25"/>
      <c r="AQ557" s="25"/>
      <c r="AR557" s="25"/>
      <c r="AS557" s="33">
        <f>AL557+AN557+AO557+AP557+AQ557+AR557</f>
        <v>758227</v>
      </c>
      <c r="AT557" s="16">
        <f>AM557+AR557</f>
        <v>707000</v>
      </c>
      <c r="AU557" s="25">
        <v>-7696</v>
      </c>
      <c r="AV557" s="25"/>
      <c r="AW557" s="25"/>
      <c r="AX557" s="25"/>
      <c r="AY557" s="25"/>
      <c r="AZ557" s="33">
        <f>AS557+AU557+AV557+AW557+AX557+AY557</f>
        <v>750531</v>
      </c>
      <c r="BA557" s="16">
        <f>AT557+AY557</f>
        <v>707000</v>
      </c>
      <c r="BB557" s="25"/>
      <c r="BC557" s="25"/>
      <c r="BD557" s="25"/>
      <c r="BE557" s="25"/>
      <c r="BF557" s="25"/>
      <c r="BG557" s="33">
        <f>AZ557+BB557+BC557+BD557+BE557+BF557</f>
        <v>750531</v>
      </c>
      <c r="BH557" s="16">
        <f>BA557+BF557</f>
        <v>707000</v>
      </c>
      <c r="BI557" s="25"/>
      <c r="BJ557" s="25"/>
      <c r="BK557" s="25"/>
      <c r="BL557" s="25"/>
      <c r="BM557" s="25"/>
      <c r="BN557" s="33">
        <f>BG557+BI557+BJ557+BK557+BL557+BM557</f>
        <v>750531</v>
      </c>
      <c r="BO557" s="16">
        <f>BH557+BM557</f>
        <v>707000</v>
      </c>
      <c r="BP557" s="33">
        <v>557069</v>
      </c>
      <c r="BQ557" s="16">
        <v>524759</v>
      </c>
      <c r="BR557" s="165">
        <f t="shared" si="894"/>
        <v>74.223316558543218</v>
      </c>
      <c r="BS557" s="165">
        <f t="shared" si="895"/>
        <v>74.223338048090525</v>
      </c>
      <c r="BT557" s="160"/>
      <c r="BU557" s="160"/>
    </row>
    <row r="558" spans="1:73" s="6" customFormat="1" ht="33">
      <c r="A558" s="11" t="s">
        <v>251</v>
      </c>
      <c r="B558" s="12" t="s">
        <v>39</v>
      </c>
      <c r="C558" s="12" t="s">
        <v>240</v>
      </c>
      <c r="D558" s="83" t="s">
        <v>254</v>
      </c>
      <c r="E558" s="15">
        <v>400</v>
      </c>
      <c r="F558" s="16">
        <f t="shared" ref="F558:K558" si="1077">F559</f>
        <v>0</v>
      </c>
      <c r="G558" s="16">
        <f t="shared" si="1077"/>
        <v>0</v>
      </c>
      <c r="H558" s="16">
        <f t="shared" si="1077"/>
        <v>0</v>
      </c>
      <c r="I558" s="16">
        <f t="shared" si="1077"/>
        <v>0</v>
      </c>
      <c r="J558" s="16">
        <f t="shared" si="1077"/>
        <v>0</v>
      </c>
      <c r="K558" s="16">
        <f t="shared" si="1077"/>
        <v>0</v>
      </c>
      <c r="L558" s="25"/>
      <c r="M558" s="25"/>
      <c r="N558" s="25"/>
      <c r="O558" s="25"/>
      <c r="P558" s="25"/>
      <c r="Q558" s="21"/>
      <c r="R558" s="21"/>
      <c r="S558" s="25"/>
      <c r="T558" s="25"/>
      <c r="U558" s="25"/>
      <c r="V558" s="25"/>
      <c r="W558" s="25"/>
      <c r="X558" s="21"/>
      <c r="Y558" s="21"/>
      <c r="Z558" s="25"/>
      <c r="AA558" s="25"/>
      <c r="AB558" s="25"/>
      <c r="AC558" s="25"/>
      <c r="AD558" s="25"/>
      <c r="AE558" s="137"/>
      <c r="AF558" s="137"/>
      <c r="AG558" s="25"/>
      <c r="AH558" s="25"/>
      <c r="AI558" s="25"/>
      <c r="AJ558" s="25"/>
      <c r="AK558" s="25"/>
      <c r="AL558" s="137"/>
      <c r="AM558" s="137"/>
      <c r="AN558" s="16">
        <f t="shared" ref="AN558:BQ558" si="1078">AN559</f>
        <v>6380</v>
      </c>
      <c r="AO558" s="16">
        <f t="shared" si="1078"/>
        <v>0</v>
      </c>
      <c r="AP558" s="16">
        <f t="shared" si="1078"/>
        <v>393</v>
      </c>
      <c r="AQ558" s="16">
        <f t="shared" si="1078"/>
        <v>0</v>
      </c>
      <c r="AR558" s="16">
        <f t="shared" si="1078"/>
        <v>110000</v>
      </c>
      <c r="AS558" s="33">
        <f t="shared" si="1078"/>
        <v>116773</v>
      </c>
      <c r="AT558" s="16">
        <f t="shared" si="1078"/>
        <v>110000</v>
      </c>
      <c r="AU558" s="16">
        <f t="shared" si="1078"/>
        <v>6796</v>
      </c>
      <c r="AV558" s="16">
        <f t="shared" si="1078"/>
        <v>0</v>
      </c>
      <c r="AW558" s="16">
        <f t="shared" si="1078"/>
        <v>5272</v>
      </c>
      <c r="AX558" s="16">
        <f t="shared" si="1078"/>
        <v>0</v>
      </c>
      <c r="AY558" s="16">
        <f t="shared" si="1078"/>
        <v>196000</v>
      </c>
      <c r="AZ558" s="33">
        <f t="shared" si="1078"/>
        <v>324841</v>
      </c>
      <c r="BA558" s="16">
        <f t="shared" si="1078"/>
        <v>306000</v>
      </c>
      <c r="BB558" s="16">
        <f t="shared" si="1078"/>
        <v>0</v>
      </c>
      <c r="BC558" s="16">
        <f t="shared" si="1078"/>
        <v>0</v>
      </c>
      <c r="BD558" s="16">
        <f t="shared" si="1078"/>
        <v>0</v>
      </c>
      <c r="BE558" s="16">
        <f t="shared" si="1078"/>
        <v>0</v>
      </c>
      <c r="BF558" s="16">
        <f t="shared" si="1078"/>
        <v>0</v>
      </c>
      <c r="BG558" s="33">
        <f t="shared" si="1078"/>
        <v>324841</v>
      </c>
      <c r="BH558" s="16">
        <f t="shared" si="1078"/>
        <v>306000</v>
      </c>
      <c r="BI558" s="16">
        <f t="shared" si="1078"/>
        <v>0</v>
      </c>
      <c r="BJ558" s="16">
        <f t="shared" si="1078"/>
        <v>0</v>
      </c>
      <c r="BK558" s="16">
        <f t="shared" si="1078"/>
        <v>0</v>
      </c>
      <c r="BL558" s="16">
        <f t="shared" si="1078"/>
        <v>0</v>
      </c>
      <c r="BM558" s="16">
        <f t="shared" si="1078"/>
        <v>0</v>
      </c>
      <c r="BN558" s="33">
        <f t="shared" si="1078"/>
        <v>324841</v>
      </c>
      <c r="BO558" s="16">
        <f t="shared" si="1078"/>
        <v>306000</v>
      </c>
      <c r="BP558" s="33">
        <f t="shared" si="1078"/>
        <v>278949</v>
      </c>
      <c r="BQ558" s="16">
        <f t="shared" si="1078"/>
        <v>262661</v>
      </c>
      <c r="BR558" s="165">
        <f t="shared" si="894"/>
        <v>85.872472994480376</v>
      </c>
      <c r="BS558" s="165">
        <f t="shared" si="895"/>
        <v>85.836928104575165</v>
      </c>
      <c r="BT558" s="160"/>
      <c r="BU558" s="160"/>
    </row>
    <row r="559" spans="1:73" s="6" customFormat="1">
      <c r="A559" s="11" t="s">
        <v>249</v>
      </c>
      <c r="B559" s="12" t="s">
        <v>39</v>
      </c>
      <c r="C559" s="12" t="s">
        <v>240</v>
      </c>
      <c r="D559" s="83" t="s">
        <v>254</v>
      </c>
      <c r="E559" s="15">
        <v>410</v>
      </c>
      <c r="F559" s="16"/>
      <c r="G559" s="16"/>
      <c r="H559" s="16"/>
      <c r="I559" s="16"/>
      <c r="J559" s="16">
        <f>F559+H559</f>
        <v>0</v>
      </c>
      <c r="K559" s="16">
        <f>G559+I559</f>
        <v>0</v>
      </c>
      <c r="L559" s="25"/>
      <c r="M559" s="25"/>
      <c r="N559" s="25"/>
      <c r="O559" s="25"/>
      <c r="P559" s="25"/>
      <c r="Q559" s="21"/>
      <c r="R559" s="21"/>
      <c r="S559" s="25"/>
      <c r="T559" s="25"/>
      <c r="U559" s="25"/>
      <c r="V559" s="25"/>
      <c r="W559" s="25"/>
      <c r="X559" s="21"/>
      <c r="Y559" s="21"/>
      <c r="Z559" s="25"/>
      <c r="AA559" s="25"/>
      <c r="AB559" s="25"/>
      <c r="AC559" s="25"/>
      <c r="AD559" s="25"/>
      <c r="AE559" s="137"/>
      <c r="AF559" s="137"/>
      <c r="AG559" s="25"/>
      <c r="AH559" s="25"/>
      <c r="AI559" s="25"/>
      <c r="AJ559" s="25"/>
      <c r="AK559" s="25"/>
      <c r="AL559" s="137"/>
      <c r="AM559" s="137"/>
      <c r="AN559" s="25">
        <v>6380</v>
      </c>
      <c r="AO559" s="25"/>
      <c r="AP559" s="25">
        <v>393</v>
      </c>
      <c r="AQ559" s="25"/>
      <c r="AR559" s="25">
        <v>110000</v>
      </c>
      <c r="AS559" s="33">
        <f>AL559+AN559+AO559+AP559+AQ559+AR559</f>
        <v>116773</v>
      </c>
      <c r="AT559" s="16">
        <f>AM559+AR559</f>
        <v>110000</v>
      </c>
      <c r="AU559" s="25">
        <v>6796</v>
      </c>
      <c r="AV559" s="25"/>
      <c r="AW559" s="25">
        <v>5272</v>
      </c>
      <c r="AX559" s="25"/>
      <c r="AY559" s="25">
        <v>196000</v>
      </c>
      <c r="AZ559" s="33">
        <f>AS559+AU559+AV559+AW559+AX559+AY559</f>
        <v>324841</v>
      </c>
      <c r="BA559" s="16">
        <f>AT559+AY559</f>
        <v>306000</v>
      </c>
      <c r="BB559" s="25"/>
      <c r="BC559" s="25"/>
      <c r="BD559" s="25"/>
      <c r="BE559" s="25"/>
      <c r="BF559" s="25"/>
      <c r="BG559" s="33">
        <f>AZ559+BB559+BC559+BD559+BE559+BF559</f>
        <v>324841</v>
      </c>
      <c r="BH559" s="16">
        <f>BA559+BF559</f>
        <v>306000</v>
      </c>
      <c r="BI559" s="25"/>
      <c r="BJ559" s="25"/>
      <c r="BK559" s="25"/>
      <c r="BL559" s="25"/>
      <c r="BM559" s="25"/>
      <c r="BN559" s="33">
        <f>BG559+BI559+BJ559+BK559+BL559+BM559</f>
        <v>324841</v>
      </c>
      <c r="BO559" s="16">
        <f>BH559+BM559</f>
        <v>306000</v>
      </c>
      <c r="BP559" s="33">
        <v>278949</v>
      </c>
      <c r="BQ559" s="16">
        <v>262661</v>
      </c>
      <c r="BR559" s="165">
        <f t="shared" si="894"/>
        <v>85.872472994480376</v>
      </c>
      <c r="BS559" s="165">
        <f t="shared" si="895"/>
        <v>85.836928104575165</v>
      </c>
      <c r="BT559" s="160"/>
      <c r="BU559" s="160"/>
    </row>
    <row r="560" spans="1:73" s="6" customFormat="1" ht="33">
      <c r="A560" s="11" t="s">
        <v>255</v>
      </c>
      <c r="B560" s="12" t="s">
        <v>39</v>
      </c>
      <c r="C560" s="12" t="s">
        <v>240</v>
      </c>
      <c r="D560" s="83" t="s">
        <v>256</v>
      </c>
      <c r="E560" s="12"/>
      <c r="F560" s="16">
        <f>F561</f>
        <v>0</v>
      </c>
      <c r="G560" s="16">
        <f>G561</f>
        <v>0</v>
      </c>
      <c r="H560" s="16">
        <f t="shared" ref="H560:W561" si="1079">H561</f>
        <v>49524</v>
      </c>
      <c r="I560" s="16">
        <f t="shared" si="1079"/>
        <v>47048</v>
      </c>
      <c r="J560" s="16">
        <f t="shared" si="1079"/>
        <v>49524</v>
      </c>
      <c r="K560" s="16">
        <f t="shared" si="1079"/>
        <v>47048</v>
      </c>
      <c r="L560" s="16">
        <f t="shared" si="1079"/>
        <v>0</v>
      </c>
      <c r="M560" s="16">
        <f t="shared" si="1079"/>
        <v>0</v>
      </c>
      <c r="N560" s="16">
        <f t="shared" si="1079"/>
        <v>0</v>
      </c>
      <c r="O560" s="16">
        <f t="shared" si="1079"/>
        <v>0</v>
      </c>
      <c r="P560" s="16">
        <f t="shared" si="1079"/>
        <v>0</v>
      </c>
      <c r="Q560" s="33">
        <f t="shared" si="1079"/>
        <v>49524</v>
      </c>
      <c r="R560" s="16">
        <f t="shared" si="1079"/>
        <v>47048</v>
      </c>
      <c r="S560" s="16">
        <f t="shared" si="1079"/>
        <v>0</v>
      </c>
      <c r="T560" s="16">
        <f t="shared" si="1079"/>
        <v>0</v>
      </c>
      <c r="U560" s="16">
        <f t="shared" si="1079"/>
        <v>0</v>
      </c>
      <c r="V560" s="16">
        <f t="shared" si="1079"/>
        <v>0</v>
      </c>
      <c r="W560" s="16">
        <f t="shared" si="1079"/>
        <v>0</v>
      </c>
      <c r="X560" s="33">
        <f t="shared" ref="S560:AH561" si="1080">X561</f>
        <v>49524</v>
      </c>
      <c r="Y560" s="16">
        <f t="shared" si="1080"/>
        <v>47048</v>
      </c>
      <c r="Z560" s="16">
        <f t="shared" si="1080"/>
        <v>0</v>
      </c>
      <c r="AA560" s="16">
        <f t="shared" si="1080"/>
        <v>0</v>
      </c>
      <c r="AB560" s="16">
        <f t="shared" si="1080"/>
        <v>0</v>
      </c>
      <c r="AC560" s="16">
        <f t="shared" si="1080"/>
        <v>0</v>
      </c>
      <c r="AD560" s="16">
        <f t="shared" si="1080"/>
        <v>0</v>
      </c>
      <c r="AE560" s="33">
        <f t="shared" si="1080"/>
        <v>49524</v>
      </c>
      <c r="AF560" s="16">
        <f t="shared" si="1080"/>
        <v>47048</v>
      </c>
      <c r="AG560" s="16">
        <f t="shared" si="1080"/>
        <v>0</v>
      </c>
      <c r="AH560" s="16">
        <f t="shared" si="1080"/>
        <v>0</v>
      </c>
      <c r="AI560" s="16">
        <f t="shared" ref="AG560:AV561" si="1081">AI561</f>
        <v>0</v>
      </c>
      <c r="AJ560" s="16">
        <f t="shared" si="1081"/>
        <v>0</v>
      </c>
      <c r="AK560" s="16">
        <f t="shared" si="1081"/>
        <v>0</v>
      </c>
      <c r="AL560" s="33">
        <f t="shared" si="1081"/>
        <v>49524</v>
      </c>
      <c r="AM560" s="16">
        <f t="shared" si="1081"/>
        <v>47048</v>
      </c>
      <c r="AN560" s="16">
        <f t="shared" si="1081"/>
        <v>0</v>
      </c>
      <c r="AO560" s="16">
        <f t="shared" si="1081"/>
        <v>0</v>
      </c>
      <c r="AP560" s="16">
        <f t="shared" si="1081"/>
        <v>0</v>
      </c>
      <c r="AQ560" s="16">
        <f t="shared" si="1081"/>
        <v>0</v>
      </c>
      <c r="AR560" s="16">
        <f t="shared" si="1081"/>
        <v>0</v>
      </c>
      <c r="AS560" s="33">
        <f t="shared" si="1081"/>
        <v>49524</v>
      </c>
      <c r="AT560" s="16">
        <f t="shared" si="1081"/>
        <v>47048</v>
      </c>
      <c r="AU560" s="16">
        <f t="shared" si="1081"/>
        <v>0</v>
      </c>
      <c r="AV560" s="16">
        <f t="shared" si="1081"/>
        <v>0</v>
      </c>
      <c r="AW560" s="16">
        <f t="shared" ref="AU560:BJ561" si="1082">AW561</f>
        <v>0</v>
      </c>
      <c r="AX560" s="16">
        <f t="shared" si="1082"/>
        <v>0</v>
      </c>
      <c r="AY560" s="16">
        <f t="shared" si="1082"/>
        <v>0</v>
      </c>
      <c r="AZ560" s="33">
        <f t="shared" si="1082"/>
        <v>49524</v>
      </c>
      <c r="BA560" s="16">
        <f t="shared" si="1082"/>
        <v>47048</v>
      </c>
      <c r="BB560" s="16">
        <f t="shared" si="1082"/>
        <v>0</v>
      </c>
      <c r="BC560" s="16">
        <f t="shared" si="1082"/>
        <v>0</v>
      </c>
      <c r="BD560" s="16">
        <f t="shared" si="1082"/>
        <v>0</v>
      </c>
      <c r="BE560" s="16">
        <f t="shared" si="1082"/>
        <v>0</v>
      </c>
      <c r="BF560" s="16">
        <f t="shared" si="1082"/>
        <v>0</v>
      </c>
      <c r="BG560" s="33">
        <f t="shared" si="1082"/>
        <v>49524</v>
      </c>
      <c r="BH560" s="16">
        <f t="shared" si="1082"/>
        <v>47048</v>
      </c>
      <c r="BI560" s="16">
        <f t="shared" si="1082"/>
        <v>0</v>
      </c>
      <c r="BJ560" s="16">
        <f t="shared" si="1082"/>
        <v>0</v>
      </c>
      <c r="BK560" s="16">
        <f t="shared" ref="BI560:BQ561" si="1083">BK561</f>
        <v>0</v>
      </c>
      <c r="BL560" s="16">
        <f t="shared" si="1083"/>
        <v>0</v>
      </c>
      <c r="BM560" s="16">
        <f t="shared" si="1083"/>
        <v>0</v>
      </c>
      <c r="BN560" s="33">
        <f t="shared" si="1083"/>
        <v>49524</v>
      </c>
      <c r="BO560" s="16">
        <f t="shared" si="1083"/>
        <v>47048</v>
      </c>
      <c r="BP560" s="33">
        <f t="shared" si="1083"/>
        <v>13196</v>
      </c>
      <c r="BQ560" s="16">
        <f t="shared" si="1083"/>
        <v>12537</v>
      </c>
      <c r="BR560" s="165">
        <f t="shared" si="894"/>
        <v>26.645666747435587</v>
      </c>
      <c r="BS560" s="165">
        <f t="shared" si="895"/>
        <v>26.647253868389733</v>
      </c>
      <c r="BT560" s="160"/>
      <c r="BU560" s="160"/>
    </row>
    <row r="561" spans="1:73" s="6" customFormat="1" ht="33">
      <c r="A561" s="11" t="s">
        <v>251</v>
      </c>
      <c r="B561" s="12" t="s">
        <v>39</v>
      </c>
      <c r="C561" s="12" t="s">
        <v>240</v>
      </c>
      <c r="D561" s="83" t="s">
        <v>256</v>
      </c>
      <c r="E561" s="15">
        <v>400</v>
      </c>
      <c r="F561" s="16">
        <f>F562</f>
        <v>0</v>
      </c>
      <c r="G561" s="16">
        <f>G562</f>
        <v>0</v>
      </c>
      <c r="H561" s="16">
        <f t="shared" si="1079"/>
        <v>49524</v>
      </c>
      <c r="I561" s="16">
        <f t="shared" si="1079"/>
        <v>47048</v>
      </c>
      <c r="J561" s="16">
        <f t="shared" si="1079"/>
        <v>49524</v>
      </c>
      <c r="K561" s="16">
        <f t="shared" si="1079"/>
        <v>47048</v>
      </c>
      <c r="L561" s="16">
        <f t="shared" si="1079"/>
        <v>0</v>
      </c>
      <c r="M561" s="16">
        <f t="shared" si="1079"/>
        <v>0</v>
      </c>
      <c r="N561" s="16">
        <f t="shared" si="1079"/>
        <v>0</v>
      </c>
      <c r="O561" s="16">
        <f t="shared" si="1079"/>
        <v>0</v>
      </c>
      <c r="P561" s="16">
        <f t="shared" si="1079"/>
        <v>0</v>
      </c>
      <c r="Q561" s="33">
        <f t="shared" si="1079"/>
        <v>49524</v>
      </c>
      <c r="R561" s="16">
        <f t="shared" si="1079"/>
        <v>47048</v>
      </c>
      <c r="S561" s="16">
        <f t="shared" si="1080"/>
        <v>0</v>
      </c>
      <c r="T561" s="16">
        <f t="shared" si="1080"/>
        <v>0</v>
      </c>
      <c r="U561" s="16">
        <f t="shared" si="1080"/>
        <v>0</v>
      </c>
      <c r="V561" s="16">
        <f t="shared" si="1080"/>
        <v>0</v>
      </c>
      <c r="W561" s="16">
        <f t="shared" si="1080"/>
        <v>0</v>
      </c>
      <c r="X561" s="33">
        <f t="shared" si="1080"/>
        <v>49524</v>
      </c>
      <c r="Y561" s="16">
        <f t="shared" si="1080"/>
        <v>47048</v>
      </c>
      <c r="Z561" s="16">
        <f t="shared" si="1080"/>
        <v>0</v>
      </c>
      <c r="AA561" s="16">
        <f t="shared" si="1080"/>
        <v>0</v>
      </c>
      <c r="AB561" s="16">
        <f t="shared" si="1080"/>
        <v>0</v>
      </c>
      <c r="AC561" s="16">
        <f t="shared" si="1080"/>
        <v>0</v>
      </c>
      <c r="AD561" s="16">
        <f t="shared" si="1080"/>
        <v>0</v>
      </c>
      <c r="AE561" s="33">
        <f t="shared" si="1080"/>
        <v>49524</v>
      </c>
      <c r="AF561" s="16">
        <f t="shared" si="1080"/>
        <v>47048</v>
      </c>
      <c r="AG561" s="16">
        <f t="shared" si="1081"/>
        <v>0</v>
      </c>
      <c r="AH561" s="16">
        <f t="shared" si="1081"/>
        <v>0</v>
      </c>
      <c r="AI561" s="16">
        <f t="shared" si="1081"/>
        <v>0</v>
      </c>
      <c r="AJ561" s="16">
        <f t="shared" si="1081"/>
        <v>0</v>
      </c>
      <c r="AK561" s="16">
        <f t="shared" si="1081"/>
        <v>0</v>
      </c>
      <c r="AL561" s="33">
        <f t="shared" si="1081"/>
        <v>49524</v>
      </c>
      <c r="AM561" s="16">
        <f t="shared" si="1081"/>
        <v>47048</v>
      </c>
      <c r="AN561" s="16">
        <f t="shared" si="1081"/>
        <v>0</v>
      </c>
      <c r="AO561" s="16">
        <f t="shared" si="1081"/>
        <v>0</v>
      </c>
      <c r="AP561" s="16">
        <f t="shared" si="1081"/>
        <v>0</v>
      </c>
      <c r="AQ561" s="16">
        <f t="shared" si="1081"/>
        <v>0</v>
      </c>
      <c r="AR561" s="16">
        <f t="shared" si="1081"/>
        <v>0</v>
      </c>
      <c r="AS561" s="33">
        <f t="shared" si="1081"/>
        <v>49524</v>
      </c>
      <c r="AT561" s="16">
        <f t="shared" si="1081"/>
        <v>47048</v>
      </c>
      <c r="AU561" s="16">
        <f t="shared" si="1082"/>
        <v>0</v>
      </c>
      <c r="AV561" s="16">
        <f t="shared" si="1082"/>
        <v>0</v>
      </c>
      <c r="AW561" s="16">
        <f t="shared" si="1082"/>
        <v>0</v>
      </c>
      <c r="AX561" s="16">
        <f t="shared" si="1082"/>
        <v>0</v>
      </c>
      <c r="AY561" s="16">
        <f t="shared" si="1082"/>
        <v>0</v>
      </c>
      <c r="AZ561" s="33">
        <f t="shared" si="1082"/>
        <v>49524</v>
      </c>
      <c r="BA561" s="16">
        <f t="shared" si="1082"/>
        <v>47048</v>
      </c>
      <c r="BB561" s="16">
        <f t="shared" si="1082"/>
        <v>0</v>
      </c>
      <c r="BC561" s="16">
        <f t="shared" si="1082"/>
        <v>0</v>
      </c>
      <c r="BD561" s="16">
        <f t="shared" si="1082"/>
        <v>0</v>
      </c>
      <c r="BE561" s="16">
        <f t="shared" si="1082"/>
        <v>0</v>
      </c>
      <c r="BF561" s="16">
        <f t="shared" si="1082"/>
        <v>0</v>
      </c>
      <c r="BG561" s="33">
        <f t="shared" si="1082"/>
        <v>49524</v>
      </c>
      <c r="BH561" s="16">
        <f t="shared" si="1082"/>
        <v>47048</v>
      </c>
      <c r="BI561" s="16">
        <f t="shared" si="1083"/>
        <v>0</v>
      </c>
      <c r="BJ561" s="16">
        <f t="shared" si="1083"/>
        <v>0</v>
      </c>
      <c r="BK561" s="16">
        <f t="shared" si="1083"/>
        <v>0</v>
      </c>
      <c r="BL561" s="16">
        <f t="shared" si="1083"/>
        <v>0</v>
      </c>
      <c r="BM561" s="16">
        <f t="shared" si="1083"/>
        <v>0</v>
      </c>
      <c r="BN561" s="33">
        <f t="shared" si="1083"/>
        <v>49524</v>
      </c>
      <c r="BO561" s="16">
        <f t="shared" si="1083"/>
        <v>47048</v>
      </c>
      <c r="BP561" s="33">
        <f t="shared" si="1083"/>
        <v>13196</v>
      </c>
      <c r="BQ561" s="16">
        <f t="shared" si="1083"/>
        <v>12537</v>
      </c>
      <c r="BR561" s="165">
        <f t="shared" si="894"/>
        <v>26.645666747435587</v>
      </c>
      <c r="BS561" s="165">
        <f t="shared" si="895"/>
        <v>26.647253868389733</v>
      </c>
      <c r="BT561" s="160"/>
      <c r="BU561" s="160"/>
    </row>
    <row r="562" spans="1:73" s="6" customFormat="1">
      <c r="A562" s="11" t="s">
        <v>249</v>
      </c>
      <c r="B562" s="12" t="s">
        <v>39</v>
      </c>
      <c r="C562" s="12" t="s">
        <v>240</v>
      </c>
      <c r="D562" s="83" t="s">
        <v>256</v>
      </c>
      <c r="E562" s="15">
        <v>410</v>
      </c>
      <c r="F562" s="16"/>
      <c r="G562" s="16"/>
      <c r="H562" s="16">
        <v>49524</v>
      </c>
      <c r="I562" s="16">
        <v>47048</v>
      </c>
      <c r="J562" s="16">
        <f>F562+H562</f>
        <v>49524</v>
      </c>
      <c r="K562" s="16">
        <f>G562+I562</f>
        <v>47048</v>
      </c>
      <c r="L562" s="25"/>
      <c r="M562" s="25"/>
      <c r="N562" s="25"/>
      <c r="O562" s="25"/>
      <c r="P562" s="25"/>
      <c r="Q562" s="33">
        <f>J562+L562+M562+N562+O562+P562</f>
        <v>49524</v>
      </c>
      <c r="R562" s="16">
        <f>K562+P562</f>
        <v>47048</v>
      </c>
      <c r="S562" s="25"/>
      <c r="T562" s="25"/>
      <c r="U562" s="25"/>
      <c r="V562" s="25"/>
      <c r="W562" s="25"/>
      <c r="X562" s="33">
        <f>Q562+S562+T562+U562+V562+W562</f>
        <v>49524</v>
      </c>
      <c r="Y562" s="16">
        <f>R562+W562</f>
        <v>47048</v>
      </c>
      <c r="Z562" s="25"/>
      <c r="AA562" s="25"/>
      <c r="AB562" s="25"/>
      <c r="AC562" s="25"/>
      <c r="AD562" s="25"/>
      <c r="AE562" s="33">
        <f>X562+Z562+AA562+AB562+AC562+AD562</f>
        <v>49524</v>
      </c>
      <c r="AF562" s="16">
        <f>Y562+AD562</f>
        <v>47048</v>
      </c>
      <c r="AG562" s="25"/>
      <c r="AH562" s="25"/>
      <c r="AI562" s="25"/>
      <c r="AJ562" s="25"/>
      <c r="AK562" s="25"/>
      <c r="AL562" s="33">
        <f>AE562+AG562+AH562+AI562+AJ562+AK562</f>
        <v>49524</v>
      </c>
      <c r="AM562" s="16">
        <f>AF562+AK562</f>
        <v>47048</v>
      </c>
      <c r="AN562" s="25">
        <v>0</v>
      </c>
      <c r="AO562" s="25"/>
      <c r="AP562" s="25">
        <v>0</v>
      </c>
      <c r="AQ562" s="25"/>
      <c r="AR562" s="25">
        <v>0</v>
      </c>
      <c r="AS562" s="33">
        <f>AL562+AN562+AO562+AP562+AQ562+AR562</f>
        <v>49524</v>
      </c>
      <c r="AT562" s="16">
        <f>AM562+AR562</f>
        <v>47048</v>
      </c>
      <c r="AU562" s="25">
        <v>0</v>
      </c>
      <c r="AV562" s="25"/>
      <c r="AW562" s="25">
        <v>0</v>
      </c>
      <c r="AX562" s="25"/>
      <c r="AY562" s="25">
        <v>0</v>
      </c>
      <c r="AZ562" s="33">
        <f>AS562+AU562+AV562+AW562+AX562+AY562</f>
        <v>49524</v>
      </c>
      <c r="BA562" s="16">
        <f>AT562+AY562</f>
        <v>47048</v>
      </c>
      <c r="BB562" s="25">
        <v>0</v>
      </c>
      <c r="BC562" s="25"/>
      <c r="BD562" s="25">
        <v>0</v>
      </c>
      <c r="BE562" s="25"/>
      <c r="BF562" s="25">
        <v>0</v>
      </c>
      <c r="BG562" s="33">
        <f>AZ562+BB562+BC562+BD562+BE562+BF562</f>
        <v>49524</v>
      </c>
      <c r="BH562" s="16">
        <f>BA562+BF562</f>
        <v>47048</v>
      </c>
      <c r="BI562" s="25">
        <v>0</v>
      </c>
      <c r="BJ562" s="25"/>
      <c r="BK562" s="25">
        <v>0</v>
      </c>
      <c r="BL562" s="25"/>
      <c r="BM562" s="25">
        <v>0</v>
      </c>
      <c r="BN562" s="33">
        <f>BG562+BI562+BJ562+BK562+BL562+BM562</f>
        <v>49524</v>
      </c>
      <c r="BO562" s="16">
        <f>BH562+BM562</f>
        <v>47048</v>
      </c>
      <c r="BP562" s="33">
        <v>13196</v>
      </c>
      <c r="BQ562" s="16">
        <v>12537</v>
      </c>
      <c r="BR562" s="165">
        <f t="shared" si="894"/>
        <v>26.645666747435587</v>
      </c>
      <c r="BS562" s="165">
        <f t="shared" si="895"/>
        <v>26.647253868389733</v>
      </c>
      <c r="BT562" s="160"/>
      <c r="BU562" s="160"/>
    </row>
    <row r="563" spans="1:73" s="6" customFormat="1" ht="33" hidden="1">
      <c r="A563" s="42" t="s">
        <v>257</v>
      </c>
      <c r="B563" s="12" t="s">
        <v>39</v>
      </c>
      <c r="C563" s="12" t="s">
        <v>240</v>
      </c>
      <c r="D563" s="83" t="s">
        <v>258</v>
      </c>
      <c r="E563" s="12"/>
      <c r="F563" s="16">
        <f>F564</f>
        <v>0</v>
      </c>
      <c r="G563" s="16">
        <f>G564</f>
        <v>0</v>
      </c>
      <c r="H563" s="16">
        <f t="shared" ref="H563:K564" si="1084">H564</f>
        <v>0</v>
      </c>
      <c r="I563" s="16">
        <f t="shared" si="1084"/>
        <v>0</v>
      </c>
      <c r="J563" s="16">
        <f t="shared" si="1084"/>
        <v>0</v>
      </c>
      <c r="K563" s="16">
        <f t="shared" si="1084"/>
        <v>0</v>
      </c>
      <c r="L563" s="25"/>
      <c r="M563" s="25"/>
      <c r="N563" s="25"/>
      <c r="O563" s="25"/>
      <c r="P563" s="25"/>
      <c r="Q563" s="21"/>
      <c r="R563" s="21"/>
      <c r="S563" s="25"/>
      <c r="T563" s="25"/>
      <c r="U563" s="25"/>
      <c r="V563" s="25"/>
      <c r="W563" s="25"/>
      <c r="X563" s="21"/>
      <c r="Y563" s="21"/>
      <c r="Z563" s="25"/>
      <c r="AA563" s="25"/>
      <c r="AB563" s="25"/>
      <c r="AC563" s="25"/>
      <c r="AD563" s="25"/>
      <c r="AE563" s="137"/>
      <c r="AF563" s="137"/>
      <c r="AG563" s="25"/>
      <c r="AH563" s="25"/>
      <c r="AI563" s="25"/>
      <c r="AJ563" s="25"/>
      <c r="AK563" s="25"/>
      <c r="AL563" s="137"/>
      <c r="AM563" s="137"/>
      <c r="AN563" s="25"/>
      <c r="AO563" s="25"/>
      <c r="AP563" s="25"/>
      <c r="AQ563" s="25"/>
      <c r="AR563" s="25"/>
      <c r="AS563" s="137"/>
      <c r="AT563" s="137"/>
      <c r="AU563" s="25"/>
      <c r="AV563" s="25"/>
      <c r="AW563" s="25"/>
      <c r="AX563" s="25"/>
      <c r="AY563" s="25"/>
      <c r="AZ563" s="137"/>
      <c r="BA563" s="137"/>
      <c r="BB563" s="25"/>
      <c r="BC563" s="25"/>
      <c r="BD563" s="25"/>
      <c r="BE563" s="25"/>
      <c r="BF563" s="25"/>
      <c r="BG563" s="137"/>
      <c r="BH563" s="137"/>
      <c r="BI563" s="25"/>
      <c r="BJ563" s="25"/>
      <c r="BK563" s="25"/>
      <c r="BL563" s="25"/>
      <c r="BM563" s="25"/>
      <c r="BN563" s="137"/>
      <c r="BO563" s="137"/>
      <c r="BP563" s="137"/>
      <c r="BQ563" s="137"/>
      <c r="BR563" s="165" t="e">
        <f t="shared" si="894"/>
        <v>#DIV/0!</v>
      </c>
      <c r="BS563" s="165" t="e">
        <f t="shared" si="895"/>
        <v>#DIV/0!</v>
      </c>
      <c r="BT563" s="160"/>
      <c r="BU563" s="160"/>
    </row>
    <row r="564" spans="1:73" s="6" customFormat="1" ht="33" hidden="1">
      <c r="A564" s="42" t="s">
        <v>251</v>
      </c>
      <c r="B564" s="12" t="s">
        <v>39</v>
      </c>
      <c r="C564" s="12" t="s">
        <v>240</v>
      </c>
      <c r="D564" s="83" t="s">
        <v>258</v>
      </c>
      <c r="E564" s="15">
        <v>400</v>
      </c>
      <c r="F564" s="16">
        <f>F565</f>
        <v>0</v>
      </c>
      <c r="G564" s="16">
        <f>G565</f>
        <v>0</v>
      </c>
      <c r="H564" s="16">
        <f t="shared" si="1084"/>
        <v>0</v>
      </c>
      <c r="I564" s="16">
        <f t="shared" si="1084"/>
        <v>0</v>
      </c>
      <c r="J564" s="16">
        <f t="shared" si="1084"/>
        <v>0</v>
      </c>
      <c r="K564" s="16">
        <f t="shared" si="1084"/>
        <v>0</v>
      </c>
      <c r="L564" s="25"/>
      <c r="M564" s="25"/>
      <c r="N564" s="25"/>
      <c r="O564" s="25"/>
      <c r="P564" s="25"/>
      <c r="Q564" s="21"/>
      <c r="R564" s="21"/>
      <c r="S564" s="25"/>
      <c r="T564" s="25"/>
      <c r="U564" s="25"/>
      <c r="V564" s="25"/>
      <c r="W564" s="25"/>
      <c r="X564" s="21"/>
      <c r="Y564" s="21"/>
      <c r="Z564" s="25"/>
      <c r="AA564" s="25"/>
      <c r="AB564" s="25"/>
      <c r="AC564" s="25"/>
      <c r="AD564" s="25"/>
      <c r="AE564" s="137"/>
      <c r="AF564" s="137"/>
      <c r="AG564" s="25"/>
      <c r="AH564" s="25"/>
      <c r="AI564" s="25"/>
      <c r="AJ564" s="25"/>
      <c r="AK564" s="25"/>
      <c r="AL564" s="137"/>
      <c r="AM564" s="137"/>
      <c r="AN564" s="25"/>
      <c r="AO564" s="25"/>
      <c r="AP564" s="25"/>
      <c r="AQ564" s="25"/>
      <c r="AR564" s="25"/>
      <c r="AS564" s="137"/>
      <c r="AT564" s="137"/>
      <c r="AU564" s="25"/>
      <c r="AV564" s="25"/>
      <c r="AW564" s="25"/>
      <c r="AX564" s="25"/>
      <c r="AY564" s="25"/>
      <c r="AZ564" s="137"/>
      <c r="BA564" s="137"/>
      <c r="BB564" s="25"/>
      <c r="BC564" s="25"/>
      <c r="BD564" s="25"/>
      <c r="BE564" s="25"/>
      <c r="BF564" s="25"/>
      <c r="BG564" s="137"/>
      <c r="BH564" s="137"/>
      <c r="BI564" s="25"/>
      <c r="BJ564" s="25"/>
      <c r="BK564" s="25"/>
      <c r="BL564" s="25"/>
      <c r="BM564" s="25"/>
      <c r="BN564" s="137"/>
      <c r="BO564" s="137"/>
      <c r="BP564" s="137"/>
      <c r="BQ564" s="137"/>
      <c r="BR564" s="165" t="e">
        <f t="shared" ref="BR564:BR627" si="1085">BP564/BN564*100</f>
        <v>#DIV/0!</v>
      </c>
      <c r="BS564" s="165" t="e">
        <f t="shared" ref="BS564:BS576" si="1086">BQ564/BO564*100</f>
        <v>#DIV/0!</v>
      </c>
      <c r="BT564" s="160"/>
      <c r="BU564" s="160"/>
    </row>
    <row r="565" spans="1:73" s="6" customFormat="1" hidden="1">
      <c r="A565" s="42" t="s">
        <v>249</v>
      </c>
      <c r="B565" s="12" t="s">
        <v>39</v>
      </c>
      <c r="C565" s="12" t="s">
        <v>240</v>
      </c>
      <c r="D565" s="83" t="s">
        <v>258</v>
      </c>
      <c r="E565" s="15">
        <v>410</v>
      </c>
      <c r="F565" s="16"/>
      <c r="G565" s="16"/>
      <c r="H565" s="16"/>
      <c r="I565" s="16"/>
      <c r="J565" s="16">
        <f>F565+H565</f>
        <v>0</v>
      </c>
      <c r="K565" s="16">
        <f>G565+I565</f>
        <v>0</v>
      </c>
      <c r="L565" s="25"/>
      <c r="M565" s="25"/>
      <c r="N565" s="25"/>
      <c r="O565" s="25"/>
      <c r="P565" s="25"/>
      <c r="Q565" s="21"/>
      <c r="R565" s="21"/>
      <c r="S565" s="25"/>
      <c r="T565" s="25"/>
      <c r="U565" s="25"/>
      <c r="V565" s="25"/>
      <c r="W565" s="25"/>
      <c r="X565" s="21"/>
      <c r="Y565" s="21"/>
      <c r="Z565" s="25"/>
      <c r="AA565" s="25"/>
      <c r="AB565" s="25"/>
      <c r="AC565" s="25"/>
      <c r="AD565" s="25"/>
      <c r="AE565" s="137"/>
      <c r="AF565" s="137"/>
      <c r="AG565" s="25"/>
      <c r="AH565" s="25"/>
      <c r="AI565" s="25"/>
      <c r="AJ565" s="25"/>
      <c r="AK565" s="25"/>
      <c r="AL565" s="137"/>
      <c r="AM565" s="137"/>
      <c r="AN565" s="25"/>
      <c r="AO565" s="25"/>
      <c r="AP565" s="25"/>
      <c r="AQ565" s="25"/>
      <c r="AR565" s="25"/>
      <c r="AS565" s="137"/>
      <c r="AT565" s="137"/>
      <c r="AU565" s="25"/>
      <c r="AV565" s="25"/>
      <c r="AW565" s="25"/>
      <c r="AX565" s="25"/>
      <c r="AY565" s="25"/>
      <c r="AZ565" s="137"/>
      <c r="BA565" s="137"/>
      <c r="BB565" s="25"/>
      <c r="BC565" s="25"/>
      <c r="BD565" s="25"/>
      <c r="BE565" s="25"/>
      <c r="BF565" s="25"/>
      <c r="BG565" s="137"/>
      <c r="BH565" s="137"/>
      <c r="BI565" s="25"/>
      <c r="BJ565" s="25"/>
      <c r="BK565" s="25"/>
      <c r="BL565" s="25"/>
      <c r="BM565" s="25"/>
      <c r="BN565" s="137"/>
      <c r="BO565" s="137"/>
      <c r="BP565" s="137"/>
      <c r="BQ565" s="137"/>
      <c r="BR565" s="165" t="e">
        <f t="shared" si="1085"/>
        <v>#DIV/0!</v>
      </c>
      <c r="BS565" s="165" t="e">
        <f t="shared" si="1086"/>
        <v>#DIV/0!</v>
      </c>
      <c r="BT565" s="160"/>
      <c r="BU565" s="160"/>
    </row>
    <row r="566" spans="1:73" s="6" customFormat="1" ht="33" hidden="1">
      <c r="A566" s="42" t="s">
        <v>257</v>
      </c>
      <c r="B566" s="12" t="s">
        <v>39</v>
      </c>
      <c r="C566" s="12" t="s">
        <v>240</v>
      </c>
      <c r="D566" s="83" t="s">
        <v>259</v>
      </c>
      <c r="E566" s="12"/>
      <c r="F566" s="16">
        <f>F567</f>
        <v>0</v>
      </c>
      <c r="G566" s="16">
        <f>G567</f>
        <v>0</v>
      </c>
      <c r="H566" s="16">
        <f t="shared" ref="H566:K567" si="1087">H567</f>
        <v>0</v>
      </c>
      <c r="I566" s="16">
        <f t="shared" si="1087"/>
        <v>0</v>
      </c>
      <c r="J566" s="16">
        <f t="shared" si="1087"/>
        <v>0</v>
      </c>
      <c r="K566" s="16">
        <f t="shared" si="1087"/>
        <v>0</v>
      </c>
      <c r="L566" s="25"/>
      <c r="M566" s="25"/>
      <c r="N566" s="25"/>
      <c r="O566" s="25"/>
      <c r="P566" s="25"/>
      <c r="Q566" s="21"/>
      <c r="R566" s="21"/>
      <c r="S566" s="25"/>
      <c r="T566" s="25"/>
      <c r="U566" s="25"/>
      <c r="V566" s="25"/>
      <c r="W566" s="25"/>
      <c r="X566" s="21"/>
      <c r="Y566" s="21"/>
      <c r="Z566" s="25"/>
      <c r="AA566" s="25"/>
      <c r="AB566" s="25"/>
      <c r="AC566" s="25"/>
      <c r="AD566" s="25"/>
      <c r="AE566" s="137"/>
      <c r="AF566" s="137"/>
      <c r="AG566" s="25"/>
      <c r="AH566" s="25"/>
      <c r="AI566" s="25"/>
      <c r="AJ566" s="25"/>
      <c r="AK566" s="25"/>
      <c r="AL566" s="137"/>
      <c r="AM566" s="137"/>
      <c r="AN566" s="25"/>
      <c r="AO566" s="25"/>
      <c r="AP566" s="25"/>
      <c r="AQ566" s="25"/>
      <c r="AR566" s="25"/>
      <c r="AS566" s="137"/>
      <c r="AT566" s="137"/>
      <c r="AU566" s="25"/>
      <c r="AV566" s="25"/>
      <c r="AW566" s="25"/>
      <c r="AX566" s="25"/>
      <c r="AY566" s="25"/>
      <c r="AZ566" s="137"/>
      <c r="BA566" s="137"/>
      <c r="BB566" s="25"/>
      <c r="BC566" s="25"/>
      <c r="BD566" s="25"/>
      <c r="BE566" s="25"/>
      <c r="BF566" s="25"/>
      <c r="BG566" s="137"/>
      <c r="BH566" s="137"/>
      <c r="BI566" s="25"/>
      <c r="BJ566" s="25"/>
      <c r="BK566" s="25"/>
      <c r="BL566" s="25"/>
      <c r="BM566" s="25"/>
      <c r="BN566" s="137"/>
      <c r="BO566" s="137"/>
      <c r="BP566" s="137"/>
      <c r="BQ566" s="137"/>
      <c r="BR566" s="165" t="e">
        <f t="shared" si="1085"/>
        <v>#DIV/0!</v>
      </c>
      <c r="BS566" s="165" t="e">
        <f t="shared" si="1086"/>
        <v>#DIV/0!</v>
      </c>
      <c r="BT566" s="160"/>
      <c r="BU566" s="160"/>
    </row>
    <row r="567" spans="1:73" s="6" customFormat="1" ht="33" hidden="1">
      <c r="A567" s="42" t="s">
        <v>251</v>
      </c>
      <c r="B567" s="12" t="s">
        <v>39</v>
      </c>
      <c r="C567" s="12" t="s">
        <v>240</v>
      </c>
      <c r="D567" s="83" t="s">
        <v>259</v>
      </c>
      <c r="E567" s="15">
        <v>400</v>
      </c>
      <c r="F567" s="16">
        <f>F568</f>
        <v>0</v>
      </c>
      <c r="G567" s="16">
        <f>G568</f>
        <v>0</v>
      </c>
      <c r="H567" s="16">
        <f t="shared" si="1087"/>
        <v>0</v>
      </c>
      <c r="I567" s="16">
        <f t="shared" si="1087"/>
        <v>0</v>
      </c>
      <c r="J567" s="16">
        <f t="shared" si="1087"/>
        <v>0</v>
      </c>
      <c r="K567" s="16">
        <f t="shared" si="1087"/>
        <v>0</v>
      </c>
      <c r="L567" s="25"/>
      <c r="M567" s="25"/>
      <c r="N567" s="25"/>
      <c r="O567" s="25"/>
      <c r="P567" s="25"/>
      <c r="Q567" s="21"/>
      <c r="R567" s="21"/>
      <c r="S567" s="25"/>
      <c r="T567" s="25"/>
      <c r="U567" s="25"/>
      <c r="V567" s="25"/>
      <c r="W567" s="25"/>
      <c r="X567" s="21"/>
      <c r="Y567" s="21"/>
      <c r="Z567" s="25"/>
      <c r="AA567" s="25"/>
      <c r="AB567" s="25"/>
      <c r="AC567" s="25"/>
      <c r="AD567" s="25"/>
      <c r="AE567" s="137"/>
      <c r="AF567" s="137"/>
      <c r="AG567" s="25"/>
      <c r="AH567" s="25"/>
      <c r="AI567" s="25"/>
      <c r="AJ567" s="25"/>
      <c r="AK567" s="25"/>
      <c r="AL567" s="137"/>
      <c r="AM567" s="137"/>
      <c r="AN567" s="25"/>
      <c r="AO567" s="25"/>
      <c r="AP567" s="25"/>
      <c r="AQ567" s="25"/>
      <c r="AR567" s="25"/>
      <c r="AS567" s="137"/>
      <c r="AT567" s="137"/>
      <c r="AU567" s="25"/>
      <c r="AV567" s="25"/>
      <c r="AW567" s="25"/>
      <c r="AX567" s="25"/>
      <c r="AY567" s="25"/>
      <c r="AZ567" s="137"/>
      <c r="BA567" s="137"/>
      <c r="BB567" s="25"/>
      <c r="BC567" s="25"/>
      <c r="BD567" s="25"/>
      <c r="BE567" s="25"/>
      <c r="BF567" s="25"/>
      <c r="BG567" s="137"/>
      <c r="BH567" s="137"/>
      <c r="BI567" s="25"/>
      <c r="BJ567" s="25"/>
      <c r="BK567" s="25"/>
      <c r="BL567" s="25"/>
      <c r="BM567" s="25"/>
      <c r="BN567" s="137"/>
      <c r="BO567" s="137"/>
      <c r="BP567" s="137"/>
      <c r="BQ567" s="137"/>
      <c r="BR567" s="165" t="e">
        <f t="shared" si="1085"/>
        <v>#DIV/0!</v>
      </c>
      <c r="BS567" s="165" t="e">
        <f t="shared" si="1086"/>
        <v>#DIV/0!</v>
      </c>
      <c r="BT567" s="160"/>
      <c r="BU567" s="160"/>
    </row>
    <row r="568" spans="1:73" s="6" customFormat="1" hidden="1">
      <c r="A568" s="42" t="s">
        <v>249</v>
      </c>
      <c r="B568" s="12" t="s">
        <v>39</v>
      </c>
      <c r="C568" s="12" t="s">
        <v>240</v>
      </c>
      <c r="D568" s="83" t="s">
        <v>259</v>
      </c>
      <c r="E568" s="15">
        <v>410</v>
      </c>
      <c r="F568" s="16"/>
      <c r="G568" s="16"/>
      <c r="H568" s="16"/>
      <c r="I568" s="16"/>
      <c r="J568" s="16">
        <f>F568+H568</f>
        <v>0</v>
      </c>
      <c r="K568" s="16">
        <f>G568+I568</f>
        <v>0</v>
      </c>
      <c r="L568" s="25"/>
      <c r="M568" s="25"/>
      <c r="N568" s="25"/>
      <c r="O568" s="25"/>
      <c r="P568" s="25"/>
      <c r="Q568" s="21"/>
      <c r="R568" s="21"/>
      <c r="S568" s="25"/>
      <c r="T568" s="25"/>
      <c r="U568" s="25"/>
      <c r="V568" s="25"/>
      <c r="W568" s="25"/>
      <c r="X568" s="21"/>
      <c r="Y568" s="21"/>
      <c r="Z568" s="25"/>
      <c r="AA568" s="25"/>
      <c r="AB568" s="25"/>
      <c r="AC568" s="25"/>
      <c r="AD568" s="25"/>
      <c r="AE568" s="137"/>
      <c r="AF568" s="137"/>
      <c r="AG568" s="25"/>
      <c r="AH568" s="25"/>
      <c r="AI568" s="25"/>
      <c r="AJ568" s="25"/>
      <c r="AK568" s="25"/>
      <c r="AL568" s="137"/>
      <c r="AM568" s="137"/>
      <c r="AN568" s="25"/>
      <c r="AO568" s="25"/>
      <c r="AP568" s="25"/>
      <c r="AQ568" s="25"/>
      <c r="AR568" s="25"/>
      <c r="AS568" s="137"/>
      <c r="AT568" s="137"/>
      <c r="AU568" s="25"/>
      <c r="AV568" s="25"/>
      <c r="AW568" s="25"/>
      <c r="AX568" s="25"/>
      <c r="AY568" s="25"/>
      <c r="AZ568" s="137"/>
      <c r="BA568" s="137"/>
      <c r="BB568" s="25"/>
      <c r="BC568" s="25"/>
      <c r="BD568" s="25"/>
      <c r="BE568" s="25"/>
      <c r="BF568" s="25"/>
      <c r="BG568" s="137"/>
      <c r="BH568" s="137"/>
      <c r="BI568" s="25"/>
      <c r="BJ568" s="25"/>
      <c r="BK568" s="25"/>
      <c r="BL568" s="25"/>
      <c r="BM568" s="25"/>
      <c r="BN568" s="137"/>
      <c r="BO568" s="137"/>
      <c r="BP568" s="137"/>
      <c r="BQ568" s="137"/>
      <c r="BR568" s="165" t="e">
        <f t="shared" si="1085"/>
        <v>#DIV/0!</v>
      </c>
      <c r="BS568" s="165" t="e">
        <f t="shared" si="1086"/>
        <v>#DIV/0!</v>
      </c>
      <c r="BT568" s="160"/>
      <c r="BU568" s="160"/>
    </row>
    <row r="569" spans="1:73" s="6" customFormat="1" ht="67.5" hidden="1">
      <c r="A569" s="42" t="s">
        <v>260</v>
      </c>
      <c r="B569" s="12" t="s">
        <v>39</v>
      </c>
      <c r="C569" s="12" t="s">
        <v>240</v>
      </c>
      <c r="D569" s="64" t="s">
        <v>261</v>
      </c>
      <c r="E569" s="12"/>
      <c r="F569" s="16">
        <f t="shared" ref="F569:K569" si="1088">F570+F572</f>
        <v>743100</v>
      </c>
      <c r="G569" s="16">
        <f t="shared" si="1088"/>
        <v>700000</v>
      </c>
      <c r="H569" s="16">
        <f t="shared" si="1088"/>
        <v>0</v>
      </c>
      <c r="I569" s="16">
        <f t="shared" si="1088"/>
        <v>0</v>
      </c>
      <c r="J569" s="16">
        <f t="shared" si="1088"/>
        <v>743100</v>
      </c>
      <c r="K569" s="16">
        <f t="shared" si="1088"/>
        <v>700000</v>
      </c>
      <c r="L569" s="16">
        <f t="shared" ref="L569:R569" si="1089">L570+L572</f>
        <v>-43100</v>
      </c>
      <c r="M569" s="16">
        <f t="shared" si="1089"/>
        <v>0</v>
      </c>
      <c r="N569" s="16">
        <f t="shared" si="1089"/>
        <v>0</v>
      </c>
      <c r="O569" s="16">
        <f t="shared" si="1089"/>
        <v>0</v>
      </c>
      <c r="P569" s="16">
        <f t="shared" si="1089"/>
        <v>-700000</v>
      </c>
      <c r="Q569" s="33">
        <f t="shared" si="1089"/>
        <v>0</v>
      </c>
      <c r="R569" s="16">
        <f t="shared" si="1089"/>
        <v>0</v>
      </c>
      <c r="S569" s="16">
        <f t="shared" ref="S569:Y569" si="1090">S570+S572</f>
        <v>0</v>
      </c>
      <c r="T569" s="16">
        <f t="shared" si="1090"/>
        <v>0</v>
      </c>
      <c r="U569" s="16">
        <f t="shared" si="1090"/>
        <v>0</v>
      </c>
      <c r="V569" s="16">
        <f t="shared" si="1090"/>
        <v>0</v>
      </c>
      <c r="W569" s="16">
        <f t="shared" si="1090"/>
        <v>0</v>
      </c>
      <c r="X569" s="33">
        <f t="shared" si="1090"/>
        <v>0</v>
      </c>
      <c r="Y569" s="16">
        <f t="shared" si="1090"/>
        <v>0</v>
      </c>
      <c r="Z569" s="16">
        <f t="shared" ref="Z569:AF569" si="1091">Z570+Z572</f>
        <v>0</v>
      </c>
      <c r="AA569" s="16">
        <f t="shared" si="1091"/>
        <v>0</v>
      </c>
      <c r="AB569" s="16">
        <f t="shared" si="1091"/>
        <v>0</v>
      </c>
      <c r="AC569" s="16">
        <f t="shared" si="1091"/>
        <v>0</v>
      </c>
      <c r="AD569" s="16">
        <f t="shared" si="1091"/>
        <v>0</v>
      </c>
      <c r="AE569" s="33">
        <f t="shared" si="1091"/>
        <v>0</v>
      </c>
      <c r="AF569" s="16">
        <f t="shared" si="1091"/>
        <v>0</v>
      </c>
      <c r="AG569" s="16">
        <f t="shared" ref="AG569:AM569" si="1092">AG570+AG572</f>
        <v>0</v>
      </c>
      <c r="AH569" s="16">
        <f t="shared" si="1092"/>
        <v>0</v>
      </c>
      <c r="AI569" s="16">
        <f t="shared" si="1092"/>
        <v>0</v>
      </c>
      <c r="AJ569" s="16">
        <f t="shared" si="1092"/>
        <v>0</v>
      </c>
      <c r="AK569" s="16">
        <f t="shared" si="1092"/>
        <v>0</v>
      </c>
      <c r="AL569" s="33">
        <f t="shared" si="1092"/>
        <v>0</v>
      </c>
      <c r="AM569" s="16">
        <f t="shared" si="1092"/>
        <v>0</v>
      </c>
      <c r="AN569" s="16">
        <f t="shared" ref="AN569:AT569" si="1093">AN570+AN572</f>
        <v>0</v>
      </c>
      <c r="AO569" s="16">
        <f t="shared" si="1093"/>
        <v>0</v>
      </c>
      <c r="AP569" s="16">
        <f t="shared" si="1093"/>
        <v>0</v>
      </c>
      <c r="AQ569" s="16">
        <f t="shared" si="1093"/>
        <v>0</v>
      </c>
      <c r="AR569" s="16">
        <f t="shared" si="1093"/>
        <v>0</v>
      </c>
      <c r="AS569" s="33">
        <f t="shared" si="1093"/>
        <v>0</v>
      </c>
      <c r="AT569" s="16">
        <f t="shared" si="1093"/>
        <v>0</v>
      </c>
      <c r="AU569" s="16">
        <f t="shared" ref="AU569:BA569" si="1094">AU570+AU572</f>
        <v>0</v>
      </c>
      <c r="AV569" s="16">
        <f t="shared" si="1094"/>
        <v>0</v>
      </c>
      <c r="AW569" s="16">
        <f t="shared" si="1094"/>
        <v>0</v>
      </c>
      <c r="AX569" s="16">
        <f t="shared" si="1094"/>
        <v>0</v>
      </c>
      <c r="AY569" s="16">
        <f t="shared" si="1094"/>
        <v>0</v>
      </c>
      <c r="AZ569" s="33">
        <f t="shared" si="1094"/>
        <v>0</v>
      </c>
      <c r="BA569" s="16">
        <f t="shared" si="1094"/>
        <v>0</v>
      </c>
      <c r="BB569" s="16">
        <f t="shared" ref="BB569:BH569" si="1095">BB570+BB572</f>
        <v>0</v>
      </c>
      <c r="BC569" s="16">
        <f t="shared" si="1095"/>
        <v>0</v>
      </c>
      <c r="BD569" s="16">
        <f t="shared" si="1095"/>
        <v>0</v>
      </c>
      <c r="BE569" s="16">
        <f t="shared" si="1095"/>
        <v>0</v>
      </c>
      <c r="BF569" s="16">
        <f t="shared" si="1095"/>
        <v>0</v>
      </c>
      <c r="BG569" s="33">
        <f t="shared" si="1095"/>
        <v>0</v>
      </c>
      <c r="BH569" s="16">
        <f t="shared" si="1095"/>
        <v>0</v>
      </c>
      <c r="BI569" s="16">
        <f t="shared" ref="BI569:BO569" si="1096">BI570+BI572</f>
        <v>0</v>
      </c>
      <c r="BJ569" s="16">
        <f t="shared" si="1096"/>
        <v>0</v>
      </c>
      <c r="BK569" s="16">
        <f t="shared" si="1096"/>
        <v>0</v>
      </c>
      <c r="BL569" s="16">
        <f t="shared" si="1096"/>
        <v>0</v>
      </c>
      <c r="BM569" s="16">
        <f t="shared" si="1096"/>
        <v>0</v>
      </c>
      <c r="BN569" s="33">
        <f t="shared" si="1096"/>
        <v>0</v>
      </c>
      <c r="BO569" s="16">
        <f t="shared" si="1096"/>
        <v>0</v>
      </c>
      <c r="BP569" s="33">
        <f t="shared" ref="BP569:BQ569" si="1097">BP570+BP572</f>
        <v>0</v>
      </c>
      <c r="BQ569" s="16">
        <f t="shared" si="1097"/>
        <v>0</v>
      </c>
      <c r="BR569" s="165" t="e">
        <f t="shared" si="1085"/>
        <v>#DIV/0!</v>
      </c>
      <c r="BS569" s="165" t="e">
        <f t="shared" si="1086"/>
        <v>#DIV/0!</v>
      </c>
      <c r="BT569" s="160"/>
      <c r="BU569" s="160"/>
    </row>
    <row r="570" spans="1:73" s="6" customFormat="1" ht="33" hidden="1">
      <c r="A570" s="11" t="s">
        <v>30</v>
      </c>
      <c r="B570" s="12" t="s">
        <v>39</v>
      </c>
      <c r="C570" s="12" t="s">
        <v>240</v>
      </c>
      <c r="D570" s="64" t="s">
        <v>261</v>
      </c>
      <c r="E570" s="15">
        <v>200</v>
      </c>
      <c r="F570" s="16">
        <f t="shared" ref="F570:BQ570" si="1098">F571</f>
        <v>743100</v>
      </c>
      <c r="G570" s="16">
        <f t="shared" si="1098"/>
        <v>700000</v>
      </c>
      <c r="H570" s="16">
        <f t="shared" si="1098"/>
        <v>0</v>
      </c>
      <c r="I570" s="16">
        <f t="shared" si="1098"/>
        <v>0</v>
      </c>
      <c r="J570" s="16">
        <f t="shared" si="1098"/>
        <v>743100</v>
      </c>
      <c r="K570" s="16">
        <f t="shared" si="1098"/>
        <v>700000</v>
      </c>
      <c r="L570" s="16">
        <f t="shared" si="1098"/>
        <v>-43100</v>
      </c>
      <c r="M570" s="16">
        <f t="shared" si="1098"/>
        <v>0</v>
      </c>
      <c r="N570" s="16">
        <f t="shared" si="1098"/>
        <v>0</v>
      </c>
      <c r="O570" s="16">
        <f t="shared" si="1098"/>
        <v>0</v>
      </c>
      <c r="P570" s="16">
        <f t="shared" si="1098"/>
        <v>-700000</v>
      </c>
      <c r="Q570" s="33">
        <f t="shared" si="1098"/>
        <v>0</v>
      </c>
      <c r="R570" s="16">
        <f t="shared" si="1098"/>
        <v>0</v>
      </c>
      <c r="S570" s="16">
        <f t="shared" si="1098"/>
        <v>0</v>
      </c>
      <c r="T570" s="16">
        <f t="shared" si="1098"/>
        <v>0</v>
      </c>
      <c r="U570" s="16">
        <f t="shared" si="1098"/>
        <v>0</v>
      </c>
      <c r="V570" s="16">
        <f t="shared" si="1098"/>
        <v>0</v>
      </c>
      <c r="W570" s="16">
        <f t="shared" si="1098"/>
        <v>0</v>
      </c>
      <c r="X570" s="33">
        <f t="shared" si="1098"/>
        <v>0</v>
      </c>
      <c r="Y570" s="16">
        <f t="shared" si="1098"/>
        <v>0</v>
      </c>
      <c r="Z570" s="16">
        <f t="shared" si="1098"/>
        <v>0</v>
      </c>
      <c r="AA570" s="16">
        <f t="shared" si="1098"/>
        <v>0</v>
      </c>
      <c r="AB570" s="16">
        <f t="shared" si="1098"/>
        <v>0</v>
      </c>
      <c r="AC570" s="16">
        <f t="shared" si="1098"/>
        <v>0</v>
      </c>
      <c r="AD570" s="16">
        <f t="shared" si="1098"/>
        <v>0</v>
      </c>
      <c r="AE570" s="33">
        <f t="shared" si="1098"/>
        <v>0</v>
      </c>
      <c r="AF570" s="16">
        <f t="shared" si="1098"/>
        <v>0</v>
      </c>
      <c r="AG570" s="16">
        <f t="shared" si="1098"/>
        <v>0</v>
      </c>
      <c r="AH570" s="16">
        <f t="shared" si="1098"/>
        <v>0</v>
      </c>
      <c r="AI570" s="16">
        <f t="shared" si="1098"/>
        <v>0</v>
      </c>
      <c r="AJ570" s="16">
        <f t="shared" si="1098"/>
        <v>0</v>
      </c>
      <c r="AK570" s="16">
        <f t="shared" si="1098"/>
        <v>0</v>
      </c>
      <c r="AL570" s="33">
        <f t="shared" si="1098"/>
        <v>0</v>
      </c>
      <c r="AM570" s="16">
        <f t="shared" si="1098"/>
        <v>0</v>
      </c>
      <c r="AN570" s="16">
        <f t="shared" si="1098"/>
        <v>0</v>
      </c>
      <c r="AO570" s="16">
        <f t="shared" si="1098"/>
        <v>0</v>
      </c>
      <c r="AP570" s="16">
        <f t="shared" si="1098"/>
        <v>0</v>
      </c>
      <c r="AQ570" s="16">
        <f t="shared" si="1098"/>
        <v>0</v>
      </c>
      <c r="AR570" s="16">
        <f t="shared" si="1098"/>
        <v>0</v>
      </c>
      <c r="AS570" s="33">
        <f t="shared" si="1098"/>
        <v>0</v>
      </c>
      <c r="AT570" s="16">
        <f t="shared" si="1098"/>
        <v>0</v>
      </c>
      <c r="AU570" s="16">
        <f t="shared" si="1098"/>
        <v>0</v>
      </c>
      <c r="AV570" s="16">
        <f t="shared" si="1098"/>
        <v>0</v>
      </c>
      <c r="AW570" s="16">
        <f t="shared" si="1098"/>
        <v>0</v>
      </c>
      <c r="AX570" s="16">
        <f t="shared" si="1098"/>
        <v>0</v>
      </c>
      <c r="AY570" s="16">
        <f t="shared" si="1098"/>
        <v>0</v>
      </c>
      <c r="AZ570" s="33">
        <f t="shared" si="1098"/>
        <v>0</v>
      </c>
      <c r="BA570" s="16">
        <f t="shared" si="1098"/>
        <v>0</v>
      </c>
      <c r="BB570" s="16">
        <f t="shared" si="1098"/>
        <v>0</v>
      </c>
      <c r="BC570" s="16">
        <f t="shared" si="1098"/>
        <v>0</v>
      </c>
      <c r="BD570" s="16">
        <f t="shared" si="1098"/>
        <v>0</v>
      </c>
      <c r="BE570" s="16">
        <f t="shared" si="1098"/>
        <v>0</v>
      </c>
      <c r="BF570" s="16">
        <f t="shared" si="1098"/>
        <v>0</v>
      </c>
      <c r="BG570" s="33">
        <f t="shared" si="1098"/>
        <v>0</v>
      </c>
      <c r="BH570" s="16">
        <f t="shared" si="1098"/>
        <v>0</v>
      </c>
      <c r="BI570" s="16">
        <f t="shared" si="1098"/>
        <v>0</v>
      </c>
      <c r="BJ570" s="16">
        <f t="shared" si="1098"/>
        <v>0</v>
      </c>
      <c r="BK570" s="16">
        <f t="shared" si="1098"/>
        <v>0</v>
      </c>
      <c r="BL570" s="16">
        <f t="shared" si="1098"/>
        <v>0</v>
      </c>
      <c r="BM570" s="16">
        <f t="shared" si="1098"/>
        <v>0</v>
      </c>
      <c r="BN570" s="33">
        <f t="shared" si="1098"/>
        <v>0</v>
      </c>
      <c r="BO570" s="16">
        <f t="shared" si="1098"/>
        <v>0</v>
      </c>
      <c r="BP570" s="33">
        <f t="shared" si="1098"/>
        <v>0</v>
      </c>
      <c r="BQ570" s="16">
        <f t="shared" si="1098"/>
        <v>0</v>
      </c>
      <c r="BR570" s="165" t="e">
        <f t="shared" si="1085"/>
        <v>#DIV/0!</v>
      </c>
      <c r="BS570" s="165" t="e">
        <f t="shared" si="1086"/>
        <v>#DIV/0!</v>
      </c>
      <c r="BT570" s="160"/>
      <c r="BU570" s="160"/>
    </row>
    <row r="571" spans="1:73" s="6" customFormat="1" ht="49.5" hidden="1">
      <c r="A571" s="11" t="s">
        <v>31</v>
      </c>
      <c r="B571" s="12" t="s">
        <v>39</v>
      </c>
      <c r="C571" s="12" t="s">
        <v>240</v>
      </c>
      <c r="D571" s="64" t="s">
        <v>261</v>
      </c>
      <c r="E571" s="15">
        <v>240</v>
      </c>
      <c r="F571" s="16">
        <v>743100</v>
      </c>
      <c r="G571" s="16">
        <v>700000</v>
      </c>
      <c r="H571" s="16"/>
      <c r="I571" s="16"/>
      <c r="J571" s="16">
        <f>F571+H571</f>
        <v>743100</v>
      </c>
      <c r="K571" s="16">
        <f>G571+I571</f>
        <v>700000</v>
      </c>
      <c r="L571" s="25">
        <v>-43100</v>
      </c>
      <c r="M571" s="25"/>
      <c r="N571" s="25"/>
      <c r="O571" s="25"/>
      <c r="P571" s="25">
        <v>-700000</v>
      </c>
      <c r="Q571" s="33">
        <f>J571+L571+M571+N571+O571+P571</f>
        <v>0</v>
      </c>
      <c r="R571" s="16">
        <f>K571+P571</f>
        <v>0</v>
      </c>
      <c r="S571" s="25"/>
      <c r="T571" s="25"/>
      <c r="U571" s="25"/>
      <c r="V571" s="25"/>
      <c r="W571" s="25"/>
      <c r="X571" s="33">
        <f>Q571+S571+T571+U571+V571+W571</f>
        <v>0</v>
      </c>
      <c r="Y571" s="16">
        <f>R571+W571</f>
        <v>0</v>
      </c>
      <c r="Z571" s="25"/>
      <c r="AA571" s="25"/>
      <c r="AB571" s="25"/>
      <c r="AC571" s="25"/>
      <c r="AD571" s="25"/>
      <c r="AE571" s="33">
        <f>X571+Z571+AA571+AB571+AC571+AD571</f>
        <v>0</v>
      </c>
      <c r="AF571" s="16">
        <f>Y571+AD571</f>
        <v>0</v>
      </c>
      <c r="AG571" s="25"/>
      <c r="AH571" s="25"/>
      <c r="AI571" s="25"/>
      <c r="AJ571" s="25"/>
      <c r="AK571" s="25"/>
      <c r="AL571" s="33">
        <f>AE571+AG571+AH571+AI571+AJ571+AK571</f>
        <v>0</v>
      </c>
      <c r="AM571" s="16">
        <f>AF571+AK571</f>
        <v>0</v>
      </c>
      <c r="AN571" s="25"/>
      <c r="AO571" s="25"/>
      <c r="AP571" s="25"/>
      <c r="AQ571" s="25"/>
      <c r="AR571" s="25"/>
      <c r="AS571" s="33">
        <f>AL571+AN571+AO571+AP571+AQ571+AR571</f>
        <v>0</v>
      </c>
      <c r="AT571" s="16">
        <f>AM571+AR571</f>
        <v>0</v>
      </c>
      <c r="AU571" s="25"/>
      <c r="AV571" s="25"/>
      <c r="AW571" s="25"/>
      <c r="AX571" s="25"/>
      <c r="AY571" s="25"/>
      <c r="AZ571" s="33">
        <f>AS571+AU571+AV571+AW571+AX571+AY571</f>
        <v>0</v>
      </c>
      <c r="BA571" s="16">
        <f>AT571+AY571</f>
        <v>0</v>
      </c>
      <c r="BB571" s="25"/>
      <c r="BC571" s="25"/>
      <c r="BD571" s="25"/>
      <c r="BE571" s="25"/>
      <c r="BF571" s="25"/>
      <c r="BG571" s="33">
        <f>AZ571+BB571+BC571+BD571+BE571+BF571</f>
        <v>0</v>
      </c>
      <c r="BH571" s="16">
        <f>BA571+BF571</f>
        <v>0</v>
      </c>
      <c r="BI571" s="25"/>
      <c r="BJ571" s="25"/>
      <c r="BK571" s="25"/>
      <c r="BL571" s="25"/>
      <c r="BM571" s="25"/>
      <c r="BN571" s="33">
        <f>BG571+BI571+BJ571+BK571+BL571+BM571</f>
        <v>0</v>
      </c>
      <c r="BO571" s="16">
        <f>BH571+BM571</f>
        <v>0</v>
      </c>
      <c r="BP571" s="33">
        <f>BI571+BK571+BL571+BM571+BN571+BO571</f>
        <v>0</v>
      </c>
      <c r="BQ571" s="16">
        <f>BJ571+BO571</f>
        <v>0</v>
      </c>
      <c r="BR571" s="165" t="e">
        <f t="shared" si="1085"/>
        <v>#DIV/0!</v>
      </c>
      <c r="BS571" s="165" t="e">
        <f t="shared" si="1086"/>
        <v>#DIV/0!</v>
      </c>
      <c r="BT571" s="160"/>
      <c r="BU571" s="160"/>
    </row>
    <row r="572" spans="1:73" s="6" customFormat="1" ht="33" hidden="1">
      <c r="A572" s="42" t="s">
        <v>251</v>
      </c>
      <c r="B572" s="12" t="s">
        <v>39</v>
      </c>
      <c r="C572" s="12" t="s">
        <v>240</v>
      </c>
      <c r="D572" s="64" t="s">
        <v>261</v>
      </c>
      <c r="E572" s="15">
        <v>400</v>
      </c>
      <c r="F572" s="86"/>
      <c r="G572" s="86"/>
      <c r="H572" s="86"/>
      <c r="I572" s="86"/>
      <c r="J572" s="86"/>
      <c r="K572" s="86"/>
      <c r="L572" s="25"/>
      <c r="M572" s="25"/>
      <c r="N572" s="25"/>
      <c r="O572" s="25"/>
      <c r="P572" s="25"/>
      <c r="Q572" s="21"/>
      <c r="R572" s="21"/>
      <c r="S572" s="25"/>
      <c r="T572" s="25"/>
      <c r="U572" s="25"/>
      <c r="V572" s="25"/>
      <c r="W572" s="25"/>
      <c r="X572" s="21"/>
      <c r="Y572" s="21"/>
      <c r="Z572" s="25"/>
      <c r="AA572" s="25"/>
      <c r="AB572" s="25"/>
      <c r="AC572" s="25"/>
      <c r="AD572" s="25"/>
      <c r="AE572" s="137"/>
      <c r="AF572" s="137"/>
      <c r="AG572" s="25"/>
      <c r="AH572" s="25"/>
      <c r="AI572" s="25"/>
      <c r="AJ572" s="25"/>
      <c r="AK572" s="25"/>
      <c r="AL572" s="137"/>
      <c r="AM572" s="137"/>
      <c r="AN572" s="25"/>
      <c r="AO572" s="25"/>
      <c r="AP572" s="25"/>
      <c r="AQ572" s="25"/>
      <c r="AR572" s="25"/>
      <c r="AS572" s="137"/>
      <c r="AT572" s="137"/>
      <c r="AU572" s="25"/>
      <c r="AV572" s="25"/>
      <c r="AW572" s="25"/>
      <c r="AX572" s="25"/>
      <c r="AY572" s="25"/>
      <c r="AZ572" s="137"/>
      <c r="BA572" s="137"/>
      <c r="BB572" s="25"/>
      <c r="BC572" s="25"/>
      <c r="BD572" s="25"/>
      <c r="BE572" s="25"/>
      <c r="BF572" s="25"/>
      <c r="BG572" s="137"/>
      <c r="BH572" s="137"/>
      <c r="BI572" s="25"/>
      <c r="BJ572" s="25"/>
      <c r="BK572" s="25"/>
      <c r="BL572" s="25"/>
      <c r="BM572" s="25"/>
      <c r="BN572" s="137"/>
      <c r="BO572" s="137"/>
      <c r="BP572" s="137"/>
      <c r="BQ572" s="137"/>
      <c r="BR572" s="165" t="e">
        <f t="shared" si="1085"/>
        <v>#DIV/0!</v>
      </c>
      <c r="BS572" s="165" t="e">
        <f t="shared" si="1086"/>
        <v>#DIV/0!</v>
      </c>
      <c r="BT572" s="160"/>
      <c r="BU572" s="160"/>
    </row>
    <row r="573" spans="1:73" s="6" customFormat="1" hidden="1">
      <c r="A573" s="42" t="s">
        <v>249</v>
      </c>
      <c r="B573" s="12" t="s">
        <v>39</v>
      </c>
      <c r="C573" s="12" t="s">
        <v>240</v>
      </c>
      <c r="D573" s="64" t="s">
        <v>261</v>
      </c>
      <c r="E573" s="15">
        <v>410</v>
      </c>
      <c r="F573" s="16"/>
      <c r="G573" s="16"/>
      <c r="H573" s="16"/>
      <c r="I573" s="16"/>
      <c r="J573" s="16">
        <f>F573+H573</f>
        <v>0</v>
      </c>
      <c r="K573" s="16">
        <f>G573+I573</f>
        <v>0</v>
      </c>
      <c r="L573" s="25"/>
      <c r="M573" s="25"/>
      <c r="N573" s="25"/>
      <c r="O573" s="25"/>
      <c r="P573" s="25"/>
      <c r="Q573" s="21"/>
      <c r="R573" s="21"/>
      <c r="S573" s="25"/>
      <c r="T573" s="25"/>
      <c r="U573" s="25"/>
      <c r="V573" s="25"/>
      <c r="W573" s="25"/>
      <c r="X573" s="21"/>
      <c r="Y573" s="21"/>
      <c r="Z573" s="25"/>
      <c r="AA573" s="25"/>
      <c r="AB573" s="25"/>
      <c r="AC573" s="25"/>
      <c r="AD573" s="25"/>
      <c r="AE573" s="137"/>
      <c r="AF573" s="137"/>
      <c r="AG573" s="25"/>
      <c r="AH573" s="25"/>
      <c r="AI573" s="25"/>
      <c r="AJ573" s="25"/>
      <c r="AK573" s="25"/>
      <c r="AL573" s="137"/>
      <c r="AM573" s="137"/>
      <c r="AN573" s="25"/>
      <c r="AO573" s="25"/>
      <c r="AP573" s="25"/>
      <c r="AQ573" s="25"/>
      <c r="AR573" s="25"/>
      <c r="AS573" s="137"/>
      <c r="AT573" s="137"/>
      <c r="AU573" s="25"/>
      <c r="AV573" s="25"/>
      <c r="AW573" s="25"/>
      <c r="AX573" s="25"/>
      <c r="AY573" s="25"/>
      <c r="AZ573" s="137"/>
      <c r="BA573" s="137"/>
      <c r="BB573" s="25"/>
      <c r="BC573" s="25"/>
      <c r="BD573" s="25"/>
      <c r="BE573" s="25"/>
      <c r="BF573" s="25"/>
      <c r="BG573" s="137"/>
      <c r="BH573" s="137"/>
      <c r="BI573" s="25"/>
      <c r="BJ573" s="25"/>
      <c r="BK573" s="25"/>
      <c r="BL573" s="25"/>
      <c r="BM573" s="25"/>
      <c r="BN573" s="137"/>
      <c r="BO573" s="137"/>
      <c r="BP573" s="137"/>
      <c r="BQ573" s="137"/>
      <c r="BR573" s="165" t="e">
        <f t="shared" si="1085"/>
        <v>#DIV/0!</v>
      </c>
      <c r="BS573" s="165" t="e">
        <f t="shared" si="1086"/>
        <v>#DIV/0!</v>
      </c>
      <c r="BT573" s="160"/>
      <c r="BU573" s="160"/>
    </row>
    <row r="574" spans="1:73" s="6" customFormat="1" ht="50.25">
      <c r="A574" s="42" t="s">
        <v>860</v>
      </c>
      <c r="B574" s="12" t="s">
        <v>39</v>
      </c>
      <c r="C574" s="12" t="s">
        <v>240</v>
      </c>
      <c r="D574" s="64" t="s">
        <v>754</v>
      </c>
      <c r="E574" s="15"/>
      <c r="F574" s="16">
        <f>F575</f>
        <v>0</v>
      </c>
      <c r="G574" s="16">
        <f>G575</f>
        <v>0</v>
      </c>
      <c r="H574" s="16">
        <f t="shared" ref="H574:K575" si="1099">H575</f>
        <v>0</v>
      </c>
      <c r="I574" s="16">
        <f t="shared" si="1099"/>
        <v>0</v>
      </c>
      <c r="J574" s="16">
        <f t="shared" si="1099"/>
        <v>0</v>
      </c>
      <c r="K574" s="16">
        <f t="shared" si="1099"/>
        <v>0</v>
      </c>
      <c r="L574" s="25">
        <f>L575</f>
        <v>43100</v>
      </c>
      <c r="M574" s="25">
        <f t="shared" ref="M574:AB575" si="1100">M575</f>
        <v>0</v>
      </c>
      <c r="N574" s="25">
        <f t="shared" si="1100"/>
        <v>0</v>
      </c>
      <c r="O574" s="25">
        <f t="shared" si="1100"/>
        <v>0</v>
      </c>
      <c r="P574" s="25">
        <f t="shared" si="1100"/>
        <v>700000</v>
      </c>
      <c r="Q574" s="25">
        <f t="shared" si="1100"/>
        <v>743100</v>
      </c>
      <c r="R574" s="25">
        <f t="shared" si="1100"/>
        <v>700000</v>
      </c>
      <c r="S574" s="25">
        <f>S575</f>
        <v>0</v>
      </c>
      <c r="T574" s="25">
        <f t="shared" si="1100"/>
        <v>0</v>
      </c>
      <c r="U574" s="25">
        <f t="shared" si="1100"/>
        <v>0</v>
      </c>
      <c r="V574" s="25">
        <f t="shared" si="1100"/>
        <v>0</v>
      </c>
      <c r="W574" s="25">
        <f t="shared" si="1100"/>
        <v>0</v>
      </c>
      <c r="X574" s="25">
        <f t="shared" si="1100"/>
        <v>743100</v>
      </c>
      <c r="Y574" s="25">
        <f t="shared" si="1100"/>
        <v>700000</v>
      </c>
      <c r="Z574" s="25">
        <f>Z575</f>
        <v>0</v>
      </c>
      <c r="AA574" s="25">
        <f t="shared" si="1100"/>
        <v>0</v>
      </c>
      <c r="AB574" s="25">
        <f t="shared" si="1100"/>
        <v>0</v>
      </c>
      <c r="AC574" s="25">
        <f t="shared" ref="AA574:AF575" si="1101">AC575</f>
        <v>0</v>
      </c>
      <c r="AD574" s="25">
        <f t="shared" si="1101"/>
        <v>0</v>
      </c>
      <c r="AE574" s="16">
        <f t="shared" si="1101"/>
        <v>743100</v>
      </c>
      <c r="AF574" s="16">
        <f t="shared" si="1101"/>
        <v>700000</v>
      </c>
      <c r="AG574" s="25">
        <f>AG575</f>
        <v>0</v>
      </c>
      <c r="AH574" s="25">
        <f t="shared" ref="AH574:AW575" si="1102">AH575</f>
        <v>0</v>
      </c>
      <c r="AI574" s="25">
        <f t="shared" si="1102"/>
        <v>0</v>
      </c>
      <c r="AJ574" s="25">
        <f t="shared" si="1102"/>
        <v>0</v>
      </c>
      <c r="AK574" s="25">
        <f t="shared" si="1102"/>
        <v>0</v>
      </c>
      <c r="AL574" s="16">
        <f t="shared" si="1102"/>
        <v>743100</v>
      </c>
      <c r="AM574" s="16">
        <f t="shared" si="1102"/>
        <v>700000</v>
      </c>
      <c r="AN574" s="25">
        <f>AN575</f>
        <v>0</v>
      </c>
      <c r="AO574" s="25">
        <f t="shared" si="1102"/>
        <v>0</v>
      </c>
      <c r="AP574" s="25">
        <f t="shared" si="1102"/>
        <v>0</v>
      </c>
      <c r="AQ574" s="25">
        <f t="shared" si="1102"/>
        <v>0</v>
      </c>
      <c r="AR574" s="25">
        <f t="shared" si="1102"/>
        <v>0</v>
      </c>
      <c r="AS574" s="16">
        <f t="shared" si="1102"/>
        <v>743100</v>
      </c>
      <c r="AT574" s="16">
        <f t="shared" si="1102"/>
        <v>700000</v>
      </c>
      <c r="AU574" s="25">
        <f>AU575</f>
        <v>0</v>
      </c>
      <c r="AV574" s="25">
        <f t="shared" si="1102"/>
        <v>0</v>
      </c>
      <c r="AW574" s="25">
        <f t="shared" si="1102"/>
        <v>0</v>
      </c>
      <c r="AX574" s="25">
        <f t="shared" ref="AV574:BA575" si="1103">AX575</f>
        <v>0</v>
      </c>
      <c r="AY574" s="25">
        <f t="shared" si="1103"/>
        <v>0</v>
      </c>
      <c r="AZ574" s="16">
        <f t="shared" si="1103"/>
        <v>743100</v>
      </c>
      <c r="BA574" s="16">
        <f t="shared" si="1103"/>
        <v>700000</v>
      </c>
      <c r="BB574" s="25">
        <f>BB575</f>
        <v>0</v>
      </c>
      <c r="BC574" s="25">
        <f t="shared" ref="BC574:BQ575" si="1104">BC575</f>
        <v>0</v>
      </c>
      <c r="BD574" s="25">
        <f t="shared" si="1104"/>
        <v>0</v>
      </c>
      <c r="BE574" s="25">
        <f t="shared" si="1104"/>
        <v>0</v>
      </c>
      <c r="BF574" s="25">
        <f t="shared" si="1104"/>
        <v>0</v>
      </c>
      <c r="BG574" s="16">
        <f t="shared" si="1104"/>
        <v>743100</v>
      </c>
      <c r="BH574" s="16">
        <f t="shared" si="1104"/>
        <v>700000</v>
      </c>
      <c r="BI574" s="25">
        <f>BI575</f>
        <v>0</v>
      </c>
      <c r="BJ574" s="25">
        <f t="shared" si="1104"/>
        <v>0</v>
      </c>
      <c r="BK574" s="25">
        <f t="shared" si="1104"/>
        <v>0</v>
      </c>
      <c r="BL574" s="25">
        <f t="shared" si="1104"/>
        <v>0</v>
      </c>
      <c r="BM574" s="25">
        <f t="shared" si="1104"/>
        <v>0</v>
      </c>
      <c r="BN574" s="16">
        <f t="shared" si="1104"/>
        <v>743100</v>
      </c>
      <c r="BO574" s="16">
        <f t="shared" si="1104"/>
        <v>700000</v>
      </c>
      <c r="BP574" s="16">
        <f t="shared" si="1104"/>
        <v>740155</v>
      </c>
      <c r="BQ574" s="16">
        <f t="shared" si="1104"/>
        <v>697226</v>
      </c>
      <c r="BR574" s="165">
        <f t="shared" si="1085"/>
        <v>99.603687256089358</v>
      </c>
      <c r="BS574" s="165">
        <f t="shared" si="1086"/>
        <v>99.60371428571429</v>
      </c>
      <c r="BT574" s="160"/>
      <c r="BU574" s="160"/>
    </row>
    <row r="575" spans="1:73" s="6" customFormat="1" ht="33">
      <c r="A575" s="11" t="s">
        <v>30</v>
      </c>
      <c r="B575" s="12" t="s">
        <v>39</v>
      </c>
      <c r="C575" s="12" t="s">
        <v>240</v>
      </c>
      <c r="D575" s="64" t="s">
        <v>754</v>
      </c>
      <c r="E575" s="15">
        <v>200</v>
      </c>
      <c r="F575" s="16">
        <f>F576</f>
        <v>0</v>
      </c>
      <c r="G575" s="16">
        <f>G576</f>
        <v>0</v>
      </c>
      <c r="H575" s="16">
        <f t="shared" si="1099"/>
        <v>0</v>
      </c>
      <c r="I575" s="16">
        <f t="shared" si="1099"/>
        <v>0</v>
      </c>
      <c r="J575" s="16">
        <f t="shared" si="1099"/>
        <v>0</v>
      </c>
      <c r="K575" s="16">
        <f t="shared" si="1099"/>
        <v>0</v>
      </c>
      <c r="L575" s="25">
        <f>L576</f>
        <v>43100</v>
      </c>
      <c r="M575" s="25">
        <f t="shared" si="1100"/>
        <v>0</v>
      </c>
      <c r="N575" s="25">
        <f t="shared" si="1100"/>
        <v>0</v>
      </c>
      <c r="O575" s="25">
        <f t="shared" si="1100"/>
        <v>0</v>
      </c>
      <c r="P575" s="25">
        <f t="shared" si="1100"/>
        <v>700000</v>
      </c>
      <c r="Q575" s="25">
        <f t="shared" si="1100"/>
        <v>743100</v>
      </c>
      <c r="R575" s="25">
        <f t="shared" si="1100"/>
        <v>700000</v>
      </c>
      <c r="S575" s="25">
        <f>S576</f>
        <v>0</v>
      </c>
      <c r="T575" s="25">
        <f t="shared" si="1100"/>
        <v>0</v>
      </c>
      <c r="U575" s="25">
        <f t="shared" si="1100"/>
        <v>0</v>
      </c>
      <c r="V575" s="25">
        <f t="shared" si="1100"/>
        <v>0</v>
      </c>
      <c r="W575" s="25">
        <f t="shared" si="1100"/>
        <v>0</v>
      </c>
      <c r="X575" s="25">
        <f t="shared" si="1100"/>
        <v>743100</v>
      </c>
      <c r="Y575" s="25">
        <f t="shared" si="1100"/>
        <v>700000</v>
      </c>
      <c r="Z575" s="25">
        <f>Z576</f>
        <v>0</v>
      </c>
      <c r="AA575" s="25">
        <f t="shared" si="1101"/>
        <v>0</v>
      </c>
      <c r="AB575" s="25">
        <f t="shared" si="1101"/>
        <v>0</v>
      </c>
      <c r="AC575" s="25">
        <f t="shared" si="1101"/>
        <v>0</v>
      </c>
      <c r="AD575" s="25">
        <f t="shared" si="1101"/>
        <v>0</v>
      </c>
      <c r="AE575" s="16">
        <f t="shared" si="1101"/>
        <v>743100</v>
      </c>
      <c r="AF575" s="16">
        <f t="shared" si="1101"/>
        <v>700000</v>
      </c>
      <c r="AG575" s="25">
        <f>AG576</f>
        <v>0</v>
      </c>
      <c r="AH575" s="25">
        <f t="shared" si="1102"/>
        <v>0</v>
      </c>
      <c r="AI575" s="25">
        <f t="shared" si="1102"/>
        <v>0</v>
      </c>
      <c r="AJ575" s="25">
        <f t="shared" si="1102"/>
        <v>0</v>
      </c>
      <c r="AK575" s="25">
        <f t="shared" si="1102"/>
        <v>0</v>
      </c>
      <c r="AL575" s="16">
        <f t="shared" si="1102"/>
        <v>743100</v>
      </c>
      <c r="AM575" s="16">
        <f t="shared" si="1102"/>
        <v>700000</v>
      </c>
      <c r="AN575" s="25">
        <f>AN576</f>
        <v>0</v>
      </c>
      <c r="AO575" s="25">
        <f t="shared" si="1102"/>
        <v>0</v>
      </c>
      <c r="AP575" s="25">
        <f t="shared" si="1102"/>
        <v>0</v>
      </c>
      <c r="AQ575" s="25">
        <f t="shared" si="1102"/>
        <v>0</v>
      </c>
      <c r="AR575" s="25">
        <f t="shared" si="1102"/>
        <v>0</v>
      </c>
      <c r="AS575" s="16">
        <f t="shared" si="1102"/>
        <v>743100</v>
      </c>
      <c r="AT575" s="16">
        <f t="shared" si="1102"/>
        <v>700000</v>
      </c>
      <c r="AU575" s="25">
        <f>AU576</f>
        <v>0</v>
      </c>
      <c r="AV575" s="25">
        <f t="shared" si="1103"/>
        <v>0</v>
      </c>
      <c r="AW575" s="25">
        <f t="shared" si="1103"/>
        <v>0</v>
      </c>
      <c r="AX575" s="25">
        <f t="shared" si="1103"/>
        <v>0</v>
      </c>
      <c r="AY575" s="25">
        <f t="shared" si="1103"/>
        <v>0</v>
      </c>
      <c r="AZ575" s="16">
        <f t="shared" si="1103"/>
        <v>743100</v>
      </c>
      <c r="BA575" s="16">
        <f t="shared" si="1103"/>
        <v>700000</v>
      </c>
      <c r="BB575" s="25">
        <f>BB576</f>
        <v>0</v>
      </c>
      <c r="BC575" s="25">
        <f t="shared" si="1104"/>
        <v>0</v>
      </c>
      <c r="BD575" s="25">
        <f t="shared" si="1104"/>
        <v>0</v>
      </c>
      <c r="BE575" s="25">
        <f t="shared" si="1104"/>
        <v>0</v>
      </c>
      <c r="BF575" s="25">
        <f t="shared" si="1104"/>
        <v>0</v>
      </c>
      <c r="BG575" s="16">
        <f t="shared" si="1104"/>
        <v>743100</v>
      </c>
      <c r="BH575" s="16">
        <f t="shared" si="1104"/>
        <v>700000</v>
      </c>
      <c r="BI575" s="25">
        <f>BI576</f>
        <v>0</v>
      </c>
      <c r="BJ575" s="25">
        <f t="shared" si="1104"/>
        <v>0</v>
      </c>
      <c r="BK575" s="25">
        <f t="shared" si="1104"/>
        <v>0</v>
      </c>
      <c r="BL575" s="25">
        <f t="shared" si="1104"/>
        <v>0</v>
      </c>
      <c r="BM575" s="25">
        <f t="shared" si="1104"/>
        <v>0</v>
      </c>
      <c r="BN575" s="16">
        <f t="shared" si="1104"/>
        <v>743100</v>
      </c>
      <c r="BO575" s="16">
        <f t="shared" si="1104"/>
        <v>700000</v>
      </c>
      <c r="BP575" s="16">
        <f t="shared" si="1104"/>
        <v>740155</v>
      </c>
      <c r="BQ575" s="16">
        <f t="shared" si="1104"/>
        <v>697226</v>
      </c>
      <c r="BR575" s="165">
        <f t="shared" si="1085"/>
        <v>99.603687256089358</v>
      </c>
      <c r="BS575" s="165">
        <f t="shared" si="1086"/>
        <v>99.60371428571429</v>
      </c>
      <c r="BT575" s="160"/>
      <c r="BU575" s="160"/>
    </row>
    <row r="576" spans="1:73" s="6" customFormat="1" ht="49.5">
      <c r="A576" s="11" t="s">
        <v>31</v>
      </c>
      <c r="B576" s="12" t="s">
        <v>39</v>
      </c>
      <c r="C576" s="12" t="s">
        <v>240</v>
      </c>
      <c r="D576" s="64" t="s">
        <v>754</v>
      </c>
      <c r="E576" s="15">
        <v>240</v>
      </c>
      <c r="F576" s="16"/>
      <c r="G576" s="16"/>
      <c r="H576" s="16"/>
      <c r="I576" s="16"/>
      <c r="J576" s="16">
        <f>F576+H576</f>
        <v>0</v>
      </c>
      <c r="K576" s="16">
        <f>G576+I576</f>
        <v>0</v>
      </c>
      <c r="L576" s="25">
        <v>43100</v>
      </c>
      <c r="M576" s="25"/>
      <c r="N576" s="25"/>
      <c r="O576" s="25"/>
      <c r="P576" s="25">
        <v>700000</v>
      </c>
      <c r="Q576" s="33">
        <f>J576+L576+M576+N576+O576+P576</f>
        <v>743100</v>
      </c>
      <c r="R576" s="16">
        <f>K576+P576</f>
        <v>700000</v>
      </c>
      <c r="S576" s="25"/>
      <c r="T576" s="25"/>
      <c r="U576" s="25"/>
      <c r="V576" s="25"/>
      <c r="W576" s="25"/>
      <c r="X576" s="33">
        <f>Q576+S576+T576+U576+V576+W576</f>
        <v>743100</v>
      </c>
      <c r="Y576" s="16">
        <f>R576+W576</f>
        <v>700000</v>
      </c>
      <c r="Z576" s="25"/>
      <c r="AA576" s="25"/>
      <c r="AB576" s="25"/>
      <c r="AC576" s="25"/>
      <c r="AD576" s="25"/>
      <c r="AE576" s="33">
        <f>X576+Z576+AA576+AB576+AC576+AD576</f>
        <v>743100</v>
      </c>
      <c r="AF576" s="16">
        <f>Y576+AD576</f>
        <v>700000</v>
      </c>
      <c r="AG576" s="25"/>
      <c r="AH576" s="25"/>
      <c r="AI576" s="25"/>
      <c r="AJ576" s="25"/>
      <c r="AK576" s="25"/>
      <c r="AL576" s="33">
        <f>AE576+AG576+AH576+AI576+AJ576+AK576</f>
        <v>743100</v>
      </c>
      <c r="AM576" s="16">
        <f>AF576+AK576</f>
        <v>700000</v>
      </c>
      <c r="AN576" s="25"/>
      <c r="AO576" s="25"/>
      <c r="AP576" s="25"/>
      <c r="AQ576" s="25"/>
      <c r="AR576" s="25"/>
      <c r="AS576" s="33">
        <f>AL576+AN576+AO576+AP576+AQ576+AR576</f>
        <v>743100</v>
      </c>
      <c r="AT576" s="16">
        <f>AM576+AR576</f>
        <v>700000</v>
      </c>
      <c r="AU576" s="25"/>
      <c r="AV576" s="25"/>
      <c r="AW576" s="25"/>
      <c r="AX576" s="25"/>
      <c r="AY576" s="25"/>
      <c r="AZ576" s="33">
        <f>AS576+AU576+AV576+AW576+AX576+AY576</f>
        <v>743100</v>
      </c>
      <c r="BA576" s="16">
        <f>AT576+AY576</f>
        <v>700000</v>
      </c>
      <c r="BB576" s="25"/>
      <c r="BC576" s="25"/>
      <c r="BD576" s="25"/>
      <c r="BE576" s="25"/>
      <c r="BF576" s="25"/>
      <c r="BG576" s="33">
        <f>AZ576+BB576+BC576+BD576+BE576+BF576</f>
        <v>743100</v>
      </c>
      <c r="BH576" s="16">
        <f>BA576+BF576</f>
        <v>700000</v>
      </c>
      <c r="BI576" s="25"/>
      <c r="BJ576" s="25"/>
      <c r="BK576" s="25"/>
      <c r="BL576" s="25"/>
      <c r="BM576" s="25"/>
      <c r="BN576" s="33">
        <f>BG576+BI576+BJ576+BK576+BL576+BM576</f>
        <v>743100</v>
      </c>
      <c r="BO576" s="16">
        <f>BH576+BM576</f>
        <v>700000</v>
      </c>
      <c r="BP576" s="33">
        <v>740155</v>
      </c>
      <c r="BQ576" s="16">
        <v>697226</v>
      </c>
      <c r="BR576" s="165">
        <f t="shared" si="1085"/>
        <v>99.603687256089358</v>
      </c>
      <c r="BS576" s="165">
        <f t="shared" si="1086"/>
        <v>99.60371428571429</v>
      </c>
      <c r="BT576" s="160"/>
      <c r="BU576" s="160"/>
    </row>
    <row r="577" spans="1:73" s="6" customFormat="1" ht="33">
      <c r="A577" s="11" t="s">
        <v>262</v>
      </c>
      <c r="B577" s="12" t="s">
        <v>39</v>
      </c>
      <c r="C577" s="12" t="s">
        <v>240</v>
      </c>
      <c r="D577" s="83" t="s">
        <v>263</v>
      </c>
      <c r="E577" s="12"/>
      <c r="F577" s="16">
        <f t="shared" ref="F577:K577" si="1105">F578+F582</f>
        <v>83066</v>
      </c>
      <c r="G577" s="16">
        <f t="shared" si="1105"/>
        <v>0</v>
      </c>
      <c r="H577" s="16">
        <f t="shared" si="1105"/>
        <v>4261</v>
      </c>
      <c r="I577" s="16">
        <f t="shared" si="1105"/>
        <v>0</v>
      </c>
      <c r="J577" s="16">
        <f t="shared" si="1105"/>
        <v>87327</v>
      </c>
      <c r="K577" s="16">
        <f t="shared" si="1105"/>
        <v>0</v>
      </c>
      <c r="L577" s="16">
        <f t="shared" ref="L577:R577" si="1106">L578+L582</f>
        <v>0</v>
      </c>
      <c r="M577" s="16">
        <f t="shared" si="1106"/>
        <v>0</v>
      </c>
      <c r="N577" s="16">
        <f t="shared" si="1106"/>
        <v>4306</v>
      </c>
      <c r="O577" s="16">
        <f t="shared" si="1106"/>
        <v>0</v>
      </c>
      <c r="P577" s="16">
        <f t="shared" si="1106"/>
        <v>0</v>
      </c>
      <c r="Q577" s="33">
        <f t="shared" si="1106"/>
        <v>91633</v>
      </c>
      <c r="R577" s="16">
        <f t="shared" si="1106"/>
        <v>0</v>
      </c>
      <c r="S577" s="16">
        <f t="shared" ref="S577:Y577" si="1107">S578+S582</f>
        <v>5000</v>
      </c>
      <c r="T577" s="16">
        <f t="shared" si="1107"/>
        <v>0</v>
      </c>
      <c r="U577" s="16">
        <f t="shared" si="1107"/>
        <v>0</v>
      </c>
      <c r="V577" s="16">
        <f t="shared" si="1107"/>
        <v>0</v>
      </c>
      <c r="W577" s="16">
        <f t="shared" si="1107"/>
        <v>0</v>
      </c>
      <c r="X577" s="33">
        <f t="shared" si="1107"/>
        <v>96633</v>
      </c>
      <c r="Y577" s="16">
        <f t="shared" si="1107"/>
        <v>0</v>
      </c>
      <c r="Z577" s="16">
        <f t="shared" ref="Z577:AF577" si="1108">Z578+Z582</f>
        <v>0</v>
      </c>
      <c r="AA577" s="16">
        <f t="shared" si="1108"/>
        <v>0</v>
      </c>
      <c r="AB577" s="16">
        <f t="shared" si="1108"/>
        <v>0</v>
      </c>
      <c r="AC577" s="16">
        <f t="shared" si="1108"/>
        <v>0</v>
      </c>
      <c r="AD577" s="16">
        <f t="shared" si="1108"/>
        <v>0</v>
      </c>
      <c r="AE577" s="33">
        <f t="shared" si="1108"/>
        <v>96633</v>
      </c>
      <c r="AF577" s="16">
        <f t="shared" si="1108"/>
        <v>0</v>
      </c>
      <c r="AG577" s="16">
        <f t="shared" ref="AG577:AM577" si="1109">AG578+AG582</f>
        <v>0</v>
      </c>
      <c r="AH577" s="16">
        <f t="shared" si="1109"/>
        <v>0</v>
      </c>
      <c r="AI577" s="16">
        <f t="shared" si="1109"/>
        <v>4506</v>
      </c>
      <c r="AJ577" s="16">
        <f t="shared" si="1109"/>
        <v>0</v>
      </c>
      <c r="AK577" s="16">
        <f t="shared" si="1109"/>
        <v>0</v>
      </c>
      <c r="AL577" s="33">
        <f t="shared" si="1109"/>
        <v>101139</v>
      </c>
      <c r="AM577" s="16">
        <f t="shared" si="1109"/>
        <v>0</v>
      </c>
      <c r="AN577" s="16">
        <f t="shared" ref="AN577:AT577" si="1110">AN578+AN582</f>
        <v>0</v>
      </c>
      <c r="AO577" s="16">
        <f t="shared" si="1110"/>
        <v>0</v>
      </c>
      <c r="AP577" s="16">
        <f t="shared" si="1110"/>
        <v>0</v>
      </c>
      <c r="AQ577" s="16">
        <f t="shared" si="1110"/>
        <v>0</v>
      </c>
      <c r="AR577" s="16">
        <f t="shared" si="1110"/>
        <v>0</v>
      </c>
      <c r="AS577" s="33">
        <f t="shared" si="1110"/>
        <v>101139</v>
      </c>
      <c r="AT577" s="16">
        <f t="shared" si="1110"/>
        <v>0</v>
      </c>
      <c r="AU577" s="16">
        <f t="shared" ref="AU577:BA577" si="1111">AU578+AU582</f>
        <v>0</v>
      </c>
      <c r="AV577" s="16">
        <f t="shared" si="1111"/>
        <v>-392</v>
      </c>
      <c r="AW577" s="16">
        <f t="shared" si="1111"/>
        <v>20085</v>
      </c>
      <c r="AX577" s="16">
        <f t="shared" si="1111"/>
        <v>0</v>
      </c>
      <c r="AY577" s="16">
        <f t="shared" si="1111"/>
        <v>0</v>
      </c>
      <c r="AZ577" s="33">
        <f t="shared" si="1111"/>
        <v>120832</v>
      </c>
      <c r="BA577" s="16">
        <f t="shared" si="1111"/>
        <v>0</v>
      </c>
      <c r="BB577" s="16">
        <f t="shared" ref="BB577:BH577" si="1112">BB578+BB582</f>
        <v>0</v>
      </c>
      <c r="BC577" s="16">
        <f t="shared" si="1112"/>
        <v>0</v>
      </c>
      <c r="BD577" s="16">
        <f t="shared" si="1112"/>
        <v>6008</v>
      </c>
      <c r="BE577" s="16">
        <f t="shared" si="1112"/>
        <v>0</v>
      </c>
      <c r="BF577" s="16">
        <f t="shared" si="1112"/>
        <v>0</v>
      </c>
      <c r="BG577" s="33">
        <f t="shared" si="1112"/>
        <v>126840</v>
      </c>
      <c r="BH577" s="16">
        <f t="shared" si="1112"/>
        <v>0</v>
      </c>
      <c r="BI577" s="16">
        <f t="shared" ref="BI577:BO577" si="1113">BI578+BI582</f>
        <v>0</v>
      </c>
      <c r="BJ577" s="16">
        <f t="shared" si="1113"/>
        <v>0</v>
      </c>
      <c r="BK577" s="16">
        <f t="shared" si="1113"/>
        <v>0</v>
      </c>
      <c r="BL577" s="16">
        <f t="shared" si="1113"/>
        <v>0</v>
      </c>
      <c r="BM577" s="16">
        <f t="shared" si="1113"/>
        <v>0</v>
      </c>
      <c r="BN577" s="33">
        <f t="shared" si="1113"/>
        <v>126840</v>
      </c>
      <c r="BO577" s="16">
        <f t="shared" si="1113"/>
        <v>0</v>
      </c>
      <c r="BP577" s="33">
        <f t="shared" ref="BP577:BQ577" si="1114">BP578+BP582</f>
        <v>61675</v>
      </c>
      <c r="BQ577" s="16">
        <f t="shared" si="1114"/>
        <v>0</v>
      </c>
      <c r="BR577" s="165">
        <f t="shared" si="1085"/>
        <v>48.624251024913278</v>
      </c>
      <c r="BS577" s="165"/>
      <c r="BT577" s="160"/>
      <c r="BU577" s="160"/>
    </row>
    <row r="578" spans="1:73" s="6" customFormat="1" ht="24.6" customHeight="1">
      <c r="A578" s="103" t="s">
        <v>71</v>
      </c>
      <c r="B578" s="12" t="s">
        <v>39</v>
      </c>
      <c r="C578" s="12" t="s">
        <v>240</v>
      </c>
      <c r="D578" s="83" t="s">
        <v>264</v>
      </c>
      <c r="E578" s="12"/>
      <c r="F578" s="16">
        <f t="shared" ref="F578:U580" si="1115">F579</f>
        <v>6983</v>
      </c>
      <c r="G578" s="16">
        <f t="shared" si="1115"/>
        <v>0</v>
      </c>
      <c r="H578" s="16">
        <f t="shared" si="1115"/>
        <v>1912</v>
      </c>
      <c r="I578" s="16">
        <f t="shared" si="1115"/>
        <v>0</v>
      </c>
      <c r="J578" s="16">
        <f t="shared" si="1115"/>
        <v>8895</v>
      </c>
      <c r="K578" s="16">
        <f t="shared" si="1115"/>
        <v>0</v>
      </c>
      <c r="L578" s="16">
        <f t="shared" si="1115"/>
        <v>0</v>
      </c>
      <c r="M578" s="16">
        <f t="shared" si="1115"/>
        <v>0</v>
      </c>
      <c r="N578" s="16">
        <f t="shared" si="1115"/>
        <v>3664</v>
      </c>
      <c r="O578" s="16">
        <f t="shared" si="1115"/>
        <v>0</v>
      </c>
      <c r="P578" s="16">
        <f t="shared" si="1115"/>
        <v>0</v>
      </c>
      <c r="Q578" s="33">
        <f t="shared" si="1115"/>
        <v>12559</v>
      </c>
      <c r="R578" s="16">
        <f t="shared" si="1115"/>
        <v>0</v>
      </c>
      <c r="S578" s="16">
        <f t="shared" si="1115"/>
        <v>2630</v>
      </c>
      <c r="T578" s="16">
        <f t="shared" si="1115"/>
        <v>0</v>
      </c>
      <c r="U578" s="16">
        <f t="shared" si="1115"/>
        <v>0</v>
      </c>
      <c r="V578" s="16">
        <f t="shared" ref="S578:AH580" si="1116">V579</f>
        <v>0</v>
      </c>
      <c r="W578" s="16">
        <f t="shared" si="1116"/>
        <v>0</v>
      </c>
      <c r="X578" s="33">
        <f t="shared" si="1116"/>
        <v>15189</v>
      </c>
      <c r="Y578" s="16">
        <f t="shared" si="1116"/>
        <v>0</v>
      </c>
      <c r="Z578" s="16">
        <f t="shared" si="1116"/>
        <v>0</v>
      </c>
      <c r="AA578" s="16">
        <f t="shared" si="1116"/>
        <v>0</v>
      </c>
      <c r="AB578" s="16">
        <f t="shared" si="1116"/>
        <v>0</v>
      </c>
      <c r="AC578" s="16">
        <f t="shared" si="1116"/>
        <v>0</v>
      </c>
      <c r="AD578" s="16">
        <f t="shared" si="1116"/>
        <v>0</v>
      </c>
      <c r="AE578" s="33">
        <f t="shared" si="1116"/>
        <v>15189</v>
      </c>
      <c r="AF578" s="16">
        <f t="shared" si="1116"/>
        <v>0</v>
      </c>
      <c r="AG578" s="16">
        <f t="shared" si="1116"/>
        <v>0</v>
      </c>
      <c r="AH578" s="16">
        <f t="shared" si="1116"/>
        <v>0</v>
      </c>
      <c r="AI578" s="16">
        <f t="shared" ref="AG578:AV580" si="1117">AI579</f>
        <v>105</v>
      </c>
      <c r="AJ578" s="16">
        <f t="shared" si="1117"/>
        <v>0</v>
      </c>
      <c r="AK578" s="16">
        <f t="shared" si="1117"/>
        <v>0</v>
      </c>
      <c r="AL578" s="33">
        <f t="shared" si="1117"/>
        <v>15294</v>
      </c>
      <c r="AM578" s="16">
        <f t="shared" si="1117"/>
        <v>0</v>
      </c>
      <c r="AN578" s="16">
        <f t="shared" si="1117"/>
        <v>0</v>
      </c>
      <c r="AO578" s="16">
        <f t="shared" si="1117"/>
        <v>0</v>
      </c>
      <c r="AP578" s="16">
        <f t="shared" si="1117"/>
        <v>0</v>
      </c>
      <c r="AQ578" s="16">
        <f t="shared" si="1117"/>
        <v>0</v>
      </c>
      <c r="AR578" s="16">
        <f t="shared" si="1117"/>
        <v>0</v>
      </c>
      <c r="AS578" s="33">
        <f t="shared" si="1117"/>
        <v>15294</v>
      </c>
      <c r="AT578" s="16">
        <f t="shared" si="1117"/>
        <v>0</v>
      </c>
      <c r="AU578" s="16">
        <f t="shared" si="1117"/>
        <v>0</v>
      </c>
      <c r="AV578" s="16">
        <f t="shared" si="1117"/>
        <v>-269</v>
      </c>
      <c r="AW578" s="16">
        <f t="shared" ref="AU578:BJ580" si="1118">AW579</f>
        <v>7200</v>
      </c>
      <c r="AX578" s="16">
        <f t="shared" si="1118"/>
        <v>0</v>
      </c>
      <c r="AY578" s="16">
        <f t="shared" si="1118"/>
        <v>0</v>
      </c>
      <c r="AZ578" s="33">
        <f t="shared" si="1118"/>
        <v>22225</v>
      </c>
      <c r="BA578" s="16">
        <f t="shared" si="1118"/>
        <v>0</v>
      </c>
      <c r="BB578" s="16">
        <f t="shared" si="1118"/>
        <v>0</v>
      </c>
      <c r="BC578" s="16">
        <f t="shared" si="1118"/>
        <v>0</v>
      </c>
      <c r="BD578" s="16">
        <f t="shared" si="1118"/>
        <v>5878</v>
      </c>
      <c r="BE578" s="16">
        <f t="shared" si="1118"/>
        <v>0</v>
      </c>
      <c r="BF578" s="16">
        <f t="shared" si="1118"/>
        <v>0</v>
      </c>
      <c r="BG578" s="33">
        <f t="shared" si="1118"/>
        <v>28103</v>
      </c>
      <c r="BH578" s="16">
        <f t="shared" si="1118"/>
        <v>0</v>
      </c>
      <c r="BI578" s="16">
        <f t="shared" si="1118"/>
        <v>0</v>
      </c>
      <c r="BJ578" s="16">
        <f t="shared" si="1118"/>
        <v>0</v>
      </c>
      <c r="BK578" s="16">
        <f t="shared" ref="BI578:BQ580" si="1119">BK579</f>
        <v>0</v>
      </c>
      <c r="BL578" s="16">
        <f t="shared" si="1119"/>
        <v>0</v>
      </c>
      <c r="BM578" s="16">
        <f t="shared" si="1119"/>
        <v>0</v>
      </c>
      <c r="BN578" s="33">
        <f t="shared" si="1119"/>
        <v>28103</v>
      </c>
      <c r="BO578" s="16">
        <f t="shared" si="1119"/>
        <v>0</v>
      </c>
      <c r="BP578" s="33">
        <f t="shared" si="1119"/>
        <v>2560</v>
      </c>
      <c r="BQ578" s="16">
        <f t="shared" si="1119"/>
        <v>0</v>
      </c>
      <c r="BR578" s="165">
        <f t="shared" si="1085"/>
        <v>9.1093477564672813</v>
      </c>
      <c r="BS578" s="165"/>
      <c r="BT578" s="160"/>
      <c r="BU578" s="160"/>
    </row>
    <row r="579" spans="1:73" s="6" customFormat="1">
      <c r="A579" s="11" t="s">
        <v>244</v>
      </c>
      <c r="B579" s="12" t="s">
        <v>39</v>
      </c>
      <c r="C579" s="12" t="s">
        <v>240</v>
      </c>
      <c r="D579" s="83" t="s">
        <v>265</v>
      </c>
      <c r="E579" s="12"/>
      <c r="F579" s="16">
        <f t="shared" si="1115"/>
        <v>6983</v>
      </c>
      <c r="G579" s="16">
        <f t="shared" si="1115"/>
        <v>0</v>
      </c>
      <c r="H579" s="16">
        <f t="shared" si="1115"/>
        <v>1912</v>
      </c>
      <c r="I579" s="16">
        <f t="shared" si="1115"/>
        <v>0</v>
      </c>
      <c r="J579" s="16">
        <f t="shared" si="1115"/>
        <v>8895</v>
      </c>
      <c r="K579" s="16">
        <f t="shared" si="1115"/>
        <v>0</v>
      </c>
      <c r="L579" s="16">
        <f t="shared" si="1115"/>
        <v>0</v>
      </c>
      <c r="M579" s="16">
        <f t="shared" si="1115"/>
        <v>0</v>
      </c>
      <c r="N579" s="16">
        <f t="shared" si="1115"/>
        <v>3664</v>
      </c>
      <c r="O579" s="16">
        <f t="shared" si="1115"/>
        <v>0</v>
      </c>
      <c r="P579" s="16">
        <f t="shared" si="1115"/>
        <v>0</v>
      </c>
      <c r="Q579" s="33">
        <f t="shared" si="1115"/>
        <v>12559</v>
      </c>
      <c r="R579" s="16">
        <f t="shared" si="1115"/>
        <v>0</v>
      </c>
      <c r="S579" s="16">
        <f t="shared" si="1116"/>
        <v>2630</v>
      </c>
      <c r="T579" s="16">
        <f t="shared" si="1116"/>
        <v>0</v>
      </c>
      <c r="U579" s="16">
        <f t="shared" si="1116"/>
        <v>0</v>
      </c>
      <c r="V579" s="16">
        <f t="shared" si="1116"/>
        <v>0</v>
      </c>
      <c r="W579" s="16">
        <f t="shared" si="1116"/>
        <v>0</v>
      </c>
      <c r="X579" s="33">
        <f t="shared" si="1116"/>
        <v>15189</v>
      </c>
      <c r="Y579" s="16">
        <f t="shared" si="1116"/>
        <v>0</v>
      </c>
      <c r="Z579" s="16">
        <f t="shared" si="1116"/>
        <v>0</v>
      </c>
      <c r="AA579" s="16">
        <f t="shared" si="1116"/>
        <v>0</v>
      </c>
      <c r="AB579" s="16">
        <f t="shared" si="1116"/>
        <v>0</v>
      </c>
      <c r="AC579" s="16">
        <f t="shared" si="1116"/>
        <v>0</v>
      </c>
      <c r="AD579" s="16">
        <f t="shared" si="1116"/>
        <v>0</v>
      </c>
      <c r="AE579" s="33">
        <f t="shared" si="1116"/>
        <v>15189</v>
      </c>
      <c r="AF579" s="16">
        <f t="shared" si="1116"/>
        <v>0</v>
      </c>
      <c r="AG579" s="16">
        <f t="shared" si="1117"/>
        <v>0</v>
      </c>
      <c r="AH579" s="16">
        <f t="shared" si="1117"/>
        <v>0</v>
      </c>
      <c r="AI579" s="16">
        <f t="shared" si="1117"/>
        <v>105</v>
      </c>
      <c r="AJ579" s="16">
        <f t="shared" si="1117"/>
        <v>0</v>
      </c>
      <c r="AK579" s="16">
        <f t="shared" si="1117"/>
        <v>0</v>
      </c>
      <c r="AL579" s="33">
        <f t="shared" si="1117"/>
        <v>15294</v>
      </c>
      <c r="AM579" s="16">
        <f t="shared" si="1117"/>
        <v>0</v>
      </c>
      <c r="AN579" s="16">
        <f t="shared" si="1117"/>
        <v>0</v>
      </c>
      <c r="AO579" s="16">
        <f t="shared" si="1117"/>
        <v>0</v>
      </c>
      <c r="AP579" s="16">
        <f t="shared" si="1117"/>
        <v>0</v>
      </c>
      <c r="AQ579" s="16">
        <f t="shared" si="1117"/>
        <v>0</v>
      </c>
      <c r="AR579" s="16">
        <f t="shared" si="1117"/>
        <v>0</v>
      </c>
      <c r="AS579" s="33">
        <f t="shared" si="1117"/>
        <v>15294</v>
      </c>
      <c r="AT579" s="16">
        <f t="shared" si="1117"/>
        <v>0</v>
      </c>
      <c r="AU579" s="16">
        <f t="shared" si="1118"/>
        <v>0</v>
      </c>
      <c r="AV579" s="16">
        <f t="shared" si="1118"/>
        <v>-269</v>
      </c>
      <c r="AW579" s="16">
        <f t="shared" si="1118"/>
        <v>7200</v>
      </c>
      <c r="AX579" s="16">
        <f t="shared" si="1118"/>
        <v>0</v>
      </c>
      <c r="AY579" s="16">
        <f t="shared" si="1118"/>
        <v>0</v>
      </c>
      <c r="AZ579" s="33">
        <f t="shared" si="1118"/>
        <v>22225</v>
      </c>
      <c r="BA579" s="16">
        <f t="shared" si="1118"/>
        <v>0</v>
      </c>
      <c r="BB579" s="16">
        <f t="shared" si="1118"/>
        <v>0</v>
      </c>
      <c r="BC579" s="16">
        <f t="shared" si="1118"/>
        <v>0</v>
      </c>
      <c r="BD579" s="16">
        <f t="shared" si="1118"/>
        <v>5878</v>
      </c>
      <c r="BE579" s="16">
        <f t="shared" si="1118"/>
        <v>0</v>
      </c>
      <c r="BF579" s="16">
        <f t="shared" si="1118"/>
        <v>0</v>
      </c>
      <c r="BG579" s="33">
        <f t="shared" si="1118"/>
        <v>28103</v>
      </c>
      <c r="BH579" s="16">
        <f t="shared" si="1118"/>
        <v>0</v>
      </c>
      <c r="BI579" s="16">
        <f t="shared" si="1119"/>
        <v>0</v>
      </c>
      <c r="BJ579" s="16">
        <f t="shared" si="1119"/>
        <v>0</v>
      </c>
      <c r="BK579" s="16">
        <f t="shared" si="1119"/>
        <v>0</v>
      </c>
      <c r="BL579" s="16">
        <f t="shared" si="1119"/>
        <v>0</v>
      </c>
      <c r="BM579" s="16">
        <f t="shared" si="1119"/>
        <v>0</v>
      </c>
      <c r="BN579" s="33">
        <f t="shared" si="1119"/>
        <v>28103</v>
      </c>
      <c r="BO579" s="16">
        <f t="shared" si="1119"/>
        <v>0</v>
      </c>
      <c r="BP579" s="33">
        <f t="shared" si="1119"/>
        <v>2560</v>
      </c>
      <c r="BQ579" s="16">
        <f t="shared" si="1119"/>
        <v>0</v>
      </c>
      <c r="BR579" s="165">
        <f t="shared" si="1085"/>
        <v>9.1093477564672813</v>
      </c>
      <c r="BS579" s="165"/>
      <c r="BT579" s="160"/>
      <c r="BU579" s="160"/>
    </row>
    <row r="580" spans="1:73" s="6" customFormat="1" ht="33">
      <c r="A580" s="11" t="s">
        <v>30</v>
      </c>
      <c r="B580" s="12" t="s">
        <v>39</v>
      </c>
      <c r="C580" s="12" t="s">
        <v>240</v>
      </c>
      <c r="D580" s="83" t="s">
        <v>266</v>
      </c>
      <c r="E580" s="15">
        <v>200</v>
      </c>
      <c r="F580" s="16">
        <f t="shared" si="1115"/>
        <v>6983</v>
      </c>
      <c r="G580" s="16">
        <f t="shared" si="1115"/>
        <v>0</v>
      </c>
      <c r="H580" s="16">
        <f t="shared" si="1115"/>
        <v>1912</v>
      </c>
      <c r="I580" s="16">
        <f t="shared" si="1115"/>
        <v>0</v>
      </c>
      <c r="J580" s="16">
        <f t="shared" si="1115"/>
        <v>8895</v>
      </c>
      <c r="K580" s="16">
        <f t="shared" si="1115"/>
        <v>0</v>
      </c>
      <c r="L580" s="16">
        <f t="shared" si="1115"/>
        <v>0</v>
      </c>
      <c r="M580" s="16">
        <f t="shared" si="1115"/>
        <v>0</v>
      </c>
      <c r="N580" s="16">
        <f t="shared" si="1115"/>
        <v>3664</v>
      </c>
      <c r="O580" s="16">
        <f t="shared" si="1115"/>
        <v>0</v>
      </c>
      <c r="P580" s="16">
        <f t="shared" si="1115"/>
        <v>0</v>
      </c>
      <c r="Q580" s="33">
        <f t="shared" si="1115"/>
        <v>12559</v>
      </c>
      <c r="R580" s="16">
        <f t="shared" si="1115"/>
        <v>0</v>
      </c>
      <c r="S580" s="16">
        <f t="shared" si="1116"/>
        <v>2630</v>
      </c>
      <c r="T580" s="16">
        <f t="shared" si="1116"/>
        <v>0</v>
      </c>
      <c r="U580" s="16">
        <f t="shared" si="1116"/>
        <v>0</v>
      </c>
      <c r="V580" s="16">
        <f t="shared" si="1116"/>
        <v>0</v>
      </c>
      <c r="W580" s="16">
        <f t="shared" si="1116"/>
        <v>0</v>
      </c>
      <c r="X580" s="33">
        <f t="shared" si="1116"/>
        <v>15189</v>
      </c>
      <c r="Y580" s="16">
        <f t="shared" si="1116"/>
        <v>0</v>
      </c>
      <c r="Z580" s="16">
        <f t="shared" si="1116"/>
        <v>0</v>
      </c>
      <c r="AA580" s="16">
        <f t="shared" si="1116"/>
        <v>0</v>
      </c>
      <c r="AB580" s="16">
        <f t="shared" si="1116"/>
        <v>0</v>
      </c>
      <c r="AC580" s="16">
        <f t="shared" si="1116"/>
        <v>0</v>
      </c>
      <c r="AD580" s="16">
        <f t="shared" si="1116"/>
        <v>0</v>
      </c>
      <c r="AE580" s="33">
        <f t="shared" si="1116"/>
        <v>15189</v>
      </c>
      <c r="AF580" s="16">
        <f t="shared" si="1116"/>
        <v>0</v>
      </c>
      <c r="AG580" s="16">
        <f t="shared" si="1117"/>
        <v>0</v>
      </c>
      <c r="AH580" s="16">
        <f t="shared" si="1117"/>
        <v>0</v>
      </c>
      <c r="AI580" s="16">
        <f t="shared" si="1117"/>
        <v>105</v>
      </c>
      <c r="AJ580" s="16">
        <f t="shared" si="1117"/>
        <v>0</v>
      </c>
      <c r="AK580" s="16">
        <f t="shared" si="1117"/>
        <v>0</v>
      </c>
      <c r="AL580" s="33">
        <f t="shared" si="1117"/>
        <v>15294</v>
      </c>
      <c r="AM580" s="16">
        <f t="shared" si="1117"/>
        <v>0</v>
      </c>
      <c r="AN580" s="16">
        <f t="shared" si="1117"/>
        <v>0</v>
      </c>
      <c r="AO580" s="16">
        <f t="shared" si="1117"/>
        <v>0</v>
      </c>
      <c r="AP580" s="16">
        <f t="shared" si="1117"/>
        <v>0</v>
      </c>
      <c r="AQ580" s="16">
        <f t="shared" si="1117"/>
        <v>0</v>
      </c>
      <c r="AR580" s="16">
        <f t="shared" si="1117"/>
        <v>0</v>
      </c>
      <c r="AS580" s="33">
        <f t="shared" si="1117"/>
        <v>15294</v>
      </c>
      <c r="AT580" s="16">
        <f t="shared" si="1117"/>
        <v>0</v>
      </c>
      <c r="AU580" s="16">
        <f t="shared" si="1118"/>
        <v>0</v>
      </c>
      <c r="AV580" s="16">
        <f t="shared" si="1118"/>
        <v>-269</v>
      </c>
      <c r="AW580" s="16">
        <f t="shared" si="1118"/>
        <v>7200</v>
      </c>
      <c r="AX580" s="16">
        <f t="shared" si="1118"/>
        <v>0</v>
      </c>
      <c r="AY580" s="16">
        <f t="shared" si="1118"/>
        <v>0</v>
      </c>
      <c r="AZ580" s="33">
        <f t="shared" si="1118"/>
        <v>22225</v>
      </c>
      <c r="BA580" s="16">
        <f t="shared" si="1118"/>
        <v>0</v>
      </c>
      <c r="BB580" s="16">
        <f t="shared" si="1118"/>
        <v>0</v>
      </c>
      <c r="BC580" s="16">
        <f t="shared" si="1118"/>
        <v>0</v>
      </c>
      <c r="BD580" s="16">
        <f t="shared" si="1118"/>
        <v>5878</v>
      </c>
      <c r="BE580" s="16">
        <f t="shared" si="1118"/>
        <v>0</v>
      </c>
      <c r="BF580" s="16">
        <f t="shared" si="1118"/>
        <v>0</v>
      </c>
      <c r="BG580" s="33">
        <f t="shared" si="1118"/>
        <v>28103</v>
      </c>
      <c r="BH580" s="16">
        <f t="shared" si="1118"/>
        <v>0</v>
      </c>
      <c r="BI580" s="16">
        <f t="shared" si="1119"/>
        <v>0</v>
      </c>
      <c r="BJ580" s="16">
        <f t="shared" si="1119"/>
        <v>0</v>
      </c>
      <c r="BK580" s="16">
        <f t="shared" si="1119"/>
        <v>0</v>
      </c>
      <c r="BL580" s="16">
        <f t="shared" si="1119"/>
        <v>0</v>
      </c>
      <c r="BM580" s="16">
        <f t="shared" si="1119"/>
        <v>0</v>
      </c>
      <c r="BN580" s="33">
        <f t="shared" si="1119"/>
        <v>28103</v>
      </c>
      <c r="BO580" s="16">
        <f t="shared" si="1119"/>
        <v>0</v>
      </c>
      <c r="BP580" s="33">
        <f t="shared" si="1119"/>
        <v>2560</v>
      </c>
      <c r="BQ580" s="16">
        <f t="shared" si="1119"/>
        <v>0</v>
      </c>
      <c r="BR580" s="165">
        <f t="shared" si="1085"/>
        <v>9.1093477564672813</v>
      </c>
      <c r="BS580" s="165"/>
      <c r="BT580" s="160"/>
      <c r="BU580" s="160"/>
    </row>
    <row r="581" spans="1:73" s="6" customFormat="1" ht="49.5">
      <c r="A581" s="78" t="s">
        <v>31</v>
      </c>
      <c r="B581" s="12" t="s">
        <v>39</v>
      </c>
      <c r="C581" s="12" t="s">
        <v>240</v>
      </c>
      <c r="D581" s="83" t="s">
        <v>266</v>
      </c>
      <c r="E581" s="15">
        <v>240</v>
      </c>
      <c r="F581" s="16">
        <f>19879-12896</f>
        <v>6983</v>
      </c>
      <c r="G581" s="16"/>
      <c r="H581" s="16">
        <v>1912</v>
      </c>
      <c r="I581" s="16"/>
      <c r="J581" s="16">
        <f>F581+H581</f>
        <v>8895</v>
      </c>
      <c r="K581" s="16">
        <f>G581+I581</f>
        <v>0</v>
      </c>
      <c r="L581" s="25"/>
      <c r="M581" s="25"/>
      <c r="N581" s="25">
        <v>3664</v>
      </c>
      <c r="O581" s="25"/>
      <c r="P581" s="25"/>
      <c r="Q581" s="33">
        <f>J581+L581+M581+N581+O581+P581</f>
        <v>12559</v>
      </c>
      <c r="R581" s="16">
        <f>K581+P581</f>
        <v>0</v>
      </c>
      <c r="S581" s="25">
        <v>2630</v>
      </c>
      <c r="T581" s="25"/>
      <c r="U581" s="25"/>
      <c r="V581" s="25"/>
      <c r="W581" s="25"/>
      <c r="X581" s="33">
        <f>Q581+S581+T581+U581+V581+W581</f>
        <v>15189</v>
      </c>
      <c r="Y581" s="16">
        <f>R581+W581</f>
        <v>0</v>
      </c>
      <c r="Z581" s="25"/>
      <c r="AA581" s="25"/>
      <c r="AB581" s="25"/>
      <c r="AC581" s="25"/>
      <c r="AD581" s="25"/>
      <c r="AE581" s="33">
        <f>X581+Z581+AA581+AB581+AC581+AD581</f>
        <v>15189</v>
      </c>
      <c r="AF581" s="16">
        <f>Y581+AD581</f>
        <v>0</v>
      </c>
      <c r="AG581" s="25"/>
      <c r="AH581" s="25"/>
      <c r="AI581" s="25">
        <v>105</v>
      </c>
      <c r="AJ581" s="25"/>
      <c r="AK581" s="25"/>
      <c r="AL581" s="33">
        <f>AE581+AG581+AH581+AI581+AJ581+AK581</f>
        <v>15294</v>
      </c>
      <c r="AM581" s="16">
        <f>AF581+AK581</f>
        <v>0</v>
      </c>
      <c r="AN581" s="25"/>
      <c r="AO581" s="25"/>
      <c r="AP581" s="25"/>
      <c r="AQ581" s="25"/>
      <c r="AR581" s="25"/>
      <c r="AS581" s="33">
        <f>AL581+AN581+AO581+AP581+AQ581+AR581</f>
        <v>15294</v>
      </c>
      <c r="AT581" s="16">
        <f>AM581+AR581</f>
        <v>0</v>
      </c>
      <c r="AU581" s="25"/>
      <c r="AV581" s="25">
        <v>-269</v>
      </c>
      <c r="AW581" s="25">
        <v>7200</v>
      </c>
      <c r="AX581" s="25"/>
      <c r="AY581" s="25"/>
      <c r="AZ581" s="33">
        <f>AS581+AU581+AV581+AW581+AX581+AY581</f>
        <v>22225</v>
      </c>
      <c r="BA581" s="16">
        <f>AT581+AY581</f>
        <v>0</v>
      </c>
      <c r="BB581" s="25"/>
      <c r="BC581" s="25"/>
      <c r="BD581" s="25">
        <v>5878</v>
      </c>
      <c r="BE581" s="25"/>
      <c r="BF581" s="25"/>
      <c r="BG581" s="33">
        <f>AZ581+BB581+BC581+BD581+BE581+BF581</f>
        <v>28103</v>
      </c>
      <c r="BH581" s="16">
        <f>BA581+BF581</f>
        <v>0</v>
      </c>
      <c r="BI581" s="25"/>
      <c r="BJ581" s="25"/>
      <c r="BK581" s="25"/>
      <c r="BL581" s="25"/>
      <c r="BM581" s="25"/>
      <c r="BN581" s="33">
        <f>BG581+BI581+BJ581+BK581+BL581+BM581</f>
        <v>28103</v>
      </c>
      <c r="BO581" s="16">
        <f>BH581+BM581</f>
        <v>0</v>
      </c>
      <c r="BP581" s="33">
        <v>2560</v>
      </c>
      <c r="BQ581" s="16">
        <f>BJ581+BO581</f>
        <v>0</v>
      </c>
      <c r="BR581" s="165">
        <f t="shared" si="1085"/>
        <v>9.1093477564672813</v>
      </c>
      <c r="BS581" s="165"/>
      <c r="BT581" s="160"/>
      <c r="BU581" s="160"/>
    </row>
    <row r="582" spans="1:73" s="6" customFormat="1" ht="33">
      <c r="A582" s="11" t="s">
        <v>110</v>
      </c>
      <c r="B582" s="12" t="s">
        <v>39</v>
      </c>
      <c r="C582" s="12" t="s">
        <v>240</v>
      </c>
      <c r="D582" s="83" t="s">
        <v>267</v>
      </c>
      <c r="E582" s="12"/>
      <c r="F582" s="16">
        <f t="shared" ref="F582:BQ582" si="1120">F583</f>
        <v>76083</v>
      </c>
      <c r="G582" s="16">
        <f t="shared" si="1120"/>
        <v>0</v>
      </c>
      <c r="H582" s="16">
        <f t="shared" si="1120"/>
        <v>2349</v>
      </c>
      <c r="I582" s="16">
        <f t="shared" si="1120"/>
        <v>0</v>
      </c>
      <c r="J582" s="16">
        <f t="shared" si="1120"/>
        <v>78432</v>
      </c>
      <c r="K582" s="16">
        <f t="shared" si="1120"/>
        <v>0</v>
      </c>
      <c r="L582" s="16">
        <f t="shared" si="1120"/>
        <v>0</v>
      </c>
      <c r="M582" s="16">
        <f t="shared" si="1120"/>
        <v>0</v>
      </c>
      <c r="N582" s="16">
        <f t="shared" si="1120"/>
        <v>642</v>
      </c>
      <c r="O582" s="16">
        <f t="shared" si="1120"/>
        <v>0</v>
      </c>
      <c r="P582" s="16">
        <f t="shared" si="1120"/>
        <v>0</v>
      </c>
      <c r="Q582" s="33">
        <f t="shared" si="1120"/>
        <v>79074</v>
      </c>
      <c r="R582" s="16">
        <f t="shared" si="1120"/>
        <v>0</v>
      </c>
      <c r="S582" s="16">
        <f t="shared" si="1120"/>
        <v>2370</v>
      </c>
      <c r="T582" s="16">
        <f t="shared" si="1120"/>
        <v>0</v>
      </c>
      <c r="U582" s="16">
        <f t="shared" si="1120"/>
        <v>0</v>
      </c>
      <c r="V582" s="16">
        <f t="shared" si="1120"/>
        <v>0</v>
      </c>
      <c r="W582" s="16">
        <f t="shared" si="1120"/>
        <v>0</v>
      </c>
      <c r="X582" s="33">
        <f t="shared" si="1120"/>
        <v>81444</v>
      </c>
      <c r="Y582" s="16">
        <f t="shared" si="1120"/>
        <v>0</v>
      </c>
      <c r="Z582" s="16">
        <f t="shared" si="1120"/>
        <v>0</v>
      </c>
      <c r="AA582" s="16">
        <f t="shared" si="1120"/>
        <v>0</v>
      </c>
      <c r="AB582" s="16">
        <f t="shared" si="1120"/>
        <v>0</v>
      </c>
      <c r="AC582" s="16">
        <f t="shared" si="1120"/>
        <v>0</v>
      </c>
      <c r="AD582" s="16">
        <f t="shared" si="1120"/>
        <v>0</v>
      </c>
      <c r="AE582" s="33">
        <f t="shared" si="1120"/>
        <v>81444</v>
      </c>
      <c r="AF582" s="16">
        <f t="shared" si="1120"/>
        <v>0</v>
      </c>
      <c r="AG582" s="16">
        <f t="shared" si="1120"/>
        <v>0</v>
      </c>
      <c r="AH582" s="16">
        <f t="shared" si="1120"/>
        <v>0</v>
      </c>
      <c r="AI582" s="16">
        <f t="shared" si="1120"/>
        <v>4401</v>
      </c>
      <c r="AJ582" s="16">
        <f t="shared" si="1120"/>
        <v>0</v>
      </c>
      <c r="AK582" s="16">
        <f t="shared" si="1120"/>
        <v>0</v>
      </c>
      <c r="AL582" s="33">
        <f t="shared" si="1120"/>
        <v>85845</v>
      </c>
      <c r="AM582" s="16">
        <f t="shared" si="1120"/>
        <v>0</v>
      </c>
      <c r="AN582" s="16">
        <f t="shared" si="1120"/>
        <v>0</v>
      </c>
      <c r="AO582" s="16">
        <f t="shared" si="1120"/>
        <v>0</v>
      </c>
      <c r="AP582" s="16">
        <f t="shared" si="1120"/>
        <v>0</v>
      </c>
      <c r="AQ582" s="16">
        <f t="shared" si="1120"/>
        <v>0</v>
      </c>
      <c r="AR582" s="16">
        <f t="shared" si="1120"/>
        <v>0</v>
      </c>
      <c r="AS582" s="33">
        <f t="shared" si="1120"/>
        <v>85845</v>
      </c>
      <c r="AT582" s="16">
        <f t="shared" si="1120"/>
        <v>0</v>
      </c>
      <c r="AU582" s="16">
        <f t="shared" si="1120"/>
        <v>0</v>
      </c>
      <c r="AV582" s="16">
        <f t="shared" si="1120"/>
        <v>-123</v>
      </c>
      <c r="AW582" s="16">
        <f t="shared" si="1120"/>
        <v>12885</v>
      </c>
      <c r="AX582" s="16">
        <f t="shared" si="1120"/>
        <v>0</v>
      </c>
      <c r="AY582" s="16">
        <f t="shared" si="1120"/>
        <v>0</v>
      </c>
      <c r="AZ582" s="33">
        <f t="shared" si="1120"/>
        <v>98607</v>
      </c>
      <c r="BA582" s="16">
        <f t="shared" si="1120"/>
        <v>0</v>
      </c>
      <c r="BB582" s="16">
        <f t="shared" si="1120"/>
        <v>0</v>
      </c>
      <c r="BC582" s="16">
        <f t="shared" si="1120"/>
        <v>0</v>
      </c>
      <c r="BD582" s="16">
        <f t="shared" si="1120"/>
        <v>130</v>
      </c>
      <c r="BE582" s="16">
        <f t="shared" si="1120"/>
        <v>0</v>
      </c>
      <c r="BF582" s="16">
        <f t="shared" si="1120"/>
        <v>0</v>
      </c>
      <c r="BG582" s="33">
        <f t="shared" si="1120"/>
        <v>98737</v>
      </c>
      <c r="BH582" s="16">
        <f t="shared" si="1120"/>
        <v>0</v>
      </c>
      <c r="BI582" s="16">
        <f t="shared" si="1120"/>
        <v>0</v>
      </c>
      <c r="BJ582" s="16">
        <f t="shared" si="1120"/>
        <v>0</v>
      </c>
      <c r="BK582" s="16">
        <f t="shared" si="1120"/>
        <v>0</v>
      </c>
      <c r="BL582" s="16">
        <f t="shared" si="1120"/>
        <v>0</v>
      </c>
      <c r="BM582" s="16">
        <f t="shared" si="1120"/>
        <v>0</v>
      </c>
      <c r="BN582" s="33">
        <f t="shared" si="1120"/>
        <v>98737</v>
      </c>
      <c r="BO582" s="16">
        <f t="shared" si="1120"/>
        <v>0</v>
      </c>
      <c r="BP582" s="33">
        <f t="shared" si="1120"/>
        <v>59115</v>
      </c>
      <c r="BQ582" s="16">
        <f t="shared" si="1120"/>
        <v>0</v>
      </c>
      <c r="BR582" s="165">
        <f t="shared" si="1085"/>
        <v>59.871172913902591</v>
      </c>
      <c r="BS582" s="165"/>
      <c r="BT582" s="160"/>
      <c r="BU582" s="160"/>
    </row>
    <row r="583" spans="1:73" s="6" customFormat="1" ht="33">
      <c r="A583" s="11" t="s">
        <v>268</v>
      </c>
      <c r="B583" s="12" t="s">
        <v>39</v>
      </c>
      <c r="C583" s="12" t="s">
        <v>240</v>
      </c>
      <c r="D583" s="83" t="s">
        <v>269</v>
      </c>
      <c r="E583" s="12"/>
      <c r="F583" s="16">
        <f t="shared" ref="F583:K583" si="1121">F584+F586+F588</f>
        <v>76083</v>
      </c>
      <c r="G583" s="16">
        <f t="shared" si="1121"/>
        <v>0</v>
      </c>
      <c r="H583" s="16">
        <f t="shared" si="1121"/>
        <v>2349</v>
      </c>
      <c r="I583" s="16">
        <f t="shared" si="1121"/>
        <v>0</v>
      </c>
      <c r="J583" s="16">
        <f t="shared" si="1121"/>
        <v>78432</v>
      </c>
      <c r="K583" s="16">
        <f t="shared" si="1121"/>
        <v>0</v>
      </c>
      <c r="L583" s="16">
        <f t="shared" ref="L583:R583" si="1122">L584+L586+L588</f>
        <v>0</v>
      </c>
      <c r="M583" s="16">
        <f t="shared" si="1122"/>
        <v>0</v>
      </c>
      <c r="N583" s="16">
        <f t="shared" si="1122"/>
        <v>642</v>
      </c>
      <c r="O583" s="16">
        <f t="shared" si="1122"/>
        <v>0</v>
      </c>
      <c r="P583" s="16">
        <f t="shared" si="1122"/>
        <v>0</v>
      </c>
      <c r="Q583" s="33">
        <f t="shared" si="1122"/>
        <v>79074</v>
      </c>
      <c r="R583" s="16">
        <f t="shared" si="1122"/>
        <v>0</v>
      </c>
      <c r="S583" s="16">
        <f t="shared" ref="S583:Y583" si="1123">S584+S586+S588</f>
        <v>2370</v>
      </c>
      <c r="T583" s="16">
        <f t="shared" si="1123"/>
        <v>0</v>
      </c>
      <c r="U583" s="16">
        <f t="shared" si="1123"/>
        <v>0</v>
      </c>
      <c r="V583" s="16">
        <f t="shared" si="1123"/>
        <v>0</v>
      </c>
      <c r="W583" s="16">
        <f t="shared" si="1123"/>
        <v>0</v>
      </c>
      <c r="X583" s="33">
        <f t="shared" si="1123"/>
        <v>81444</v>
      </c>
      <c r="Y583" s="16">
        <f t="shared" si="1123"/>
        <v>0</v>
      </c>
      <c r="Z583" s="16">
        <f t="shared" ref="Z583:AF583" si="1124">Z584+Z586+Z588</f>
        <v>0</v>
      </c>
      <c r="AA583" s="16">
        <f t="shared" si="1124"/>
        <v>0</v>
      </c>
      <c r="AB583" s="16">
        <f t="shared" si="1124"/>
        <v>0</v>
      </c>
      <c r="AC583" s="16">
        <f t="shared" si="1124"/>
        <v>0</v>
      </c>
      <c r="AD583" s="16">
        <f t="shared" si="1124"/>
        <v>0</v>
      </c>
      <c r="AE583" s="33">
        <f t="shared" si="1124"/>
        <v>81444</v>
      </c>
      <c r="AF583" s="16">
        <f t="shared" si="1124"/>
        <v>0</v>
      </c>
      <c r="AG583" s="16">
        <f t="shared" ref="AG583:AM583" si="1125">AG584+AG586+AG588</f>
        <v>0</v>
      </c>
      <c r="AH583" s="16">
        <f t="shared" si="1125"/>
        <v>0</v>
      </c>
      <c r="AI583" s="16">
        <f t="shared" si="1125"/>
        <v>4401</v>
      </c>
      <c r="AJ583" s="16">
        <f t="shared" si="1125"/>
        <v>0</v>
      </c>
      <c r="AK583" s="16">
        <f t="shared" si="1125"/>
        <v>0</v>
      </c>
      <c r="AL583" s="33">
        <f t="shared" si="1125"/>
        <v>85845</v>
      </c>
      <c r="AM583" s="16">
        <f t="shared" si="1125"/>
        <v>0</v>
      </c>
      <c r="AN583" s="16">
        <f t="shared" ref="AN583:AT583" si="1126">AN584+AN586+AN588</f>
        <v>0</v>
      </c>
      <c r="AO583" s="16">
        <f t="shared" si="1126"/>
        <v>0</v>
      </c>
      <c r="AP583" s="16">
        <f t="shared" si="1126"/>
        <v>0</v>
      </c>
      <c r="AQ583" s="16">
        <f t="shared" si="1126"/>
        <v>0</v>
      </c>
      <c r="AR583" s="16">
        <f t="shared" si="1126"/>
        <v>0</v>
      </c>
      <c r="AS583" s="33">
        <f t="shared" si="1126"/>
        <v>85845</v>
      </c>
      <c r="AT583" s="16">
        <f t="shared" si="1126"/>
        <v>0</v>
      </c>
      <c r="AU583" s="16">
        <f t="shared" ref="AU583:BA583" si="1127">AU584+AU586+AU588</f>
        <v>0</v>
      </c>
      <c r="AV583" s="16">
        <f t="shared" si="1127"/>
        <v>-123</v>
      </c>
      <c r="AW583" s="16">
        <f t="shared" si="1127"/>
        <v>12885</v>
      </c>
      <c r="AX583" s="16">
        <f t="shared" si="1127"/>
        <v>0</v>
      </c>
      <c r="AY583" s="16">
        <f t="shared" si="1127"/>
        <v>0</v>
      </c>
      <c r="AZ583" s="33">
        <f t="shared" si="1127"/>
        <v>98607</v>
      </c>
      <c r="BA583" s="16">
        <f t="shared" si="1127"/>
        <v>0</v>
      </c>
      <c r="BB583" s="16">
        <f t="shared" ref="BB583:BH583" si="1128">BB584+BB586+BB588</f>
        <v>0</v>
      </c>
      <c r="BC583" s="16">
        <f t="shared" si="1128"/>
        <v>0</v>
      </c>
      <c r="BD583" s="16">
        <f t="shared" si="1128"/>
        <v>130</v>
      </c>
      <c r="BE583" s="16">
        <f t="shared" si="1128"/>
        <v>0</v>
      </c>
      <c r="BF583" s="16">
        <f t="shared" si="1128"/>
        <v>0</v>
      </c>
      <c r="BG583" s="33">
        <f t="shared" si="1128"/>
        <v>98737</v>
      </c>
      <c r="BH583" s="16">
        <f t="shared" si="1128"/>
        <v>0</v>
      </c>
      <c r="BI583" s="16">
        <f t="shared" ref="BI583:BO583" si="1129">BI584+BI586+BI588</f>
        <v>0</v>
      </c>
      <c r="BJ583" s="16">
        <f t="shared" si="1129"/>
        <v>0</v>
      </c>
      <c r="BK583" s="16">
        <f t="shared" si="1129"/>
        <v>0</v>
      </c>
      <c r="BL583" s="16">
        <f t="shared" si="1129"/>
        <v>0</v>
      </c>
      <c r="BM583" s="16">
        <f t="shared" si="1129"/>
        <v>0</v>
      </c>
      <c r="BN583" s="33">
        <f t="shared" si="1129"/>
        <v>98737</v>
      </c>
      <c r="BO583" s="16">
        <f t="shared" si="1129"/>
        <v>0</v>
      </c>
      <c r="BP583" s="33">
        <f t="shared" ref="BP583:BQ583" si="1130">BP584+BP586+BP588</f>
        <v>59115</v>
      </c>
      <c r="BQ583" s="16">
        <f t="shared" si="1130"/>
        <v>0</v>
      </c>
      <c r="BR583" s="165">
        <f t="shared" si="1085"/>
        <v>59.871172913902591</v>
      </c>
      <c r="BS583" s="165"/>
      <c r="BT583" s="160"/>
      <c r="BU583" s="160"/>
    </row>
    <row r="584" spans="1:73" s="6" customFormat="1" ht="82.5">
      <c r="A584" s="11" t="s">
        <v>17</v>
      </c>
      <c r="B584" s="12" t="s">
        <v>39</v>
      </c>
      <c r="C584" s="12" t="s">
        <v>240</v>
      </c>
      <c r="D584" s="83" t="s">
        <v>269</v>
      </c>
      <c r="E584" s="15">
        <v>100</v>
      </c>
      <c r="F584" s="16">
        <f t="shared" ref="F584:BQ584" si="1131">F585</f>
        <v>19823</v>
      </c>
      <c r="G584" s="16">
        <f t="shared" si="1131"/>
        <v>0</v>
      </c>
      <c r="H584" s="16">
        <f t="shared" si="1131"/>
        <v>0</v>
      </c>
      <c r="I584" s="16">
        <f t="shared" si="1131"/>
        <v>0</v>
      </c>
      <c r="J584" s="16">
        <f t="shared" si="1131"/>
        <v>19823</v>
      </c>
      <c r="K584" s="16">
        <f t="shared" si="1131"/>
        <v>0</v>
      </c>
      <c r="L584" s="16">
        <f t="shared" si="1131"/>
        <v>0</v>
      </c>
      <c r="M584" s="16">
        <f t="shared" si="1131"/>
        <v>0</v>
      </c>
      <c r="N584" s="16">
        <f t="shared" si="1131"/>
        <v>642</v>
      </c>
      <c r="O584" s="16">
        <f t="shared" si="1131"/>
        <v>0</v>
      </c>
      <c r="P584" s="16">
        <f t="shared" si="1131"/>
        <v>0</v>
      </c>
      <c r="Q584" s="33">
        <f t="shared" si="1131"/>
        <v>20465</v>
      </c>
      <c r="R584" s="16">
        <f t="shared" si="1131"/>
        <v>0</v>
      </c>
      <c r="S584" s="16">
        <f t="shared" si="1131"/>
        <v>0</v>
      </c>
      <c r="T584" s="16">
        <f t="shared" si="1131"/>
        <v>0</v>
      </c>
      <c r="U584" s="16">
        <f t="shared" si="1131"/>
        <v>0</v>
      </c>
      <c r="V584" s="16">
        <f t="shared" si="1131"/>
        <v>0</v>
      </c>
      <c r="W584" s="16">
        <f t="shared" si="1131"/>
        <v>0</v>
      </c>
      <c r="X584" s="33">
        <f t="shared" si="1131"/>
        <v>20465</v>
      </c>
      <c r="Y584" s="16">
        <f t="shared" si="1131"/>
        <v>0</v>
      </c>
      <c r="Z584" s="16">
        <f t="shared" si="1131"/>
        <v>0</v>
      </c>
      <c r="AA584" s="16">
        <f t="shared" si="1131"/>
        <v>0</v>
      </c>
      <c r="AB584" s="16">
        <f t="shared" si="1131"/>
        <v>0</v>
      </c>
      <c r="AC584" s="16">
        <f t="shared" si="1131"/>
        <v>0</v>
      </c>
      <c r="AD584" s="16">
        <f t="shared" si="1131"/>
        <v>0</v>
      </c>
      <c r="AE584" s="33">
        <f t="shared" si="1131"/>
        <v>20465</v>
      </c>
      <c r="AF584" s="16">
        <f t="shared" si="1131"/>
        <v>0</v>
      </c>
      <c r="AG584" s="16">
        <f t="shared" si="1131"/>
        <v>0</v>
      </c>
      <c r="AH584" s="16">
        <f t="shared" si="1131"/>
        <v>0</v>
      </c>
      <c r="AI584" s="16">
        <f t="shared" si="1131"/>
        <v>0</v>
      </c>
      <c r="AJ584" s="16">
        <f t="shared" si="1131"/>
        <v>0</v>
      </c>
      <c r="AK584" s="16">
        <f t="shared" si="1131"/>
        <v>0</v>
      </c>
      <c r="AL584" s="33">
        <f t="shared" si="1131"/>
        <v>20465</v>
      </c>
      <c r="AM584" s="16">
        <f t="shared" si="1131"/>
        <v>0</v>
      </c>
      <c r="AN584" s="16">
        <f t="shared" si="1131"/>
        <v>0</v>
      </c>
      <c r="AO584" s="16">
        <f t="shared" si="1131"/>
        <v>0</v>
      </c>
      <c r="AP584" s="16">
        <f t="shared" si="1131"/>
        <v>0</v>
      </c>
      <c r="AQ584" s="16">
        <f t="shared" si="1131"/>
        <v>0</v>
      </c>
      <c r="AR584" s="16">
        <f t="shared" si="1131"/>
        <v>0</v>
      </c>
      <c r="AS584" s="33">
        <f t="shared" si="1131"/>
        <v>20465</v>
      </c>
      <c r="AT584" s="16">
        <f t="shared" si="1131"/>
        <v>0</v>
      </c>
      <c r="AU584" s="16">
        <f t="shared" si="1131"/>
        <v>0</v>
      </c>
      <c r="AV584" s="16">
        <f t="shared" si="1131"/>
        <v>0</v>
      </c>
      <c r="AW584" s="16">
        <f t="shared" si="1131"/>
        <v>0</v>
      </c>
      <c r="AX584" s="16">
        <f t="shared" si="1131"/>
        <v>0</v>
      </c>
      <c r="AY584" s="16">
        <f t="shared" si="1131"/>
        <v>0</v>
      </c>
      <c r="AZ584" s="33">
        <f t="shared" si="1131"/>
        <v>20465</v>
      </c>
      <c r="BA584" s="16">
        <f t="shared" si="1131"/>
        <v>0</v>
      </c>
      <c r="BB584" s="16">
        <f t="shared" si="1131"/>
        <v>0</v>
      </c>
      <c r="BC584" s="16">
        <f t="shared" si="1131"/>
        <v>0</v>
      </c>
      <c r="BD584" s="16">
        <f t="shared" si="1131"/>
        <v>0</v>
      </c>
      <c r="BE584" s="16">
        <f t="shared" si="1131"/>
        <v>0</v>
      </c>
      <c r="BF584" s="16">
        <f t="shared" si="1131"/>
        <v>0</v>
      </c>
      <c r="BG584" s="33">
        <f t="shared" si="1131"/>
        <v>20465</v>
      </c>
      <c r="BH584" s="16">
        <f t="shared" si="1131"/>
        <v>0</v>
      </c>
      <c r="BI584" s="16">
        <f t="shared" si="1131"/>
        <v>0</v>
      </c>
      <c r="BJ584" s="16">
        <f t="shared" si="1131"/>
        <v>0</v>
      </c>
      <c r="BK584" s="16">
        <f t="shared" si="1131"/>
        <v>0</v>
      </c>
      <c r="BL584" s="16">
        <f t="shared" si="1131"/>
        <v>0</v>
      </c>
      <c r="BM584" s="16">
        <f t="shared" si="1131"/>
        <v>0</v>
      </c>
      <c r="BN584" s="33">
        <f t="shared" si="1131"/>
        <v>20465</v>
      </c>
      <c r="BO584" s="16">
        <f t="shared" si="1131"/>
        <v>0</v>
      </c>
      <c r="BP584" s="33">
        <f t="shared" si="1131"/>
        <v>13098</v>
      </c>
      <c r="BQ584" s="16">
        <f t="shared" si="1131"/>
        <v>0</v>
      </c>
      <c r="BR584" s="165">
        <f t="shared" si="1085"/>
        <v>64.00195455655998</v>
      </c>
      <c r="BS584" s="165"/>
      <c r="BT584" s="160"/>
      <c r="BU584" s="160"/>
    </row>
    <row r="585" spans="1:73" s="6" customFormat="1" ht="33">
      <c r="A585" s="78" t="s">
        <v>114</v>
      </c>
      <c r="B585" s="12" t="s">
        <v>39</v>
      </c>
      <c r="C585" s="12" t="s">
        <v>240</v>
      </c>
      <c r="D585" s="83" t="s">
        <v>269</v>
      </c>
      <c r="E585" s="15">
        <v>110</v>
      </c>
      <c r="F585" s="16">
        <v>19823</v>
      </c>
      <c r="G585" s="16"/>
      <c r="H585" s="16"/>
      <c r="I585" s="16"/>
      <c r="J585" s="16">
        <f>F585+H585</f>
        <v>19823</v>
      </c>
      <c r="K585" s="16">
        <f>G585+I585</f>
        <v>0</v>
      </c>
      <c r="L585" s="25"/>
      <c r="M585" s="25"/>
      <c r="N585" s="25">
        <v>642</v>
      </c>
      <c r="O585" s="25"/>
      <c r="P585" s="25"/>
      <c r="Q585" s="33">
        <f>J585+L585+M585+N585+O585+P585</f>
        <v>20465</v>
      </c>
      <c r="R585" s="16">
        <f>K585+P585</f>
        <v>0</v>
      </c>
      <c r="S585" s="25"/>
      <c r="T585" s="25"/>
      <c r="U585" s="25"/>
      <c r="V585" s="25"/>
      <c r="W585" s="25"/>
      <c r="X585" s="33">
        <f>Q585+S585+T585+U585+V585+W585</f>
        <v>20465</v>
      </c>
      <c r="Y585" s="16">
        <f>R585+W585</f>
        <v>0</v>
      </c>
      <c r="Z585" s="25"/>
      <c r="AA585" s="25"/>
      <c r="AB585" s="25"/>
      <c r="AC585" s="25"/>
      <c r="AD585" s="25"/>
      <c r="AE585" s="33">
        <f>X585+Z585+AA585+AB585+AC585+AD585</f>
        <v>20465</v>
      </c>
      <c r="AF585" s="16">
        <f>Y585+AD585</f>
        <v>0</v>
      </c>
      <c r="AG585" s="25"/>
      <c r="AH585" s="25"/>
      <c r="AI585" s="25"/>
      <c r="AJ585" s="25"/>
      <c r="AK585" s="25"/>
      <c r="AL585" s="33">
        <f>AE585+AG585+AH585+AI585+AJ585+AK585</f>
        <v>20465</v>
      </c>
      <c r="AM585" s="16">
        <f>AF585+AK585</f>
        <v>0</v>
      </c>
      <c r="AN585" s="25"/>
      <c r="AO585" s="25"/>
      <c r="AP585" s="25"/>
      <c r="AQ585" s="25"/>
      <c r="AR585" s="25"/>
      <c r="AS585" s="33">
        <f>AL585+AN585+AO585+AP585+AQ585+AR585</f>
        <v>20465</v>
      </c>
      <c r="AT585" s="16">
        <f>AM585+AR585</f>
        <v>0</v>
      </c>
      <c r="AU585" s="25"/>
      <c r="AV585" s="25"/>
      <c r="AW585" s="25"/>
      <c r="AX585" s="25"/>
      <c r="AY585" s="25"/>
      <c r="AZ585" s="33">
        <f>AS585+AU585+AV585+AW585+AX585+AY585</f>
        <v>20465</v>
      </c>
      <c r="BA585" s="16">
        <f>AT585+AY585</f>
        <v>0</v>
      </c>
      <c r="BB585" s="25"/>
      <c r="BC585" s="25"/>
      <c r="BD585" s="25"/>
      <c r="BE585" s="25"/>
      <c r="BF585" s="25"/>
      <c r="BG585" s="33">
        <f>AZ585+BB585+BC585+BD585+BE585+BF585</f>
        <v>20465</v>
      </c>
      <c r="BH585" s="16">
        <f>BA585+BF585</f>
        <v>0</v>
      </c>
      <c r="BI585" s="25"/>
      <c r="BJ585" s="25"/>
      <c r="BK585" s="25"/>
      <c r="BL585" s="25"/>
      <c r="BM585" s="25"/>
      <c r="BN585" s="33">
        <f>BG585+BI585+BJ585+BK585+BL585+BM585</f>
        <v>20465</v>
      </c>
      <c r="BO585" s="16">
        <f>BH585+BM585</f>
        <v>0</v>
      </c>
      <c r="BP585" s="33">
        <v>13098</v>
      </c>
      <c r="BQ585" s="16">
        <f>BJ585+BO585</f>
        <v>0</v>
      </c>
      <c r="BR585" s="165">
        <f t="shared" si="1085"/>
        <v>64.00195455655998</v>
      </c>
      <c r="BS585" s="165"/>
      <c r="BT585" s="160"/>
      <c r="BU585" s="160"/>
    </row>
    <row r="586" spans="1:73" s="6" customFormat="1" ht="33">
      <c r="A586" s="11" t="s">
        <v>30</v>
      </c>
      <c r="B586" s="12" t="s">
        <v>39</v>
      </c>
      <c r="C586" s="12" t="s">
        <v>240</v>
      </c>
      <c r="D586" s="83" t="s">
        <v>269</v>
      </c>
      <c r="E586" s="15">
        <v>200</v>
      </c>
      <c r="F586" s="16">
        <f t="shared" ref="F586:BQ586" si="1132">F587</f>
        <v>56217</v>
      </c>
      <c r="G586" s="16">
        <f t="shared" si="1132"/>
        <v>0</v>
      </c>
      <c r="H586" s="16">
        <f t="shared" si="1132"/>
        <v>2349</v>
      </c>
      <c r="I586" s="16">
        <f t="shared" si="1132"/>
        <v>0</v>
      </c>
      <c r="J586" s="16">
        <f t="shared" si="1132"/>
        <v>58566</v>
      </c>
      <c r="K586" s="16">
        <f t="shared" si="1132"/>
        <v>0</v>
      </c>
      <c r="L586" s="16">
        <f t="shared" si="1132"/>
        <v>0</v>
      </c>
      <c r="M586" s="16">
        <f t="shared" si="1132"/>
        <v>0</v>
      </c>
      <c r="N586" s="16">
        <f t="shared" si="1132"/>
        <v>0</v>
      </c>
      <c r="O586" s="16">
        <f t="shared" si="1132"/>
        <v>0</v>
      </c>
      <c r="P586" s="16">
        <f t="shared" si="1132"/>
        <v>0</v>
      </c>
      <c r="Q586" s="33">
        <f t="shared" si="1132"/>
        <v>58566</v>
      </c>
      <c r="R586" s="16">
        <f t="shared" si="1132"/>
        <v>0</v>
      </c>
      <c r="S586" s="16">
        <f t="shared" si="1132"/>
        <v>2370</v>
      </c>
      <c r="T586" s="16">
        <f t="shared" si="1132"/>
        <v>0</v>
      </c>
      <c r="U586" s="16">
        <f t="shared" si="1132"/>
        <v>0</v>
      </c>
      <c r="V586" s="16">
        <f t="shared" si="1132"/>
        <v>0</v>
      </c>
      <c r="W586" s="16">
        <f t="shared" si="1132"/>
        <v>0</v>
      </c>
      <c r="X586" s="33">
        <f t="shared" si="1132"/>
        <v>60936</v>
      </c>
      <c r="Y586" s="16">
        <f t="shared" si="1132"/>
        <v>0</v>
      </c>
      <c r="Z586" s="16">
        <f t="shared" si="1132"/>
        <v>0</v>
      </c>
      <c r="AA586" s="16">
        <f t="shared" si="1132"/>
        <v>0</v>
      </c>
      <c r="AB586" s="16">
        <f t="shared" si="1132"/>
        <v>0</v>
      </c>
      <c r="AC586" s="16">
        <f t="shared" si="1132"/>
        <v>0</v>
      </c>
      <c r="AD586" s="16">
        <f t="shared" si="1132"/>
        <v>0</v>
      </c>
      <c r="AE586" s="33">
        <f t="shared" si="1132"/>
        <v>60936</v>
      </c>
      <c r="AF586" s="16">
        <f t="shared" si="1132"/>
        <v>0</v>
      </c>
      <c r="AG586" s="16">
        <f t="shared" si="1132"/>
        <v>0</v>
      </c>
      <c r="AH586" s="16">
        <f t="shared" si="1132"/>
        <v>0</v>
      </c>
      <c r="AI586" s="16">
        <f t="shared" si="1132"/>
        <v>4401</v>
      </c>
      <c r="AJ586" s="16">
        <f t="shared" si="1132"/>
        <v>0</v>
      </c>
      <c r="AK586" s="16">
        <f t="shared" si="1132"/>
        <v>0</v>
      </c>
      <c r="AL586" s="33">
        <f t="shared" si="1132"/>
        <v>65337</v>
      </c>
      <c r="AM586" s="16">
        <f t="shared" si="1132"/>
        <v>0</v>
      </c>
      <c r="AN586" s="16">
        <f t="shared" si="1132"/>
        <v>0</v>
      </c>
      <c r="AO586" s="16">
        <f t="shared" si="1132"/>
        <v>0</v>
      </c>
      <c r="AP586" s="16">
        <f t="shared" si="1132"/>
        <v>0</v>
      </c>
      <c r="AQ586" s="16">
        <f t="shared" si="1132"/>
        <v>0</v>
      </c>
      <c r="AR586" s="16">
        <f t="shared" si="1132"/>
        <v>0</v>
      </c>
      <c r="AS586" s="33">
        <f t="shared" si="1132"/>
        <v>65337</v>
      </c>
      <c r="AT586" s="16">
        <f t="shared" si="1132"/>
        <v>0</v>
      </c>
      <c r="AU586" s="16">
        <f t="shared" si="1132"/>
        <v>0</v>
      </c>
      <c r="AV586" s="16">
        <f t="shared" si="1132"/>
        <v>-123</v>
      </c>
      <c r="AW586" s="16">
        <f t="shared" si="1132"/>
        <v>12885</v>
      </c>
      <c r="AX586" s="16">
        <f t="shared" si="1132"/>
        <v>0</v>
      </c>
      <c r="AY586" s="16">
        <f t="shared" si="1132"/>
        <v>0</v>
      </c>
      <c r="AZ586" s="33">
        <f t="shared" si="1132"/>
        <v>78099</v>
      </c>
      <c r="BA586" s="16">
        <f t="shared" si="1132"/>
        <v>0</v>
      </c>
      <c r="BB586" s="16">
        <f t="shared" si="1132"/>
        <v>0</v>
      </c>
      <c r="BC586" s="16">
        <f t="shared" si="1132"/>
        <v>0</v>
      </c>
      <c r="BD586" s="16">
        <f t="shared" si="1132"/>
        <v>0</v>
      </c>
      <c r="BE586" s="16">
        <f t="shared" si="1132"/>
        <v>0</v>
      </c>
      <c r="BF586" s="16">
        <f t="shared" si="1132"/>
        <v>0</v>
      </c>
      <c r="BG586" s="33">
        <f t="shared" si="1132"/>
        <v>78099</v>
      </c>
      <c r="BH586" s="16">
        <f t="shared" si="1132"/>
        <v>0</v>
      </c>
      <c r="BI586" s="16">
        <f t="shared" si="1132"/>
        <v>0</v>
      </c>
      <c r="BJ586" s="16">
        <f t="shared" si="1132"/>
        <v>0</v>
      </c>
      <c r="BK586" s="16">
        <f t="shared" si="1132"/>
        <v>0</v>
      </c>
      <c r="BL586" s="16">
        <f t="shared" si="1132"/>
        <v>0</v>
      </c>
      <c r="BM586" s="16">
        <f t="shared" si="1132"/>
        <v>0</v>
      </c>
      <c r="BN586" s="33">
        <f t="shared" si="1132"/>
        <v>78099</v>
      </c>
      <c r="BO586" s="16">
        <f t="shared" si="1132"/>
        <v>0</v>
      </c>
      <c r="BP586" s="33">
        <f t="shared" si="1132"/>
        <v>45894</v>
      </c>
      <c r="BQ586" s="16">
        <f t="shared" si="1132"/>
        <v>0</v>
      </c>
      <c r="BR586" s="165">
        <f t="shared" si="1085"/>
        <v>58.763876618138525</v>
      </c>
      <c r="BS586" s="165"/>
      <c r="BT586" s="160"/>
      <c r="BU586" s="160"/>
    </row>
    <row r="587" spans="1:73" s="6" customFormat="1" ht="49.5">
      <c r="A587" s="78" t="s">
        <v>31</v>
      </c>
      <c r="B587" s="12" t="s">
        <v>39</v>
      </c>
      <c r="C587" s="12" t="s">
        <v>240</v>
      </c>
      <c r="D587" s="83" t="s">
        <v>269</v>
      </c>
      <c r="E587" s="15">
        <v>240</v>
      </c>
      <c r="F587" s="16">
        <v>56217</v>
      </c>
      <c r="G587" s="16"/>
      <c r="H587" s="16">
        <v>2349</v>
      </c>
      <c r="I587" s="16"/>
      <c r="J587" s="16">
        <f>F587+H587</f>
        <v>58566</v>
      </c>
      <c r="K587" s="16">
        <f>G587+I587</f>
        <v>0</v>
      </c>
      <c r="L587" s="25"/>
      <c r="M587" s="25"/>
      <c r="N587" s="25"/>
      <c r="O587" s="25"/>
      <c r="P587" s="25"/>
      <c r="Q587" s="33">
        <f>J587+L587+M587+N587+O587+P587</f>
        <v>58566</v>
      </c>
      <c r="R587" s="16">
        <f>K587+P587</f>
        <v>0</v>
      </c>
      <c r="S587" s="25">
        <v>2370</v>
      </c>
      <c r="T587" s="25"/>
      <c r="U587" s="25"/>
      <c r="V587" s="25"/>
      <c r="W587" s="25"/>
      <c r="X587" s="33">
        <f>Q587+S587+T587+U587+V587+W587</f>
        <v>60936</v>
      </c>
      <c r="Y587" s="16">
        <f>R587+W587</f>
        <v>0</v>
      </c>
      <c r="Z587" s="25"/>
      <c r="AA587" s="25"/>
      <c r="AB587" s="25"/>
      <c r="AC587" s="25"/>
      <c r="AD587" s="25"/>
      <c r="AE587" s="33">
        <f>X587+Z587+AA587+AB587+AC587+AD587</f>
        <v>60936</v>
      </c>
      <c r="AF587" s="16">
        <f>Y587+AD587</f>
        <v>0</v>
      </c>
      <c r="AG587" s="25"/>
      <c r="AH587" s="25"/>
      <c r="AI587" s="25">
        <v>4401</v>
      </c>
      <c r="AJ587" s="25"/>
      <c r="AK587" s="25"/>
      <c r="AL587" s="33">
        <f>AE587+AG587+AH587+AI587+AJ587+AK587</f>
        <v>65337</v>
      </c>
      <c r="AM587" s="16">
        <f>AF587+AK587</f>
        <v>0</v>
      </c>
      <c r="AN587" s="25"/>
      <c r="AO587" s="25"/>
      <c r="AP587" s="25"/>
      <c r="AQ587" s="25"/>
      <c r="AR587" s="25"/>
      <c r="AS587" s="33">
        <f>AL587+AN587+AO587+AP587+AQ587+AR587</f>
        <v>65337</v>
      </c>
      <c r="AT587" s="16">
        <f>AM587+AR587</f>
        <v>0</v>
      </c>
      <c r="AU587" s="25"/>
      <c r="AV587" s="25">
        <v>-123</v>
      </c>
      <c r="AW587" s="25">
        <f>11012+1873</f>
        <v>12885</v>
      </c>
      <c r="AX587" s="25"/>
      <c r="AY587" s="25"/>
      <c r="AZ587" s="33">
        <f>AS587+AU587+AV587+AW587+AX587+AY587</f>
        <v>78099</v>
      </c>
      <c r="BA587" s="16">
        <f>AT587+AY587</f>
        <v>0</v>
      </c>
      <c r="BB587" s="25"/>
      <c r="BC587" s="25"/>
      <c r="BD587" s="25"/>
      <c r="BE587" s="25"/>
      <c r="BF587" s="25"/>
      <c r="BG587" s="33">
        <f>AZ587+BB587+BC587+BD587+BE587+BF587</f>
        <v>78099</v>
      </c>
      <c r="BH587" s="16">
        <f>BA587+BF587</f>
        <v>0</v>
      </c>
      <c r="BI587" s="25"/>
      <c r="BJ587" s="25"/>
      <c r="BK587" s="25"/>
      <c r="BL587" s="25"/>
      <c r="BM587" s="25"/>
      <c r="BN587" s="33">
        <f>BG587+BI587+BJ587+BK587+BL587+BM587</f>
        <v>78099</v>
      </c>
      <c r="BO587" s="16">
        <f>BH587+BM587</f>
        <v>0</v>
      </c>
      <c r="BP587" s="33">
        <v>45894</v>
      </c>
      <c r="BQ587" s="16">
        <f>BJ587+BO587</f>
        <v>0</v>
      </c>
      <c r="BR587" s="165">
        <f t="shared" si="1085"/>
        <v>58.763876618138525</v>
      </c>
      <c r="BS587" s="165"/>
      <c r="BT587" s="160"/>
      <c r="BU587" s="160"/>
    </row>
    <row r="588" spans="1:73" s="6" customFormat="1">
      <c r="A588" s="78" t="s">
        <v>35</v>
      </c>
      <c r="B588" s="12" t="s">
        <v>39</v>
      </c>
      <c r="C588" s="12" t="s">
        <v>240</v>
      </c>
      <c r="D588" s="83" t="s">
        <v>269</v>
      </c>
      <c r="E588" s="15">
        <v>800</v>
      </c>
      <c r="F588" s="16">
        <f t="shared" ref="F588:R588" si="1133">F590+F589</f>
        <v>43</v>
      </c>
      <c r="G588" s="16">
        <f t="shared" si="1133"/>
        <v>0</v>
      </c>
      <c r="H588" s="16">
        <f t="shared" si="1133"/>
        <v>0</v>
      </c>
      <c r="I588" s="16">
        <f t="shared" si="1133"/>
        <v>0</v>
      </c>
      <c r="J588" s="16">
        <f t="shared" si="1133"/>
        <v>43</v>
      </c>
      <c r="K588" s="16">
        <f t="shared" si="1133"/>
        <v>0</v>
      </c>
      <c r="L588" s="16">
        <f t="shared" si="1133"/>
        <v>0</v>
      </c>
      <c r="M588" s="16">
        <f t="shared" si="1133"/>
        <v>0</v>
      </c>
      <c r="N588" s="16">
        <f t="shared" si="1133"/>
        <v>0</v>
      </c>
      <c r="O588" s="16">
        <f t="shared" si="1133"/>
        <v>0</v>
      </c>
      <c r="P588" s="16">
        <f t="shared" si="1133"/>
        <v>0</v>
      </c>
      <c r="Q588" s="33">
        <f t="shared" si="1133"/>
        <v>43</v>
      </c>
      <c r="R588" s="16">
        <f t="shared" si="1133"/>
        <v>0</v>
      </c>
      <c r="S588" s="16">
        <f t="shared" ref="S588:Y588" si="1134">S590+S589</f>
        <v>0</v>
      </c>
      <c r="T588" s="16">
        <f t="shared" si="1134"/>
        <v>0</v>
      </c>
      <c r="U588" s="16">
        <f t="shared" si="1134"/>
        <v>0</v>
      </c>
      <c r="V588" s="16">
        <f t="shared" si="1134"/>
        <v>0</v>
      </c>
      <c r="W588" s="16">
        <f t="shared" si="1134"/>
        <v>0</v>
      </c>
      <c r="X588" s="33">
        <f t="shared" si="1134"/>
        <v>43</v>
      </c>
      <c r="Y588" s="16">
        <f t="shared" si="1134"/>
        <v>0</v>
      </c>
      <c r="Z588" s="16">
        <f t="shared" ref="Z588:AF588" si="1135">Z590+Z589</f>
        <v>0</v>
      </c>
      <c r="AA588" s="16">
        <f t="shared" si="1135"/>
        <v>0</v>
      </c>
      <c r="AB588" s="16">
        <f t="shared" si="1135"/>
        <v>0</v>
      </c>
      <c r="AC588" s="16">
        <f t="shared" si="1135"/>
        <v>0</v>
      </c>
      <c r="AD588" s="16">
        <f t="shared" si="1135"/>
        <v>0</v>
      </c>
      <c r="AE588" s="33">
        <f t="shared" si="1135"/>
        <v>43</v>
      </c>
      <c r="AF588" s="16">
        <f t="shared" si="1135"/>
        <v>0</v>
      </c>
      <c r="AG588" s="16">
        <f t="shared" ref="AG588:AM588" si="1136">AG590+AG589</f>
        <v>0</v>
      </c>
      <c r="AH588" s="16">
        <f t="shared" si="1136"/>
        <v>0</v>
      </c>
      <c r="AI588" s="16">
        <f t="shared" si="1136"/>
        <v>0</v>
      </c>
      <c r="AJ588" s="16">
        <f t="shared" si="1136"/>
        <v>0</v>
      </c>
      <c r="AK588" s="16">
        <f t="shared" si="1136"/>
        <v>0</v>
      </c>
      <c r="AL588" s="33">
        <f t="shared" si="1136"/>
        <v>43</v>
      </c>
      <c r="AM588" s="16">
        <f t="shared" si="1136"/>
        <v>0</v>
      </c>
      <c r="AN588" s="16">
        <f t="shared" ref="AN588:AT588" si="1137">AN590+AN589</f>
        <v>0</v>
      </c>
      <c r="AO588" s="16">
        <f t="shared" si="1137"/>
        <v>0</v>
      </c>
      <c r="AP588" s="16">
        <f t="shared" si="1137"/>
        <v>0</v>
      </c>
      <c r="AQ588" s="16">
        <f t="shared" si="1137"/>
        <v>0</v>
      </c>
      <c r="AR588" s="16">
        <f t="shared" si="1137"/>
        <v>0</v>
      </c>
      <c r="AS588" s="33">
        <f t="shared" si="1137"/>
        <v>43</v>
      </c>
      <c r="AT588" s="16">
        <f t="shared" si="1137"/>
        <v>0</v>
      </c>
      <c r="AU588" s="16">
        <f t="shared" ref="AU588:BA588" si="1138">AU590+AU589</f>
        <v>0</v>
      </c>
      <c r="AV588" s="16">
        <f t="shared" si="1138"/>
        <v>0</v>
      </c>
      <c r="AW588" s="16">
        <f t="shared" si="1138"/>
        <v>0</v>
      </c>
      <c r="AX588" s="16">
        <f t="shared" si="1138"/>
        <v>0</v>
      </c>
      <c r="AY588" s="16">
        <f t="shared" si="1138"/>
        <v>0</v>
      </c>
      <c r="AZ588" s="33">
        <f t="shared" si="1138"/>
        <v>43</v>
      </c>
      <c r="BA588" s="16">
        <f t="shared" si="1138"/>
        <v>0</v>
      </c>
      <c r="BB588" s="16">
        <f t="shared" ref="BB588:BH588" si="1139">BB590+BB589</f>
        <v>0</v>
      </c>
      <c r="BC588" s="16">
        <f t="shared" si="1139"/>
        <v>0</v>
      </c>
      <c r="BD588" s="16">
        <f t="shared" si="1139"/>
        <v>130</v>
      </c>
      <c r="BE588" s="16">
        <f t="shared" si="1139"/>
        <v>0</v>
      </c>
      <c r="BF588" s="16">
        <f t="shared" si="1139"/>
        <v>0</v>
      </c>
      <c r="BG588" s="33">
        <f t="shared" si="1139"/>
        <v>173</v>
      </c>
      <c r="BH588" s="16">
        <f t="shared" si="1139"/>
        <v>0</v>
      </c>
      <c r="BI588" s="16">
        <f t="shared" ref="BI588:BO588" si="1140">BI590+BI589</f>
        <v>0</v>
      </c>
      <c r="BJ588" s="16">
        <f t="shared" si="1140"/>
        <v>0</v>
      </c>
      <c r="BK588" s="16">
        <f t="shared" si="1140"/>
        <v>0</v>
      </c>
      <c r="BL588" s="16">
        <f t="shared" si="1140"/>
        <v>0</v>
      </c>
      <c r="BM588" s="16">
        <f t="shared" si="1140"/>
        <v>0</v>
      </c>
      <c r="BN588" s="33">
        <f t="shared" si="1140"/>
        <v>173</v>
      </c>
      <c r="BO588" s="16">
        <f t="shared" si="1140"/>
        <v>0</v>
      </c>
      <c r="BP588" s="33">
        <f t="shared" ref="BP588:BQ588" si="1141">BP590+BP589</f>
        <v>123</v>
      </c>
      <c r="BQ588" s="16">
        <f t="shared" si="1141"/>
        <v>0</v>
      </c>
      <c r="BR588" s="165">
        <f t="shared" si="1085"/>
        <v>71.098265895953759</v>
      </c>
      <c r="BS588" s="165"/>
      <c r="BT588" s="160"/>
      <c r="BU588" s="160"/>
    </row>
    <row r="589" spans="1:73" s="6" customFormat="1" hidden="1">
      <c r="A589" s="78" t="s">
        <v>36</v>
      </c>
      <c r="B589" s="12" t="s">
        <v>39</v>
      </c>
      <c r="C589" s="12" t="s">
        <v>240</v>
      </c>
      <c r="D589" s="83" t="s">
        <v>269</v>
      </c>
      <c r="E589" s="15">
        <v>830</v>
      </c>
      <c r="F589" s="16"/>
      <c r="G589" s="16"/>
      <c r="H589" s="16"/>
      <c r="I589" s="16"/>
      <c r="J589" s="16">
        <f>F589+H589</f>
        <v>0</v>
      </c>
      <c r="K589" s="16">
        <f>G589+I589</f>
        <v>0</v>
      </c>
      <c r="L589" s="25"/>
      <c r="M589" s="25"/>
      <c r="N589" s="25"/>
      <c r="O589" s="25"/>
      <c r="P589" s="25"/>
      <c r="Q589" s="21"/>
      <c r="R589" s="21"/>
      <c r="S589" s="25"/>
      <c r="T589" s="25"/>
      <c r="U589" s="25"/>
      <c r="V589" s="25"/>
      <c r="W589" s="25"/>
      <c r="X589" s="21"/>
      <c r="Y589" s="21"/>
      <c r="Z589" s="25"/>
      <c r="AA589" s="25"/>
      <c r="AB589" s="25"/>
      <c r="AC589" s="25"/>
      <c r="AD589" s="25"/>
      <c r="AE589" s="137"/>
      <c r="AF589" s="137"/>
      <c r="AG589" s="25"/>
      <c r="AH589" s="25"/>
      <c r="AI589" s="25"/>
      <c r="AJ589" s="25"/>
      <c r="AK589" s="25"/>
      <c r="AL589" s="137"/>
      <c r="AM589" s="137"/>
      <c r="AN589" s="25"/>
      <c r="AO589" s="25"/>
      <c r="AP589" s="25"/>
      <c r="AQ589" s="25"/>
      <c r="AR589" s="25"/>
      <c r="AS589" s="137"/>
      <c r="AT589" s="137"/>
      <c r="AU589" s="25"/>
      <c r="AV589" s="25"/>
      <c r="AW589" s="25"/>
      <c r="AX589" s="25"/>
      <c r="AY589" s="25"/>
      <c r="AZ589" s="137"/>
      <c r="BA589" s="137"/>
      <c r="BB589" s="25"/>
      <c r="BC589" s="25"/>
      <c r="BD589" s="25"/>
      <c r="BE589" s="25"/>
      <c r="BF589" s="25"/>
      <c r="BG589" s="137"/>
      <c r="BH589" s="137"/>
      <c r="BI589" s="25"/>
      <c r="BJ589" s="25"/>
      <c r="BK589" s="25"/>
      <c r="BL589" s="25"/>
      <c r="BM589" s="25"/>
      <c r="BN589" s="137"/>
      <c r="BO589" s="137"/>
      <c r="BP589" s="137"/>
      <c r="BQ589" s="137"/>
      <c r="BR589" s="165" t="e">
        <f t="shared" si="1085"/>
        <v>#DIV/0!</v>
      </c>
      <c r="BS589" s="165"/>
      <c r="BT589" s="160"/>
      <c r="BU589" s="160"/>
    </row>
    <row r="590" spans="1:73" s="6" customFormat="1">
      <c r="A590" s="11" t="s">
        <v>37</v>
      </c>
      <c r="B590" s="12" t="s">
        <v>39</v>
      </c>
      <c r="C590" s="12" t="s">
        <v>240</v>
      </c>
      <c r="D590" s="83" t="s">
        <v>269</v>
      </c>
      <c r="E590" s="15">
        <v>850</v>
      </c>
      <c r="F590" s="16">
        <v>43</v>
      </c>
      <c r="G590" s="16"/>
      <c r="H590" s="16"/>
      <c r="I590" s="16"/>
      <c r="J590" s="16">
        <f>F590+H590</f>
        <v>43</v>
      </c>
      <c r="K590" s="16">
        <f>G590+I590</f>
        <v>0</v>
      </c>
      <c r="L590" s="25"/>
      <c r="M590" s="25"/>
      <c r="N590" s="25"/>
      <c r="O590" s="25"/>
      <c r="P590" s="25"/>
      <c r="Q590" s="33">
        <f>J590+L590+M590+N590+O590+P590</f>
        <v>43</v>
      </c>
      <c r="R590" s="16">
        <f>K590+P590</f>
        <v>0</v>
      </c>
      <c r="S590" s="25"/>
      <c r="T590" s="25"/>
      <c r="U590" s="25"/>
      <c r="V590" s="25"/>
      <c r="W590" s="25"/>
      <c r="X590" s="33">
        <f>Q590+S590+T590+U590+V590+W590</f>
        <v>43</v>
      </c>
      <c r="Y590" s="16">
        <f>R590+W590</f>
        <v>0</v>
      </c>
      <c r="Z590" s="25"/>
      <c r="AA590" s="25"/>
      <c r="AB590" s="25"/>
      <c r="AC590" s="25"/>
      <c r="AD590" s="25"/>
      <c r="AE590" s="33">
        <f>X590+Z590+AA590+AB590+AC590+AD590</f>
        <v>43</v>
      </c>
      <c r="AF590" s="16">
        <f>Y590+AD590</f>
        <v>0</v>
      </c>
      <c r="AG590" s="25"/>
      <c r="AH590" s="25"/>
      <c r="AI590" s="25"/>
      <c r="AJ590" s="25"/>
      <c r="AK590" s="25"/>
      <c r="AL590" s="33">
        <f>AE590+AG590+AH590+AI590+AJ590+AK590</f>
        <v>43</v>
      </c>
      <c r="AM590" s="16">
        <f>AF590+AK590</f>
        <v>0</v>
      </c>
      <c r="AN590" s="25"/>
      <c r="AO590" s="25"/>
      <c r="AP590" s="25"/>
      <c r="AQ590" s="25"/>
      <c r="AR590" s="25"/>
      <c r="AS590" s="33">
        <f>AL590+AN590+AO590+AP590+AQ590+AR590</f>
        <v>43</v>
      </c>
      <c r="AT590" s="16">
        <f>AM590+AR590</f>
        <v>0</v>
      </c>
      <c r="AU590" s="25"/>
      <c r="AV590" s="25"/>
      <c r="AW590" s="25"/>
      <c r="AX590" s="25"/>
      <c r="AY590" s="25"/>
      <c r="AZ590" s="33">
        <f>AS590+AU590+AV590+AW590+AX590+AY590</f>
        <v>43</v>
      </c>
      <c r="BA590" s="16">
        <f>AT590+AY590</f>
        <v>0</v>
      </c>
      <c r="BB590" s="25"/>
      <c r="BC590" s="25"/>
      <c r="BD590" s="25">
        <f>130</f>
        <v>130</v>
      </c>
      <c r="BE590" s="25"/>
      <c r="BF590" s="25"/>
      <c r="BG590" s="33">
        <f>AZ590+BB590+BC590+BD590+BE590+BF590</f>
        <v>173</v>
      </c>
      <c r="BH590" s="16">
        <f>BA590+BF590</f>
        <v>0</v>
      </c>
      <c r="BI590" s="25"/>
      <c r="BJ590" s="25"/>
      <c r="BK590" s="25"/>
      <c r="BL590" s="25"/>
      <c r="BM590" s="25"/>
      <c r="BN590" s="33">
        <f>BG590+BI590+BJ590+BK590+BL590+BM590</f>
        <v>173</v>
      </c>
      <c r="BO590" s="16">
        <f>BH590+BM590</f>
        <v>0</v>
      </c>
      <c r="BP590" s="33">
        <v>123</v>
      </c>
      <c r="BQ590" s="16">
        <f>BJ590+BO590</f>
        <v>0</v>
      </c>
      <c r="BR590" s="165">
        <f t="shared" si="1085"/>
        <v>71.098265895953759</v>
      </c>
      <c r="BS590" s="165"/>
      <c r="BT590" s="160"/>
      <c r="BU590" s="160"/>
    </row>
    <row r="591" spans="1:73" s="6" customFormat="1">
      <c r="A591" s="11" t="s">
        <v>21</v>
      </c>
      <c r="B591" s="12" t="s">
        <v>39</v>
      </c>
      <c r="C591" s="12" t="s">
        <v>240</v>
      </c>
      <c r="D591" s="43" t="s">
        <v>22</v>
      </c>
      <c r="E591" s="12"/>
      <c r="F591" s="16">
        <f t="shared" ref="F591:K591" si="1142">F592+F596</f>
        <v>4200</v>
      </c>
      <c r="G591" s="16">
        <f t="shared" si="1142"/>
        <v>0</v>
      </c>
      <c r="H591" s="16">
        <f t="shared" si="1142"/>
        <v>0</v>
      </c>
      <c r="I591" s="16">
        <f t="shared" si="1142"/>
        <v>0</v>
      </c>
      <c r="J591" s="16">
        <f t="shared" si="1142"/>
        <v>4200</v>
      </c>
      <c r="K591" s="16">
        <f t="shared" si="1142"/>
        <v>0</v>
      </c>
      <c r="L591" s="16">
        <f t="shared" ref="L591:R591" si="1143">L592+L596</f>
        <v>0</v>
      </c>
      <c r="M591" s="16">
        <f t="shared" si="1143"/>
        <v>0</v>
      </c>
      <c r="N591" s="16">
        <f t="shared" si="1143"/>
        <v>0</v>
      </c>
      <c r="O591" s="16">
        <f t="shared" si="1143"/>
        <v>0</v>
      </c>
      <c r="P591" s="16">
        <f t="shared" si="1143"/>
        <v>0</v>
      </c>
      <c r="Q591" s="33">
        <f t="shared" si="1143"/>
        <v>4200</v>
      </c>
      <c r="R591" s="16">
        <f t="shared" si="1143"/>
        <v>0</v>
      </c>
      <c r="S591" s="16">
        <f t="shared" ref="S591:Y591" si="1144">S592+S596</f>
        <v>0</v>
      </c>
      <c r="T591" s="16">
        <f t="shared" si="1144"/>
        <v>0</v>
      </c>
      <c r="U591" s="16">
        <f t="shared" si="1144"/>
        <v>0</v>
      </c>
      <c r="V591" s="16">
        <f t="shared" si="1144"/>
        <v>0</v>
      </c>
      <c r="W591" s="16">
        <f t="shared" si="1144"/>
        <v>0</v>
      </c>
      <c r="X591" s="33">
        <f t="shared" si="1144"/>
        <v>4200</v>
      </c>
      <c r="Y591" s="16">
        <f t="shared" si="1144"/>
        <v>0</v>
      </c>
      <c r="Z591" s="16">
        <f t="shared" ref="Z591:AF591" si="1145">Z592+Z596</f>
        <v>0</v>
      </c>
      <c r="AA591" s="16">
        <f t="shared" si="1145"/>
        <v>0</v>
      </c>
      <c r="AB591" s="16">
        <f t="shared" si="1145"/>
        <v>0</v>
      </c>
      <c r="AC591" s="16">
        <f t="shared" si="1145"/>
        <v>0</v>
      </c>
      <c r="AD591" s="16">
        <f t="shared" si="1145"/>
        <v>0</v>
      </c>
      <c r="AE591" s="33">
        <f t="shared" si="1145"/>
        <v>4200</v>
      </c>
      <c r="AF591" s="16">
        <f t="shared" si="1145"/>
        <v>0</v>
      </c>
      <c r="AG591" s="16">
        <f t="shared" ref="AG591:AM591" si="1146">AG592+AG596</f>
        <v>0</v>
      </c>
      <c r="AH591" s="16">
        <f t="shared" si="1146"/>
        <v>0</v>
      </c>
      <c r="AI591" s="16">
        <f t="shared" si="1146"/>
        <v>0</v>
      </c>
      <c r="AJ591" s="16">
        <f t="shared" si="1146"/>
        <v>0</v>
      </c>
      <c r="AK591" s="16">
        <f t="shared" si="1146"/>
        <v>0</v>
      </c>
      <c r="AL591" s="33">
        <f t="shared" si="1146"/>
        <v>4200</v>
      </c>
      <c r="AM591" s="16">
        <f t="shared" si="1146"/>
        <v>0</v>
      </c>
      <c r="AN591" s="16">
        <f t="shared" ref="AN591:AT591" si="1147">AN592+AN596</f>
        <v>0</v>
      </c>
      <c r="AO591" s="16">
        <f t="shared" si="1147"/>
        <v>0</v>
      </c>
      <c r="AP591" s="16">
        <f t="shared" si="1147"/>
        <v>0</v>
      </c>
      <c r="AQ591" s="16">
        <f t="shared" si="1147"/>
        <v>0</v>
      </c>
      <c r="AR591" s="16">
        <f t="shared" si="1147"/>
        <v>0</v>
      </c>
      <c r="AS591" s="33">
        <f t="shared" si="1147"/>
        <v>4200</v>
      </c>
      <c r="AT591" s="16">
        <f t="shared" si="1147"/>
        <v>0</v>
      </c>
      <c r="AU591" s="16">
        <f t="shared" ref="AU591:BA591" si="1148">AU592+AU596</f>
        <v>0</v>
      </c>
      <c r="AV591" s="16">
        <f t="shared" si="1148"/>
        <v>0</v>
      </c>
      <c r="AW591" s="16">
        <f t="shared" si="1148"/>
        <v>0</v>
      </c>
      <c r="AX591" s="16">
        <f t="shared" si="1148"/>
        <v>0</v>
      </c>
      <c r="AY591" s="16">
        <f t="shared" si="1148"/>
        <v>0</v>
      </c>
      <c r="AZ591" s="33">
        <f t="shared" si="1148"/>
        <v>4200</v>
      </c>
      <c r="BA591" s="16">
        <f t="shared" si="1148"/>
        <v>0</v>
      </c>
      <c r="BB591" s="16">
        <f t="shared" ref="BB591:BH591" si="1149">BB592+BB596</f>
        <v>0</v>
      </c>
      <c r="BC591" s="16">
        <f t="shared" si="1149"/>
        <v>0</v>
      </c>
      <c r="BD591" s="16">
        <f t="shared" si="1149"/>
        <v>0</v>
      </c>
      <c r="BE591" s="16">
        <f t="shared" si="1149"/>
        <v>0</v>
      </c>
      <c r="BF591" s="16">
        <f t="shared" si="1149"/>
        <v>0</v>
      </c>
      <c r="BG591" s="33">
        <f t="shared" si="1149"/>
        <v>4200</v>
      </c>
      <c r="BH591" s="16">
        <f t="shared" si="1149"/>
        <v>0</v>
      </c>
      <c r="BI591" s="16">
        <f t="shared" ref="BI591:BO591" si="1150">BI592+BI596</f>
        <v>0</v>
      </c>
      <c r="BJ591" s="16">
        <f t="shared" si="1150"/>
        <v>0</v>
      </c>
      <c r="BK591" s="16">
        <f t="shared" si="1150"/>
        <v>0</v>
      </c>
      <c r="BL591" s="16">
        <f t="shared" si="1150"/>
        <v>0</v>
      </c>
      <c r="BM591" s="16">
        <f t="shared" si="1150"/>
        <v>0</v>
      </c>
      <c r="BN591" s="33">
        <f t="shared" si="1150"/>
        <v>4200</v>
      </c>
      <c r="BO591" s="16">
        <f t="shared" si="1150"/>
        <v>0</v>
      </c>
      <c r="BP591" s="33">
        <f t="shared" ref="BP591:BQ591" si="1151">BP592+BP596</f>
        <v>530</v>
      </c>
      <c r="BQ591" s="16">
        <f t="shared" si="1151"/>
        <v>0</v>
      </c>
      <c r="BR591" s="165">
        <f t="shared" si="1085"/>
        <v>12.619047619047619</v>
      </c>
      <c r="BS591" s="165"/>
      <c r="BT591" s="160"/>
      <c r="BU591" s="160"/>
    </row>
    <row r="592" spans="1:73" s="6" customFormat="1" hidden="1">
      <c r="A592" s="103" t="s">
        <v>71</v>
      </c>
      <c r="B592" s="12" t="s">
        <v>39</v>
      </c>
      <c r="C592" s="12" t="s">
        <v>240</v>
      </c>
      <c r="D592" s="12" t="s">
        <v>137</v>
      </c>
      <c r="E592" s="12"/>
      <c r="F592" s="16">
        <f t="shared" ref="F592:U594" si="1152">F593</f>
        <v>0</v>
      </c>
      <c r="G592" s="16">
        <f t="shared" si="1152"/>
        <v>0</v>
      </c>
      <c r="H592" s="16">
        <f t="shared" si="1152"/>
        <v>0</v>
      </c>
      <c r="I592" s="16">
        <f t="shared" si="1152"/>
        <v>0</v>
      </c>
      <c r="J592" s="16">
        <f t="shared" si="1152"/>
        <v>0</v>
      </c>
      <c r="K592" s="16">
        <f t="shared" si="1152"/>
        <v>0</v>
      </c>
      <c r="L592" s="16">
        <f t="shared" si="1152"/>
        <v>0</v>
      </c>
      <c r="M592" s="16">
        <f t="shared" si="1152"/>
        <v>0</v>
      </c>
      <c r="N592" s="16">
        <f t="shared" si="1152"/>
        <v>0</v>
      </c>
      <c r="O592" s="16">
        <f t="shared" si="1152"/>
        <v>0</v>
      </c>
      <c r="P592" s="16">
        <f t="shared" si="1152"/>
        <v>0</v>
      </c>
      <c r="Q592" s="33">
        <f t="shared" si="1152"/>
        <v>0</v>
      </c>
      <c r="R592" s="16">
        <f t="shared" si="1152"/>
        <v>0</v>
      </c>
      <c r="S592" s="16">
        <f t="shared" si="1152"/>
        <v>0</v>
      </c>
      <c r="T592" s="16">
        <f t="shared" si="1152"/>
        <v>0</v>
      </c>
      <c r="U592" s="16">
        <f t="shared" si="1152"/>
        <v>0</v>
      </c>
      <c r="V592" s="16">
        <f t="shared" ref="S592:AH594" si="1153">V593</f>
        <v>0</v>
      </c>
      <c r="W592" s="16">
        <f t="shared" si="1153"/>
        <v>0</v>
      </c>
      <c r="X592" s="33">
        <f t="shared" si="1153"/>
        <v>0</v>
      </c>
      <c r="Y592" s="16">
        <f t="shared" si="1153"/>
        <v>0</v>
      </c>
      <c r="Z592" s="16">
        <f t="shared" si="1153"/>
        <v>0</v>
      </c>
      <c r="AA592" s="16">
        <f t="shared" si="1153"/>
        <v>0</v>
      </c>
      <c r="AB592" s="16">
        <f t="shared" si="1153"/>
        <v>0</v>
      </c>
      <c r="AC592" s="16">
        <f t="shared" si="1153"/>
        <v>0</v>
      </c>
      <c r="AD592" s="16">
        <f t="shared" si="1153"/>
        <v>0</v>
      </c>
      <c r="AE592" s="33">
        <f t="shared" si="1153"/>
        <v>0</v>
      </c>
      <c r="AF592" s="16">
        <f t="shared" si="1153"/>
        <v>0</v>
      </c>
      <c r="AG592" s="16">
        <f t="shared" si="1153"/>
        <v>0</v>
      </c>
      <c r="AH592" s="16">
        <f t="shared" si="1153"/>
        <v>0</v>
      </c>
      <c r="AI592" s="16">
        <f t="shared" ref="AG592:AV594" si="1154">AI593</f>
        <v>0</v>
      </c>
      <c r="AJ592" s="16">
        <f t="shared" si="1154"/>
        <v>0</v>
      </c>
      <c r="AK592" s="16">
        <f t="shared" si="1154"/>
        <v>0</v>
      </c>
      <c r="AL592" s="33">
        <f t="shared" si="1154"/>
        <v>0</v>
      </c>
      <c r="AM592" s="16">
        <f t="shared" si="1154"/>
        <v>0</v>
      </c>
      <c r="AN592" s="16">
        <f t="shared" si="1154"/>
        <v>0</v>
      </c>
      <c r="AO592" s="16">
        <f t="shared" si="1154"/>
        <v>0</v>
      </c>
      <c r="AP592" s="16">
        <f t="shared" si="1154"/>
        <v>0</v>
      </c>
      <c r="AQ592" s="16">
        <f t="shared" si="1154"/>
        <v>0</v>
      </c>
      <c r="AR592" s="16">
        <f t="shared" si="1154"/>
        <v>0</v>
      </c>
      <c r="AS592" s="33">
        <f t="shared" si="1154"/>
        <v>0</v>
      </c>
      <c r="AT592" s="16">
        <f t="shared" si="1154"/>
        <v>0</v>
      </c>
      <c r="AU592" s="16">
        <f t="shared" si="1154"/>
        <v>0</v>
      </c>
      <c r="AV592" s="16">
        <f t="shared" si="1154"/>
        <v>0</v>
      </c>
      <c r="AW592" s="16">
        <f t="shared" ref="AU592:BJ594" si="1155">AW593</f>
        <v>0</v>
      </c>
      <c r="AX592" s="16">
        <f t="shared" si="1155"/>
        <v>0</v>
      </c>
      <c r="AY592" s="16">
        <f t="shared" si="1155"/>
        <v>0</v>
      </c>
      <c r="AZ592" s="33">
        <f t="shared" si="1155"/>
        <v>0</v>
      </c>
      <c r="BA592" s="16">
        <f t="shared" si="1155"/>
        <v>0</v>
      </c>
      <c r="BB592" s="16">
        <f t="shared" si="1155"/>
        <v>0</v>
      </c>
      <c r="BC592" s="16">
        <f t="shared" si="1155"/>
        <v>0</v>
      </c>
      <c r="BD592" s="16">
        <f t="shared" si="1155"/>
        <v>0</v>
      </c>
      <c r="BE592" s="16">
        <f t="shared" si="1155"/>
        <v>0</v>
      </c>
      <c r="BF592" s="16">
        <f t="shared" si="1155"/>
        <v>0</v>
      </c>
      <c r="BG592" s="33">
        <f t="shared" si="1155"/>
        <v>0</v>
      </c>
      <c r="BH592" s="16">
        <f t="shared" si="1155"/>
        <v>0</v>
      </c>
      <c r="BI592" s="16">
        <f t="shared" si="1155"/>
        <v>0</v>
      </c>
      <c r="BJ592" s="16">
        <f t="shared" si="1155"/>
        <v>0</v>
      </c>
      <c r="BK592" s="16">
        <f t="shared" ref="BI592:BQ594" si="1156">BK593</f>
        <v>0</v>
      </c>
      <c r="BL592" s="16">
        <f t="shared" si="1156"/>
        <v>0</v>
      </c>
      <c r="BM592" s="16">
        <f t="shared" si="1156"/>
        <v>0</v>
      </c>
      <c r="BN592" s="33">
        <f t="shared" si="1156"/>
        <v>0</v>
      </c>
      <c r="BO592" s="16">
        <f t="shared" si="1156"/>
        <v>0</v>
      </c>
      <c r="BP592" s="33">
        <f t="shared" si="1156"/>
        <v>0</v>
      </c>
      <c r="BQ592" s="16">
        <f t="shared" si="1156"/>
        <v>0</v>
      </c>
      <c r="BR592" s="165" t="e">
        <f t="shared" si="1085"/>
        <v>#DIV/0!</v>
      </c>
      <c r="BS592" s="165"/>
      <c r="BT592" s="160"/>
      <c r="BU592" s="160"/>
    </row>
    <row r="593" spans="1:73" s="6" customFormat="1" hidden="1">
      <c r="A593" s="11" t="s">
        <v>270</v>
      </c>
      <c r="B593" s="12" t="s">
        <v>39</v>
      </c>
      <c r="C593" s="12" t="s">
        <v>240</v>
      </c>
      <c r="D593" s="12" t="s">
        <v>271</v>
      </c>
      <c r="E593" s="12"/>
      <c r="F593" s="16">
        <f t="shared" si="1152"/>
        <v>0</v>
      </c>
      <c r="G593" s="16">
        <f t="shared" si="1152"/>
        <v>0</v>
      </c>
      <c r="H593" s="16">
        <f t="shared" si="1152"/>
        <v>0</v>
      </c>
      <c r="I593" s="16">
        <f t="shared" si="1152"/>
        <v>0</v>
      </c>
      <c r="J593" s="16">
        <f t="shared" si="1152"/>
        <v>0</v>
      </c>
      <c r="K593" s="16">
        <f t="shared" si="1152"/>
        <v>0</v>
      </c>
      <c r="L593" s="16">
        <f t="shared" si="1152"/>
        <v>0</v>
      </c>
      <c r="M593" s="16">
        <f t="shared" si="1152"/>
        <v>0</v>
      </c>
      <c r="N593" s="16">
        <f t="shared" si="1152"/>
        <v>0</v>
      </c>
      <c r="O593" s="16">
        <f t="shared" si="1152"/>
        <v>0</v>
      </c>
      <c r="P593" s="16">
        <f t="shared" si="1152"/>
        <v>0</v>
      </c>
      <c r="Q593" s="33">
        <f t="shared" si="1152"/>
        <v>0</v>
      </c>
      <c r="R593" s="16">
        <f t="shared" si="1152"/>
        <v>0</v>
      </c>
      <c r="S593" s="16">
        <f t="shared" si="1153"/>
        <v>0</v>
      </c>
      <c r="T593" s="16">
        <f t="shared" si="1153"/>
        <v>0</v>
      </c>
      <c r="U593" s="16">
        <f t="shared" si="1153"/>
        <v>0</v>
      </c>
      <c r="V593" s="16">
        <f t="shared" si="1153"/>
        <v>0</v>
      </c>
      <c r="W593" s="16">
        <f t="shared" si="1153"/>
        <v>0</v>
      </c>
      <c r="X593" s="33">
        <f t="shared" si="1153"/>
        <v>0</v>
      </c>
      <c r="Y593" s="16">
        <f t="shared" si="1153"/>
        <v>0</v>
      </c>
      <c r="Z593" s="16">
        <f t="shared" si="1153"/>
        <v>0</v>
      </c>
      <c r="AA593" s="16">
        <f t="shared" si="1153"/>
        <v>0</v>
      </c>
      <c r="AB593" s="16">
        <f t="shared" si="1153"/>
        <v>0</v>
      </c>
      <c r="AC593" s="16">
        <f t="shared" si="1153"/>
        <v>0</v>
      </c>
      <c r="AD593" s="16">
        <f t="shared" si="1153"/>
        <v>0</v>
      </c>
      <c r="AE593" s="33">
        <f t="shared" si="1153"/>
        <v>0</v>
      </c>
      <c r="AF593" s="16">
        <f t="shared" si="1153"/>
        <v>0</v>
      </c>
      <c r="AG593" s="16">
        <f t="shared" si="1154"/>
        <v>0</v>
      </c>
      <c r="AH593" s="16">
        <f t="shared" si="1154"/>
        <v>0</v>
      </c>
      <c r="AI593" s="16">
        <f t="shared" si="1154"/>
        <v>0</v>
      </c>
      <c r="AJ593" s="16">
        <f t="shared" si="1154"/>
        <v>0</v>
      </c>
      <c r="AK593" s="16">
        <f t="shared" si="1154"/>
        <v>0</v>
      </c>
      <c r="AL593" s="33">
        <f t="shared" si="1154"/>
        <v>0</v>
      </c>
      <c r="AM593" s="16">
        <f t="shared" si="1154"/>
        <v>0</v>
      </c>
      <c r="AN593" s="16">
        <f t="shared" si="1154"/>
        <v>0</v>
      </c>
      <c r="AO593" s="16">
        <f t="shared" si="1154"/>
        <v>0</v>
      </c>
      <c r="AP593" s="16">
        <f t="shared" si="1154"/>
        <v>0</v>
      </c>
      <c r="AQ593" s="16">
        <f t="shared" si="1154"/>
        <v>0</v>
      </c>
      <c r="AR593" s="16">
        <f t="shared" si="1154"/>
        <v>0</v>
      </c>
      <c r="AS593" s="33">
        <f t="shared" si="1154"/>
        <v>0</v>
      </c>
      <c r="AT593" s="16">
        <f t="shared" si="1154"/>
        <v>0</v>
      </c>
      <c r="AU593" s="16">
        <f t="shared" si="1155"/>
        <v>0</v>
      </c>
      <c r="AV593" s="16">
        <f t="shared" si="1155"/>
        <v>0</v>
      </c>
      <c r="AW593" s="16">
        <f t="shared" si="1155"/>
        <v>0</v>
      </c>
      <c r="AX593" s="16">
        <f t="shared" si="1155"/>
        <v>0</v>
      </c>
      <c r="AY593" s="16">
        <f t="shared" si="1155"/>
        <v>0</v>
      </c>
      <c r="AZ593" s="33">
        <f t="shared" si="1155"/>
        <v>0</v>
      </c>
      <c r="BA593" s="16">
        <f t="shared" si="1155"/>
        <v>0</v>
      </c>
      <c r="BB593" s="16">
        <f t="shared" si="1155"/>
        <v>0</v>
      </c>
      <c r="BC593" s="16">
        <f t="shared" si="1155"/>
        <v>0</v>
      </c>
      <c r="BD593" s="16">
        <f t="shared" si="1155"/>
        <v>0</v>
      </c>
      <c r="BE593" s="16">
        <f t="shared" si="1155"/>
        <v>0</v>
      </c>
      <c r="BF593" s="16">
        <f t="shared" si="1155"/>
        <v>0</v>
      </c>
      <c r="BG593" s="33">
        <f t="shared" si="1155"/>
        <v>0</v>
      </c>
      <c r="BH593" s="16">
        <f t="shared" si="1155"/>
        <v>0</v>
      </c>
      <c r="BI593" s="16">
        <f t="shared" si="1156"/>
        <v>0</v>
      </c>
      <c r="BJ593" s="16">
        <f t="shared" si="1156"/>
        <v>0</v>
      </c>
      <c r="BK593" s="16">
        <f t="shared" si="1156"/>
        <v>0</v>
      </c>
      <c r="BL593" s="16">
        <f t="shared" si="1156"/>
        <v>0</v>
      </c>
      <c r="BM593" s="16">
        <f t="shared" si="1156"/>
        <v>0</v>
      </c>
      <c r="BN593" s="33">
        <f t="shared" si="1156"/>
        <v>0</v>
      </c>
      <c r="BO593" s="16">
        <f t="shared" si="1156"/>
        <v>0</v>
      </c>
      <c r="BP593" s="33">
        <f t="shared" si="1156"/>
        <v>0</v>
      </c>
      <c r="BQ593" s="16">
        <f t="shared" si="1156"/>
        <v>0</v>
      </c>
      <c r="BR593" s="165" t="e">
        <f t="shared" si="1085"/>
        <v>#DIV/0!</v>
      </c>
      <c r="BS593" s="165"/>
      <c r="BT593" s="160"/>
      <c r="BU593" s="160"/>
    </row>
    <row r="594" spans="1:73" s="6" customFormat="1" hidden="1">
      <c r="A594" s="78" t="s">
        <v>35</v>
      </c>
      <c r="B594" s="12" t="s">
        <v>39</v>
      </c>
      <c r="C594" s="12" t="s">
        <v>240</v>
      </c>
      <c r="D594" s="12" t="s">
        <v>271</v>
      </c>
      <c r="E594" s="15">
        <v>800</v>
      </c>
      <c r="F594" s="16">
        <f t="shared" si="1152"/>
        <v>0</v>
      </c>
      <c r="G594" s="16">
        <f t="shared" si="1152"/>
        <v>0</v>
      </c>
      <c r="H594" s="16">
        <f t="shared" si="1152"/>
        <v>0</v>
      </c>
      <c r="I594" s="16">
        <f t="shared" si="1152"/>
        <v>0</v>
      </c>
      <c r="J594" s="16">
        <f t="shared" si="1152"/>
        <v>0</v>
      </c>
      <c r="K594" s="16">
        <f t="shared" si="1152"/>
        <v>0</v>
      </c>
      <c r="L594" s="16">
        <f t="shared" si="1152"/>
        <v>0</v>
      </c>
      <c r="M594" s="16">
        <f t="shared" si="1152"/>
        <v>0</v>
      </c>
      <c r="N594" s="16">
        <f t="shared" si="1152"/>
        <v>0</v>
      </c>
      <c r="O594" s="16">
        <f t="shared" si="1152"/>
        <v>0</v>
      </c>
      <c r="P594" s="16">
        <f t="shared" si="1152"/>
        <v>0</v>
      </c>
      <c r="Q594" s="33">
        <f t="shared" si="1152"/>
        <v>0</v>
      </c>
      <c r="R594" s="16">
        <f t="shared" si="1152"/>
        <v>0</v>
      </c>
      <c r="S594" s="16">
        <f t="shared" si="1153"/>
        <v>0</v>
      </c>
      <c r="T594" s="16">
        <f t="shared" si="1153"/>
        <v>0</v>
      </c>
      <c r="U594" s="16">
        <f t="shared" si="1153"/>
        <v>0</v>
      </c>
      <c r="V594" s="16">
        <f t="shared" si="1153"/>
        <v>0</v>
      </c>
      <c r="W594" s="16">
        <f t="shared" si="1153"/>
        <v>0</v>
      </c>
      <c r="X594" s="33">
        <f t="shared" si="1153"/>
        <v>0</v>
      </c>
      <c r="Y594" s="16">
        <f t="shared" si="1153"/>
        <v>0</v>
      </c>
      <c r="Z594" s="16">
        <f t="shared" si="1153"/>
        <v>0</v>
      </c>
      <c r="AA594" s="16">
        <f t="shared" si="1153"/>
        <v>0</v>
      </c>
      <c r="AB594" s="16">
        <f t="shared" si="1153"/>
        <v>0</v>
      </c>
      <c r="AC594" s="16">
        <f t="shared" si="1153"/>
        <v>0</v>
      </c>
      <c r="AD594" s="16">
        <f t="shared" si="1153"/>
        <v>0</v>
      </c>
      <c r="AE594" s="33">
        <f t="shared" si="1153"/>
        <v>0</v>
      </c>
      <c r="AF594" s="16">
        <f t="shared" si="1153"/>
        <v>0</v>
      </c>
      <c r="AG594" s="16">
        <f t="shared" si="1154"/>
        <v>0</v>
      </c>
      <c r="AH594" s="16">
        <f t="shared" si="1154"/>
        <v>0</v>
      </c>
      <c r="AI594" s="16">
        <f t="shared" si="1154"/>
        <v>0</v>
      </c>
      <c r="AJ594" s="16">
        <f t="shared" si="1154"/>
        <v>0</v>
      </c>
      <c r="AK594" s="16">
        <f t="shared" si="1154"/>
        <v>0</v>
      </c>
      <c r="AL594" s="33">
        <f t="shared" si="1154"/>
        <v>0</v>
      </c>
      <c r="AM594" s="16">
        <f t="shared" si="1154"/>
        <v>0</v>
      </c>
      <c r="AN594" s="16">
        <f t="shared" si="1154"/>
        <v>0</v>
      </c>
      <c r="AO594" s="16">
        <f t="shared" si="1154"/>
        <v>0</v>
      </c>
      <c r="AP594" s="16">
        <f t="shared" si="1154"/>
        <v>0</v>
      </c>
      <c r="AQ594" s="16">
        <f t="shared" si="1154"/>
        <v>0</v>
      </c>
      <c r="AR594" s="16">
        <f t="shared" si="1154"/>
        <v>0</v>
      </c>
      <c r="AS594" s="33">
        <f t="shared" si="1154"/>
        <v>0</v>
      </c>
      <c r="AT594" s="16">
        <f t="shared" si="1154"/>
        <v>0</v>
      </c>
      <c r="AU594" s="16">
        <f t="shared" si="1155"/>
        <v>0</v>
      </c>
      <c r="AV594" s="16">
        <f t="shared" si="1155"/>
        <v>0</v>
      </c>
      <c r="AW594" s="16">
        <f t="shared" si="1155"/>
        <v>0</v>
      </c>
      <c r="AX594" s="16">
        <f t="shared" si="1155"/>
        <v>0</v>
      </c>
      <c r="AY594" s="16">
        <f t="shared" si="1155"/>
        <v>0</v>
      </c>
      <c r="AZ594" s="33">
        <f t="shared" si="1155"/>
        <v>0</v>
      </c>
      <c r="BA594" s="16">
        <f t="shared" si="1155"/>
        <v>0</v>
      </c>
      <c r="BB594" s="16">
        <f t="shared" si="1155"/>
        <v>0</v>
      </c>
      <c r="BC594" s="16">
        <f t="shared" si="1155"/>
        <v>0</v>
      </c>
      <c r="BD594" s="16">
        <f t="shared" si="1155"/>
        <v>0</v>
      </c>
      <c r="BE594" s="16">
        <f t="shared" si="1155"/>
        <v>0</v>
      </c>
      <c r="BF594" s="16">
        <f t="shared" si="1155"/>
        <v>0</v>
      </c>
      <c r="BG594" s="33">
        <f t="shared" si="1155"/>
        <v>0</v>
      </c>
      <c r="BH594" s="16">
        <f t="shared" si="1155"/>
        <v>0</v>
      </c>
      <c r="BI594" s="16">
        <f t="shared" si="1156"/>
        <v>0</v>
      </c>
      <c r="BJ594" s="16">
        <f t="shared" si="1156"/>
        <v>0</v>
      </c>
      <c r="BK594" s="16">
        <f t="shared" si="1156"/>
        <v>0</v>
      </c>
      <c r="BL594" s="16">
        <f t="shared" si="1156"/>
        <v>0</v>
      </c>
      <c r="BM594" s="16">
        <f t="shared" si="1156"/>
        <v>0</v>
      </c>
      <c r="BN594" s="33">
        <f t="shared" si="1156"/>
        <v>0</v>
      </c>
      <c r="BO594" s="16">
        <f t="shared" si="1156"/>
        <v>0</v>
      </c>
      <c r="BP594" s="33">
        <f t="shared" si="1156"/>
        <v>0</v>
      </c>
      <c r="BQ594" s="16">
        <f t="shared" si="1156"/>
        <v>0</v>
      </c>
      <c r="BR594" s="165" t="e">
        <f t="shared" si="1085"/>
        <v>#DIV/0!</v>
      </c>
      <c r="BS594" s="165"/>
      <c r="BT594" s="160"/>
      <c r="BU594" s="160"/>
    </row>
    <row r="595" spans="1:73" s="4" customFormat="1" ht="18.75" hidden="1">
      <c r="A595" s="11" t="s">
        <v>37</v>
      </c>
      <c r="B595" s="12" t="s">
        <v>39</v>
      </c>
      <c r="C595" s="12" t="s">
        <v>240</v>
      </c>
      <c r="D595" s="12" t="s">
        <v>271</v>
      </c>
      <c r="E595" s="15">
        <v>850</v>
      </c>
      <c r="F595" s="16"/>
      <c r="G595" s="16"/>
      <c r="H595" s="16"/>
      <c r="I595" s="16"/>
      <c r="J595" s="16">
        <f t="shared" ref="J595:Y595" si="1157">F595+H595</f>
        <v>0</v>
      </c>
      <c r="K595" s="16">
        <f t="shared" si="1157"/>
        <v>0</v>
      </c>
      <c r="L595" s="16">
        <f t="shared" si="1157"/>
        <v>0</v>
      </c>
      <c r="M595" s="16">
        <f t="shared" si="1157"/>
        <v>0</v>
      </c>
      <c r="N595" s="16">
        <f t="shared" si="1157"/>
        <v>0</v>
      </c>
      <c r="O595" s="16">
        <f t="shared" si="1157"/>
        <v>0</v>
      </c>
      <c r="P595" s="16">
        <f t="shared" si="1157"/>
        <v>0</v>
      </c>
      <c r="Q595" s="33">
        <f t="shared" si="1157"/>
        <v>0</v>
      </c>
      <c r="R595" s="16">
        <f t="shared" si="1157"/>
        <v>0</v>
      </c>
      <c r="S595" s="16">
        <f t="shared" si="1157"/>
        <v>0</v>
      </c>
      <c r="T595" s="16">
        <f t="shared" si="1157"/>
        <v>0</v>
      </c>
      <c r="U595" s="16">
        <f t="shared" si="1157"/>
        <v>0</v>
      </c>
      <c r="V595" s="16">
        <f t="shared" si="1157"/>
        <v>0</v>
      </c>
      <c r="W595" s="16">
        <f t="shared" si="1157"/>
        <v>0</v>
      </c>
      <c r="X595" s="33">
        <f t="shared" si="1157"/>
        <v>0</v>
      </c>
      <c r="Y595" s="16">
        <f t="shared" si="1157"/>
        <v>0</v>
      </c>
      <c r="Z595" s="16">
        <f t="shared" ref="Z595:AF595" si="1158">V595+X595</f>
        <v>0</v>
      </c>
      <c r="AA595" s="16">
        <f t="shared" si="1158"/>
        <v>0</v>
      </c>
      <c r="AB595" s="16">
        <f t="shared" si="1158"/>
        <v>0</v>
      </c>
      <c r="AC595" s="16">
        <f t="shared" si="1158"/>
        <v>0</v>
      </c>
      <c r="AD595" s="16">
        <f t="shared" si="1158"/>
        <v>0</v>
      </c>
      <c r="AE595" s="33">
        <f t="shared" si="1158"/>
        <v>0</v>
      </c>
      <c r="AF595" s="16">
        <f t="shared" si="1158"/>
        <v>0</v>
      </c>
      <c r="AG595" s="16">
        <f t="shared" ref="AG595:AM595" si="1159">AC595+AE595</f>
        <v>0</v>
      </c>
      <c r="AH595" s="16">
        <f t="shared" si="1159"/>
        <v>0</v>
      </c>
      <c r="AI595" s="16">
        <f t="shared" si="1159"/>
        <v>0</v>
      </c>
      <c r="AJ595" s="16">
        <f t="shared" si="1159"/>
        <v>0</v>
      </c>
      <c r="AK595" s="16">
        <f t="shared" si="1159"/>
        <v>0</v>
      </c>
      <c r="AL595" s="33">
        <f t="shared" si="1159"/>
        <v>0</v>
      </c>
      <c r="AM595" s="16">
        <f t="shared" si="1159"/>
        <v>0</v>
      </c>
      <c r="AN595" s="16">
        <f t="shared" ref="AN595:AT595" si="1160">AJ595+AL595</f>
        <v>0</v>
      </c>
      <c r="AO595" s="16">
        <f t="shared" si="1160"/>
        <v>0</v>
      </c>
      <c r="AP595" s="16">
        <f t="shared" si="1160"/>
        <v>0</v>
      </c>
      <c r="AQ595" s="16">
        <f t="shared" si="1160"/>
        <v>0</v>
      </c>
      <c r="AR595" s="16">
        <f t="shared" si="1160"/>
        <v>0</v>
      </c>
      <c r="AS595" s="33">
        <f t="shared" si="1160"/>
        <v>0</v>
      </c>
      <c r="AT595" s="16">
        <f t="shared" si="1160"/>
        <v>0</v>
      </c>
      <c r="AU595" s="16">
        <f t="shared" ref="AU595" si="1161">AQ595+AS595</f>
        <v>0</v>
      </c>
      <c r="AV595" s="16">
        <f t="shared" ref="AV595" si="1162">AR595+AT595</f>
        <v>0</v>
      </c>
      <c r="AW595" s="16">
        <f t="shared" ref="AW595" si="1163">AS595+AU595</f>
        <v>0</v>
      </c>
      <c r="AX595" s="16">
        <f t="shared" ref="AX595" si="1164">AT595+AV595</f>
        <v>0</v>
      </c>
      <c r="AY595" s="16">
        <f t="shared" ref="AY595" si="1165">AU595+AW595</f>
        <v>0</v>
      </c>
      <c r="AZ595" s="33">
        <f t="shared" ref="AZ595" si="1166">AV595+AX595</f>
        <v>0</v>
      </c>
      <c r="BA595" s="16">
        <f t="shared" ref="BA595" si="1167">AW595+AY595</f>
        <v>0</v>
      </c>
      <c r="BB595" s="16">
        <f t="shared" ref="BB595" si="1168">AX595+AZ595</f>
        <v>0</v>
      </c>
      <c r="BC595" s="16">
        <f t="shared" ref="BC595" si="1169">AY595+BA595</f>
        <v>0</v>
      </c>
      <c r="BD595" s="16">
        <f t="shared" ref="BD595" si="1170">AZ595+BB595</f>
        <v>0</v>
      </c>
      <c r="BE595" s="16">
        <f t="shared" ref="BE595" si="1171">BA595+BC595</f>
        <v>0</v>
      </c>
      <c r="BF595" s="16">
        <f t="shared" ref="BF595" si="1172">BB595+BD595</f>
        <v>0</v>
      </c>
      <c r="BG595" s="33">
        <f t="shared" ref="BG595" si="1173">BC595+BE595</f>
        <v>0</v>
      </c>
      <c r="BH595" s="16">
        <f t="shared" ref="BH595" si="1174">BD595+BF595</f>
        <v>0</v>
      </c>
      <c r="BI595" s="16">
        <f t="shared" ref="BI595" si="1175">BE595+BG595</f>
        <v>0</v>
      </c>
      <c r="BJ595" s="16">
        <f t="shared" ref="BJ595" si="1176">BF595+BH595</f>
        <v>0</v>
      </c>
      <c r="BK595" s="16">
        <f t="shared" ref="BK595" si="1177">BG595+BI595</f>
        <v>0</v>
      </c>
      <c r="BL595" s="16">
        <f t="shared" ref="BL595" si="1178">BH595+BJ595</f>
        <v>0</v>
      </c>
      <c r="BM595" s="16">
        <f t="shared" ref="BM595" si="1179">BI595+BK595</f>
        <v>0</v>
      </c>
      <c r="BN595" s="33">
        <f t="shared" ref="BN595" si="1180">BJ595+BL595</f>
        <v>0</v>
      </c>
      <c r="BO595" s="16">
        <f t="shared" ref="BO595" si="1181">BK595+BM595</f>
        <v>0</v>
      </c>
      <c r="BP595" s="33">
        <f t="shared" ref="BP595" si="1182">BL595+BN595</f>
        <v>0</v>
      </c>
      <c r="BQ595" s="16">
        <f t="shared" ref="BQ595" si="1183">BM595+BO595</f>
        <v>0</v>
      </c>
      <c r="BR595" s="165" t="e">
        <f t="shared" si="1085"/>
        <v>#DIV/0!</v>
      </c>
      <c r="BS595" s="165"/>
      <c r="BT595" s="160"/>
      <c r="BU595" s="160"/>
    </row>
    <row r="596" spans="1:73" s="4" customFormat="1" ht="33.75">
      <c r="A596" s="11" t="s">
        <v>110</v>
      </c>
      <c r="B596" s="12" t="s">
        <v>39</v>
      </c>
      <c r="C596" s="12" t="s">
        <v>240</v>
      </c>
      <c r="D596" s="83" t="s">
        <v>146</v>
      </c>
      <c r="E596" s="12"/>
      <c r="F596" s="16">
        <f t="shared" ref="F596:U598" si="1184">F597</f>
        <v>4200</v>
      </c>
      <c r="G596" s="16">
        <f t="shared" si="1184"/>
        <v>0</v>
      </c>
      <c r="H596" s="16">
        <f t="shared" si="1184"/>
        <v>0</v>
      </c>
      <c r="I596" s="16">
        <f t="shared" si="1184"/>
        <v>0</v>
      </c>
      <c r="J596" s="16">
        <f t="shared" si="1184"/>
        <v>4200</v>
      </c>
      <c r="K596" s="16">
        <f t="shared" si="1184"/>
        <v>0</v>
      </c>
      <c r="L596" s="16">
        <f t="shared" si="1184"/>
        <v>0</v>
      </c>
      <c r="M596" s="16">
        <f t="shared" si="1184"/>
        <v>0</v>
      </c>
      <c r="N596" s="16">
        <f t="shared" si="1184"/>
        <v>0</v>
      </c>
      <c r="O596" s="16">
        <f t="shared" si="1184"/>
        <v>0</v>
      </c>
      <c r="P596" s="16">
        <f t="shared" si="1184"/>
        <v>0</v>
      </c>
      <c r="Q596" s="33">
        <f t="shared" si="1184"/>
        <v>4200</v>
      </c>
      <c r="R596" s="16">
        <f t="shared" si="1184"/>
        <v>0</v>
      </c>
      <c r="S596" s="16">
        <f t="shared" si="1184"/>
        <v>0</v>
      </c>
      <c r="T596" s="16">
        <f t="shared" si="1184"/>
        <v>0</v>
      </c>
      <c r="U596" s="16">
        <f t="shared" si="1184"/>
        <v>0</v>
      </c>
      <c r="V596" s="16">
        <f t="shared" ref="S596:AH598" si="1185">V597</f>
        <v>0</v>
      </c>
      <c r="W596" s="16">
        <f t="shared" si="1185"/>
        <v>0</v>
      </c>
      <c r="X596" s="33">
        <f t="shared" si="1185"/>
        <v>4200</v>
      </c>
      <c r="Y596" s="16">
        <f t="shared" si="1185"/>
        <v>0</v>
      </c>
      <c r="Z596" s="16">
        <f t="shared" si="1185"/>
        <v>0</v>
      </c>
      <c r="AA596" s="16">
        <f t="shared" si="1185"/>
        <v>0</v>
      </c>
      <c r="AB596" s="16">
        <f t="shared" si="1185"/>
        <v>0</v>
      </c>
      <c r="AC596" s="16">
        <f t="shared" si="1185"/>
        <v>0</v>
      </c>
      <c r="AD596" s="16">
        <f t="shared" si="1185"/>
        <v>0</v>
      </c>
      <c r="AE596" s="33">
        <f t="shared" si="1185"/>
        <v>4200</v>
      </c>
      <c r="AF596" s="16">
        <f t="shared" si="1185"/>
        <v>0</v>
      </c>
      <c r="AG596" s="16">
        <f t="shared" si="1185"/>
        <v>0</v>
      </c>
      <c r="AH596" s="16">
        <f t="shared" si="1185"/>
        <v>0</v>
      </c>
      <c r="AI596" s="16">
        <f t="shared" ref="AG596:AV598" si="1186">AI597</f>
        <v>0</v>
      </c>
      <c r="AJ596" s="16">
        <f t="shared" si="1186"/>
        <v>0</v>
      </c>
      <c r="AK596" s="16">
        <f t="shared" si="1186"/>
        <v>0</v>
      </c>
      <c r="AL596" s="33">
        <f t="shared" si="1186"/>
        <v>4200</v>
      </c>
      <c r="AM596" s="16">
        <f t="shared" si="1186"/>
        <v>0</v>
      </c>
      <c r="AN596" s="16">
        <f t="shared" si="1186"/>
        <v>0</v>
      </c>
      <c r="AO596" s="16">
        <f t="shared" si="1186"/>
        <v>0</v>
      </c>
      <c r="AP596" s="16">
        <f t="shared" si="1186"/>
        <v>0</v>
      </c>
      <c r="AQ596" s="16">
        <f t="shared" si="1186"/>
        <v>0</v>
      </c>
      <c r="AR596" s="16">
        <f t="shared" si="1186"/>
        <v>0</v>
      </c>
      <c r="AS596" s="33">
        <f t="shared" si="1186"/>
        <v>4200</v>
      </c>
      <c r="AT596" s="16">
        <f t="shared" si="1186"/>
        <v>0</v>
      </c>
      <c r="AU596" s="16">
        <f t="shared" si="1186"/>
        <v>0</v>
      </c>
      <c r="AV596" s="16">
        <f t="shared" si="1186"/>
        <v>0</v>
      </c>
      <c r="AW596" s="16">
        <f t="shared" ref="AU596:BJ598" si="1187">AW597</f>
        <v>0</v>
      </c>
      <c r="AX596" s="16">
        <f t="shared" si="1187"/>
        <v>0</v>
      </c>
      <c r="AY596" s="16">
        <f t="shared" si="1187"/>
        <v>0</v>
      </c>
      <c r="AZ596" s="33">
        <f t="shared" si="1187"/>
        <v>4200</v>
      </c>
      <c r="BA596" s="16">
        <f t="shared" si="1187"/>
        <v>0</v>
      </c>
      <c r="BB596" s="16">
        <f t="shared" si="1187"/>
        <v>0</v>
      </c>
      <c r="BC596" s="16">
        <f t="shared" si="1187"/>
        <v>0</v>
      </c>
      <c r="BD596" s="16">
        <f t="shared" si="1187"/>
        <v>0</v>
      </c>
      <c r="BE596" s="16">
        <f t="shared" si="1187"/>
        <v>0</v>
      </c>
      <c r="BF596" s="16">
        <f t="shared" si="1187"/>
        <v>0</v>
      </c>
      <c r="BG596" s="33">
        <f t="shared" si="1187"/>
        <v>4200</v>
      </c>
      <c r="BH596" s="16">
        <f t="shared" si="1187"/>
        <v>0</v>
      </c>
      <c r="BI596" s="16">
        <f t="shared" si="1187"/>
        <v>0</v>
      </c>
      <c r="BJ596" s="16">
        <f t="shared" si="1187"/>
        <v>0</v>
      </c>
      <c r="BK596" s="16">
        <f t="shared" ref="BI596:BQ598" si="1188">BK597</f>
        <v>0</v>
      </c>
      <c r="BL596" s="16">
        <f t="shared" si="1188"/>
        <v>0</v>
      </c>
      <c r="BM596" s="16">
        <f t="shared" si="1188"/>
        <v>0</v>
      </c>
      <c r="BN596" s="33">
        <f t="shared" si="1188"/>
        <v>4200</v>
      </c>
      <c r="BO596" s="16">
        <f t="shared" si="1188"/>
        <v>0</v>
      </c>
      <c r="BP596" s="33">
        <f t="shared" si="1188"/>
        <v>530</v>
      </c>
      <c r="BQ596" s="16">
        <f t="shared" si="1188"/>
        <v>0</v>
      </c>
      <c r="BR596" s="165">
        <f t="shared" si="1085"/>
        <v>12.619047619047619</v>
      </c>
      <c r="BS596" s="165"/>
      <c r="BT596" s="160"/>
      <c r="BU596" s="160"/>
    </row>
    <row r="597" spans="1:73" s="4" customFormat="1" ht="33.75">
      <c r="A597" s="11" t="s">
        <v>268</v>
      </c>
      <c r="B597" s="12" t="s">
        <v>39</v>
      </c>
      <c r="C597" s="12" t="s">
        <v>240</v>
      </c>
      <c r="D597" s="83" t="s">
        <v>272</v>
      </c>
      <c r="E597" s="12"/>
      <c r="F597" s="16">
        <f t="shared" si="1184"/>
        <v>4200</v>
      </c>
      <c r="G597" s="16">
        <f t="shared" si="1184"/>
        <v>0</v>
      </c>
      <c r="H597" s="16">
        <f t="shared" si="1184"/>
        <v>0</v>
      </c>
      <c r="I597" s="16">
        <f t="shared" si="1184"/>
        <v>0</v>
      </c>
      <c r="J597" s="16">
        <f t="shared" si="1184"/>
        <v>4200</v>
      </c>
      <c r="K597" s="16">
        <f t="shared" si="1184"/>
        <v>0</v>
      </c>
      <c r="L597" s="16">
        <f t="shared" si="1184"/>
        <v>0</v>
      </c>
      <c r="M597" s="16">
        <f t="shared" si="1184"/>
        <v>0</v>
      </c>
      <c r="N597" s="16">
        <f t="shared" si="1184"/>
        <v>0</v>
      </c>
      <c r="O597" s="16">
        <f t="shared" si="1184"/>
        <v>0</v>
      </c>
      <c r="P597" s="16">
        <f t="shared" si="1184"/>
        <v>0</v>
      </c>
      <c r="Q597" s="33">
        <f t="shared" si="1184"/>
        <v>4200</v>
      </c>
      <c r="R597" s="16">
        <f t="shared" si="1184"/>
        <v>0</v>
      </c>
      <c r="S597" s="16">
        <f t="shared" si="1185"/>
        <v>0</v>
      </c>
      <c r="T597" s="16">
        <f t="shared" si="1185"/>
        <v>0</v>
      </c>
      <c r="U597" s="16">
        <f t="shared" si="1185"/>
        <v>0</v>
      </c>
      <c r="V597" s="16">
        <f t="shared" si="1185"/>
        <v>0</v>
      </c>
      <c r="W597" s="16">
        <f t="shared" si="1185"/>
        <v>0</v>
      </c>
      <c r="X597" s="33">
        <f t="shared" si="1185"/>
        <v>4200</v>
      </c>
      <c r="Y597" s="16">
        <f t="shared" si="1185"/>
        <v>0</v>
      </c>
      <c r="Z597" s="16">
        <f t="shared" si="1185"/>
        <v>0</v>
      </c>
      <c r="AA597" s="16">
        <f t="shared" si="1185"/>
        <v>0</v>
      </c>
      <c r="AB597" s="16">
        <f t="shared" si="1185"/>
        <v>0</v>
      </c>
      <c r="AC597" s="16">
        <f t="shared" si="1185"/>
        <v>0</v>
      </c>
      <c r="AD597" s="16">
        <f t="shared" si="1185"/>
        <v>0</v>
      </c>
      <c r="AE597" s="33">
        <f t="shared" si="1185"/>
        <v>4200</v>
      </c>
      <c r="AF597" s="16">
        <f t="shared" si="1185"/>
        <v>0</v>
      </c>
      <c r="AG597" s="16">
        <f t="shared" si="1186"/>
        <v>0</v>
      </c>
      <c r="AH597" s="16">
        <f t="shared" si="1186"/>
        <v>0</v>
      </c>
      <c r="AI597" s="16">
        <f t="shared" si="1186"/>
        <v>0</v>
      </c>
      <c r="AJ597" s="16">
        <f t="shared" si="1186"/>
        <v>0</v>
      </c>
      <c r="AK597" s="16">
        <f t="shared" si="1186"/>
        <v>0</v>
      </c>
      <c r="AL597" s="33">
        <f t="shared" si="1186"/>
        <v>4200</v>
      </c>
      <c r="AM597" s="16">
        <f t="shared" si="1186"/>
        <v>0</v>
      </c>
      <c r="AN597" s="16">
        <f t="shared" si="1186"/>
        <v>0</v>
      </c>
      <c r="AO597" s="16">
        <f t="shared" si="1186"/>
        <v>0</v>
      </c>
      <c r="AP597" s="16">
        <f t="shared" si="1186"/>
        <v>0</v>
      </c>
      <c r="AQ597" s="16">
        <f t="shared" si="1186"/>
        <v>0</v>
      </c>
      <c r="AR597" s="16">
        <f t="shared" si="1186"/>
        <v>0</v>
      </c>
      <c r="AS597" s="33">
        <f t="shared" si="1186"/>
        <v>4200</v>
      </c>
      <c r="AT597" s="16">
        <f t="shared" si="1186"/>
        <v>0</v>
      </c>
      <c r="AU597" s="16">
        <f t="shared" si="1187"/>
        <v>0</v>
      </c>
      <c r="AV597" s="16">
        <f t="shared" si="1187"/>
        <v>0</v>
      </c>
      <c r="AW597" s="16">
        <f t="shared" si="1187"/>
        <v>0</v>
      </c>
      <c r="AX597" s="16">
        <f t="shared" si="1187"/>
        <v>0</v>
      </c>
      <c r="AY597" s="16">
        <f t="shared" si="1187"/>
        <v>0</v>
      </c>
      <c r="AZ597" s="33">
        <f t="shared" si="1187"/>
        <v>4200</v>
      </c>
      <c r="BA597" s="16">
        <f t="shared" si="1187"/>
        <v>0</v>
      </c>
      <c r="BB597" s="16">
        <f t="shared" si="1187"/>
        <v>0</v>
      </c>
      <c r="BC597" s="16">
        <f t="shared" si="1187"/>
        <v>0</v>
      </c>
      <c r="BD597" s="16">
        <f t="shared" si="1187"/>
        <v>0</v>
      </c>
      <c r="BE597" s="16">
        <f t="shared" si="1187"/>
        <v>0</v>
      </c>
      <c r="BF597" s="16">
        <f t="shared" si="1187"/>
        <v>0</v>
      </c>
      <c r="BG597" s="33">
        <f t="shared" si="1187"/>
        <v>4200</v>
      </c>
      <c r="BH597" s="16">
        <f t="shared" si="1187"/>
        <v>0</v>
      </c>
      <c r="BI597" s="16">
        <f t="shared" si="1188"/>
        <v>0</v>
      </c>
      <c r="BJ597" s="16">
        <f t="shared" si="1188"/>
        <v>0</v>
      </c>
      <c r="BK597" s="16">
        <f t="shared" si="1188"/>
        <v>0</v>
      </c>
      <c r="BL597" s="16">
        <f t="shared" si="1188"/>
        <v>0</v>
      </c>
      <c r="BM597" s="16">
        <f t="shared" si="1188"/>
        <v>0</v>
      </c>
      <c r="BN597" s="33">
        <f t="shared" si="1188"/>
        <v>4200</v>
      </c>
      <c r="BO597" s="16">
        <f t="shared" si="1188"/>
        <v>0</v>
      </c>
      <c r="BP597" s="33">
        <f t="shared" si="1188"/>
        <v>530</v>
      </c>
      <c r="BQ597" s="16">
        <f t="shared" si="1188"/>
        <v>0</v>
      </c>
      <c r="BR597" s="165">
        <f t="shared" si="1085"/>
        <v>12.619047619047619</v>
      </c>
      <c r="BS597" s="165"/>
      <c r="BT597" s="160"/>
      <c r="BU597" s="160"/>
    </row>
    <row r="598" spans="1:73" s="4" customFormat="1" ht="18.75">
      <c r="A598" s="78" t="s">
        <v>35</v>
      </c>
      <c r="B598" s="12" t="s">
        <v>39</v>
      </c>
      <c r="C598" s="12" t="s">
        <v>240</v>
      </c>
      <c r="D598" s="83" t="s">
        <v>272</v>
      </c>
      <c r="E598" s="15">
        <v>800</v>
      </c>
      <c r="F598" s="16">
        <f t="shared" si="1184"/>
        <v>4200</v>
      </c>
      <c r="G598" s="16">
        <f t="shared" si="1184"/>
        <v>0</v>
      </c>
      <c r="H598" s="16">
        <f t="shared" si="1184"/>
        <v>0</v>
      </c>
      <c r="I598" s="16">
        <f t="shared" si="1184"/>
        <v>0</v>
      </c>
      <c r="J598" s="16">
        <f t="shared" si="1184"/>
        <v>4200</v>
      </c>
      <c r="K598" s="16">
        <f t="shared" si="1184"/>
        <v>0</v>
      </c>
      <c r="L598" s="16">
        <f t="shared" si="1184"/>
        <v>0</v>
      </c>
      <c r="M598" s="16">
        <f t="shared" si="1184"/>
        <v>0</v>
      </c>
      <c r="N598" s="16">
        <f t="shared" si="1184"/>
        <v>0</v>
      </c>
      <c r="O598" s="16">
        <f t="shared" si="1184"/>
        <v>0</v>
      </c>
      <c r="P598" s="16">
        <f t="shared" si="1184"/>
        <v>0</v>
      </c>
      <c r="Q598" s="33">
        <f t="shared" si="1184"/>
        <v>4200</v>
      </c>
      <c r="R598" s="16">
        <f t="shared" si="1184"/>
        <v>0</v>
      </c>
      <c r="S598" s="16">
        <f t="shared" si="1185"/>
        <v>0</v>
      </c>
      <c r="T598" s="16">
        <f t="shared" si="1185"/>
        <v>0</v>
      </c>
      <c r="U598" s="16">
        <f t="shared" si="1185"/>
        <v>0</v>
      </c>
      <c r="V598" s="16">
        <f t="shared" si="1185"/>
        <v>0</v>
      </c>
      <c r="W598" s="16">
        <f t="shared" si="1185"/>
        <v>0</v>
      </c>
      <c r="X598" s="33">
        <f t="shared" si="1185"/>
        <v>4200</v>
      </c>
      <c r="Y598" s="16">
        <f t="shared" si="1185"/>
        <v>0</v>
      </c>
      <c r="Z598" s="16">
        <f t="shared" si="1185"/>
        <v>0</v>
      </c>
      <c r="AA598" s="16">
        <f t="shared" si="1185"/>
        <v>0</v>
      </c>
      <c r="AB598" s="16">
        <f t="shared" si="1185"/>
        <v>0</v>
      </c>
      <c r="AC598" s="16">
        <f t="shared" si="1185"/>
        <v>0</v>
      </c>
      <c r="AD598" s="16">
        <f t="shared" si="1185"/>
        <v>0</v>
      </c>
      <c r="AE598" s="33">
        <f t="shared" si="1185"/>
        <v>4200</v>
      </c>
      <c r="AF598" s="16">
        <f t="shared" si="1185"/>
        <v>0</v>
      </c>
      <c r="AG598" s="16">
        <f t="shared" si="1186"/>
        <v>0</v>
      </c>
      <c r="AH598" s="16">
        <f t="shared" si="1186"/>
        <v>0</v>
      </c>
      <c r="AI598" s="16">
        <f t="shared" si="1186"/>
        <v>0</v>
      </c>
      <c r="AJ598" s="16">
        <f t="shared" si="1186"/>
        <v>0</v>
      </c>
      <c r="AK598" s="16">
        <f t="shared" si="1186"/>
        <v>0</v>
      </c>
      <c r="AL598" s="33">
        <f t="shared" si="1186"/>
        <v>4200</v>
      </c>
      <c r="AM598" s="16">
        <f t="shared" si="1186"/>
        <v>0</v>
      </c>
      <c r="AN598" s="16">
        <f t="shared" si="1186"/>
        <v>0</v>
      </c>
      <c r="AO598" s="16">
        <f t="shared" si="1186"/>
        <v>0</v>
      </c>
      <c r="AP598" s="16">
        <f t="shared" si="1186"/>
        <v>0</v>
      </c>
      <c r="AQ598" s="16">
        <f t="shared" si="1186"/>
        <v>0</v>
      </c>
      <c r="AR598" s="16">
        <f t="shared" si="1186"/>
        <v>0</v>
      </c>
      <c r="AS598" s="33">
        <f t="shared" si="1186"/>
        <v>4200</v>
      </c>
      <c r="AT598" s="16">
        <f t="shared" si="1186"/>
        <v>0</v>
      </c>
      <c r="AU598" s="16">
        <f t="shared" si="1187"/>
        <v>0</v>
      </c>
      <c r="AV598" s="16">
        <f t="shared" si="1187"/>
        <v>0</v>
      </c>
      <c r="AW598" s="16">
        <f t="shared" si="1187"/>
        <v>0</v>
      </c>
      <c r="AX598" s="16">
        <f t="shared" si="1187"/>
        <v>0</v>
      </c>
      <c r="AY598" s="16">
        <f t="shared" si="1187"/>
        <v>0</v>
      </c>
      <c r="AZ598" s="33">
        <f t="shared" si="1187"/>
        <v>4200</v>
      </c>
      <c r="BA598" s="16">
        <f t="shared" si="1187"/>
        <v>0</v>
      </c>
      <c r="BB598" s="16">
        <f t="shared" si="1187"/>
        <v>0</v>
      </c>
      <c r="BC598" s="16">
        <f t="shared" si="1187"/>
        <v>0</v>
      </c>
      <c r="BD598" s="16">
        <f t="shared" si="1187"/>
        <v>0</v>
      </c>
      <c r="BE598" s="16">
        <f t="shared" si="1187"/>
        <v>0</v>
      </c>
      <c r="BF598" s="16">
        <f t="shared" si="1187"/>
        <v>0</v>
      </c>
      <c r="BG598" s="33">
        <f t="shared" si="1187"/>
        <v>4200</v>
      </c>
      <c r="BH598" s="16">
        <f t="shared" si="1187"/>
        <v>0</v>
      </c>
      <c r="BI598" s="16">
        <f t="shared" si="1188"/>
        <v>0</v>
      </c>
      <c r="BJ598" s="16">
        <f t="shared" si="1188"/>
        <v>0</v>
      </c>
      <c r="BK598" s="16">
        <f t="shared" si="1188"/>
        <v>0</v>
      </c>
      <c r="BL598" s="16">
        <f t="shared" si="1188"/>
        <v>0</v>
      </c>
      <c r="BM598" s="16">
        <f t="shared" si="1188"/>
        <v>0</v>
      </c>
      <c r="BN598" s="33">
        <f t="shared" si="1188"/>
        <v>4200</v>
      </c>
      <c r="BO598" s="16">
        <f t="shared" si="1188"/>
        <v>0</v>
      </c>
      <c r="BP598" s="33">
        <f t="shared" si="1188"/>
        <v>530</v>
      </c>
      <c r="BQ598" s="16">
        <f t="shared" si="1188"/>
        <v>0</v>
      </c>
      <c r="BR598" s="165">
        <f t="shared" si="1085"/>
        <v>12.619047619047619</v>
      </c>
      <c r="BS598" s="165"/>
      <c r="BT598" s="160"/>
      <c r="BU598" s="160"/>
    </row>
    <row r="599" spans="1:73" s="4" customFormat="1" ht="18.75">
      <c r="A599" s="11" t="s">
        <v>37</v>
      </c>
      <c r="B599" s="12" t="s">
        <v>39</v>
      </c>
      <c r="C599" s="12" t="s">
        <v>240</v>
      </c>
      <c r="D599" s="83" t="s">
        <v>272</v>
      </c>
      <c r="E599" s="15">
        <v>850</v>
      </c>
      <c r="F599" s="16">
        <v>4200</v>
      </c>
      <c r="G599" s="16"/>
      <c r="H599" s="16"/>
      <c r="I599" s="16"/>
      <c r="J599" s="16">
        <f>F599+H599</f>
        <v>4200</v>
      </c>
      <c r="K599" s="16">
        <f>G599+I599</f>
        <v>0</v>
      </c>
      <c r="L599" s="38"/>
      <c r="M599" s="38"/>
      <c r="N599" s="38"/>
      <c r="O599" s="38"/>
      <c r="P599" s="38"/>
      <c r="Q599" s="33">
        <f>J599+L599+M599+N599+O599+P599</f>
        <v>4200</v>
      </c>
      <c r="R599" s="16">
        <f>K599+P599</f>
        <v>0</v>
      </c>
      <c r="S599" s="38"/>
      <c r="T599" s="38"/>
      <c r="U599" s="38"/>
      <c r="V599" s="38"/>
      <c r="W599" s="38"/>
      <c r="X599" s="33">
        <f>Q599+S599+T599+U599+V599+W599</f>
        <v>4200</v>
      </c>
      <c r="Y599" s="16">
        <f>R599+W599</f>
        <v>0</v>
      </c>
      <c r="Z599" s="38"/>
      <c r="AA599" s="38"/>
      <c r="AB599" s="38"/>
      <c r="AC599" s="38"/>
      <c r="AD599" s="38"/>
      <c r="AE599" s="33">
        <f>X599+Z599+AA599+AB599+AC599+AD599</f>
        <v>4200</v>
      </c>
      <c r="AF599" s="16">
        <f>Y599+AD599</f>
        <v>0</v>
      </c>
      <c r="AG599" s="38"/>
      <c r="AH599" s="38"/>
      <c r="AI599" s="38"/>
      <c r="AJ599" s="38"/>
      <c r="AK599" s="38"/>
      <c r="AL599" s="33">
        <f>AE599+AG599+AH599+AI599+AJ599+AK599</f>
        <v>4200</v>
      </c>
      <c r="AM599" s="16">
        <f>AF599+AK599</f>
        <v>0</v>
      </c>
      <c r="AN599" s="38"/>
      <c r="AO599" s="38"/>
      <c r="AP599" s="38"/>
      <c r="AQ599" s="38"/>
      <c r="AR599" s="38"/>
      <c r="AS599" s="33">
        <f>AL599+AN599+AO599+AP599+AQ599+AR599</f>
        <v>4200</v>
      </c>
      <c r="AT599" s="16">
        <f>AM599+AR599</f>
        <v>0</v>
      </c>
      <c r="AU599" s="38"/>
      <c r="AV599" s="38"/>
      <c r="AW599" s="38"/>
      <c r="AX599" s="38"/>
      <c r="AY599" s="38"/>
      <c r="AZ599" s="33">
        <f>AS599+AU599+AV599+AW599+AX599+AY599</f>
        <v>4200</v>
      </c>
      <c r="BA599" s="16">
        <f>AT599+AY599</f>
        <v>0</v>
      </c>
      <c r="BB599" s="38"/>
      <c r="BC599" s="38"/>
      <c r="BD599" s="38"/>
      <c r="BE599" s="38"/>
      <c r="BF599" s="38"/>
      <c r="BG599" s="33">
        <f>AZ599+BB599+BC599+BD599+BE599+BF599</f>
        <v>4200</v>
      </c>
      <c r="BH599" s="16">
        <f>BA599+BF599</f>
        <v>0</v>
      </c>
      <c r="BI599" s="38"/>
      <c r="BJ599" s="38"/>
      <c r="BK599" s="38"/>
      <c r="BL599" s="38"/>
      <c r="BM599" s="38"/>
      <c r="BN599" s="33">
        <f>BG599+BI599+BJ599+BK599+BL599+BM599</f>
        <v>4200</v>
      </c>
      <c r="BO599" s="16">
        <f>BH599+BM599</f>
        <v>0</v>
      </c>
      <c r="BP599" s="33">
        <v>530</v>
      </c>
      <c r="BQ599" s="16">
        <f>BJ599+BO599</f>
        <v>0</v>
      </c>
      <c r="BR599" s="165">
        <f t="shared" si="1085"/>
        <v>12.619047619047619</v>
      </c>
      <c r="BS599" s="165"/>
      <c r="BT599" s="160"/>
      <c r="BU599" s="160"/>
    </row>
    <row r="600" spans="1:73" s="4" customFormat="1" ht="18.75">
      <c r="A600" s="11"/>
      <c r="B600" s="12"/>
      <c r="C600" s="12"/>
      <c r="D600" s="83"/>
      <c r="E600" s="12"/>
      <c r="F600" s="104">
        <v>0</v>
      </c>
      <c r="G600" s="104"/>
      <c r="H600" s="104">
        <v>0</v>
      </c>
      <c r="I600" s="104"/>
      <c r="J600" s="104">
        <v>0</v>
      </c>
      <c r="K600" s="104"/>
      <c r="L600" s="38"/>
      <c r="M600" s="38"/>
      <c r="N600" s="38"/>
      <c r="O600" s="38"/>
      <c r="P600" s="38"/>
      <c r="Q600" s="48"/>
      <c r="R600" s="38"/>
      <c r="S600" s="38"/>
      <c r="T600" s="38"/>
      <c r="U600" s="38"/>
      <c r="V600" s="38"/>
      <c r="W600" s="38"/>
      <c r="X600" s="48"/>
      <c r="Y600" s="38"/>
      <c r="Z600" s="38"/>
      <c r="AA600" s="38"/>
      <c r="AB600" s="38"/>
      <c r="AC600" s="38"/>
      <c r="AD600" s="38"/>
      <c r="AE600" s="39"/>
      <c r="AF600" s="40"/>
      <c r="AG600" s="38"/>
      <c r="AH600" s="38"/>
      <c r="AI600" s="38"/>
      <c r="AJ600" s="38"/>
      <c r="AK600" s="38"/>
      <c r="AL600" s="39"/>
      <c r="AM600" s="40"/>
      <c r="AN600" s="38"/>
      <c r="AO600" s="38"/>
      <c r="AP600" s="38"/>
      <c r="AQ600" s="38"/>
      <c r="AR600" s="38"/>
      <c r="AS600" s="39"/>
      <c r="AT600" s="40"/>
      <c r="AU600" s="38"/>
      <c r="AV600" s="38"/>
      <c r="AW600" s="38"/>
      <c r="AX600" s="38"/>
      <c r="AY600" s="38"/>
      <c r="AZ600" s="39"/>
      <c r="BA600" s="40"/>
      <c r="BB600" s="38"/>
      <c r="BC600" s="38"/>
      <c r="BD600" s="38"/>
      <c r="BE600" s="38"/>
      <c r="BF600" s="38"/>
      <c r="BG600" s="39"/>
      <c r="BH600" s="40"/>
      <c r="BI600" s="38"/>
      <c r="BJ600" s="38"/>
      <c r="BK600" s="38"/>
      <c r="BL600" s="38"/>
      <c r="BM600" s="38"/>
      <c r="BN600" s="39"/>
      <c r="BO600" s="40"/>
      <c r="BP600" s="39"/>
      <c r="BQ600" s="40"/>
      <c r="BR600" s="165"/>
      <c r="BS600" s="165"/>
      <c r="BT600" s="160"/>
      <c r="BU600" s="160"/>
    </row>
    <row r="601" spans="1:73" s="5" customFormat="1" ht="37.5">
      <c r="A601" s="75" t="s">
        <v>273</v>
      </c>
      <c r="B601" s="76" t="s">
        <v>39</v>
      </c>
      <c r="C601" s="76" t="s">
        <v>274</v>
      </c>
      <c r="D601" s="79"/>
      <c r="E601" s="76"/>
      <c r="F601" s="18">
        <f t="shared" ref="F601:K601" si="1189">F602+F614+F632+F638+F643</f>
        <v>43929</v>
      </c>
      <c r="G601" s="18">
        <f t="shared" si="1189"/>
        <v>0</v>
      </c>
      <c r="H601" s="18">
        <f t="shared" si="1189"/>
        <v>978</v>
      </c>
      <c r="I601" s="18">
        <f t="shared" si="1189"/>
        <v>0</v>
      </c>
      <c r="J601" s="18">
        <f t="shared" si="1189"/>
        <v>44907</v>
      </c>
      <c r="K601" s="18">
        <f t="shared" si="1189"/>
        <v>0</v>
      </c>
      <c r="L601" s="18">
        <f t="shared" ref="L601:R601" si="1190">L602+L614+L632+L638+L643</f>
        <v>0</v>
      </c>
      <c r="M601" s="18">
        <f t="shared" si="1190"/>
        <v>0</v>
      </c>
      <c r="N601" s="18">
        <f t="shared" si="1190"/>
        <v>1198</v>
      </c>
      <c r="O601" s="18">
        <f t="shared" si="1190"/>
        <v>0</v>
      </c>
      <c r="P601" s="18">
        <f t="shared" si="1190"/>
        <v>0</v>
      </c>
      <c r="Q601" s="32">
        <f t="shared" si="1190"/>
        <v>46105</v>
      </c>
      <c r="R601" s="18">
        <f t="shared" si="1190"/>
        <v>0</v>
      </c>
      <c r="S601" s="18">
        <f t="shared" ref="S601:Y601" si="1191">S602+S614+S632+S638+S643</f>
        <v>0</v>
      </c>
      <c r="T601" s="18">
        <f t="shared" si="1191"/>
        <v>0</v>
      </c>
      <c r="U601" s="18">
        <f t="shared" si="1191"/>
        <v>0</v>
      </c>
      <c r="V601" s="18">
        <f t="shared" si="1191"/>
        <v>0</v>
      </c>
      <c r="W601" s="18">
        <f t="shared" si="1191"/>
        <v>0</v>
      </c>
      <c r="X601" s="32">
        <f t="shared" si="1191"/>
        <v>46105</v>
      </c>
      <c r="Y601" s="18">
        <f t="shared" si="1191"/>
        <v>0</v>
      </c>
      <c r="Z601" s="18">
        <f t="shared" ref="Z601:AF601" si="1192">Z602+Z614+Z632+Z638+Z643</f>
        <v>0</v>
      </c>
      <c r="AA601" s="18">
        <f t="shared" si="1192"/>
        <v>0</v>
      </c>
      <c r="AB601" s="18">
        <f t="shared" si="1192"/>
        <v>634</v>
      </c>
      <c r="AC601" s="18">
        <f t="shared" si="1192"/>
        <v>0</v>
      </c>
      <c r="AD601" s="18">
        <f t="shared" si="1192"/>
        <v>0</v>
      </c>
      <c r="AE601" s="32">
        <f t="shared" si="1192"/>
        <v>46739</v>
      </c>
      <c r="AF601" s="18">
        <f t="shared" si="1192"/>
        <v>0</v>
      </c>
      <c r="AG601" s="18">
        <f t="shared" ref="AG601:AM601" si="1193">AG602+AG614+AG632+AG638+AG643</f>
        <v>0</v>
      </c>
      <c r="AH601" s="18">
        <f t="shared" si="1193"/>
        <v>0</v>
      </c>
      <c r="AI601" s="18">
        <f t="shared" si="1193"/>
        <v>0</v>
      </c>
      <c r="AJ601" s="18">
        <f t="shared" si="1193"/>
        <v>0</v>
      </c>
      <c r="AK601" s="18">
        <f t="shared" si="1193"/>
        <v>0</v>
      </c>
      <c r="AL601" s="32">
        <f t="shared" si="1193"/>
        <v>46739</v>
      </c>
      <c r="AM601" s="18">
        <f t="shared" si="1193"/>
        <v>0</v>
      </c>
      <c r="AN601" s="18">
        <f t="shared" ref="AN601:AT601" si="1194">AN602+AN614+AN632+AN638+AN643</f>
        <v>0</v>
      </c>
      <c r="AO601" s="18">
        <f t="shared" si="1194"/>
        <v>0</v>
      </c>
      <c r="AP601" s="18">
        <f t="shared" si="1194"/>
        <v>5300</v>
      </c>
      <c r="AQ601" s="18">
        <f t="shared" si="1194"/>
        <v>0</v>
      </c>
      <c r="AR601" s="18">
        <f t="shared" si="1194"/>
        <v>0</v>
      </c>
      <c r="AS601" s="32">
        <f t="shared" si="1194"/>
        <v>52039</v>
      </c>
      <c r="AT601" s="18">
        <f t="shared" si="1194"/>
        <v>0</v>
      </c>
      <c r="AU601" s="18">
        <f t="shared" ref="AU601:BA601" si="1195">AU602+AU614+AU632+AU638+AU643</f>
        <v>0</v>
      </c>
      <c r="AV601" s="18">
        <f t="shared" si="1195"/>
        <v>0</v>
      </c>
      <c r="AW601" s="18">
        <f t="shared" si="1195"/>
        <v>0</v>
      </c>
      <c r="AX601" s="18">
        <f t="shared" si="1195"/>
        <v>0</v>
      </c>
      <c r="AY601" s="18">
        <f t="shared" si="1195"/>
        <v>0</v>
      </c>
      <c r="AZ601" s="32">
        <f t="shared" si="1195"/>
        <v>52039</v>
      </c>
      <c r="BA601" s="18">
        <f t="shared" si="1195"/>
        <v>0</v>
      </c>
      <c r="BB601" s="18">
        <f t="shared" ref="BB601:BH601" si="1196">BB602+BB614+BB632+BB638+BB643</f>
        <v>0</v>
      </c>
      <c r="BC601" s="18">
        <f t="shared" si="1196"/>
        <v>0</v>
      </c>
      <c r="BD601" s="18">
        <f t="shared" si="1196"/>
        <v>0</v>
      </c>
      <c r="BE601" s="18">
        <f t="shared" si="1196"/>
        <v>0</v>
      </c>
      <c r="BF601" s="18">
        <f t="shared" si="1196"/>
        <v>0</v>
      </c>
      <c r="BG601" s="32">
        <f t="shared" si="1196"/>
        <v>52039</v>
      </c>
      <c r="BH601" s="18">
        <f t="shared" si="1196"/>
        <v>0</v>
      </c>
      <c r="BI601" s="18">
        <f t="shared" ref="BI601:BO601" si="1197">BI602+BI614+BI632+BI638+BI643</f>
        <v>0</v>
      </c>
      <c r="BJ601" s="18">
        <f t="shared" si="1197"/>
        <v>0</v>
      </c>
      <c r="BK601" s="18">
        <f t="shared" si="1197"/>
        <v>0</v>
      </c>
      <c r="BL601" s="18">
        <f t="shared" si="1197"/>
        <v>0</v>
      </c>
      <c r="BM601" s="18">
        <f t="shared" si="1197"/>
        <v>0</v>
      </c>
      <c r="BN601" s="32">
        <f t="shared" si="1197"/>
        <v>52039</v>
      </c>
      <c r="BO601" s="18">
        <f t="shared" si="1197"/>
        <v>0</v>
      </c>
      <c r="BP601" s="32">
        <f t="shared" ref="BP601:BQ601" si="1198">BP602+BP614+BP632+BP638+BP643</f>
        <v>30113</v>
      </c>
      <c r="BQ601" s="18">
        <f t="shared" si="1198"/>
        <v>0</v>
      </c>
      <c r="BR601" s="164">
        <f t="shared" si="1085"/>
        <v>57.86621572282327</v>
      </c>
      <c r="BS601" s="164"/>
      <c r="BT601" s="159"/>
      <c r="BU601" s="159"/>
    </row>
    <row r="602" spans="1:73" s="5" customFormat="1" ht="50.25">
      <c r="A602" s="11" t="s">
        <v>825</v>
      </c>
      <c r="B602" s="12" t="s">
        <v>39</v>
      </c>
      <c r="C602" s="12" t="s">
        <v>274</v>
      </c>
      <c r="D602" s="12" t="s">
        <v>275</v>
      </c>
      <c r="E602" s="76"/>
      <c r="F602" s="16">
        <f t="shared" ref="F602:K602" si="1199">F603+F607</f>
        <v>14212</v>
      </c>
      <c r="G602" s="16">
        <f t="shared" si="1199"/>
        <v>0</v>
      </c>
      <c r="H602" s="16">
        <f t="shared" si="1199"/>
        <v>978</v>
      </c>
      <c r="I602" s="16">
        <f t="shared" si="1199"/>
        <v>0</v>
      </c>
      <c r="J602" s="16">
        <f t="shared" si="1199"/>
        <v>15190</v>
      </c>
      <c r="K602" s="16">
        <f t="shared" si="1199"/>
        <v>0</v>
      </c>
      <c r="L602" s="16">
        <f t="shared" ref="L602:R602" si="1200">L603+L607</f>
        <v>0</v>
      </c>
      <c r="M602" s="16">
        <f t="shared" si="1200"/>
        <v>0</v>
      </c>
      <c r="N602" s="16">
        <f t="shared" si="1200"/>
        <v>703</v>
      </c>
      <c r="O602" s="16">
        <f t="shared" si="1200"/>
        <v>0</v>
      </c>
      <c r="P602" s="16">
        <f t="shared" si="1200"/>
        <v>0</v>
      </c>
      <c r="Q602" s="33">
        <f t="shared" si="1200"/>
        <v>15893</v>
      </c>
      <c r="R602" s="16">
        <f t="shared" si="1200"/>
        <v>0</v>
      </c>
      <c r="S602" s="16">
        <f t="shared" ref="S602:Y602" si="1201">S603+S607</f>
        <v>0</v>
      </c>
      <c r="T602" s="16">
        <f t="shared" si="1201"/>
        <v>0</v>
      </c>
      <c r="U602" s="16">
        <f t="shared" si="1201"/>
        <v>0</v>
      </c>
      <c r="V602" s="16">
        <f t="shared" si="1201"/>
        <v>0</v>
      </c>
      <c r="W602" s="16">
        <f t="shared" si="1201"/>
        <v>0</v>
      </c>
      <c r="X602" s="33">
        <f t="shared" si="1201"/>
        <v>15893</v>
      </c>
      <c r="Y602" s="16">
        <f t="shared" si="1201"/>
        <v>0</v>
      </c>
      <c r="Z602" s="16">
        <f t="shared" ref="Z602:AF602" si="1202">Z603+Z607</f>
        <v>0</v>
      </c>
      <c r="AA602" s="16">
        <f t="shared" si="1202"/>
        <v>0</v>
      </c>
      <c r="AB602" s="16">
        <f t="shared" si="1202"/>
        <v>0</v>
      </c>
      <c r="AC602" s="16">
        <f t="shared" si="1202"/>
        <v>0</v>
      </c>
      <c r="AD602" s="16">
        <f t="shared" si="1202"/>
        <v>0</v>
      </c>
      <c r="AE602" s="33">
        <f t="shared" si="1202"/>
        <v>15893</v>
      </c>
      <c r="AF602" s="16">
        <f t="shared" si="1202"/>
        <v>0</v>
      </c>
      <c r="AG602" s="16">
        <f t="shared" ref="AG602:AM602" si="1203">AG603+AG607</f>
        <v>0</v>
      </c>
      <c r="AH602" s="16">
        <f t="shared" si="1203"/>
        <v>0</v>
      </c>
      <c r="AI602" s="16">
        <f t="shared" si="1203"/>
        <v>0</v>
      </c>
      <c r="AJ602" s="16">
        <f t="shared" si="1203"/>
        <v>0</v>
      </c>
      <c r="AK602" s="16">
        <f t="shared" si="1203"/>
        <v>0</v>
      </c>
      <c r="AL602" s="33">
        <f t="shared" si="1203"/>
        <v>15893</v>
      </c>
      <c r="AM602" s="16">
        <f t="shared" si="1203"/>
        <v>0</v>
      </c>
      <c r="AN602" s="16">
        <f t="shared" ref="AN602:AT602" si="1204">AN603+AN607</f>
        <v>0</v>
      </c>
      <c r="AO602" s="16">
        <f t="shared" si="1204"/>
        <v>0</v>
      </c>
      <c r="AP602" s="16">
        <f t="shared" si="1204"/>
        <v>5300</v>
      </c>
      <c r="AQ602" s="16">
        <f t="shared" si="1204"/>
        <v>0</v>
      </c>
      <c r="AR602" s="16">
        <f t="shared" si="1204"/>
        <v>0</v>
      </c>
      <c r="AS602" s="33">
        <f t="shared" si="1204"/>
        <v>21193</v>
      </c>
      <c r="AT602" s="16">
        <f t="shared" si="1204"/>
        <v>0</v>
      </c>
      <c r="AU602" s="16">
        <f t="shared" ref="AU602:BA602" si="1205">AU603+AU607</f>
        <v>0</v>
      </c>
      <c r="AV602" s="16">
        <f t="shared" si="1205"/>
        <v>0</v>
      </c>
      <c r="AW602" s="16">
        <f t="shared" si="1205"/>
        <v>0</v>
      </c>
      <c r="AX602" s="16">
        <f t="shared" si="1205"/>
        <v>0</v>
      </c>
      <c r="AY602" s="16">
        <f t="shared" si="1205"/>
        <v>0</v>
      </c>
      <c r="AZ602" s="33">
        <f t="shared" si="1205"/>
        <v>21193</v>
      </c>
      <c r="BA602" s="16">
        <f t="shared" si="1205"/>
        <v>0</v>
      </c>
      <c r="BB602" s="16">
        <f t="shared" ref="BB602:BH602" si="1206">BB603+BB607</f>
        <v>0</v>
      </c>
      <c r="BC602" s="16">
        <f t="shared" si="1206"/>
        <v>0</v>
      </c>
      <c r="BD602" s="16">
        <f t="shared" si="1206"/>
        <v>0</v>
      </c>
      <c r="BE602" s="16">
        <f t="shared" si="1206"/>
        <v>0</v>
      </c>
      <c r="BF602" s="16">
        <f t="shared" si="1206"/>
        <v>0</v>
      </c>
      <c r="BG602" s="33">
        <f t="shared" si="1206"/>
        <v>21193</v>
      </c>
      <c r="BH602" s="16">
        <f t="shared" si="1206"/>
        <v>0</v>
      </c>
      <c r="BI602" s="16">
        <f t="shared" ref="BI602:BO602" si="1207">BI603+BI607</f>
        <v>0</v>
      </c>
      <c r="BJ602" s="16">
        <f t="shared" si="1207"/>
        <v>0</v>
      </c>
      <c r="BK602" s="16">
        <f t="shared" si="1207"/>
        <v>0</v>
      </c>
      <c r="BL602" s="16">
        <f t="shared" si="1207"/>
        <v>0</v>
      </c>
      <c r="BM602" s="16">
        <f t="shared" si="1207"/>
        <v>0</v>
      </c>
      <c r="BN602" s="33">
        <f t="shared" si="1207"/>
        <v>21193</v>
      </c>
      <c r="BO602" s="16">
        <f t="shared" si="1207"/>
        <v>0</v>
      </c>
      <c r="BP602" s="33">
        <f t="shared" ref="BP602:BQ602" si="1208">BP603+BP607</f>
        <v>9958</v>
      </c>
      <c r="BQ602" s="16">
        <f t="shared" si="1208"/>
        <v>0</v>
      </c>
      <c r="BR602" s="165">
        <f t="shared" si="1085"/>
        <v>46.987212758929836</v>
      </c>
      <c r="BS602" s="165"/>
      <c r="BT602" s="159"/>
      <c r="BU602" s="159"/>
    </row>
    <row r="603" spans="1:73" s="5" customFormat="1" ht="33.75">
      <c r="A603" s="11" t="s">
        <v>81</v>
      </c>
      <c r="B603" s="12" t="s">
        <v>39</v>
      </c>
      <c r="C603" s="12" t="s">
        <v>274</v>
      </c>
      <c r="D603" s="12" t="s">
        <v>276</v>
      </c>
      <c r="E603" s="76"/>
      <c r="F603" s="16">
        <f t="shared" ref="F603:U605" si="1209">F604</f>
        <v>12572</v>
      </c>
      <c r="G603" s="16">
        <f t="shared" si="1209"/>
        <v>0</v>
      </c>
      <c r="H603" s="16">
        <f t="shared" si="1209"/>
        <v>0</v>
      </c>
      <c r="I603" s="16">
        <f t="shared" si="1209"/>
        <v>0</v>
      </c>
      <c r="J603" s="16">
        <f t="shared" si="1209"/>
        <v>12572</v>
      </c>
      <c r="K603" s="16">
        <f t="shared" si="1209"/>
        <v>0</v>
      </c>
      <c r="L603" s="16">
        <f t="shared" si="1209"/>
        <v>0</v>
      </c>
      <c r="M603" s="16">
        <f t="shared" si="1209"/>
        <v>0</v>
      </c>
      <c r="N603" s="16">
        <f t="shared" si="1209"/>
        <v>323</v>
      </c>
      <c r="O603" s="16">
        <f t="shared" si="1209"/>
        <v>0</v>
      </c>
      <c r="P603" s="16">
        <f t="shared" si="1209"/>
        <v>0</v>
      </c>
      <c r="Q603" s="33">
        <f t="shared" si="1209"/>
        <v>12895</v>
      </c>
      <c r="R603" s="16">
        <f t="shared" si="1209"/>
        <v>0</v>
      </c>
      <c r="S603" s="16">
        <f t="shared" si="1209"/>
        <v>0</v>
      </c>
      <c r="T603" s="16">
        <f t="shared" si="1209"/>
        <v>0</v>
      </c>
      <c r="U603" s="16">
        <f t="shared" si="1209"/>
        <v>0</v>
      </c>
      <c r="V603" s="16">
        <f t="shared" ref="S603:AH605" si="1210">V604</f>
        <v>0</v>
      </c>
      <c r="W603" s="16">
        <f t="shared" si="1210"/>
        <v>0</v>
      </c>
      <c r="X603" s="33">
        <f t="shared" si="1210"/>
        <v>12895</v>
      </c>
      <c r="Y603" s="16">
        <f t="shared" si="1210"/>
        <v>0</v>
      </c>
      <c r="Z603" s="16">
        <f t="shared" si="1210"/>
        <v>0</v>
      </c>
      <c r="AA603" s="16">
        <f t="shared" si="1210"/>
        <v>0</v>
      </c>
      <c r="AB603" s="16">
        <f t="shared" si="1210"/>
        <v>0</v>
      </c>
      <c r="AC603" s="16">
        <f t="shared" si="1210"/>
        <v>0</v>
      </c>
      <c r="AD603" s="16">
        <f t="shared" si="1210"/>
        <v>0</v>
      </c>
      <c r="AE603" s="33">
        <f t="shared" si="1210"/>
        <v>12895</v>
      </c>
      <c r="AF603" s="16">
        <f t="shared" si="1210"/>
        <v>0</v>
      </c>
      <c r="AG603" s="16">
        <f t="shared" si="1210"/>
        <v>0</v>
      </c>
      <c r="AH603" s="16">
        <f t="shared" si="1210"/>
        <v>0</v>
      </c>
      <c r="AI603" s="16">
        <f t="shared" ref="AG603:AV605" si="1211">AI604</f>
        <v>0</v>
      </c>
      <c r="AJ603" s="16">
        <f t="shared" si="1211"/>
        <v>0</v>
      </c>
      <c r="AK603" s="16">
        <f t="shared" si="1211"/>
        <v>0</v>
      </c>
      <c r="AL603" s="33">
        <f t="shared" si="1211"/>
        <v>12895</v>
      </c>
      <c r="AM603" s="16">
        <f t="shared" si="1211"/>
        <v>0</v>
      </c>
      <c r="AN603" s="16">
        <f t="shared" si="1211"/>
        <v>0</v>
      </c>
      <c r="AO603" s="16">
        <f t="shared" si="1211"/>
        <v>0</v>
      </c>
      <c r="AP603" s="16">
        <f t="shared" si="1211"/>
        <v>0</v>
      </c>
      <c r="AQ603" s="16">
        <f t="shared" si="1211"/>
        <v>0</v>
      </c>
      <c r="AR603" s="16">
        <f t="shared" si="1211"/>
        <v>0</v>
      </c>
      <c r="AS603" s="33">
        <f t="shared" si="1211"/>
        <v>12895</v>
      </c>
      <c r="AT603" s="16">
        <f t="shared" si="1211"/>
        <v>0</v>
      </c>
      <c r="AU603" s="16">
        <f t="shared" si="1211"/>
        <v>0</v>
      </c>
      <c r="AV603" s="16">
        <f t="shared" si="1211"/>
        <v>0</v>
      </c>
      <c r="AW603" s="16">
        <f t="shared" ref="AU603:BJ605" si="1212">AW604</f>
        <v>0</v>
      </c>
      <c r="AX603" s="16">
        <f t="shared" si="1212"/>
        <v>0</v>
      </c>
      <c r="AY603" s="16">
        <f t="shared" si="1212"/>
        <v>0</v>
      </c>
      <c r="AZ603" s="33">
        <f t="shared" si="1212"/>
        <v>12895</v>
      </c>
      <c r="BA603" s="16">
        <f t="shared" si="1212"/>
        <v>0</v>
      </c>
      <c r="BB603" s="16">
        <f t="shared" si="1212"/>
        <v>0</v>
      </c>
      <c r="BC603" s="16">
        <f t="shared" si="1212"/>
        <v>0</v>
      </c>
      <c r="BD603" s="16">
        <f t="shared" si="1212"/>
        <v>0</v>
      </c>
      <c r="BE603" s="16">
        <f t="shared" si="1212"/>
        <v>0</v>
      </c>
      <c r="BF603" s="16">
        <f t="shared" si="1212"/>
        <v>0</v>
      </c>
      <c r="BG603" s="33">
        <f t="shared" si="1212"/>
        <v>12895</v>
      </c>
      <c r="BH603" s="16">
        <f t="shared" si="1212"/>
        <v>0</v>
      </c>
      <c r="BI603" s="16">
        <f t="shared" si="1212"/>
        <v>0</v>
      </c>
      <c r="BJ603" s="16">
        <f t="shared" si="1212"/>
        <v>0</v>
      </c>
      <c r="BK603" s="16">
        <f t="shared" ref="BI603:BQ605" si="1213">BK604</f>
        <v>0</v>
      </c>
      <c r="BL603" s="16">
        <f t="shared" si="1213"/>
        <v>0</v>
      </c>
      <c r="BM603" s="16">
        <f t="shared" si="1213"/>
        <v>0</v>
      </c>
      <c r="BN603" s="33">
        <f t="shared" si="1213"/>
        <v>12895</v>
      </c>
      <c r="BO603" s="16">
        <f t="shared" si="1213"/>
        <v>0</v>
      </c>
      <c r="BP603" s="33">
        <f t="shared" si="1213"/>
        <v>8700</v>
      </c>
      <c r="BQ603" s="16">
        <f t="shared" si="1213"/>
        <v>0</v>
      </c>
      <c r="BR603" s="165">
        <f t="shared" si="1085"/>
        <v>67.468010856921296</v>
      </c>
      <c r="BS603" s="165"/>
      <c r="BT603" s="159"/>
      <c r="BU603" s="159"/>
    </row>
    <row r="604" spans="1:73" s="5" customFormat="1" ht="33.75">
      <c r="A604" s="11" t="s">
        <v>277</v>
      </c>
      <c r="B604" s="12" t="s">
        <v>39</v>
      </c>
      <c r="C604" s="12" t="s">
        <v>274</v>
      </c>
      <c r="D604" s="12" t="s">
        <v>278</v>
      </c>
      <c r="E604" s="76"/>
      <c r="F604" s="16">
        <f t="shared" si="1209"/>
        <v>12572</v>
      </c>
      <c r="G604" s="16">
        <f t="shared" si="1209"/>
        <v>0</v>
      </c>
      <c r="H604" s="16">
        <f t="shared" si="1209"/>
        <v>0</v>
      </c>
      <c r="I604" s="16">
        <f t="shared" si="1209"/>
        <v>0</v>
      </c>
      <c r="J604" s="16">
        <f t="shared" si="1209"/>
        <v>12572</v>
      </c>
      <c r="K604" s="16">
        <f t="shared" si="1209"/>
        <v>0</v>
      </c>
      <c r="L604" s="16">
        <f t="shared" si="1209"/>
        <v>0</v>
      </c>
      <c r="M604" s="16">
        <f t="shared" si="1209"/>
        <v>0</v>
      </c>
      <c r="N604" s="16">
        <f t="shared" si="1209"/>
        <v>323</v>
      </c>
      <c r="O604" s="16">
        <f t="shared" si="1209"/>
        <v>0</v>
      </c>
      <c r="P604" s="16">
        <f t="shared" si="1209"/>
        <v>0</v>
      </c>
      <c r="Q604" s="33">
        <f t="shared" si="1209"/>
        <v>12895</v>
      </c>
      <c r="R604" s="16">
        <f t="shared" si="1209"/>
        <v>0</v>
      </c>
      <c r="S604" s="16">
        <f t="shared" si="1210"/>
        <v>0</v>
      </c>
      <c r="T604" s="16">
        <f t="shared" si="1210"/>
        <v>0</v>
      </c>
      <c r="U604" s="16">
        <f t="shared" si="1210"/>
        <v>0</v>
      </c>
      <c r="V604" s="16">
        <f t="shared" si="1210"/>
        <v>0</v>
      </c>
      <c r="W604" s="16">
        <f t="shared" si="1210"/>
        <v>0</v>
      </c>
      <c r="X604" s="33">
        <f t="shared" si="1210"/>
        <v>12895</v>
      </c>
      <c r="Y604" s="16">
        <f t="shared" si="1210"/>
        <v>0</v>
      </c>
      <c r="Z604" s="16">
        <f t="shared" si="1210"/>
        <v>0</v>
      </c>
      <c r="AA604" s="16">
        <f t="shared" si="1210"/>
        <v>0</v>
      </c>
      <c r="AB604" s="16">
        <f t="shared" si="1210"/>
        <v>0</v>
      </c>
      <c r="AC604" s="16">
        <f t="shared" si="1210"/>
        <v>0</v>
      </c>
      <c r="AD604" s="16">
        <f t="shared" si="1210"/>
        <v>0</v>
      </c>
      <c r="AE604" s="33">
        <f t="shared" si="1210"/>
        <v>12895</v>
      </c>
      <c r="AF604" s="16">
        <f t="shared" si="1210"/>
        <v>0</v>
      </c>
      <c r="AG604" s="16">
        <f t="shared" si="1211"/>
        <v>0</v>
      </c>
      <c r="AH604" s="16">
        <f t="shared" si="1211"/>
        <v>0</v>
      </c>
      <c r="AI604" s="16">
        <f t="shared" si="1211"/>
        <v>0</v>
      </c>
      <c r="AJ604" s="16">
        <f t="shared" si="1211"/>
        <v>0</v>
      </c>
      <c r="AK604" s="16">
        <f t="shared" si="1211"/>
        <v>0</v>
      </c>
      <c r="AL604" s="33">
        <f t="shared" si="1211"/>
        <v>12895</v>
      </c>
      <c r="AM604" s="16">
        <f t="shared" si="1211"/>
        <v>0</v>
      </c>
      <c r="AN604" s="16">
        <f t="shared" si="1211"/>
        <v>0</v>
      </c>
      <c r="AO604" s="16">
        <f t="shared" si="1211"/>
        <v>0</v>
      </c>
      <c r="AP604" s="16">
        <f t="shared" si="1211"/>
        <v>0</v>
      </c>
      <c r="AQ604" s="16">
        <f t="shared" si="1211"/>
        <v>0</v>
      </c>
      <c r="AR604" s="16">
        <f t="shared" si="1211"/>
        <v>0</v>
      </c>
      <c r="AS604" s="33">
        <f t="shared" si="1211"/>
        <v>12895</v>
      </c>
      <c r="AT604" s="16">
        <f t="shared" si="1211"/>
        <v>0</v>
      </c>
      <c r="AU604" s="16">
        <f t="shared" si="1212"/>
        <v>0</v>
      </c>
      <c r="AV604" s="16">
        <f t="shared" si="1212"/>
        <v>0</v>
      </c>
      <c r="AW604" s="16">
        <f t="shared" si="1212"/>
        <v>0</v>
      </c>
      <c r="AX604" s="16">
        <f t="shared" si="1212"/>
        <v>0</v>
      </c>
      <c r="AY604" s="16">
        <f t="shared" si="1212"/>
        <v>0</v>
      </c>
      <c r="AZ604" s="33">
        <f t="shared" si="1212"/>
        <v>12895</v>
      </c>
      <c r="BA604" s="16">
        <f t="shared" si="1212"/>
        <v>0</v>
      </c>
      <c r="BB604" s="16">
        <f t="shared" si="1212"/>
        <v>0</v>
      </c>
      <c r="BC604" s="16">
        <f t="shared" si="1212"/>
        <v>0</v>
      </c>
      <c r="BD604" s="16">
        <f t="shared" si="1212"/>
        <v>0</v>
      </c>
      <c r="BE604" s="16">
        <f t="shared" si="1212"/>
        <v>0</v>
      </c>
      <c r="BF604" s="16">
        <f t="shared" si="1212"/>
        <v>0</v>
      </c>
      <c r="BG604" s="33">
        <f t="shared" si="1212"/>
        <v>12895</v>
      </c>
      <c r="BH604" s="16">
        <f t="shared" si="1212"/>
        <v>0</v>
      </c>
      <c r="BI604" s="16">
        <f t="shared" si="1213"/>
        <v>0</v>
      </c>
      <c r="BJ604" s="16">
        <f t="shared" si="1213"/>
        <v>0</v>
      </c>
      <c r="BK604" s="16">
        <f t="shared" si="1213"/>
        <v>0</v>
      </c>
      <c r="BL604" s="16">
        <f t="shared" si="1213"/>
        <v>0</v>
      </c>
      <c r="BM604" s="16">
        <f t="shared" si="1213"/>
        <v>0</v>
      </c>
      <c r="BN604" s="33">
        <f t="shared" si="1213"/>
        <v>12895</v>
      </c>
      <c r="BO604" s="16">
        <f t="shared" si="1213"/>
        <v>0</v>
      </c>
      <c r="BP604" s="33">
        <f t="shared" si="1213"/>
        <v>8700</v>
      </c>
      <c r="BQ604" s="16">
        <f t="shared" si="1213"/>
        <v>0</v>
      </c>
      <c r="BR604" s="165">
        <f t="shared" si="1085"/>
        <v>67.468010856921296</v>
      </c>
      <c r="BS604" s="165"/>
      <c r="BT604" s="159"/>
      <c r="BU604" s="159"/>
    </row>
    <row r="605" spans="1:73" s="5" customFormat="1" ht="50.25">
      <c r="A605" s="11" t="s">
        <v>85</v>
      </c>
      <c r="B605" s="12" t="s">
        <v>39</v>
      </c>
      <c r="C605" s="12" t="s">
        <v>274</v>
      </c>
      <c r="D605" s="12" t="s">
        <v>278</v>
      </c>
      <c r="E605" s="105">
        <v>600</v>
      </c>
      <c r="F605" s="16">
        <f t="shared" si="1209"/>
        <v>12572</v>
      </c>
      <c r="G605" s="16">
        <f t="shared" si="1209"/>
        <v>0</v>
      </c>
      <c r="H605" s="16">
        <f t="shared" si="1209"/>
        <v>0</v>
      </c>
      <c r="I605" s="16">
        <f t="shared" si="1209"/>
        <v>0</v>
      </c>
      <c r="J605" s="16">
        <f t="shared" si="1209"/>
        <v>12572</v>
      </c>
      <c r="K605" s="16">
        <f t="shared" si="1209"/>
        <v>0</v>
      </c>
      <c r="L605" s="16">
        <f t="shared" si="1209"/>
        <v>0</v>
      </c>
      <c r="M605" s="16">
        <f t="shared" si="1209"/>
        <v>0</v>
      </c>
      <c r="N605" s="16">
        <f t="shared" si="1209"/>
        <v>323</v>
      </c>
      <c r="O605" s="16">
        <f t="shared" si="1209"/>
        <v>0</v>
      </c>
      <c r="P605" s="16">
        <f t="shared" si="1209"/>
        <v>0</v>
      </c>
      <c r="Q605" s="33">
        <f t="shared" si="1209"/>
        <v>12895</v>
      </c>
      <c r="R605" s="16">
        <f t="shared" si="1209"/>
        <v>0</v>
      </c>
      <c r="S605" s="16">
        <f t="shared" si="1210"/>
        <v>0</v>
      </c>
      <c r="T605" s="16">
        <f t="shared" si="1210"/>
        <v>0</v>
      </c>
      <c r="U605" s="16">
        <f t="shared" si="1210"/>
        <v>0</v>
      </c>
      <c r="V605" s="16">
        <f t="shared" si="1210"/>
        <v>0</v>
      </c>
      <c r="W605" s="16">
        <f t="shared" si="1210"/>
        <v>0</v>
      </c>
      <c r="X605" s="33">
        <f t="shared" si="1210"/>
        <v>12895</v>
      </c>
      <c r="Y605" s="16">
        <f t="shared" si="1210"/>
        <v>0</v>
      </c>
      <c r="Z605" s="16">
        <f t="shared" si="1210"/>
        <v>0</v>
      </c>
      <c r="AA605" s="16">
        <f t="shared" si="1210"/>
        <v>0</v>
      </c>
      <c r="AB605" s="16">
        <f t="shared" si="1210"/>
        <v>0</v>
      </c>
      <c r="AC605" s="16">
        <f t="shared" si="1210"/>
        <v>0</v>
      </c>
      <c r="AD605" s="16">
        <f t="shared" si="1210"/>
        <v>0</v>
      </c>
      <c r="AE605" s="33">
        <f t="shared" si="1210"/>
        <v>12895</v>
      </c>
      <c r="AF605" s="16">
        <f t="shared" si="1210"/>
        <v>0</v>
      </c>
      <c r="AG605" s="16">
        <f t="shared" si="1211"/>
        <v>0</v>
      </c>
      <c r="AH605" s="16">
        <f t="shared" si="1211"/>
        <v>0</v>
      </c>
      <c r="AI605" s="16">
        <f t="shared" si="1211"/>
        <v>0</v>
      </c>
      <c r="AJ605" s="16">
        <f t="shared" si="1211"/>
        <v>0</v>
      </c>
      <c r="AK605" s="16">
        <f t="shared" si="1211"/>
        <v>0</v>
      </c>
      <c r="AL605" s="33">
        <f t="shared" si="1211"/>
        <v>12895</v>
      </c>
      <c r="AM605" s="16">
        <f t="shared" si="1211"/>
        <v>0</v>
      </c>
      <c r="AN605" s="16">
        <f t="shared" si="1211"/>
        <v>0</v>
      </c>
      <c r="AO605" s="16">
        <f t="shared" si="1211"/>
        <v>0</v>
      </c>
      <c r="AP605" s="16">
        <f t="shared" si="1211"/>
        <v>0</v>
      </c>
      <c r="AQ605" s="16">
        <f t="shared" si="1211"/>
        <v>0</v>
      </c>
      <c r="AR605" s="16">
        <f t="shared" si="1211"/>
        <v>0</v>
      </c>
      <c r="AS605" s="33">
        <f t="shared" si="1211"/>
        <v>12895</v>
      </c>
      <c r="AT605" s="16">
        <f t="shared" si="1211"/>
        <v>0</v>
      </c>
      <c r="AU605" s="16">
        <f t="shared" si="1212"/>
        <v>0</v>
      </c>
      <c r="AV605" s="16">
        <f t="shared" si="1212"/>
        <v>0</v>
      </c>
      <c r="AW605" s="16">
        <f t="shared" si="1212"/>
        <v>0</v>
      </c>
      <c r="AX605" s="16">
        <f t="shared" si="1212"/>
        <v>0</v>
      </c>
      <c r="AY605" s="16">
        <f t="shared" si="1212"/>
        <v>0</v>
      </c>
      <c r="AZ605" s="33">
        <f t="shared" si="1212"/>
        <v>12895</v>
      </c>
      <c r="BA605" s="16">
        <f t="shared" si="1212"/>
        <v>0</v>
      </c>
      <c r="BB605" s="16">
        <f t="shared" si="1212"/>
        <v>0</v>
      </c>
      <c r="BC605" s="16">
        <f t="shared" si="1212"/>
        <v>0</v>
      </c>
      <c r="BD605" s="16">
        <f t="shared" si="1212"/>
        <v>0</v>
      </c>
      <c r="BE605" s="16">
        <f t="shared" si="1212"/>
        <v>0</v>
      </c>
      <c r="BF605" s="16">
        <f t="shared" si="1212"/>
        <v>0</v>
      </c>
      <c r="BG605" s="33">
        <f t="shared" si="1212"/>
        <v>12895</v>
      </c>
      <c r="BH605" s="16">
        <f t="shared" si="1212"/>
        <v>0</v>
      </c>
      <c r="BI605" s="16">
        <f t="shared" si="1213"/>
        <v>0</v>
      </c>
      <c r="BJ605" s="16">
        <f t="shared" si="1213"/>
        <v>0</v>
      </c>
      <c r="BK605" s="16">
        <f t="shared" si="1213"/>
        <v>0</v>
      </c>
      <c r="BL605" s="16">
        <f t="shared" si="1213"/>
        <v>0</v>
      </c>
      <c r="BM605" s="16">
        <f t="shared" si="1213"/>
        <v>0</v>
      </c>
      <c r="BN605" s="33">
        <f t="shared" si="1213"/>
        <v>12895</v>
      </c>
      <c r="BO605" s="16">
        <f t="shared" si="1213"/>
        <v>0</v>
      </c>
      <c r="BP605" s="33">
        <f t="shared" si="1213"/>
        <v>8700</v>
      </c>
      <c r="BQ605" s="16">
        <f t="shared" si="1213"/>
        <v>0</v>
      </c>
      <c r="BR605" s="165">
        <f t="shared" si="1085"/>
        <v>67.468010856921296</v>
      </c>
      <c r="BS605" s="165"/>
      <c r="BT605" s="159"/>
      <c r="BU605" s="159"/>
    </row>
    <row r="606" spans="1:73" s="5" customFormat="1" ht="18.75">
      <c r="A606" s="11" t="s">
        <v>163</v>
      </c>
      <c r="B606" s="12" t="s">
        <v>39</v>
      </c>
      <c r="C606" s="12" t="s">
        <v>274</v>
      </c>
      <c r="D606" s="12" t="s">
        <v>278</v>
      </c>
      <c r="E606" s="105">
        <v>610</v>
      </c>
      <c r="F606" s="16">
        <v>12572</v>
      </c>
      <c r="G606" s="16"/>
      <c r="H606" s="16"/>
      <c r="I606" s="16"/>
      <c r="J606" s="16">
        <f>F606+H606</f>
        <v>12572</v>
      </c>
      <c r="K606" s="16">
        <f>G606+I606</f>
        <v>0</v>
      </c>
      <c r="L606" s="51"/>
      <c r="M606" s="51"/>
      <c r="N606" s="51">
        <v>323</v>
      </c>
      <c r="O606" s="51"/>
      <c r="P606" s="51"/>
      <c r="Q606" s="33">
        <f>J606+L606+M606+N606+O606+P606</f>
        <v>12895</v>
      </c>
      <c r="R606" s="16">
        <f>K606+P606</f>
        <v>0</v>
      </c>
      <c r="S606" s="51"/>
      <c r="T606" s="51"/>
      <c r="U606" s="25"/>
      <c r="V606" s="51"/>
      <c r="W606" s="51"/>
      <c r="X606" s="33">
        <f>Q606+S606+T606+U606+V606+W606</f>
        <v>12895</v>
      </c>
      <c r="Y606" s="16">
        <f>R606+W606</f>
        <v>0</v>
      </c>
      <c r="Z606" s="51"/>
      <c r="AA606" s="51"/>
      <c r="AB606" s="25"/>
      <c r="AC606" s="51"/>
      <c r="AD606" s="51"/>
      <c r="AE606" s="33">
        <f>X606+Z606+AA606+AB606+AC606+AD606</f>
        <v>12895</v>
      </c>
      <c r="AF606" s="16">
        <f>Y606+AD606</f>
        <v>0</v>
      </c>
      <c r="AG606" s="51"/>
      <c r="AH606" s="51"/>
      <c r="AI606" s="25"/>
      <c r="AJ606" s="51"/>
      <c r="AK606" s="51"/>
      <c r="AL606" s="33">
        <f>AE606+AG606+AH606+AI606+AJ606+AK606</f>
        <v>12895</v>
      </c>
      <c r="AM606" s="16">
        <f>AF606+AK606</f>
        <v>0</v>
      </c>
      <c r="AN606" s="51"/>
      <c r="AO606" s="51"/>
      <c r="AP606" s="25"/>
      <c r="AQ606" s="51"/>
      <c r="AR606" s="51"/>
      <c r="AS606" s="33">
        <f>AL606+AN606+AO606+AP606+AQ606+AR606</f>
        <v>12895</v>
      </c>
      <c r="AT606" s="16">
        <f>AM606+AR606</f>
        <v>0</v>
      </c>
      <c r="AU606" s="51"/>
      <c r="AV606" s="51"/>
      <c r="AW606" s="25"/>
      <c r="AX606" s="51"/>
      <c r="AY606" s="51"/>
      <c r="AZ606" s="33">
        <f>AS606+AU606+AV606+AW606+AX606+AY606</f>
        <v>12895</v>
      </c>
      <c r="BA606" s="16">
        <f>AT606+AY606</f>
        <v>0</v>
      </c>
      <c r="BB606" s="51"/>
      <c r="BC606" s="51"/>
      <c r="BD606" s="25"/>
      <c r="BE606" s="51"/>
      <c r="BF606" s="51"/>
      <c r="BG606" s="33">
        <f>AZ606+BB606+BC606+BD606+BE606+BF606</f>
        <v>12895</v>
      </c>
      <c r="BH606" s="16">
        <f>BA606+BF606</f>
        <v>0</v>
      </c>
      <c r="BI606" s="51"/>
      <c r="BJ606" s="51"/>
      <c r="BK606" s="25"/>
      <c r="BL606" s="51"/>
      <c r="BM606" s="51"/>
      <c r="BN606" s="33">
        <f>BG606+BI606+BJ606+BK606+BL606+BM606</f>
        <v>12895</v>
      </c>
      <c r="BO606" s="16">
        <f>BH606+BM606</f>
        <v>0</v>
      </c>
      <c r="BP606" s="33">
        <v>8700</v>
      </c>
      <c r="BQ606" s="16">
        <f>BJ606+BO606</f>
        <v>0</v>
      </c>
      <c r="BR606" s="165">
        <f t="shared" si="1085"/>
        <v>67.468010856921296</v>
      </c>
      <c r="BS606" s="165"/>
      <c r="BT606" s="159"/>
      <c r="BU606" s="159"/>
    </row>
    <row r="607" spans="1:73" s="5" customFormat="1" ht="20.45" customHeight="1">
      <c r="A607" s="11" t="s">
        <v>71</v>
      </c>
      <c r="B607" s="12" t="s">
        <v>39</v>
      </c>
      <c r="C607" s="12" t="s">
        <v>274</v>
      </c>
      <c r="D607" s="12" t="s">
        <v>279</v>
      </c>
      <c r="E607" s="12"/>
      <c r="F607" s="16">
        <f t="shared" ref="F607:K607" si="1214">F608+F611</f>
        <v>1640</v>
      </c>
      <c r="G607" s="16">
        <f t="shared" si="1214"/>
        <v>0</v>
      </c>
      <c r="H607" s="16">
        <f t="shared" si="1214"/>
        <v>978</v>
      </c>
      <c r="I607" s="16">
        <f t="shared" si="1214"/>
        <v>0</v>
      </c>
      <c r="J607" s="16">
        <f t="shared" si="1214"/>
        <v>2618</v>
      </c>
      <c r="K607" s="16">
        <f t="shared" si="1214"/>
        <v>0</v>
      </c>
      <c r="L607" s="16">
        <f t="shared" ref="L607:R607" si="1215">L608+L611</f>
        <v>0</v>
      </c>
      <c r="M607" s="16">
        <f t="shared" si="1215"/>
        <v>0</v>
      </c>
      <c r="N607" s="16">
        <f t="shared" si="1215"/>
        <v>380</v>
      </c>
      <c r="O607" s="16">
        <f t="shared" si="1215"/>
        <v>0</v>
      </c>
      <c r="P607" s="16">
        <f t="shared" si="1215"/>
        <v>0</v>
      </c>
      <c r="Q607" s="33">
        <f t="shared" si="1215"/>
        <v>2998</v>
      </c>
      <c r="R607" s="16">
        <f t="shared" si="1215"/>
        <v>0</v>
      </c>
      <c r="S607" s="16">
        <f t="shared" ref="S607:Y607" si="1216">S608+S611</f>
        <v>0</v>
      </c>
      <c r="T607" s="16">
        <f t="shared" si="1216"/>
        <v>0</v>
      </c>
      <c r="U607" s="16">
        <f t="shared" si="1216"/>
        <v>0</v>
      </c>
      <c r="V607" s="16">
        <f t="shared" si="1216"/>
        <v>0</v>
      </c>
      <c r="W607" s="16">
        <f t="shared" si="1216"/>
        <v>0</v>
      </c>
      <c r="X607" s="33">
        <f t="shared" si="1216"/>
        <v>2998</v>
      </c>
      <c r="Y607" s="16">
        <f t="shared" si="1216"/>
        <v>0</v>
      </c>
      <c r="Z607" s="16">
        <f t="shared" ref="Z607:AF607" si="1217">Z608+Z611</f>
        <v>0</v>
      </c>
      <c r="AA607" s="16">
        <f t="shared" si="1217"/>
        <v>0</v>
      </c>
      <c r="AB607" s="16">
        <f t="shared" si="1217"/>
        <v>0</v>
      </c>
      <c r="AC607" s="16">
        <f t="shared" si="1217"/>
        <v>0</v>
      </c>
      <c r="AD607" s="16">
        <f t="shared" si="1217"/>
        <v>0</v>
      </c>
      <c r="AE607" s="33">
        <f t="shared" si="1217"/>
        <v>2998</v>
      </c>
      <c r="AF607" s="16">
        <f t="shared" si="1217"/>
        <v>0</v>
      </c>
      <c r="AG607" s="16">
        <f t="shared" ref="AG607:AM607" si="1218">AG608+AG611</f>
        <v>0</v>
      </c>
      <c r="AH607" s="16">
        <f t="shared" si="1218"/>
        <v>0</v>
      </c>
      <c r="AI607" s="16">
        <f t="shared" si="1218"/>
        <v>0</v>
      </c>
      <c r="AJ607" s="16">
        <f t="shared" si="1218"/>
        <v>0</v>
      </c>
      <c r="AK607" s="16">
        <f t="shared" si="1218"/>
        <v>0</v>
      </c>
      <c r="AL607" s="33">
        <f t="shared" si="1218"/>
        <v>2998</v>
      </c>
      <c r="AM607" s="16">
        <f t="shared" si="1218"/>
        <v>0</v>
      </c>
      <c r="AN607" s="16">
        <f t="shared" ref="AN607:AT607" si="1219">AN608+AN611</f>
        <v>0</v>
      </c>
      <c r="AO607" s="16">
        <f t="shared" si="1219"/>
        <v>0</v>
      </c>
      <c r="AP607" s="16">
        <f t="shared" si="1219"/>
        <v>5300</v>
      </c>
      <c r="AQ607" s="16">
        <f t="shared" si="1219"/>
        <v>0</v>
      </c>
      <c r="AR607" s="16">
        <f t="shared" si="1219"/>
        <v>0</v>
      </c>
      <c r="AS607" s="33">
        <f t="shared" si="1219"/>
        <v>8298</v>
      </c>
      <c r="AT607" s="16">
        <f t="shared" si="1219"/>
        <v>0</v>
      </c>
      <c r="AU607" s="16">
        <f t="shared" ref="AU607:BA607" si="1220">AU608+AU611</f>
        <v>0</v>
      </c>
      <c r="AV607" s="16">
        <f t="shared" si="1220"/>
        <v>0</v>
      </c>
      <c r="AW607" s="16">
        <f t="shared" si="1220"/>
        <v>0</v>
      </c>
      <c r="AX607" s="16">
        <f t="shared" si="1220"/>
        <v>0</v>
      </c>
      <c r="AY607" s="16">
        <f t="shared" si="1220"/>
        <v>0</v>
      </c>
      <c r="AZ607" s="33">
        <f t="shared" si="1220"/>
        <v>8298</v>
      </c>
      <c r="BA607" s="16">
        <f t="shared" si="1220"/>
        <v>0</v>
      </c>
      <c r="BB607" s="16">
        <f t="shared" ref="BB607:BH607" si="1221">BB608+BB611</f>
        <v>0</v>
      </c>
      <c r="BC607" s="16">
        <f t="shared" si="1221"/>
        <v>0</v>
      </c>
      <c r="BD607" s="16">
        <f t="shared" si="1221"/>
        <v>0</v>
      </c>
      <c r="BE607" s="16">
        <f t="shared" si="1221"/>
        <v>0</v>
      </c>
      <c r="BF607" s="16">
        <f t="shared" si="1221"/>
        <v>0</v>
      </c>
      <c r="BG607" s="33">
        <f t="shared" si="1221"/>
        <v>8298</v>
      </c>
      <c r="BH607" s="16">
        <f t="shared" si="1221"/>
        <v>0</v>
      </c>
      <c r="BI607" s="16">
        <f t="shared" ref="BI607:BO607" si="1222">BI608+BI611</f>
        <v>0</v>
      </c>
      <c r="BJ607" s="16">
        <f t="shared" si="1222"/>
        <v>0</v>
      </c>
      <c r="BK607" s="16">
        <f t="shared" si="1222"/>
        <v>0</v>
      </c>
      <c r="BL607" s="16">
        <f t="shared" si="1222"/>
        <v>0</v>
      </c>
      <c r="BM607" s="16">
        <f t="shared" si="1222"/>
        <v>0</v>
      </c>
      <c r="BN607" s="33">
        <f t="shared" si="1222"/>
        <v>8298</v>
      </c>
      <c r="BO607" s="16">
        <f t="shared" si="1222"/>
        <v>0</v>
      </c>
      <c r="BP607" s="33">
        <f t="shared" ref="BP607:BQ607" si="1223">BP608+BP611</f>
        <v>1258</v>
      </c>
      <c r="BQ607" s="16">
        <f t="shared" si="1223"/>
        <v>0</v>
      </c>
      <c r="BR607" s="165">
        <f t="shared" si="1085"/>
        <v>15.160279585442273</v>
      </c>
      <c r="BS607" s="165"/>
      <c r="BT607" s="159"/>
      <c r="BU607" s="159"/>
    </row>
    <row r="608" spans="1:73" s="5" customFormat="1">
      <c r="A608" s="11" t="s">
        <v>280</v>
      </c>
      <c r="B608" s="12" t="s">
        <v>39</v>
      </c>
      <c r="C608" s="12" t="s">
        <v>274</v>
      </c>
      <c r="D608" s="12" t="s">
        <v>281</v>
      </c>
      <c r="E608" s="12"/>
      <c r="F608" s="16">
        <f>F609</f>
        <v>539</v>
      </c>
      <c r="G608" s="16">
        <f>G609</f>
        <v>0</v>
      </c>
      <c r="H608" s="16">
        <f t="shared" ref="H608:W609" si="1224">H609</f>
        <v>978</v>
      </c>
      <c r="I608" s="16">
        <f t="shared" si="1224"/>
        <v>0</v>
      </c>
      <c r="J608" s="16">
        <f t="shared" si="1224"/>
        <v>1517</v>
      </c>
      <c r="K608" s="16">
        <f t="shared" si="1224"/>
        <v>0</v>
      </c>
      <c r="L608" s="16">
        <f t="shared" si="1224"/>
        <v>0</v>
      </c>
      <c r="M608" s="16">
        <f t="shared" si="1224"/>
        <v>0</v>
      </c>
      <c r="N608" s="16">
        <f t="shared" si="1224"/>
        <v>380</v>
      </c>
      <c r="O608" s="16">
        <f t="shared" si="1224"/>
        <v>0</v>
      </c>
      <c r="P608" s="16">
        <f t="shared" si="1224"/>
        <v>0</v>
      </c>
      <c r="Q608" s="33">
        <f t="shared" si="1224"/>
        <v>1897</v>
      </c>
      <c r="R608" s="16">
        <f t="shared" si="1224"/>
        <v>0</v>
      </c>
      <c r="S608" s="16">
        <f t="shared" si="1224"/>
        <v>0</v>
      </c>
      <c r="T608" s="16">
        <f t="shared" si="1224"/>
        <v>0</v>
      </c>
      <c r="U608" s="16">
        <f t="shared" si="1224"/>
        <v>0</v>
      </c>
      <c r="V608" s="16">
        <f t="shared" si="1224"/>
        <v>0</v>
      </c>
      <c r="W608" s="16">
        <f t="shared" si="1224"/>
        <v>0</v>
      </c>
      <c r="X608" s="33">
        <f t="shared" ref="S608:AH609" si="1225">X609</f>
        <v>1897</v>
      </c>
      <c r="Y608" s="16">
        <f t="shared" si="1225"/>
        <v>0</v>
      </c>
      <c r="Z608" s="16">
        <f t="shared" si="1225"/>
        <v>0</v>
      </c>
      <c r="AA608" s="16">
        <f t="shared" si="1225"/>
        <v>0</v>
      </c>
      <c r="AB608" s="16">
        <f t="shared" si="1225"/>
        <v>0</v>
      </c>
      <c r="AC608" s="16">
        <f t="shared" si="1225"/>
        <v>0</v>
      </c>
      <c r="AD608" s="16">
        <f t="shared" si="1225"/>
        <v>0</v>
      </c>
      <c r="AE608" s="33">
        <f t="shared" si="1225"/>
        <v>1897</v>
      </c>
      <c r="AF608" s="16">
        <f t="shared" si="1225"/>
        <v>0</v>
      </c>
      <c r="AG608" s="16">
        <f t="shared" si="1225"/>
        <v>0</v>
      </c>
      <c r="AH608" s="16">
        <f t="shared" si="1225"/>
        <v>0</v>
      </c>
      <c r="AI608" s="16">
        <f t="shared" ref="AG608:AV609" si="1226">AI609</f>
        <v>0</v>
      </c>
      <c r="AJ608" s="16">
        <f t="shared" si="1226"/>
        <v>0</v>
      </c>
      <c r="AK608" s="16">
        <f t="shared" si="1226"/>
        <v>0</v>
      </c>
      <c r="AL608" s="33">
        <f t="shared" si="1226"/>
        <v>1897</v>
      </c>
      <c r="AM608" s="16">
        <f t="shared" si="1226"/>
        <v>0</v>
      </c>
      <c r="AN608" s="16">
        <f t="shared" si="1226"/>
        <v>0</v>
      </c>
      <c r="AO608" s="16">
        <f t="shared" si="1226"/>
        <v>0</v>
      </c>
      <c r="AP608" s="16">
        <f t="shared" si="1226"/>
        <v>5300</v>
      </c>
      <c r="AQ608" s="16">
        <f t="shared" si="1226"/>
        <v>0</v>
      </c>
      <c r="AR608" s="16">
        <f t="shared" si="1226"/>
        <v>0</v>
      </c>
      <c r="AS608" s="33">
        <f t="shared" si="1226"/>
        <v>7197</v>
      </c>
      <c r="AT608" s="16">
        <f t="shared" si="1226"/>
        <v>0</v>
      </c>
      <c r="AU608" s="16">
        <f t="shared" si="1226"/>
        <v>0</v>
      </c>
      <c r="AV608" s="16">
        <f t="shared" si="1226"/>
        <v>0</v>
      </c>
      <c r="AW608" s="16">
        <f t="shared" ref="AU608:BJ609" si="1227">AW609</f>
        <v>0</v>
      </c>
      <c r="AX608" s="16">
        <f t="shared" si="1227"/>
        <v>0</v>
      </c>
      <c r="AY608" s="16">
        <f t="shared" si="1227"/>
        <v>0</v>
      </c>
      <c r="AZ608" s="33">
        <f t="shared" si="1227"/>
        <v>7197</v>
      </c>
      <c r="BA608" s="16">
        <f t="shared" si="1227"/>
        <v>0</v>
      </c>
      <c r="BB608" s="16">
        <f t="shared" si="1227"/>
        <v>0</v>
      </c>
      <c r="BC608" s="16">
        <f t="shared" si="1227"/>
        <v>0</v>
      </c>
      <c r="BD608" s="16">
        <f t="shared" si="1227"/>
        <v>0</v>
      </c>
      <c r="BE608" s="16">
        <f t="shared" si="1227"/>
        <v>0</v>
      </c>
      <c r="BF608" s="16">
        <f t="shared" si="1227"/>
        <v>0</v>
      </c>
      <c r="BG608" s="33">
        <f t="shared" si="1227"/>
        <v>7197</v>
      </c>
      <c r="BH608" s="16">
        <f t="shared" si="1227"/>
        <v>0</v>
      </c>
      <c r="BI608" s="16">
        <f t="shared" si="1227"/>
        <v>0</v>
      </c>
      <c r="BJ608" s="16">
        <f t="shared" si="1227"/>
        <v>0</v>
      </c>
      <c r="BK608" s="16">
        <f t="shared" ref="BI608:BQ609" si="1228">BK609</f>
        <v>0</v>
      </c>
      <c r="BL608" s="16">
        <f t="shared" si="1228"/>
        <v>0</v>
      </c>
      <c r="BM608" s="16">
        <f t="shared" si="1228"/>
        <v>0</v>
      </c>
      <c r="BN608" s="33">
        <f t="shared" si="1228"/>
        <v>7197</v>
      </c>
      <c r="BO608" s="16">
        <f t="shared" si="1228"/>
        <v>0</v>
      </c>
      <c r="BP608" s="33">
        <f t="shared" si="1228"/>
        <v>157</v>
      </c>
      <c r="BQ608" s="16">
        <f t="shared" si="1228"/>
        <v>0</v>
      </c>
      <c r="BR608" s="165">
        <f t="shared" si="1085"/>
        <v>2.1814644990968457</v>
      </c>
      <c r="BS608" s="165"/>
      <c r="BT608" s="159"/>
      <c r="BU608" s="159"/>
    </row>
    <row r="609" spans="1:73" s="5" customFormat="1" ht="33">
      <c r="A609" s="11" t="s">
        <v>30</v>
      </c>
      <c r="B609" s="12" t="s">
        <v>39</v>
      </c>
      <c r="C609" s="12" t="s">
        <v>274</v>
      </c>
      <c r="D609" s="12" t="s">
        <v>281</v>
      </c>
      <c r="E609" s="15">
        <v>200</v>
      </c>
      <c r="F609" s="16">
        <f>F610</f>
        <v>539</v>
      </c>
      <c r="G609" s="16">
        <f>G610</f>
        <v>0</v>
      </c>
      <c r="H609" s="16">
        <f t="shared" si="1224"/>
        <v>978</v>
      </c>
      <c r="I609" s="16">
        <f t="shared" si="1224"/>
        <v>0</v>
      </c>
      <c r="J609" s="16">
        <f t="shared" si="1224"/>
        <v>1517</v>
      </c>
      <c r="K609" s="16">
        <f t="shared" si="1224"/>
        <v>0</v>
      </c>
      <c r="L609" s="16">
        <f t="shared" si="1224"/>
        <v>0</v>
      </c>
      <c r="M609" s="16">
        <f t="shared" si="1224"/>
        <v>0</v>
      </c>
      <c r="N609" s="16">
        <f t="shared" si="1224"/>
        <v>380</v>
      </c>
      <c r="O609" s="16">
        <f t="shared" si="1224"/>
        <v>0</v>
      </c>
      <c r="P609" s="16">
        <f t="shared" si="1224"/>
        <v>0</v>
      </c>
      <c r="Q609" s="33">
        <f t="shared" si="1224"/>
        <v>1897</v>
      </c>
      <c r="R609" s="16">
        <f t="shared" si="1224"/>
        <v>0</v>
      </c>
      <c r="S609" s="16">
        <f t="shared" si="1225"/>
        <v>0</v>
      </c>
      <c r="T609" s="16">
        <f t="shared" si="1225"/>
        <v>0</v>
      </c>
      <c r="U609" s="16">
        <f t="shared" si="1225"/>
        <v>0</v>
      </c>
      <c r="V609" s="16">
        <f t="shared" si="1225"/>
        <v>0</v>
      </c>
      <c r="W609" s="16">
        <f t="shared" si="1225"/>
        <v>0</v>
      </c>
      <c r="X609" s="33">
        <f t="shared" si="1225"/>
        <v>1897</v>
      </c>
      <c r="Y609" s="16">
        <f t="shared" si="1225"/>
        <v>0</v>
      </c>
      <c r="Z609" s="16">
        <f t="shared" si="1225"/>
        <v>0</v>
      </c>
      <c r="AA609" s="16">
        <f t="shared" si="1225"/>
        <v>0</v>
      </c>
      <c r="AB609" s="16">
        <f t="shared" si="1225"/>
        <v>0</v>
      </c>
      <c r="AC609" s="16">
        <f t="shared" si="1225"/>
        <v>0</v>
      </c>
      <c r="AD609" s="16">
        <f t="shared" si="1225"/>
        <v>0</v>
      </c>
      <c r="AE609" s="33">
        <f t="shared" si="1225"/>
        <v>1897</v>
      </c>
      <c r="AF609" s="16">
        <f t="shared" si="1225"/>
        <v>0</v>
      </c>
      <c r="AG609" s="16">
        <f t="shared" si="1226"/>
        <v>0</v>
      </c>
      <c r="AH609" s="16">
        <f t="shared" si="1226"/>
        <v>0</v>
      </c>
      <c r="AI609" s="16">
        <f t="shared" si="1226"/>
        <v>0</v>
      </c>
      <c r="AJ609" s="16">
        <f t="shared" si="1226"/>
        <v>0</v>
      </c>
      <c r="AK609" s="16">
        <f t="shared" si="1226"/>
        <v>0</v>
      </c>
      <c r="AL609" s="33">
        <f t="shared" si="1226"/>
        <v>1897</v>
      </c>
      <c r="AM609" s="16">
        <f t="shared" si="1226"/>
        <v>0</v>
      </c>
      <c r="AN609" s="16">
        <f t="shared" si="1226"/>
        <v>0</v>
      </c>
      <c r="AO609" s="16">
        <f t="shared" si="1226"/>
        <v>0</v>
      </c>
      <c r="AP609" s="16">
        <f t="shared" si="1226"/>
        <v>5300</v>
      </c>
      <c r="AQ609" s="16">
        <f t="shared" si="1226"/>
        <v>0</v>
      </c>
      <c r="AR609" s="16">
        <f t="shared" si="1226"/>
        <v>0</v>
      </c>
      <c r="AS609" s="33">
        <f t="shared" si="1226"/>
        <v>7197</v>
      </c>
      <c r="AT609" s="16">
        <f t="shared" si="1226"/>
        <v>0</v>
      </c>
      <c r="AU609" s="16">
        <f t="shared" si="1227"/>
        <v>0</v>
      </c>
      <c r="AV609" s="16">
        <f t="shared" si="1227"/>
        <v>0</v>
      </c>
      <c r="AW609" s="16">
        <f t="shared" si="1227"/>
        <v>0</v>
      </c>
      <c r="AX609" s="16">
        <f t="shared" si="1227"/>
        <v>0</v>
      </c>
      <c r="AY609" s="16">
        <f t="shared" si="1227"/>
        <v>0</v>
      </c>
      <c r="AZ609" s="33">
        <f t="shared" si="1227"/>
        <v>7197</v>
      </c>
      <c r="BA609" s="16">
        <f t="shared" si="1227"/>
        <v>0</v>
      </c>
      <c r="BB609" s="16">
        <f t="shared" si="1227"/>
        <v>0</v>
      </c>
      <c r="BC609" s="16">
        <f t="shared" si="1227"/>
        <v>0</v>
      </c>
      <c r="BD609" s="16">
        <f t="shared" si="1227"/>
        <v>0</v>
      </c>
      <c r="BE609" s="16">
        <f t="shared" si="1227"/>
        <v>0</v>
      </c>
      <c r="BF609" s="16">
        <f t="shared" si="1227"/>
        <v>0</v>
      </c>
      <c r="BG609" s="33">
        <f t="shared" si="1227"/>
        <v>7197</v>
      </c>
      <c r="BH609" s="16">
        <f t="shared" si="1227"/>
        <v>0</v>
      </c>
      <c r="BI609" s="16">
        <f t="shared" si="1228"/>
        <v>0</v>
      </c>
      <c r="BJ609" s="16">
        <f t="shared" si="1228"/>
        <v>0</v>
      </c>
      <c r="BK609" s="16">
        <f t="shared" si="1228"/>
        <v>0</v>
      </c>
      <c r="BL609" s="16">
        <f t="shared" si="1228"/>
        <v>0</v>
      </c>
      <c r="BM609" s="16">
        <f t="shared" si="1228"/>
        <v>0</v>
      </c>
      <c r="BN609" s="33">
        <f t="shared" si="1228"/>
        <v>7197</v>
      </c>
      <c r="BO609" s="16">
        <f t="shared" si="1228"/>
        <v>0</v>
      </c>
      <c r="BP609" s="33">
        <f t="shared" si="1228"/>
        <v>157</v>
      </c>
      <c r="BQ609" s="16">
        <f t="shared" si="1228"/>
        <v>0</v>
      </c>
      <c r="BR609" s="165">
        <f t="shared" si="1085"/>
        <v>2.1814644990968457</v>
      </c>
      <c r="BS609" s="165"/>
      <c r="BT609" s="159"/>
      <c r="BU609" s="159"/>
    </row>
    <row r="610" spans="1:73" s="5" customFormat="1" ht="49.5">
      <c r="A610" s="11" t="s">
        <v>31</v>
      </c>
      <c r="B610" s="12" t="s">
        <v>39</v>
      </c>
      <c r="C610" s="12" t="s">
        <v>274</v>
      </c>
      <c r="D610" s="12" t="s">
        <v>281</v>
      </c>
      <c r="E610" s="15">
        <v>240</v>
      </c>
      <c r="F610" s="16">
        <f>540-1</f>
        <v>539</v>
      </c>
      <c r="G610" s="16"/>
      <c r="H610" s="16">
        <v>978</v>
      </c>
      <c r="I610" s="16"/>
      <c r="J610" s="16">
        <f>F610+H610</f>
        <v>1517</v>
      </c>
      <c r="K610" s="16">
        <f>G610+I610</f>
        <v>0</v>
      </c>
      <c r="L610" s="51"/>
      <c r="M610" s="51"/>
      <c r="N610" s="51">
        <v>380</v>
      </c>
      <c r="O610" s="51"/>
      <c r="P610" s="51"/>
      <c r="Q610" s="33">
        <f>J610+L610+M610+N610+O610+P610</f>
        <v>1897</v>
      </c>
      <c r="R610" s="16">
        <f>K610+P610</f>
        <v>0</v>
      </c>
      <c r="S610" s="51"/>
      <c r="T610" s="51"/>
      <c r="U610" s="25"/>
      <c r="V610" s="51"/>
      <c r="W610" s="51"/>
      <c r="X610" s="33">
        <f>Q610+S610+T610+U610+V610+W610</f>
        <v>1897</v>
      </c>
      <c r="Y610" s="16">
        <f>R610+W610</f>
        <v>0</v>
      </c>
      <c r="Z610" s="51"/>
      <c r="AA610" s="51"/>
      <c r="AB610" s="25"/>
      <c r="AC610" s="51"/>
      <c r="AD610" s="51"/>
      <c r="AE610" s="33">
        <f>X610+Z610+AA610+AB610+AC610+AD610</f>
        <v>1897</v>
      </c>
      <c r="AF610" s="16">
        <f>Y610+AD610</f>
        <v>0</v>
      </c>
      <c r="AG610" s="51"/>
      <c r="AH610" s="51"/>
      <c r="AI610" s="25"/>
      <c r="AJ610" s="51"/>
      <c r="AK610" s="51"/>
      <c r="AL610" s="33">
        <f>AE610+AG610+AH610+AI610+AJ610+AK610</f>
        <v>1897</v>
      </c>
      <c r="AM610" s="16">
        <f>AF610+AK610</f>
        <v>0</v>
      </c>
      <c r="AN610" s="51"/>
      <c r="AO610" s="51"/>
      <c r="AP610" s="25">
        <v>5300</v>
      </c>
      <c r="AQ610" s="51"/>
      <c r="AR610" s="51"/>
      <c r="AS610" s="33">
        <f>AL610+AN610+AO610+AP610+AQ610+AR610</f>
        <v>7197</v>
      </c>
      <c r="AT610" s="16">
        <f>AM610+AR610</f>
        <v>0</v>
      </c>
      <c r="AU610" s="51"/>
      <c r="AV610" s="51"/>
      <c r="AW610" s="25"/>
      <c r="AX610" s="51"/>
      <c r="AY610" s="51"/>
      <c r="AZ610" s="33">
        <f>AS610+AU610+AV610+AW610+AX610+AY610</f>
        <v>7197</v>
      </c>
      <c r="BA610" s="16">
        <f>AT610+AY610</f>
        <v>0</v>
      </c>
      <c r="BB610" s="51"/>
      <c r="BC610" s="51"/>
      <c r="BD610" s="25"/>
      <c r="BE610" s="51"/>
      <c r="BF610" s="51"/>
      <c r="BG610" s="33">
        <f>AZ610+BB610+BC610+BD610+BE610+BF610</f>
        <v>7197</v>
      </c>
      <c r="BH610" s="16">
        <f>BA610+BF610</f>
        <v>0</v>
      </c>
      <c r="BI610" s="51"/>
      <c r="BJ610" s="51"/>
      <c r="BK610" s="25"/>
      <c r="BL610" s="51"/>
      <c r="BM610" s="51"/>
      <c r="BN610" s="33">
        <f>BG610+BI610+BJ610+BK610+BL610+BM610</f>
        <v>7197</v>
      </c>
      <c r="BO610" s="16">
        <f>BH610+BM610</f>
        <v>0</v>
      </c>
      <c r="BP610" s="33">
        <v>157</v>
      </c>
      <c r="BQ610" s="16">
        <f>BJ610+BO610</f>
        <v>0</v>
      </c>
      <c r="BR610" s="165">
        <f t="shared" si="1085"/>
        <v>2.1814644990968457</v>
      </c>
      <c r="BS610" s="165"/>
      <c r="BT610" s="159"/>
      <c r="BU610" s="159"/>
    </row>
    <row r="611" spans="1:73" s="5" customFormat="1" ht="33">
      <c r="A611" s="11" t="s">
        <v>282</v>
      </c>
      <c r="B611" s="12" t="s">
        <v>39</v>
      </c>
      <c r="C611" s="12" t="s">
        <v>274</v>
      </c>
      <c r="D611" s="12" t="s">
        <v>283</v>
      </c>
      <c r="E611" s="12"/>
      <c r="F611" s="16">
        <f>F612</f>
        <v>1101</v>
      </c>
      <c r="G611" s="16">
        <f>G612</f>
        <v>0</v>
      </c>
      <c r="H611" s="16">
        <f t="shared" ref="H611:W612" si="1229">H612</f>
        <v>0</v>
      </c>
      <c r="I611" s="16">
        <f t="shared" si="1229"/>
        <v>0</v>
      </c>
      <c r="J611" s="16">
        <f t="shared" si="1229"/>
        <v>1101</v>
      </c>
      <c r="K611" s="16">
        <f t="shared" si="1229"/>
        <v>0</v>
      </c>
      <c r="L611" s="16">
        <f t="shared" si="1229"/>
        <v>0</v>
      </c>
      <c r="M611" s="16">
        <f t="shared" si="1229"/>
        <v>0</v>
      </c>
      <c r="N611" s="16">
        <f t="shared" si="1229"/>
        <v>0</v>
      </c>
      <c r="O611" s="16">
        <f t="shared" si="1229"/>
        <v>0</v>
      </c>
      <c r="P611" s="16">
        <f t="shared" si="1229"/>
        <v>0</v>
      </c>
      <c r="Q611" s="33">
        <f t="shared" si="1229"/>
        <v>1101</v>
      </c>
      <c r="R611" s="16">
        <f t="shared" si="1229"/>
        <v>0</v>
      </c>
      <c r="S611" s="16">
        <f t="shared" si="1229"/>
        <v>0</v>
      </c>
      <c r="T611" s="16">
        <f t="shared" si="1229"/>
        <v>0</v>
      </c>
      <c r="U611" s="16">
        <f t="shared" si="1229"/>
        <v>0</v>
      </c>
      <c r="V611" s="16">
        <f t="shared" si="1229"/>
        <v>0</v>
      </c>
      <c r="W611" s="16">
        <f t="shared" si="1229"/>
        <v>0</v>
      </c>
      <c r="X611" s="33">
        <f t="shared" ref="S611:AH612" si="1230">X612</f>
        <v>1101</v>
      </c>
      <c r="Y611" s="16">
        <f t="shared" si="1230"/>
        <v>0</v>
      </c>
      <c r="Z611" s="16">
        <f t="shared" si="1230"/>
        <v>0</v>
      </c>
      <c r="AA611" s="16">
        <f t="shared" si="1230"/>
        <v>0</v>
      </c>
      <c r="AB611" s="16">
        <f t="shared" si="1230"/>
        <v>0</v>
      </c>
      <c r="AC611" s="16">
        <f t="shared" si="1230"/>
        <v>0</v>
      </c>
      <c r="AD611" s="16">
        <f t="shared" si="1230"/>
        <v>0</v>
      </c>
      <c r="AE611" s="33">
        <f t="shared" si="1230"/>
        <v>1101</v>
      </c>
      <c r="AF611" s="16">
        <f t="shared" si="1230"/>
        <v>0</v>
      </c>
      <c r="AG611" s="16">
        <f t="shared" si="1230"/>
        <v>0</v>
      </c>
      <c r="AH611" s="16">
        <f t="shared" si="1230"/>
        <v>0</v>
      </c>
      <c r="AI611" s="16">
        <f t="shared" ref="AG611:AV612" si="1231">AI612</f>
        <v>0</v>
      </c>
      <c r="AJ611" s="16">
        <f t="shared" si="1231"/>
        <v>0</v>
      </c>
      <c r="AK611" s="16">
        <f t="shared" si="1231"/>
        <v>0</v>
      </c>
      <c r="AL611" s="33">
        <f t="shared" si="1231"/>
        <v>1101</v>
      </c>
      <c r="AM611" s="16">
        <f t="shared" si="1231"/>
        <v>0</v>
      </c>
      <c r="AN611" s="16">
        <f t="shared" si="1231"/>
        <v>0</v>
      </c>
      <c r="AO611" s="16">
        <f t="shared" si="1231"/>
        <v>0</v>
      </c>
      <c r="AP611" s="16">
        <f t="shared" si="1231"/>
        <v>0</v>
      </c>
      <c r="AQ611" s="16">
        <f t="shared" si="1231"/>
        <v>0</v>
      </c>
      <c r="AR611" s="16">
        <f t="shared" si="1231"/>
        <v>0</v>
      </c>
      <c r="AS611" s="33">
        <f t="shared" si="1231"/>
        <v>1101</v>
      </c>
      <c r="AT611" s="16">
        <f t="shared" si="1231"/>
        <v>0</v>
      </c>
      <c r="AU611" s="16">
        <f t="shared" si="1231"/>
        <v>0</v>
      </c>
      <c r="AV611" s="16">
        <f t="shared" si="1231"/>
        <v>0</v>
      </c>
      <c r="AW611" s="16">
        <f t="shared" ref="AU611:BJ612" si="1232">AW612</f>
        <v>0</v>
      </c>
      <c r="AX611" s="16">
        <f t="shared" si="1232"/>
        <v>0</v>
      </c>
      <c r="AY611" s="16">
        <f t="shared" si="1232"/>
        <v>0</v>
      </c>
      <c r="AZ611" s="33">
        <f t="shared" si="1232"/>
        <v>1101</v>
      </c>
      <c r="BA611" s="16">
        <f t="shared" si="1232"/>
        <v>0</v>
      </c>
      <c r="BB611" s="16">
        <f t="shared" si="1232"/>
        <v>0</v>
      </c>
      <c r="BC611" s="16">
        <f t="shared" si="1232"/>
        <v>0</v>
      </c>
      <c r="BD611" s="16">
        <f t="shared" si="1232"/>
        <v>0</v>
      </c>
      <c r="BE611" s="16">
        <f t="shared" si="1232"/>
        <v>0</v>
      </c>
      <c r="BF611" s="16">
        <f t="shared" si="1232"/>
        <v>0</v>
      </c>
      <c r="BG611" s="33">
        <f t="shared" si="1232"/>
        <v>1101</v>
      </c>
      <c r="BH611" s="16">
        <f t="shared" si="1232"/>
        <v>0</v>
      </c>
      <c r="BI611" s="16">
        <f t="shared" si="1232"/>
        <v>0</v>
      </c>
      <c r="BJ611" s="16">
        <f t="shared" si="1232"/>
        <v>0</v>
      </c>
      <c r="BK611" s="16">
        <f t="shared" ref="BI611:BQ612" si="1233">BK612</f>
        <v>0</v>
      </c>
      <c r="BL611" s="16">
        <f t="shared" si="1233"/>
        <v>0</v>
      </c>
      <c r="BM611" s="16">
        <f t="shared" si="1233"/>
        <v>0</v>
      </c>
      <c r="BN611" s="33">
        <f t="shared" si="1233"/>
        <v>1101</v>
      </c>
      <c r="BO611" s="16">
        <f t="shared" si="1233"/>
        <v>0</v>
      </c>
      <c r="BP611" s="33">
        <f t="shared" si="1233"/>
        <v>1101</v>
      </c>
      <c r="BQ611" s="16">
        <f t="shared" si="1233"/>
        <v>0</v>
      </c>
      <c r="BR611" s="165">
        <f t="shared" si="1085"/>
        <v>100</v>
      </c>
      <c r="BS611" s="165"/>
      <c r="BT611" s="159"/>
      <c r="BU611" s="159"/>
    </row>
    <row r="612" spans="1:73" s="5" customFormat="1" ht="49.5">
      <c r="A612" s="11" t="s">
        <v>85</v>
      </c>
      <c r="B612" s="12" t="s">
        <v>39</v>
      </c>
      <c r="C612" s="12" t="s">
        <v>274</v>
      </c>
      <c r="D612" s="12" t="s">
        <v>283</v>
      </c>
      <c r="E612" s="15">
        <v>600</v>
      </c>
      <c r="F612" s="16">
        <f>F613</f>
        <v>1101</v>
      </c>
      <c r="G612" s="16">
        <f>G613</f>
        <v>0</v>
      </c>
      <c r="H612" s="16">
        <f t="shared" si="1229"/>
        <v>0</v>
      </c>
      <c r="I612" s="16">
        <f t="shared" si="1229"/>
        <v>0</v>
      </c>
      <c r="J612" s="16">
        <f t="shared" si="1229"/>
        <v>1101</v>
      </c>
      <c r="K612" s="16">
        <f t="shared" si="1229"/>
        <v>0</v>
      </c>
      <c r="L612" s="16">
        <f t="shared" si="1229"/>
        <v>0</v>
      </c>
      <c r="M612" s="16">
        <f t="shared" si="1229"/>
        <v>0</v>
      </c>
      <c r="N612" s="16">
        <f t="shared" si="1229"/>
        <v>0</v>
      </c>
      <c r="O612" s="16">
        <f t="shared" si="1229"/>
        <v>0</v>
      </c>
      <c r="P612" s="16">
        <f t="shared" si="1229"/>
        <v>0</v>
      </c>
      <c r="Q612" s="33">
        <f t="shared" si="1229"/>
        <v>1101</v>
      </c>
      <c r="R612" s="16">
        <f t="shared" si="1229"/>
        <v>0</v>
      </c>
      <c r="S612" s="16">
        <f t="shared" si="1230"/>
        <v>0</v>
      </c>
      <c r="T612" s="16">
        <f t="shared" si="1230"/>
        <v>0</v>
      </c>
      <c r="U612" s="16">
        <f t="shared" si="1230"/>
        <v>0</v>
      </c>
      <c r="V612" s="16">
        <f t="shared" si="1230"/>
        <v>0</v>
      </c>
      <c r="W612" s="16">
        <f t="shared" si="1230"/>
        <v>0</v>
      </c>
      <c r="X612" s="33">
        <f t="shared" si="1230"/>
        <v>1101</v>
      </c>
      <c r="Y612" s="16">
        <f t="shared" si="1230"/>
        <v>0</v>
      </c>
      <c r="Z612" s="16">
        <f t="shared" si="1230"/>
        <v>0</v>
      </c>
      <c r="AA612" s="16">
        <f t="shared" si="1230"/>
        <v>0</v>
      </c>
      <c r="AB612" s="16">
        <f t="shared" si="1230"/>
        <v>0</v>
      </c>
      <c r="AC612" s="16">
        <f t="shared" si="1230"/>
        <v>0</v>
      </c>
      <c r="AD612" s="16">
        <f t="shared" si="1230"/>
        <v>0</v>
      </c>
      <c r="AE612" s="33">
        <f t="shared" si="1230"/>
        <v>1101</v>
      </c>
      <c r="AF612" s="16">
        <f t="shared" si="1230"/>
        <v>0</v>
      </c>
      <c r="AG612" s="16">
        <f t="shared" si="1231"/>
        <v>0</v>
      </c>
      <c r="AH612" s="16">
        <f t="shared" si="1231"/>
        <v>0</v>
      </c>
      <c r="AI612" s="16">
        <f t="shared" si="1231"/>
        <v>0</v>
      </c>
      <c r="AJ612" s="16">
        <f t="shared" si="1231"/>
        <v>0</v>
      </c>
      <c r="AK612" s="16">
        <f t="shared" si="1231"/>
        <v>0</v>
      </c>
      <c r="AL612" s="33">
        <f t="shared" si="1231"/>
        <v>1101</v>
      </c>
      <c r="AM612" s="16">
        <f t="shared" si="1231"/>
        <v>0</v>
      </c>
      <c r="AN612" s="16">
        <f t="shared" si="1231"/>
        <v>0</v>
      </c>
      <c r="AO612" s="16">
        <f t="shared" si="1231"/>
        <v>0</v>
      </c>
      <c r="AP612" s="16">
        <f t="shared" si="1231"/>
        <v>0</v>
      </c>
      <c r="AQ612" s="16">
        <f t="shared" si="1231"/>
        <v>0</v>
      </c>
      <c r="AR612" s="16">
        <f t="shared" si="1231"/>
        <v>0</v>
      </c>
      <c r="AS612" s="33">
        <f t="shared" si="1231"/>
        <v>1101</v>
      </c>
      <c r="AT612" s="16">
        <f t="shared" si="1231"/>
        <v>0</v>
      </c>
      <c r="AU612" s="16">
        <f t="shared" si="1232"/>
        <v>0</v>
      </c>
      <c r="AV612" s="16">
        <f t="shared" si="1232"/>
        <v>0</v>
      </c>
      <c r="AW612" s="16">
        <f t="shared" si="1232"/>
        <v>0</v>
      </c>
      <c r="AX612" s="16">
        <f t="shared" si="1232"/>
        <v>0</v>
      </c>
      <c r="AY612" s="16">
        <f t="shared" si="1232"/>
        <v>0</v>
      </c>
      <c r="AZ612" s="33">
        <f t="shared" si="1232"/>
        <v>1101</v>
      </c>
      <c r="BA612" s="16">
        <f t="shared" si="1232"/>
        <v>0</v>
      </c>
      <c r="BB612" s="16">
        <f t="shared" si="1232"/>
        <v>0</v>
      </c>
      <c r="BC612" s="16">
        <f t="shared" si="1232"/>
        <v>0</v>
      </c>
      <c r="BD612" s="16">
        <f t="shared" si="1232"/>
        <v>0</v>
      </c>
      <c r="BE612" s="16">
        <f t="shared" si="1232"/>
        <v>0</v>
      </c>
      <c r="BF612" s="16">
        <f t="shared" si="1232"/>
        <v>0</v>
      </c>
      <c r="BG612" s="33">
        <f t="shared" si="1232"/>
        <v>1101</v>
      </c>
      <c r="BH612" s="16">
        <f t="shared" si="1232"/>
        <v>0</v>
      </c>
      <c r="BI612" s="16">
        <f t="shared" si="1233"/>
        <v>0</v>
      </c>
      <c r="BJ612" s="16">
        <f t="shared" si="1233"/>
        <v>0</v>
      </c>
      <c r="BK612" s="16">
        <f t="shared" si="1233"/>
        <v>0</v>
      </c>
      <c r="BL612" s="16">
        <f t="shared" si="1233"/>
        <v>0</v>
      </c>
      <c r="BM612" s="16">
        <f t="shared" si="1233"/>
        <v>0</v>
      </c>
      <c r="BN612" s="33">
        <f t="shared" si="1233"/>
        <v>1101</v>
      </c>
      <c r="BO612" s="16">
        <f t="shared" si="1233"/>
        <v>0</v>
      </c>
      <c r="BP612" s="33">
        <f t="shared" si="1233"/>
        <v>1101</v>
      </c>
      <c r="BQ612" s="16">
        <f t="shared" si="1233"/>
        <v>0</v>
      </c>
      <c r="BR612" s="165">
        <f t="shared" si="1085"/>
        <v>100</v>
      </c>
      <c r="BS612" s="165"/>
      <c r="BT612" s="159"/>
      <c r="BU612" s="159"/>
    </row>
    <row r="613" spans="1:73" s="5" customFormat="1">
      <c r="A613" s="11" t="s">
        <v>163</v>
      </c>
      <c r="B613" s="12" t="s">
        <v>39</v>
      </c>
      <c r="C613" s="12" t="s">
        <v>274</v>
      </c>
      <c r="D613" s="12" t="s">
        <v>283</v>
      </c>
      <c r="E613" s="15">
        <v>610</v>
      </c>
      <c r="F613" s="16">
        <f>1100+1</f>
        <v>1101</v>
      </c>
      <c r="G613" s="16"/>
      <c r="H613" s="16"/>
      <c r="I613" s="16"/>
      <c r="J613" s="16">
        <f>F613+H613</f>
        <v>1101</v>
      </c>
      <c r="K613" s="16">
        <f>G613+I613</f>
        <v>0</v>
      </c>
      <c r="L613" s="51"/>
      <c r="M613" s="51"/>
      <c r="N613" s="51"/>
      <c r="O613" s="51"/>
      <c r="P613" s="51"/>
      <c r="Q613" s="33">
        <f>J613+L613+M613+N613+O613+P613</f>
        <v>1101</v>
      </c>
      <c r="R613" s="16">
        <f>K613+P613</f>
        <v>0</v>
      </c>
      <c r="S613" s="51"/>
      <c r="T613" s="51"/>
      <c r="U613" s="51"/>
      <c r="V613" s="51"/>
      <c r="W613" s="51"/>
      <c r="X613" s="33">
        <f>Q613+S613+T613+U613+V613+W613</f>
        <v>1101</v>
      </c>
      <c r="Y613" s="16">
        <f>R613+W613</f>
        <v>0</v>
      </c>
      <c r="Z613" s="51"/>
      <c r="AA613" s="51"/>
      <c r="AB613" s="51"/>
      <c r="AC613" s="51"/>
      <c r="AD613" s="51"/>
      <c r="AE613" s="33">
        <f>X613+Z613+AA613+AB613+AC613+AD613</f>
        <v>1101</v>
      </c>
      <c r="AF613" s="16">
        <f>Y613+AD613</f>
        <v>0</v>
      </c>
      <c r="AG613" s="51"/>
      <c r="AH613" s="51"/>
      <c r="AI613" s="51"/>
      <c r="AJ613" s="51"/>
      <c r="AK613" s="51"/>
      <c r="AL613" s="33">
        <f>AE613+AG613+AH613+AI613+AJ613+AK613</f>
        <v>1101</v>
      </c>
      <c r="AM613" s="16">
        <f>AF613+AK613</f>
        <v>0</v>
      </c>
      <c r="AN613" s="51"/>
      <c r="AO613" s="51"/>
      <c r="AP613" s="51"/>
      <c r="AQ613" s="51"/>
      <c r="AR613" s="51"/>
      <c r="AS613" s="33">
        <f>AL613+AN613+AO613+AP613+AQ613+AR613</f>
        <v>1101</v>
      </c>
      <c r="AT613" s="16">
        <f>AM613+AR613</f>
        <v>0</v>
      </c>
      <c r="AU613" s="51"/>
      <c r="AV613" s="51"/>
      <c r="AW613" s="51"/>
      <c r="AX613" s="51"/>
      <c r="AY613" s="51"/>
      <c r="AZ613" s="33">
        <f>AS613+AU613+AV613+AW613+AX613+AY613</f>
        <v>1101</v>
      </c>
      <c r="BA613" s="16">
        <f>AT613+AY613</f>
        <v>0</v>
      </c>
      <c r="BB613" s="51"/>
      <c r="BC613" s="51"/>
      <c r="BD613" s="51"/>
      <c r="BE613" s="51"/>
      <c r="BF613" s="51"/>
      <c r="BG613" s="33">
        <f>AZ613+BB613+BC613+BD613+BE613+BF613</f>
        <v>1101</v>
      </c>
      <c r="BH613" s="16">
        <f>BA613+BF613</f>
        <v>0</v>
      </c>
      <c r="BI613" s="51"/>
      <c r="BJ613" s="51"/>
      <c r="BK613" s="51"/>
      <c r="BL613" s="51"/>
      <c r="BM613" s="51"/>
      <c r="BN613" s="33">
        <f>BG613+BI613+BJ613+BK613+BL613+BM613</f>
        <v>1101</v>
      </c>
      <c r="BO613" s="16">
        <f>BH613+BM613</f>
        <v>0</v>
      </c>
      <c r="BP613" s="33">
        <v>1101</v>
      </c>
      <c r="BQ613" s="16">
        <f>BJ613+BO613</f>
        <v>0</v>
      </c>
      <c r="BR613" s="165">
        <f t="shared" si="1085"/>
        <v>100</v>
      </c>
      <c r="BS613" s="165"/>
      <c r="BT613" s="159"/>
      <c r="BU613" s="159"/>
    </row>
    <row r="614" spans="1:73" s="5" customFormat="1" ht="66.75">
      <c r="A614" s="11" t="s">
        <v>826</v>
      </c>
      <c r="B614" s="12" t="s">
        <v>39</v>
      </c>
      <c r="C614" s="12" t="s">
        <v>274</v>
      </c>
      <c r="D614" s="83" t="s">
        <v>284</v>
      </c>
      <c r="E614" s="12"/>
      <c r="F614" s="16">
        <f t="shared" ref="F614:K614" si="1234">F615+F619+F630+F626</f>
        <v>25401</v>
      </c>
      <c r="G614" s="16">
        <f t="shared" si="1234"/>
        <v>0</v>
      </c>
      <c r="H614" s="16">
        <f t="shared" si="1234"/>
        <v>0</v>
      </c>
      <c r="I614" s="16">
        <f t="shared" si="1234"/>
        <v>0</v>
      </c>
      <c r="J614" s="16">
        <f t="shared" si="1234"/>
        <v>25401</v>
      </c>
      <c r="K614" s="16">
        <f t="shared" si="1234"/>
        <v>0</v>
      </c>
      <c r="L614" s="16">
        <f t="shared" ref="L614:R614" si="1235">L615+L619+L630+L626</f>
        <v>0</v>
      </c>
      <c r="M614" s="16">
        <f t="shared" si="1235"/>
        <v>0</v>
      </c>
      <c r="N614" s="16">
        <f t="shared" si="1235"/>
        <v>495</v>
      </c>
      <c r="O614" s="16">
        <f t="shared" si="1235"/>
        <v>0</v>
      </c>
      <c r="P614" s="16">
        <f t="shared" si="1235"/>
        <v>0</v>
      </c>
      <c r="Q614" s="33">
        <f t="shared" si="1235"/>
        <v>25896</v>
      </c>
      <c r="R614" s="16">
        <f t="shared" si="1235"/>
        <v>0</v>
      </c>
      <c r="S614" s="16">
        <f t="shared" ref="S614:Y614" si="1236">S615+S619+S630+S626</f>
        <v>0</v>
      </c>
      <c r="T614" s="16">
        <f t="shared" si="1236"/>
        <v>0</v>
      </c>
      <c r="U614" s="16">
        <f t="shared" si="1236"/>
        <v>0</v>
      </c>
      <c r="V614" s="16">
        <f t="shared" si="1236"/>
        <v>0</v>
      </c>
      <c r="W614" s="16">
        <f t="shared" si="1236"/>
        <v>0</v>
      </c>
      <c r="X614" s="33">
        <f t="shared" si="1236"/>
        <v>25896</v>
      </c>
      <c r="Y614" s="16">
        <f t="shared" si="1236"/>
        <v>0</v>
      </c>
      <c r="Z614" s="16">
        <f t="shared" ref="Z614:AF614" si="1237">Z615+Z619+Z630+Z626</f>
        <v>0</v>
      </c>
      <c r="AA614" s="16">
        <f t="shared" si="1237"/>
        <v>0</v>
      </c>
      <c r="AB614" s="16">
        <f t="shared" si="1237"/>
        <v>0</v>
      </c>
      <c r="AC614" s="16">
        <f t="shared" si="1237"/>
        <v>0</v>
      </c>
      <c r="AD614" s="16">
        <f t="shared" si="1237"/>
        <v>0</v>
      </c>
      <c r="AE614" s="33">
        <f t="shared" si="1237"/>
        <v>25896</v>
      </c>
      <c r="AF614" s="16">
        <f t="shared" si="1237"/>
        <v>0</v>
      </c>
      <c r="AG614" s="16">
        <f t="shared" ref="AG614:AM614" si="1238">AG615+AG619+AG630+AG626</f>
        <v>0</v>
      </c>
      <c r="AH614" s="16">
        <f t="shared" si="1238"/>
        <v>0</v>
      </c>
      <c r="AI614" s="16">
        <f t="shared" si="1238"/>
        <v>0</v>
      </c>
      <c r="AJ614" s="16">
        <f t="shared" si="1238"/>
        <v>0</v>
      </c>
      <c r="AK614" s="16">
        <f t="shared" si="1238"/>
        <v>0</v>
      </c>
      <c r="AL614" s="33">
        <f t="shared" si="1238"/>
        <v>25896</v>
      </c>
      <c r="AM614" s="16">
        <f t="shared" si="1238"/>
        <v>0</v>
      </c>
      <c r="AN614" s="16">
        <f t="shared" ref="AN614:AT614" si="1239">AN615+AN619+AN630+AN626</f>
        <v>0</v>
      </c>
      <c r="AO614" s="16">
        <f t="shared" si="1239"/>
        <v>0</v>
      </c>
      <c r="AP614" s="16">
        <f t="shared" si="1239"/>
        <v>0</v>
      </c>
      <c r="AQ614" s="16">
        <f t="shared" si="1239"/>
        <v>0</v>
      </c>
      <c r="AR614" s="16">
        <f t="shared" si="1239"/>
        <v>0</v>
      </c>
      <c r="AS614" s="33">
        <f t="shared" si="1239"/>
        <v>25896</v>
      </c>
      <c r="AT614" s="16">
        <f t="shared" si="1239"/>
        <v>0</v>
      </c>
      <c r="AU614" s="16">
        <f t="shared" ref="AU614:BA614" si="1240">AU615+AU619+AU630+AU626</f>
        <v>0</v>
      </c>
      <c r="AV614" s="16">
        <f t="shared" si="1240"/>
        <v>0</v>
      </c>
      <c r="AW614" s="16">
        <f t="shared" si="1240"/>
        <v>0</v>
      </c>
      <c r="AX614" s="16">
        <f t="shared" si="1240"/>
        <v>0</v>
      </c>
      <c r="AY614" s="16">
        <f t="shared" si="1240"/>
        <v>0</v>
      </c>
      <c r="AZ614" s="33">
        <f t="shared" si="1240"/>
        <v>25896</v>
      </c>
      <c r="BA614" s="16">
        <f t="shared" si="1240"/>
        <v>0</v>
      </c>
      <c r="BB614" s="16">
        <f t="shared" ref="BB614:BH614" si="1241">BB615+BB619+BB630+BB626</f>
        <v>0</v>
      </c>
      <c r="BC614" s="16">
        <f t="shared" si="1241"/>
        <v>0</v>
      </c>
      <c r="BD614" s="16">
        <f t="shared" si="1241"/>
        <v>0</v>
      </c>
      <c r="BE614" s="16">
        <f t="shared" si="1241"/>
        <v>0</v>
      </c>
      <c r="BF614" s="16">
        <f t="shared" si="1241"/>
        <v>0</v>
      </c>
      <c r="BG614" s="33">
        <f t="shared" si="1241"/>
        <v>25896</v>
      </c>
      <c r="BH614" s="16">
        <f t="shared" si="1241"/>
        <v>0</v>
      </c>
      <c r="BI614" s="16">
        <f t="shared" ref="BI614:BO614" si="1242">BI615+BI619+BI630+BI626</f>
        <v>0</v>
      </c>
      <c r="BJ614" s="16">
        <f t="shared" si="1242"/>
        <v>0</v>
      </c>
      <c r="BK614" s="16">
        <f t="shared" si="1242"/>
        <v>0</v>
      </c>
      <c r="BL614" s="16">
        <f t="shared" si="1242"/>
        <v>0</v>
      </c>
      <c r="BM614" s="16">
        <f t="shared" si="1242"/>
        <v>0</v>
      </c>
      <c r="BN614" s="33">
        <f t="shared" si="1242"/>
        <v>25896</v>
      </c>
      <c r="BO614" s="16">
        <f t="shared" si="1242"/>
        <v>0</v>
      </c>
      <c r="BP614" s="33">
        <f t="shared" ref="BP614:BQ614" si="1243">BP615+BP619+BP630+BP626</f>
        <v>19421</v>
      </c>
      <c r="BQ614" s="16">
        <f t="shared" si="1243"/>
        <v>0</v>
      </c>
      <c r="BR614" s="165">
        <f t="shared" si="1085"/>
        <v>74.996138399752851</v>
      </c>
      <c r="BS614" s="165"/>
      <c r="BT614" s="159"/>
      <c r="BU614" s="159"/>
    </row>
    <row r="615" spans="1:73" s="5" customFormat="1" ht="33">
      <c r="A615" s="81" t="s">
        <v>81</v>
      </c>
      <c r="B615" s="12" t="s">
        <v>39</v>
      </c>
      <c r="C615" s="12" t="s">
        <v>274</v>
      </c>
      <c r="D615" s="83" t="s">
        <v>285</v>
      </c>
      <c r="E615" s="12"/>
      <c r="F615" s="16">
        <f t="shared" ref="F615:U617" si="1244">F616</f>
        <v>24118</v>
      </c>
      <c r="G615" s="16">
        <f t="shared" si="1244"/>
        <v>0</v>
      </c>
      <c r="H615" s="16">
        <f t="shared" si="1244"/>
        <v>0</v>
      </c>
      <c r="I615" s="16">
        <f t="shared" si="1244"/>
        <v>0</v>
      </c>
      <c r="J615" s="16">
        <f t="shared" si="1244"/>
        <v>24118</v>
      </c>
      <c r="K615" s="16">
        <f t="shared" si="1244"/>
        <v>0</v>
      </c>
      <c r="L615" s="16">
        <f t="shared" si="1244"/>
        <v>0</v>
      </c>
      <c r="M615" s="16">
        <f t="shared" si="1244"/>
        <v>0</v>
      </c>
      <c r="N615" s="16">
        <f t="shared" si="1244"/>
        <v>475</v>
      </c>
      <c r="O615" s="16">
        <f t="shared" si="1244"/>
        <v>0</v>
      </c>
      <c r="P615" s="16">
        <f t="shared" si="1244"/>
        <v>0</v>
      </c>
      <c r="Q615" s="33">
        <f t="shared" si="1244"/>
        <v>24593</v>
      </c>
      <c r="R615" s="16">
        <f t="shared" si="1244"/>
        <v>0</v>
      </c>
      <c r="S615" s="16">
        <f t="shared" si="1244"/>
        <v>0</v>
      </c>
      <c r="T615" s="16">
        <f t="shared" si="1244"/>
        <v>0</v>
      </c>
      <c r="U615" s="16">
        <f t="shared" si="1244"/>
        <v>0</v>
      </c>
      <c r="V615" s="16">
        <f t="shared" ref="S615:AH617" si="1245">V616</f>
        <v>0</v>
      </c>
      <c r="W615" s="16">
        <f t="shared" si="1245"/>
        <v>0</v>
      </c>
      <c r="X615" s="33">
        <f t="shared" si="1245"/>
        <v>24593</v>
      </c>
      <c r="Y615" s="16">
        <f t="shared" si="1245"/>
        <v>0</v>
      </c>
      <c r="Z615" s="16">
        <f t="shared" si="1245"/>
        <v>0</v>
      </c>
      <c r="AA615" s="16">
        <f t="shared" si="1245"/>
        <v>0</v>
      </c>
      <c r="AB615" s="16">
        <f t="shared" si="1245"/>
        <v>0</v>
      </c>
      <c r="AC615" s="16">
        <f t="shared" si="1245"/>
        <v>0</v>
      </c>
      <c r="AD615" s="16">
        <f t="shared" si="1245"/>
        <v>0</v>
      </c>
      <c r="AE615" s="33">
        <f t="shared" si="1245"/>
        <v>24593</v>
      </c>
      <c r="AF615" s="16">
        <f t="shared" si="1245"/>
        <v>0</v>
      </c>
      <c r="AG615" s="16">
        <f t="shared" si="1245"/>
        <v>0</v>
      </c>
      <c r="AH615" s="16">
        <f t="shared" si="1245"/>
        <v>0</v>
      </c>
      <c r="AI615" s="16">
        <f t="shared" ref="AG615:AV617" si="1246">AI616</f>
        <v>0</v>
      </c>
      <c r="AJ615" s="16">
        <f t="shared" si="1246"/>
        <v>0</v>
      </c>
      <c r="AK615" s="16">
        <f t="shared" si="1246"/>
        <v>0</v>
      </c>
      <c r="AL615" s="33">
        <f t="shared" si="1246"/>
        <v>24593</v>
      </c>
      <c r="AM615" s="16">
        <f t="shared" si="1246"/>
        <v>0</v>
      </c>
      <c r="AN615" s="16">
        <f t="shared" si="1246"/>
        <v>0</v>
      </c>
      <c r="AO615" s="16">
        <f t="shared" si="1246"/>
        <v>0</v>
      </c>
      <c r="AP615" s="16">
        <f t="shared" si="1246"/>
        <v>0</v>
      </c>
      <c r="AQ615" s="16">
        <f t="shared" si="1246"/>
        <v>0</v>
      </c>
      <c r="AR615" s="16">
        <f t="shared" si="1246"/>
        <v>0</v>
      </c>
      <c r="AS615" s="33">
        <f t="shared" si="1246"/>
        <v>24593</v>
      </c>
      <c r="AT615" s="16">
        <f t="shared" si="1246"/>
        <v>0</v>
      </c>
      <c r="AU615" s="16">
        <f t="shared" si="1246"/>
        <v>0</v>
      </c>
      <c r="AV615" s="16">
        <f t="shared" si="1246"/>
        <v>0</v>
      </c>
      <c r="AW615" s="16">
        <f t="shared" ref="AU615:BJ617" si="1247">AW616</f>
        <v>0</v>
      </c>
      <c r="AX615" s="16">
        <f t="shared" si="1247"/>
        <v>0</v>
      </c>
      <c r="AY615" s="16">
        <f t="shared" si="1247"/>
        <v>0</v>
      </c>
      <c r="AZ615" s="33">
        <f t="shared" si="1247"/>
        <v>24593</v>
      </c>
      <c r="BA615" s="16">
        <f t="shared" si="1247"/>
        <v>0</v>
      </c>
      <c r="BB615" s="16">
        <f t="shared" si="1247"/>
        <v>0</v>
      </c>
      <c r="BC615" s="16">
        <f t="shared" si="1247"/>
        <v>0</v>
      </c>
      <c r="BD615" s="16">
        <f t="shared" si="1247"/>
        <v>0</v>
      </c>
      <c r="BE615" s="16">
        <f t="shared" si="1247"/>
        <v>0</v>
      </c>
      <c r="BF615" s="16">
        <f t="shared" si="1247"/>
        <v>0</v>
      </c>
      <c r="BG615" s="33">
        <f t="shared" si="1247"/>
        <v>24593</v>
      </c>
      <c r="BH615" s="16">
        <f t="shared" si="1247"/>
        <v>0</v>
      </c>
      <c r="BI615" s="16">
        <f t="shared" si="1247"/>
        <v>0</v>
      </c>
      <c r="BJ615" s="16">
        <f t="shared" si="1247"/>
        <v>0</v>
      </c>
      <c r="BK615" s="16">
        <f t="shared" ref="BI615:BQ617" si="1248">BK616</f>
        <v>0</v>
      </c>
      <c r="BL615" s="16">
        <f t="shared" si="1248"/>
        <v>0</v>
      </c>
      <c r="BM615" s="16">
        <f t="shared" si="1248"/>
        <v>0</v>
      </c>
      <c r="BN615" s="33">
        <f t="shared" si="1248"/>
        <v>24593</v>
      </c>
      <c r="BO615" s="16">
        <f t="shared" si="1248"/>
        <v>0</v>
      </c>
      <c r="BP615" s="33">
        <f t="shared" si="1248"/>
        <v>18358</v>
      </c>
      <c r="BQ615" s="16">
        <f t="shared" si="1248"/>
        <v>0</v>
      </c>
      <c r="BR615" s="165">
        <f t="shared" si="1085"/>
        <v>74.647257349652335</v>
      </c>
      <c r="BS615" s="165"/>
      <c r="BT615" s="159"/>
      <c r="BU615" s="159"/>
    </row>
    <row r="616" spans="1:73" s="5" customFormat="1" ht="33">
      <c r="A616" s="11" t="s">
        <v>286</v>
      </c>
      <c r="B616" s="12" t="s">
        <v>39</v>
      </c>
      <c r="C616" s="12" t="s">
        <v>274</v>
      </c>
      <c r="D616" s="83" t="s">
        <v>287</v>
      </c>
      <c r="E616" s="12"/>
      <c r="F616" s="16">
        <f t="shared" si="1244"/>
        <v>24118</v>
      </c>
      <c r="G616" s="16">
        <f t="shared" si="1244"/>
        <v>0</v>
      </c>
      <c r="H616" s="16">
        <f t="shared" si="1244"/>
        <v>0</v>
      </c>
      <c r="I616" s="16">
        <f t="shared" si="1244"/>
        <v>0</v>
      </c>
      <c r="J616" s="16">
        <f t="shared" si="1244"/>
        <v>24118</v>
      </c>
      <c r="K616" s="16">
        <f t="shared" si="1244"/>
        <v>0</v>
      </c>
      <c r="L616" s="16">
        <f t="shared" si="1244"/>
        <v>0</v>
      </c>
      <c r="M616" s="16">
        <f t="shared" si="1244"/>
        <v>0</v>
      </c>
      <c r="N616" s="16">
        <f t="shared" si="1244"/>
        <v>475</v>
      </c>
      <c r="O616" s="16">
        <f t="shared" si="1244"/>
        <v>0</v>
      </c>
      <c r="P616" s="16">
        <f t="shared" si="1244"/>
        <v>0</v>
      </c>
      <c r="Q616" s="33">
        <f t="shared" si="1244"/>
        <v>24593</v>
      </c>
      <c r="R616" s="16">
        <f t="shared" si="1244"/>
        <v>0</v>
      </c>
      <c r="S616" s="16">
        <f t="shared" si="1245"/>
        <v>0</v>
      </c>
      <c r="T616" s="16">
        <f t="shared" si="1245"/>
        <v>0</v>
      </c>
      <c r="U616" s="16">
        <f t="shared" si="1245"/>
        <v>0</v>
      </c>
      <c r="V616" s="16">
        <f t="shared" si="1245"/>
        <v>0</v>
      </c>
      <c r="W616" s="16">
        <f t="shared" si="1245"/>
        <v>0</v>
      </c>
      <c r="X616" s="33">
        <f t="shared" si="1245"/>
        <v>24593</v>
      </c>
      <c r="Y616" s="16">
        <f t="shared" si="1245"/>
        <v>0</v>
      </c>
      <c r="Z616" s="16">
        <f t="shared" si="1245"/>
        <v>0</v>
      </c>
      <c r="AA616" s="16">
        <f t="shared" si="1245"/>
        <v>0</v>
      </c>
      <c r="AB616" s="16">
        <f t="shared" si="1245"/>
        <v>0</v>
      </c>
      <c r="AC616" s="16">
        <f t="shared" si="1245"/>
        <v>0</v>
      </c>
      <c r="AD616" s="16">
        <f t="shared" si="1245"/>
        <v>0</v>
      </c>
      <c r="AE616" s="33">
        <f t="shared" si="1245"/>
        <v>24593</v>
      </c>
      <c r="AF616" s="16">
        <f t="shared" si="1245"/>
        <v>0</v>
      </c>
      <c r="AG616" s="16">
        <f t="shared" si="1246"/>
        <v>0</v>
      </c>
      <c r="AH616" s="16">
        <f t="shared" si="1246"/>
        <v>0</v>
      </c>
      <c r="AI616" s="16">
        <f t="shared" si="1246"/>
        <v>0</v>
      </c>
      <c r="AJ616" s="16">
        <f t="shared" si="1246"/>
        <v>0</v>
      </c>
      <c r="AK616" s="16">
        <f t="shared" si="1246"/>
        <v>0</v>
      </c>
      <c r="AL616" s="33">
        <f t="shared" si="1246"/>
        <v>24593</v>
      </c>
      <c r="AM616" s="16">
        <f t="shared" si="1246"/>
        <v>0</v>
      </c>
      <c r="AN616" s="16">
        <f t="shared" si="1246"/>
        <v>0</v>
      </c>
      <c r="AO616" s="16">
        <f t="shared" si="1246"/>
        <v>0</v>
      </c>
      <c r="AP616" s="16">
        <f t="shared" si="1246"/>
        <v>0</v>
      </c>
      <c r="AQ616" s="16">
        <f t="shared" si="1246"/>
        <v>0</v>
      </c>
      <c r="AR616" s="16">
        <f t="shared" si="1246"/>
        <v>0</v>
      </c>
      <c r="AS616" s="33">
        <f t="shared" si="1246"/>
        <v>24593</v>
      </c>
      <c r="AT616" s="16">
        <f t="shared" si="1246"/>
        <v>0</v>
      </c>
      <c r="AU616" s="16">
        <f t="shared" si="1247"/>
        <v>0</v>
      </c>
      <c r="AV616" s="16">
        <f t="shared" si="1247"/>
        <v>0</v>
      </c>
      <c r="AW616" s="16">
        <f t="shared" si="1247"/>
        <v>0</v>
      </c>
      <c r="AX616" s="16">
        <f t="shared" si="1247"/>
        <v>0</v>
      </c>
      <c r="AY616" s="16">
        <f t="shared" si="1247"/>
        <v>0</v>
      </c>
      <c r="AZ616" s="33">
        <f t="shared" si="1247"/>
        <v>24593</v>
      </c>
      <c r="BA616" s="16">
        <f t="shared" si="1247"/>
        <v>0</v>
      </c>
      <c r="BB616" s="16">
        <f t="shared" si="1247"/>
        <v>0</v>
      </c>
      <c r="BC616" s="16">
        <f t="shared" si="1247"/>
        <v>0</v>
      </c>
      <c r="BD616" s="16">
        <f t="shared" si="1247"/>
        <v>0</v>
      </c>
      <c r="BE616" s="16">
        <f t="shared" si="1247"/>
        <v>0</v>
      </c>
      <c r="BF616" s="16">
        <f t="shared" si="1247"/>
        <v>0</v>
      </c>
      <c r="BG616" s="33">
        <f t="shared" si="1247"/>
        <v>24593</v>
      </c>
      <c r="BH616" s="16">
        <f t="shared" si="1247"/>
        <v>0</v>
      </c>
      <c r="BI616" s="16">
        <f t="shared" si="1248"/>
        <v>0</v>
      </c>
      <c r="BJ616" s="16">
        <f t="shared" si="1248"/>
        <v>0</v>
      </c>
      <c r="BK616" s="16">
        <f t="shared" si="1248"/>
        <v>0</v>
      </c>
      <c r="BL616" s="16">
        <f t="shared" si="1248"/>
        <v>0</v>
      </c>
      <c r="BM616" s="16">
        <f t="shared" si="1248"/>
        <v>0</v>
      </c>
      <c r="BN616" s="33">
        <f t="shared" si="1248"/>
        <v>24593</v>
      </c>
      <c r="BO616" s="16">
        <f t="shared" si="1248"/>
        <v>0</v>
      </c>
      <c r="BP616" s="33">
        <f t="shared" si="1248"/>
        <v>18358</v>
      </c>
      <c r="BQ616" s="16">
        <f t="shared" si="1248"/>
        <v>0</v>
      </c>
      <c r="BR616" s="165">
        <f t="shared" si="1085"/>
        <v>74.647257349652335</v>
      </c>
      <c r="BS616" s="165"/>
      <c r="BT616" s="159"/>
      <c r="BU616" s="159"/>
    </row>
    <row r="617" spans="1:73" s="5" customFormat="1" ht="49.5">
      <c r="A617" s="11" t="s">
        <v>85</v>
      </c>
      <c r="B617" s="12" t="s">
        <v>39</v>
      </c>
      <c r="C617" s="12" t="s">
        <v>274</v>
      </c>
      <c r="D617" s="83" t="s">
        <v>287</v>
      </c>
      <c r="E617" s="15">
        <v>600</v>
      </c>
      <c r="F617" s="16">
        <f t="shared" si="1244"/>
        <v>24118</v>
      </c>
      <c r="G617" s="16">
        <f t="shared" si="1244"/>
        <v>0</v>
      </c>
      <c r="H617" s="16">
        <f t="shared" si="1244"/>
        <v>0</v>
      </c>
      <c r="I617" s="16">
        <f t="shared" si="1244"/>
        <v>0</v>
      </c>
      <c r="J617" s="16">
        <f t="shared" si="1244"/>
        <v>24118</v>
      </c>
      <c r="K617" s="16">
        <f t="shared" si="1244"/>
        <v>0</v>
      </c>
      <c r="L617" s="16">
        <f t="shared" si="1244"/>
        <v>0</v>
      </c>
      <c r="M617" s="16">
        <f t="shared" si="1244"/>
        <v>0</v>
      </c>
      <c r="N617" s="16">
        <f t="shared" si="1244"/>
        <v>475</v>
      </c>
      <c r="O617" s="16">
        <f t="shared" si="1244"/>
        <v>0</v>
      </c>
      <c r="P617" s="16">
        <f t="shared" si="1244"/>
        <v>0</v>
      </c>
      <c r="Q617" s="33">
        <f t="shared" si="1244"/>
        <v>24593</v>
      </c>
      <c r="R617" s="16">
        <f t="shared" si="1244"/>
        <v>0</v>
      </c>
      <c r="S617" s="16">
        <f t="shared" si="1245"/>
        <v>0</v>
      </c>
      <c r="T617" s="16">
        <f t="shared" si="1245"/>
        <v>0</v>
      </c>
      <c r="U617" s="16">
        <f t="shared" si="1245"/>
        <v>0</v>
      </c>
      <c r="V617" s="16">
        <f t="shared" si="1245"/>
        <v>0</v>
      </c>
      <c r="W617" s="16">
        <f t="shared" si="1245"/>
        <v>0</v>
      </c>
      <c r="X617" s="33">
        <f t="shared" si="1245"/>
        <v>24593</v>
      </c>
      <c r="Y617" s="16">
        <f t="shared" si="1245"/>
        <v>0</v>
      </c>
      <c r="Z617" s="16">
        <f t="shared" si="1245"/>
        <v>0</v>
      </c>
      <c r="AA617" s="16">
        <f t="shared" si="1245"/>
        <v>0</v>
      </c>
      <c r="AB617" s="16">
        <f t="shared" si="1245"/>
        <v>0</v>
      </c>
      <c r="AC617" s="16">
        <f t="shared" si="1245"/>
        <v>0</v>
      </c>
      <c r="AD617" s="16">
        <f t="shared" si="1245"/>
        <v>0</v>
      </c>
      <c r="AE617" s="33">
        <f t="shared" si="1245"/>
        <v>24593</v>
      </c>
      <c r="AF617" s="16">
        <f t="shared" si="1245"/>
        <v>0</v>
      </c>
      <c r="AG617" s="16">
        <f t="shared" si="1246"/>
        <v>0</v>
      </c>
      <c r="AH617" s="16">
        <f t="shared" si="1246"/>
        <v>0</v>
      </c>
      <c r="AI617" s="16">
        <f t="shared" si="1246"/>
        <v>0</v>
      </c>
      <c r="AJ617" s="16">
        <f t="shared" si="1246"/>
        <v>0</v>
      </c>
      <c r="AK617" s="16">
        <f t="shared" si="1246"/>
        <v>0</v>
      </c>
      <c r="AL617" s="33">
        <f t="shared" si="1246"/>
        <v>24593</v>
      </c>
      <c r="AM617" s="16">
        <f t="shared" si="1246"/>
        <v>0</v>
      </c>
      <c r="AN617" s="16">
        <f t="shared" si="1246"/>
        <v>0</v>
      </c>
      <c r="AO617" s="16">
        <f t="shared" si="1246"/>
        <v>0</v>
      </c>
      <c r="AP617" s="16">
        <f t="shared" si="1246"/>
        <v>0</v>
      </c>
      <c r="AQ617" s="16">
        <f t="shared" si="1246"/>
        <v>0</v>
      </c>
      <c r="AR617" s="16">
        <f t="shared" si="1246"/>
        <v>0</v>
      </c>
      <c r="AS617" s="33">
        <f t="shared" si="1246"/>
        <v>24593</v>
      </c>
      <c r="AT617" s="16">
        <f t="shared" si="1246"/>
        <v>0</v>
      </c>
      <c r="AU617" s="16">
        <f t="shared" si="1247"/>
        <v>0</v>
      </c>
      <c r="AV617" s="16">
        <f t="shared" si="1247"/>
        <v>0</v>
      </c>
      <c r="AW617" s="16">
        <f t="shared" si="1247"/>
        <v>0</v>
      </c>
      <c r="AX617" s="16">
        <f t="shared" si="1247"/>
        <v>0</v>
      </c>
      <c r="AY617" s="16">
        <f t="shared" si="1247"/>
        <v>0</v>
      </c>
      <c r="AZ617" s="33">
        <f t="shared" si="1247"/>
        <v>24593</v>
      </c>
      <c r="BA617" s="16">
        <f t="shared" si="1247"/>
        <v>0</v>
      </c>
      <c r="BB617" s="16">
        <f t="shared" si="1247"/>
        <v>0</v>
      </c>
      <c r="BC617" s="16">
        <f t="shared" si="1247"/>
        <v>0</v>
      </c>
      <c r="BD617" s="16">
        <f t="shared" si="1247"/>
        <v>0</v>
      </c>
      <c r="BE617" s="16">
        <f t="shared" si="1247"/>
        <v>0</v>
      </c>
      <c r="BF617" s="16">
        <f t="shared" si="1247"/>
        <v>0</v>
      </c>
      <c r="BG617" s="33">
        <f t="shared" si="1247"/>
        <v>24593</v>
      </c>
      <c r="BH617" s="16">
        <f t="shared" si="1247"/>
        <v>0</v>
      </c>
      <c r="BI617" s="16">
        <f t="shared" si="1248"/>
        <v>0</v>
      </c>
      <c r="BJ617" s="16">
        <f t="shared" si="1248"/>
        <v>0</v>
      </c>
      <c r="BK617" s="16">
        <f t="shared" si="1248"/>
        <v>0</v>
      </c>
      <c r="BL617" s="16">
        <f t="shared" si="1248"/>
        <v>0</v>
      </c>
      <c r="BM617" s="16">
        <f t="shared" si="1248"/>
        <v>0</v>
      </c>
      <c r="BN617" s="33">
        <f t="shared" si="1248"/>
        <v>24593</v>
      </c>
      <c r="BO617" s="16">
        <f t="shared" si="1248"/>
        <v>0</v>
      </c>
      <c r="BP617" s="33">
        <f t="shared" si="1248"/>
        <v>18358</v>
      </c>
      <c r="BQ617" s="16">
        <f t="shared" si="1248"/>
        <v>0</v>
      </c>
      <c r="BR617" s="165">
        <f t="shared" si="1085"/>
        <v>74.647257349652335</v>
      </c>
      <c r="BS617" s="165"/>
      <c r="BT617" s="159"/>
      <c r="BU617" s="159"/>
    </row>
    <row r="618" spans="1:73" s="5" customFormat="1" ht="18.75" customHeight="1">
      <c r="A618" s="11" t="s">
        <v>86</v>
      </c>
      <c r="B618" s="12" t="s">
        <v>39</v>
      </c>
      <c r="C618" s="12" t="s">
        <v>274</v>
      </c>
      <c r="D618" s="83" t="s">
        <v>287</v>
      </c>
      <c r="E618" s="15">
        <v>620</v>
      </c>
      <c r="F618" s="16">
        <v>24118</v>
      </c>
      <c r="G618" s="16"/>
      <c r="H618" s="16"/>
      <c r="I618" s="16"/>
      <c r="J618" s="16">
        <f>F618+H618</f>
        <v>24118</v>
      </c>
      <c r="K618" s="16">
        <f>G618+I618</f>
        <v>0</v>
      </c>
      <c r="L618" s="51"/>
      <c r="M618" s="51"/>
      <c r="N618" s="51">
        <v>475</v>
      </c>
      <c r="O618" s="51"/>
      <c r="P618" s="51"/>
      <c r="Q618" s="33">
        <f>J618+L618+M618+N618+O618+P618</f>
        <v>24593</v>
      </c>
      <c r="R618" s="16">
        <f>K618+P618</f>
        <v>0</v>
      </c>
      <c r="S618" s="51"/>
      <c r="T618" s="51"/>
      <c r="U618" s="25"/>
      <c r="V618" s="51"/>
      <c r="W618" s="51"/>
      <c r="X618" s="33">
        <f>Q618+S618+T618+U618+V618+W618</f>
        <v>24593</v>
      </c>
      <c r="Y618" s="16">
        <f>R618+W618</f>
        <v>0</v>
      </c>
      <c r="Z618" s="51"/>
      <c r="AA618" s="51"/>
      <c r="AB618" s="25"/>
      <c r="AC618" s="51"/>
      <c r="AD618" s="51"/>
      <c r="AE618" s="33">
        <f>X618+Z618+AA618+AB618+AC618+AD618</f>
        <v>24593</v>
      </c>
      <c r="AF618" s="16">
        <f>Y618+AD618</f>
        <v>0</v>
      </c>
      <c r="AG618" s="51"/>
      <c r="AH618" s="51"/>
      <c r="AI618" s="25"/>
      <c r="AJ618" s="51"/>
      <c r="AK618" s="51"/>
      <c r="AL618" s="33">
        <f>AE618+AG618+AH618+AI618+AJ618+AK618</f>
        <v>24593</v>
      </c>
      <c r="AM618" s="16">
        <f>AF618+AK618</f>
        <v>0</v>
      </c>
      <c r="AN618" s="51"/>
      <c r="AO618" s="51"/>
      <c r="AP618" s="25"/>
      <c r="AQ618" s="51"/>
      <c r="AR618" s="51"/>
      <c r="AS618" s="33">
        <f>AL618+AN618+AO618+AP618+AQ618+AR618</f>
        <v>24593</v>
      </c>
      <c r="AT618" s="16">
        <f>AM618+AR618</f>
        <v>0</v>
      </c>
      <c r="AU618" s="51"/>
      <c r="AV618" s="51"/>
      <c r="AW618" s="25"/>
      <c r="AX618" s="51"/>
      <c r="AY618" s="51"/>
      <c r="AZ618" s="33">
        <f>AS618+AU618+AV618+AW618+AX618+AY618</f>
        <v>24593</v>
      </c>
      <c r="BA618" s="16">
        <f>AT618+AY618</f>
        <v>0</v>
      </c>
      <c r="BB618" s="51"/>
      <c r="BC618" s="51"/>
      <c r="BD618" s="25"/>
      <c r="BE618" s="51"/>
      <c r="BF618" s="51"/>
      <c r="BG618" s="33">
        <f>AZ618+BB618+BC618+BD618+BE618+BF618</f>
        <v>24593</v>
      </c>
      <c r="BH618" s="16">
        <f>BA618+BF618</f>
        <v>0</v>
      </c>
      <c r="BI618" s="51"/>
      <c r="BJ618" s="51"/>
      <c r="BK618" s="25"/>
      <c r="BL618" s="51"/>
      <c r="BM618" s="51"/>
      <c r="BN618" s="33">
        <f>BG618+BI618+BJ618+BK618+BL618+BM618</f>
        <v>24593</v>
      </c>
      <c r="BO618" s="16">
        <f>BH618+BM618</f>
        <v>0</v>
      </c>
      <c r="BP618" s="33">
        <v>18358</v>
      </c>
      <c r="BQ618" s="16">
        <f>BJ618+BO618</f>
        <v>0</v>
      </c>
      <c r="BR618" s="165">
        <f t="shared" si="1085"/>
        <v>74.647257349652335</v>
      </c>
      <c r="BS618" s="165"/>
      <c r="BT618" s="159"/>
      <c r="BU618" s="159"/>
    </row>
    <row r="619" spans="1:73" s="5" customFormat="1" ht="19.5" customHeight="1">
      <c r="A619" s="11" t="s">
        <v>71</v>
      </c>
      <c r="B619" s="12" t="s">
        <v>39</v>
      </c>
      <c r="C619" s="12" t="s">
        <v>274</v>
      </c>
      <c r="D619" s="83" t="s">
        <v>288</v>
      </c>
      <c r="E619" s="12"/>
      <c r="F619" s="16">
        <f t="shared" ref="F619:BQ619" si="1249">F620</f>
        <v>1283</v>
      </c>
      <c r="G619" s="16">
        <f t="shared" si="1249"/>
        <v>0</v>
      </c>
      <c r="H619" s="16">
        <f t="shared" si="1249"/>
        <v>0</v>
      </c>
      <c r="I619" s="16">
        <f t="shared" si="1249"/>
        <v>0</v>
      </c>
      <c r="J619" s="16">
        <f t="shared" si="1249"/>
        <v>1283</v>
      </c>
      <c r="K619" s="16">
        <f t="shared" si="1249"/>
        <v>0</v>
      </c>
      <c r="L619" s="16">
        <f t="shared" si="1249"/>
        <v>0</v>
      </c>
      <c r="M619" s="16">
        <f t="shared" si="1249"/>
        <v>0</v>
      </c>
      <c r="N619" s="16">
        <f t="shared" si="1249"/>
        <v>20</v>
      </c>
      <c r="O619" s="16">
        <f t="shared" si="1249"/>
        <v>0</v>
      </c>
      <c r="P619" s="16">
        <f t="shared" si="1249"/>
        <v>0</v>
      </c>
      <c r="Q619" s="33">
        <f t="shared" si="1249"/>
        <v>1303</v>
      </c>
      <c r="R619" s="16">
        <f t="shared" si="1249"/>
        <v>0</v>
      </c>
      <c r="S619" s="16">
        <f t="shared" si="1249"/>
        <v>0</v>
      </c>
      <c r="T619" s="16">
        <f t="shared" si="1249"/>
        <v>0</v>
      </c>
      <c r="U619" s="16">
        <f t="shared" si="1249"/>
        <v>0</v>
      </c>
      <c r="V619" s="16">
        <f t="shared" si="1249"/>
        <v>0</v>
      </c>
      <c r="W619" s="16">
        <f t="shared" si="1249"/>
        <v>0</v>
      </c>
      <c r="X619" s="33">
        <f t="shared" si="1249"/>
        <v>1303</v>
      </c>
      <c r="Y619" s="16">
        <f t="shared" si="1249"/>
        <v>0</v>
      </c>
      <c r="Z619" s="16">
        <f t="shared" si="1249"/>
        <v>0</v>
      </c>
      <c r="AA619" s="16">
        <f t="shared" si="1249"/>
        <v>0</v>
      </c>
      <c r="AB619" s="16">
        <f t="shared" si="1249"/>
        <v>0</v>
      </c>
      <c r="AC619" s="16">
        <f t="shared" si="1249"/>
        <v>0</v>
      </c>
      <c r="AD619" s="16">
        <f t="shared" si="1249"/>
        <v>0</v>
      </c>
      <c r="AE619" s="33">
        <f t="shared" si="1249"/>
        <v>1303</v>
      </c>
      <c r="AF619" s="16">
        <f t="shared" si="1249"/>
        <v>0</v>
      </c>
      <c r="AG619" s="16">
        <f t="shared" si="1249"/>
        <v>0</v>
      </c>
      <c r="AH619" s="16">
        <f t="shared" si="1249"/>
        <v>0</v>
      </c>
      <c r="AI619" s="16">
        <f t="shared" si="1249"/>
        <v>0</v>
      </c>
      <c r="AJ619" s="16">
        <f t="shared" si="1249"/>
        <v>0</v>
      </c>
      <c r="AK619" s="16">
        <f t="shared" si="1249"/>
        <v>0</v>
      </c>
      <c r="AL619" s="33">
        <f t="shared" si="1249"/>
        <v>1303</v>
      </c>
      <c r="AM619" s="16">
        <f t="shared" si="1249"/>
        <v>0</v>
      </c>
      <c r="AN619" s="16">
        <f t="shared" si="1249"/>
        <v>0</v>
      </c>
      <c r="AO619" s="16">
        <f t="shared" si="1249"/>
        <v>0</v>
      </c>
      <c r="AP619" s="16">
        <f t="shared" si="1249"/>
        <v>0</v>
      </c>
      <c r="AQ619" s="16">
        <f t="shared" si="1249"/>
        <v>0</v>
      </c>
      <c r="AR619" s="16">
        <f t="shared" si="1249"/>
        <v>0</v>
      </c>
      <c r="AS619" s="33">
        <f t="shared" si="1249"/>
        <v>1303</v>
      </c>
      <c r="AT619" s="16">
        <f t="shared" si="1249"/>
        <v>0</v>
      </c>
      <c r="AU619" s="16">
        <f t="shared" si="1249"/>
        <v>0</v>
      </c>
      <c r="AV619" s="16">
        <f t="shared" si="1249"/>
        <v>0</v>
      </c>
      <c r="AW619" s="16">
        <f t="shared" si="1249"/>
        <v>0</v>
      </c>
      <c r="AX619" s="16">
        <f t="shared" si="1249"/>
        <v>0</v>
      </c>
      <c r="AY619" s="16">
        <f t="shared" si="1249"/>
        <v>0</v>
      </c>
      <c r="AZ619" s="33">
        <f t="shared" si="1249"/>
        <v>1303</v>
      </c>
      <c r="BA619" s="16">
        <f t="shared" si="1249"/>
        <v>0</v>
      </c>
      <c r="BB619" s="16">
        <f t="shared" si="1249"/>
        <v>0</v>
      </c>
      <c r="BC619" s="16">
        <f t="shared" si="1249"/>
        <v>0</v>
      </c>
      <c r="BD619" s="16">
        <f t="shared" si="1249"/>
        <v>0</v>
      </c>
      <c r="BE619" s="16">
        <f t="shared" si="1249"/>
        <v>0</v>
      </c>
      <c r="BF619" s="16">
        <f t="shared" si="1249"/>
        <v>0</v>
      </c>
      <c r="BG619" s="33">
        <f t="shared" si="1249"/>
        <v>1303</v>
      </c>
      <c r="BH619" s="16">
        <f t="shared" si="1249"/>
        <v>0</v>
      </c>
      <c r="BI619" s="16">
        <f t="shared" si="1249"/>
        <v>0</v>
      </c>
      <c r="BJ619" s="16">
        <f t="shared" si="1249"/>
        <v>0</v>
      </c>
      <c r="BK619" s="16">
        <f t="shared" si="1249"/>
        <v>0</v>
      </c>
      <c r="BL619" s="16">
        <f t="shared" si="1249"/>
        <v>0</v>
      </c>
      <c r="BM619" s="16">
        <f t="shared" si="1249"/>
        <v>0</v>
      </c>
      <c r="BN619" s="33">
        <f t="shared" si="1249"/>
        <v>1303</v>
      </c>
      <c r="BO619" s="16">
        <f t="shared" si="1249"/>
        <v>0</v>
      </c>
      <c r="BP619" s="33">
        <f t="shared" si="1249"/>
        <v>1063</v>
      </c>
      <c r="BQ619" s="16">
        <f t="shared" si="1249"/>
        <v>0</v>
      </c>
      <c r="BR619" s="165">
        <f t="shared" si="1085"/>
        <v>81.580966999232544</v>
      </c>
      <c r="BS619" s="165"/>
      <c r="BT619" s="159"/>
      <c r="BU619" s="159"/>
    </row>
    <row r="620" spans="1:73" s="5" customFormat="1" ht="18" customHeight="1">
      <c r="A620" s="11" t="s">
        <v>289</v>
      </c>
      <c r="B620" s="12" t="s">
        <v>39</v>
      </c>
      <c r="C620" s="12" t="s">
        <v>274</v>
      </c>
      <c r="D620" s="83" t="s">
        <v>290</v>
      </c>
      <c r="E620" s="12"/>
      <c r="F620" s="16">
        <f t="shared" ref="F620:K620" si="1250">F621+F624</f>
        <v>1283</v>
      </c>
      <c r="G620" s="16">
        <f t="shared" si="1250"/>
        <v>0</v>
      </c>
      <c r="H620" s="16">
        <f t="shared" si="1250"/>
        <v>0</v>
      </c>
      <c r="I620" s="16">
        <f t="shared" si="1250"/>
        <v>0</v>
      </c>
      <c r="J620" s="16">
        <f t="shared" si="1250"/>
        <v>1283</v>
      </c>
      <c r="K620" s="16">
        <f t="shared" si="1250"/>
        <v>0</v>
      </c>
      <c r="L620" s="16">
        <f t="shared" ref="L620:R620" si="1251">L621+L624</f>
        <v>0</v>
      </c>
      <c r="M620" s="16">
        <f t="shared" si="1251"/>
        <v>0</v>
      </c>
      <c r="N620" s="16">
        <f t="shared" si="1251"/>
        <v>20</v>
      </c>
      <c r="O620" s="16">
        <f t="shared" si="1251"/>
        <v>0</v>
      </c>
      <c r="P620" s="16">
        <f t="shared" si="1251"/>
        <v>0</v>
      </c>
      <c r="Q620" s="33">
        <f t="shared" si="1251"/>
        <v>1303</v>
      </c>
      <c r="R620" s="16">
        <f t="shared" si="1251"/>
        <v>0</v>
      </c>
      <c r="S620" s="16">
        <f t="shared" ref="S620:Y620" si="1252">S621+S624</f>
        <v>0</v>
      </c>
      <c r="T620" s="16">
        <f t="shared" si="1252"/>
        <v>0</v>
      </c>
      <c r="U620" s="16">
        <f t="shared" si="1252"/>
        <v>0</v>
      </c>
      <c r="V620" s="16">
        <f t="shared" si="1252"/>
        <v>0</v>
      </c>
      <c r="W620" s="16">
        <f t="shared" si="1252"/>
        <v>0</v>
      </c>
      <c r="X620" s="33">
        <f t="shared" si="1252"/>
        <v>1303</v>
      </c>
      <c r="Y620" s="16">
        <f t="shared" si="1252"/>
        <v>0</v>
      </c>
      <c r="Z620" s="16">
        <f t="shared" ref="Z620:AF620" si="1253">Z621+Z624</f>
        <v>0</v>
      </c>
      <c r="AA620" s="16">
        <f t="shared" si="1253"/>
        <v>0</v>
      </c>
      <c r="AB620" s="16">
        <f t="shared" si="1253"/>
        <v>0</v>
      </c>
      <c r="AC620" s="16">
        <f t="shared" si="1253"/>
        <v>0</v>
      </c>
      <c r="AD620" s="16">
        <f t="shared" si="1253"/>
        <v>0</v>
      </c>
      <c r="AE620" s="33">
        <f t="shared" si="1253"/>
        <v>1303</v>
      </c>
      <c r="AF620" s="16">
        <f t="shared" si="1253"/>
        <v>0</v>
      </c>
      <c r="AG620" s="16">
        <f t="shared" ref="AG620:AM620" si="1254">AG621+AG624</f>
        <v>0</v>
      </c>
      <c r="AH620" s="16">
        <f t="shared" si="1254"/>
        <v>0</v>
      </c>
      <c r="AI620" s="16">
        <f t="shared" si="1254"/>
        <v>0</v>
      </c>
      <c r="AJ620" s="16">
        <f t="shared" si="1254"/>
        <v>0</v>
      </c>
      <c r="AK620" s="16">
        <f t="shared" si="1254"/>
        <v>0</v>
      </c>
      <c r="AL620" s="33">
        <f t="shared" si="1254"/>
        <v>1303</v>
      </c>
      <c r="AM620" s="16">
        <f t="shared" si="1254"/>
        <v>0</v>
      </c>
      <c r="AN620" s="16">
        <f t="shared" ref="AN620:AT620" si="1255">AN621+AN624</f>
        <v>0</v>
      </c>
      <c r="AO620" s="16">
        <f t="shared" si="1255"/>
        <v>0</v>
      </c>
      <c r="AP620" s="16">
        <f t="shared" si="1255"/>
        <v>0</v>
      </c>
      <c r="AQ620" s="16">
        <f t="shared" si="1255"/>
        <v>0</v>
      </c>
      <c r="AR620" s="16">
        <f t="shared" si="1255"/>
        <v>0</v>
      </c>
      <c r="AS620" s="33">
        <f t="shared" si="1255"/>
        <v>1303</v>
      </c>
      <c r="AT620" s="16">
        <f t="shared" si="1255"/>
        <v>0</v>
      </c>
      <c r="AU620" s="16">
        <f t="shared" ref="AU620:BA620" si="1256">AU621+AU624</f>
        <v>0</v>
      </c>
      <c r="AV620" s="16">
        <f t="shared" si="1256"/>
        <v>0</v>
      </c>
      <c r="AW620" s="16">
        <f t="shared" si="1256"/>
        <v>0</v>
      </c>
      <c r="AX620" s="16">
        <f t="shared" si="1256"/>
        <v>0</v>
      </c>
      <c r="AY620" s="16">
        <f t="shared" si="1256"/>
        <v>0</v>
      </c>
      <c r="AZ620" s="33">
        <f t="shared" si="1256"/>
        <v>1303</v>
      </c>
      <c r="BA620" s="16">
        <f t="shared" si="1256"/>
        <v>0</v>
      </c>
      <c r="BB620" s="16">
        <f t="shared" ref="BB620:BH620" si="1257">BB621+BB624</f>
        <v>0</v>
      </c>
      <c r="BC620" s="16">
        <f t="shared" si="1257"/>
        <v>0</v>
      </c>
      <c r="BD620" s="16">
        <f t="shared" si="1257"/>
        <v>0</v>
      </c>
      <c r="BE620" s="16">
        <f t="shared" si="1257"/>
        <v>0</v>
      </c>
      <c r="BF620" s="16">
        <f t="shared" si="1257"/>
        <v>0</v>
      </c>
      <c r="BG620" s="33">
        <f t="shared" si="1257"/>
        <v>1303</v>
      </c>
      <c r="BH620" s="16">
        <f t="shared" si="1257"/>
        <v>0</v>
      </c>
      <c r="BI620" s="16">
        <f t="shared" ref="BI620:BO620" si="1258">BI621+BI624</f>
        <v>0</v>
      </c>
      <c r="BJ620" s="16">
        <f t="shared" si="1258"/>
        <v>0</v>
      </c>
      <c r="BK620" s="16">
        <f t="shared" si="1258"/>
        <v>0</v>
      </c>
      <c r="BL620" s="16">
        <f t="shared" si="1258"/>
        <v>0</v>
      </c>
      <c r="BM620" s="16">
        <f t="shared" si="1258"/>
        <v>0</v>
      </c>
      <c r="BN620" s="33">
        <f t="shared" si="1258"/>
        <v>1303</v>
      </c>
      <c r="BO620" s="16">
        <f t="shared" si="1258"/>
        <v>0</v>
      </c>
      <c r="BP620" s="33">
        <f t="shared" ref="BP620:BQ620" si="1259">BP621+BP624</f>
        <v>1063</v>
      </c>
      <c r="BQ620" s="16">
        <f t="shared" si="1259"/>
        <v>0</v>
      </c>
      <c r="BR620" s="165">
        <f t="shared" si="1085"/>
        <v>81.580966999232544</v>
      </c>
      <c r="BS620" s="165"/>
      <c r="BT620" s="159"/>
      <c r="BU620" s="159"/>
    </row>
    <row r="621" spans="1:73" s="5" customFormat="1" ht="51" customHeight="1">
      <c r="A621" s="11" t="s">
        <v>85</v>
      </c>
      <c r="B621" s="12" t="s">
        <v>39</v>
      </c>
      <c r="C621" s="12" t="s">
        <v>274</v>
      </c>
      <c r="D621" s="83" t="s">
        <v>290</v>
      </c>
      <c r="E621" s="15">
        <v>600</v>
      </c>
      <c r="F621" s="16">
        <f t="shared" ref="F621:K621" si="1260">F622+F623</f>
        <v>1283</v>
      </c>
      <c r="G621" s="16">
        <f t="shared" si="1260"/>
        <v>0</v>
      </c>
      <c r="H621" s="16">
        <f t="shared" si="1260"/>
        <v>0</v>
      </c>
      <c r="I621" s="16">
        <f t="shared" si="1260"/>
        <v>0</v>
      </c>
      <c r="J621" s="16">
        <f t="shared" si="1260"/>
        <v>1283</v>
      </c>
      <c r="K621" s="16">
        <f t="shared" si="1260"/>
        <v>0</v>
      </c>
      <c r="L621" s="16">
        <f t="shared" ref="L621:R621" si="1261">L622+L623</f>
        <v>0</v>
      </c>
      <c r="M621" s="16">
        <f t="shared" si="1261"/>
        <v>0</v>
      </c>
      <c r="N621" s="16">
        <f t="shared" si="1261"/>
        <v>20</v>
      </c>
      <c r="O621" s="16">
        <f t="shared" si="1261"/>
        <v>0</v>
      </c>
      <c r="P621" s="16">
        <f t="shared" si="1261"/>
        <v>0</v>
      </c>
      <c r="Q621" s="33">
        <f t="shared" si="1261"/>
        <v>1303</v>
      </c>
      <c r="R621" s="16">
        <f t="shared" si="1261"/>
        <v>0</v>
      </c>
      <c r="S621" s="16">
        <f t="shared" ref="S621:Y621" si="1262">S622+S623</f>
        <v>0</v>
      </c>
      <c r="T621" s="16">
        <f t="shared" si="1262"/>
        <v>0</v>
      </c>
      <c r="U621" s="16">
        <f t="shared" si="1262"/>
        <v>0</v>
      </c>
      <c r="V621" s="16">
        <f t="shared" si="1262"/>
        <v>0</v>
      </c>
      <c r="W621" s="16">
        <f t="shared" si="1262"/>
        <v>0</v>
      </c>
      <c r="X621" s="33">
        <f t="shared" si="1262"/>
        <v>1303</v>
      </c>
      <c r="Y621" s="16">
        <f t="shared" si="1262"/>
        <v>0</v>
      </c>
      <c r="Z621" s="16">
        <f t="shared" ref="Z621:AF621" si="1263">Z622+Z623</f>
        <v>0</v>
      </c>
      <c r="AA621" s="16">
        <f t="shared" si="1263"/>
        <v>0</v>
      </c>
      <c r="AB621" s="16">
        <f t="shared" si="1263"/>
        <v>0</v>
      </c>
      <c r="AC621" s="16">
        <f t="shared" si="1263"/>
        <v>0</v>
      </c>
      <c r="AD621" s="16">
        <f t="shared" si="1263"/>
        <v>0</v>
      </c>
      <c r="AE621" s="33">
        <f t="shared" si="1263"/>
        <v>1303</v>
      </c>
      <c r="AF621" s="16">
        <f t="shared" si="1263"/>
        <v>0</v>
      </c>
      <c r="AG621" s="16">
        <f t="shared" ref="AG621:AM621" si="1264">AG622+AG623</f>
        <v>0</v>
      </c>
      <c r="AH621" s="16">
        <f t="shared" si="1264"/>
        <v>0</v>
      </c>
      <c r="AI621" s="16">
        <f t="shared" si="1264"/>
        <v>0</v>
      </c>
      <c r="AJ621" s="16">
        <f t="shared" si="1264"/>
        <v>0</v>
      </c>
      <c r="AK621" s="16">
        <f t="shared" si="1264"/>
        <v>0</v>
      </c>
      <c r="AL621" s="33">
        <f t="shared" si="1264"/>
        <v>1303</v>
      </c>
      <c r="AM621" s="16">
        <f t="shared" si="1264"/>
        <v>0</v>
      </c>
      <c r="AN621" s="16">
        <f t="shared" ref="AN621:AT621" si="1265">AN622+AN623</f>
        <v>0</v>
      </c>
      <c r="AO621" s="16">
        <f t="shared" si="1265"/>
        <v>0</v>
      </c>
      <c r="AP621" s="16">
        <f t="shared" si="1265"/>
        <v>0</v>
      </c>
      <c r="AQ621" s="16">
        <f t="shared" si="1265"/>
        <v>0</v>
      </c>
      <c r="AR621" s="16">
        <f t="shared" si="1265"/>
        <v>0</v>
      </c>
      <c r="AS621" s="33">
        <f t="shared" si="1265"/>
        <v>1303</v>
      </c>
      <c r="AT621" s="16">
        <f t="shared" si="1265"/>
        <v>0</v>
      </c>
      <c r="AU621" s="16">
        <f t="shared" ref="AU621:BA621" si="1266">AU622+AU623</f>
        <v>0</v>
      </c>
      <c r="AV621" s="16">
        <f t="shared" si="1266"/>
        <v>0</v>
      </c>
      <c r="AW621" s="16">
        <f t="shared" si="1266"/>
        <v>0</v>
      </c>
      <c r="AX621" s="16">
        <f t="shared" si="1266"/>
        <v>0</v>
      </c>
      <c r="AY621" s="16">
        <f t="shared" si="1266"/>
        <v>0</v>
      </c>
      <c r="AZ621" s="33">
        <f t="shared" si="1266"/>
        <v>1303</v>
      </c>
      <c r="BA621" s="16">
        <f t="shared" si="1266"/>
        <v>0</v>
      </c>
      <c r="BB621" s="16">
        <f t="shared" ref="BB621:BH621" si="1267">BB622+BB623</f>
        <v>0</v>
      </c>
      <c r="BC621" s="16">
        <f t="shared" si="1267"/>
        <v>0</v>
      </c>
      <c r="BD621" s="16">
        <f t="shared" si="1267"/>
        <v>0</v>
      </c>
      <c r="BE621" s="16">
        <f t="shared" si="1267"/>
        <v>0</v>
      </c>
      <c r="BF621" s="16">
        <f t="shared" si="1267"/>
        <v>0</v>
      </c>
      <c r="BG621" s="33">
        <f t="shared" si="1267"/>
        <v>1303</v>
      </c>
      <c r="BH621" s="16">
        <f t="shared" si="1267"/>
        <v>0</v>
      </c>
      <c r="BI621" s="16">
        <f t="shared" ref="BI621:BO621" si="1268">BI622+BI623</f>
        <v>0</v>
      </c>
      <c r="BJ621" s="16">
        <f t="shared" si="1268"/>
        <v>0</v>
      </c>
      <c r="BK621" s="16">
        <f t="shared" si="1268"/>
        <v>0</v>
      </c>
      <c r="BL621" s="16">
        <f t="shared" si="1268"/>
        <v>0</v>
      </c>
      <c r="BM621" s="16">
        <f t="shared" si="1268"/>
        <v>0</v>
      </c>
      <c r="BN621" s="33">
        <f t="shared" si="1268"/>
        <v>1303</v>
      </c>
      <c r="BO621" s="16">
        <f t="shared" si="1268"/>
        <v>0</v>
      </c>
      <c r="BP621" s="33">
        <f t="shared" ref="BP621:BQ621" si="1269">BP622+BP623</f>
        <v>1063</v>
      </c>
      <c r="BQ621" s="16">
        <f t="shared" si="1269"/>
        <v>0</v>
      </c>
      <c r="BR621" s="165">
        <f t="shared" si="1085"/>
        <v>81.580966999232544</v>
      </c>
      <c r="BS621" s="165"/>
      <c r="BT621" s="159"/>
      <c r="BU621" s="159"/>
    </row>
    <row r="622" spans="1:73" s="5" customFormat="1" ht="18" customHeight="1">
      <c r="A622" s="11" t="s">
        <v>86</v>
      </c>
      <c r="B622" s="12" t="s">
        <v>39</v>
      </c>
      <c r="C622" s="12" t="s">
        <v>274</v>
      </c>
      <c r="D622" s="83" t="s">
        <v>290</v>
      </c>
      <c r="E622" s="15">
        <v>620</v>
      </c>
      <c r="F622" s="16">
        <v>1283</v>
      </c>
      <c r="G622" s="16"/>
      <c r="H622" s="16"/>
      <c r="I622" s="16"/>
      <c r="J622" s="16">
        <f>F622+H622</f>
        <v>1283</v>
      </c>
      <c r="K622" s="16">
        <f>G622+I622</f>
        <v>0</v>
      </c>
      <c r="L622" s="51"/>
      <c r="M622" s="51"/>
      <c r="N622" s="51">
        <v>20</v>
      </c>
      <c r="O622" s="51"/>
      <c r="P622" s="51"/>
      <c r="Q622" s="33">
        <f>J622+L622+M622+N622+O622+P622</f>
        <v>1303</v>
      </c>
      <c r="R622" s="16">
        <f>K622+P622</f>
        <v>0</v>
      </c>
      <c r="S622" s="51"/>
      <c r="T622" s="51"/>
      <c r="U622" s="25"/>
      <c r="V622" s="51"/>
      <c r="W622" s="51"/>
      <c r="X622" s="33">
        <f>Q622+S622+T622+U622+V622+W622</f>
        <v>1303</v>
      </c>
      <c r="Y622" s="16">
        <f>R622+W622</f>
        <v>0</v>
      </c>
      <c r="Z622" s="51"/>
      <c r="AA622" s="51"/>
      <c r="AB622" s="25"/>
      <c r="AC622" s="51"/>
      <c r="AD622" s="51"/>
      <c r="AE622" s="33">
        <f>X622+Z622+AA622+AB622+AC622+AD622</f>
        <v>1303</v>
      </c>
      <c r="AF622" s="16">
        <f>Y622+AD622</f>
        <v>0</v>
      </c>
      <c r="AG622" s="51"/>
      <c r="AH622" s="51"/>
      <c r="AI622" s="25"/>
      <c r="AJ622" s="51"/>
      <c r="AK622" s="51"/>
      <c r="AL622" s="33">
        <f>AE622+AG622+AH622+AI622+AJ622+AK622</f>
        <v>1303</v>
      </c>
      <c r="AM622" s="16">
        <f>AF622+AK622</f>
        <v>0</v>
      </c>
      <c r="AN622" s="51"/>
      <c r="AO622" s="51"/>
      <c r="AP622" s="25"/>
      <c r="AQ622" s="51"/>
      <c r="AR622" s="51"/>
      <c r="AS622" s="33">
        <f>AL622+AN622+AO622+AP622+AQ622+AR622</f>
        <v>1303</v>
      </c>
      <c r="AT622" s="16">
        <f>AM622+AR622</f>
        <v>0</v>
      </c>
      <c r="AU622" s="51"/>
      <c r="AV622" s="51"/>
      <c r="AW622" s="25"/>
      <c r="AX622" s="51"/>
      <c r="AY622" s="51"/>
      <c r="AZ622" s="33">
        <f>AS622+AU622+AV622+AW622+AX622+AY622</f>
        <v>1303</v>
      </c>
      <c r="BA622" s="16">
        <f>AT622+AY622</f>
        <v>0</v>
      </c>
      <c r="BB622" s="51"/>
      <c r="BC622" s="51"/>
      <c r="BD622" s="25"/>
      <c r="BE622" s="51"/>
      <c r="BF622" s="51"/>
      <c r="BG622" s="33">
        <f>AZ622+BB622+BC622+BD622+BE622+BF622</f>
        <v>1303</v>
      </c>
      <c r="BH622" s="16">
        <f>BA622+BF622</f>
        <v>0</v>
      </c>
      <c r="BI622" s="51"/>
      <c r="BJ622" s="51"/>
      <c r="BK622" s="25"/>
      <c r="BL622" s="51"/>
      <c r="BM622" s="51"/>
      <c r="BN622" s="33">
        <f>BG622+BI622+BJ622+BK622+BL622+BM622</f>
        <v>1303</v>
      </c>
      <c r="BO622" s="16">
        <f>BH622+BM622</f>
        <v>0</v>
      </c>
      <c r="BP622" s="33">
        <v>1063</v>
      </c>
      <c r="BQ622" s="16">
        <f>BJ622+BO622</f>
        <v>0</v>
      </c>
      <c r="BR622" s="165">
        <f t="shared" si="1085"/>
        <v>81.580966999232544</v>
      </c>
      <c r="BS622" s="165"/>
      <c r="BT622" s="159"/>
      <c r="BU622" s="159"/>
    </row>
    <row r="623" spans="1:73" s="5" customFormat="1" ht="66" hidden="1">
      <c r="A623" s="11" t="s">
        <v>159</v>
      </c>
      <c r="B623" s="12" t="s">
        <v>39</v>
      </c>
      <c r="C623" s="12" t="s">
        <v>274</v>
      </c>
      <c r="D623" s="83" t="s">
        <v>290</v>
      </c>
      <c r="E623" s="15">
        <v>630</v>
      </c>
      <c r="F623" s="16"/>
      <c r="G623" s="16"/>
      <c r="H623" s="16"/>
      <c r="I623" s="16"/>
      <c r="J623" s="16">
        <f>F623+H623</f>
        <v>0</v>
      </c>
      <c r="K623" s="16">
        <f>G623+I623</f>
        <v>0</v>
      </c>
      <c r="L623" s="51"/>
      <c r="M623" s="51"/>
      <c r="N623" s="51"/>
      <c r="O623" s="51"/>
      <c r="P623" s="51"/>
      <c r="Q623" s="49"/>
      <c r="R623" s="49"/>
      <c r="S623" s="51"/>
      <c r="T623" s="51"/>
      <c r="U623" s="51"/>
      <c r="V623" s="51"/>
      <c r="W623" s="51"/>
      <c r="X623" s="49"/>
      <c r="Y623" s="49"/>
      <c r="Z623" s="51"/>
      <c r="AA623" s="51"/>
      <c r="AB623" s="51"/>
      <c r="AC623" s="51"/>
      <c r="AD623" s="51"/>
      <c r="AE623" s="49"/>
      <c r="AF623" s="49"/>
      <c r="AG623" s="51"/>
      <c r="AH623" s="51"/>
      <c r="AI623" s="51"/>
      <c r="AJ623" s="51"/>
      <c r="AK623" s="51"/>
      <c r="AL623" s="49"/>
      <c r="AM623" s="49"/>
      <c r="AN623" s="51"/>
      <c r="AO623" s="51"/>
      <c r="AP623" s="51"/>
      <c r="AQ623" s="51"/>
      <c r="AR623" s="51"/>
      <c r="AS623" s="49"/>
      <c r="AT623" s="49"/>
      <c r="AU623" s="51"/>
      <c r="AV623" s="51"/>
      <c r="AW623" s="51"/>
      <c r="AX623" s="51"/>
      <c r="AY623" s="51"/>
      <c r="AZ623" s="49"/>
      <c r="BA623" s="49"/>
      <c r="BB623" s="51"/>
      <c r="BC623" s="51"/>
      <c r="BD623" s="51"/>
      <c r="BE623" s="51"/>
      <c r="BF623" s="51"/>
      <c r="BG623" s="49"/>
      <c r="BH623" s="49"/>
      <c r="BI623" s="51"/>
      <c r="BJ623" s="51"/>
      <c r="BK623" s="51"/>
      <c r="BL623" s="51"/>
      <c r="BM623" s="51"/>
      <c r="BN623" s="49"/>
      <c r="BO623" s="49"/>
      <c r="BP623" s="49"/>
      <c r="BQ623" s="49"/>
      <c r="BR623" s="165" t="e">
        <f t="shared" si="1085"/>
        <v>#DIV/0!</v>
      </c>
      <c r="BS623" s="165"/>
      <c r="BT623" s="159"/>
      <c r="BU623" s="159"/>
    </row>
    <row r="624" spans="1:73" s="5" customFormat="1" hidden="1">
      <c r="A624" s="11" t="s">
        <v>35</v>
      </c>
      <c r="B624" s="12" t="s">
        <v>39</v>
      </c>
      <c r="C624" s="12" t="s">
        <v>274</v>
      </c>
      <c r="D624" s="83" t="s">
        <v>290</v>
      </c>
      <c r="E624" s="15">
        <v>800</v>
      </c>
      <c r="F624" s="106"/>
      <c r="G624" s="106"/>
      <c r="H624" s="106"/>
      <c r="I624" s="106"/>
      <c r="J624" s="106"/>
      <c r="K624" s="106"/>
      <c r="L624" s="51"/>
      <c r="M624" s="51"/>
      <c r="N624" s="51"/>
      <c r="O624" s="51"/>
      <c r="P624" s="51"/>
      <c r="Q624" s="49"/>
      <c r="R624" s="49"/>
      <c r="S624" s="51"/>
      <c r="T624" s="51"/>
      <c r="U624" s="51"/>
      <c r="V624" s="51"/>
      <c r="W624" s="51"/>
      <c r="X624" s="49"/>
      <c r="Y624" s="49"/>
      <c r="Z624" s="51"/>
      <c r="AA624" s="51"/>
      <c r="AB624" s="51"/>
      <c r="AC624" s="51"/>
      <c r="AD624" s="51"/>
      <c r="AE624" s="49"/>
      <c r="AF624" s="49"/>
      <c r="AG624" s="51"/>
      <c r="AH624" s="51"/>
      <c r="AI624" s="51"/>
      <c r="AJ624" s="51"/>
      <c r="AK624" s="51"/>
      <c r="AL624" s="49"/>
      <c r="AM624" s="49"/>
      <c r="AN624" s="51"/>
      <c r="AO624" s="51"/>
      <c r="AP624" s="51"/>
      <c r="AQ624" s="51"/>
      <c r="AR624" s="51"/>
      <c r="AS624" s="49"/>
      <c r="AT624" s="49"/>
      <c r="AU624" s="51"/>
      <c r="AV624" s="51"/>
      <c r="AW624" s="51"/>
      <c r="AX624" s="51"/>
      <c r="AY624" s="51"/>
      <c r="AZ624" s="49"/>
      <c r="BA624" s="49"/>
      <c r="BB624" s="51"/>
      <c r="BC624" s="51"/>
      <c r="BD624" s="51"/>
      <c r="BE624" s="51"/>
      <c r="BF624" s="51"/>
      <c r="BG624" s="49"/>
      <c r="BH624" s="49"/>
      <c r="BI624" s="51"/>
      <c r="BJ624" s="51"/>
      <c r="BK624" s="51"/>
      <c r="BL624" s="51"/>
      <c r="BM624" s="51"/>
      <c r="BN624" s="49"/>
      <c r="BO624" s="49"/>
      <c r="BP624" s="49"/>
      <c r="BQ624" s="49"/>
      <c r="BR624" s="165" t="e">
        <f t="shared" si="1085"/>
        <v>#DIV/0!</v>
      </c>
      <c r="BS624" s="165"/>
      <c r="BT624" s="159"/>
      <c r="BU624" s="159"/>
    </row>
    <row r="625" spans="1:73" s="5" customFormat="1" ht="66" hidden="1">
      <c r="A625" s="11" t="s">
        <v>229</v>
      </c>
      <c r="B625" s="12" t="s">
        <v>39</v>
      </c>
      <c r="C625" s="12" t="s">
        <v>274</v>
      </c>
      <c r="D625" s="83" t="s">
        <v>290</v>
      </c>
      <c r="E625" s="15">
        <v>810</v>
      </c>
      <c r="F625" s="16"/>
      <c r="G625" s="16"/>
      <c r="H625" s="16"/>
      <c r="I625" s="16"/>
      <c r="J625" s="16">
        <f>F625+H625</f>
        <v>0</v>
      </c>
      <c r="K625" s="16">
        <f>G625+I625</f>
        <v>0</v>
      </c>
      <c r="L625" s="51"/>
      <c r="M625" s="51"/>
      <c r="N625" s="51"/>
      <c r="O625" s="51"/>
      <c r="P625" s="51"/>
      <c r="Q625" s="49"/>
      <c r="R625" s="49"/>
      <c r="S625" s="51"/>
      <c r="T625" s="51"/>
      <c r="U625" s="51"/>
      <c r="V625" s="51"/>
      <c r="W625" s="51"/>
      <c r="X625" s="49"/>
      <c r="Y625" s="49"/>
      <c r="Z625" s="51"/>
      <c r="AA625" s="51"/>
      <c r="AB625" s="51"/>
      <c r="AC625" s="51"/>
      <c r="AD625" s="51"/>
      <c r="AE625" s="49"/>
      <c r="AF625" s="49"/>
      <c r="AG625" s="51"/>
      <c r="AH625" s="51"/>
      <c r="AI625" s="51"/>
      <c r="AJ625" s="51"/>
      <c r="AK625" s="51"/>
      <c r="AL625" s="49"/>
      <c r="AM625" s="49"/>
      <c r="AN625" s="51"/>
      <c r="AO625" s="51"/>
      <c r="AP625" s="51"/>
      <c r="AQ625" s="51"/>
      <c r="AR625" s="51"/>
      <c r="AS625" s="49"/>
      <c r="AT625" s="49"/>
      <c r="AU625" s="51"/>
      <c r="AV625" s="51"/>
      <c r="AW625" s="51"/>
      <c r="AX625" s="51"/>
      <c r="AY625" s="51"/>
      <c r="AZ625" s="49"/>
      <c r="BA625" s="49"/>
      <c r="BB625" s="51"/>
      <c r="BC625" s="51"/>
      <c r="BD625" s="51"/>
      <c r="BE625" s="51"/>
      <c r="BF625" s="51"/>
      <c r="BG625" s="49"/>
      <c r="BH625" s="49"/>
      <c r="BI625" s="51"/>
      <c r="BJ625" s="51"/>
      <c r="BK625" s="51"/>
      <c r="BL625" s="51"/>
      <c r="BM625" s="51"/>
      <c r="BN625" s="49"/>
      <c r="BO625" s="49"/>
      <c r="BP625" s="49"/>
      <c r="BQ625" s="49"/>
      <c r="BR625" s="165" t="e">
        <f t="shared" si="1085"/>
        <v>#DIV/0!</v>
      </c>
      <c r="BS625" s="165"/>
      <c r="BT625" s="159"/>
      <c r="BU625" s="159"/>
    </row>
    <row r="626" spans="1:73" s="5" customFormat="1" ht="33" hidden="1">
      <c r="A626" s="11" t="s">
        <v>291</v>
      </c>
      <c r="B626" s="12" t="s">
        <v>39</v>
      </c>
      <c r="C626" s="12" t="s">
        <v>274</v>
      </c>
      <c r="D626" s="83" t="s">
        <v>292</v>
      </c>
      <c r="E626" s="12"/>
      <c r="F626" s="106"/>
      <c r="G626" s="106"/>
      <c r="H626" s="106"/>
      <c r="I626" s="106"/>
      <c r="J626" s="106"/>
      <c r="K626" s="106"/>
      <c r="L626" s="51"/>
      <c r="M626" s="51"/>
      <c r="N626" s="51"/>
      <c r="O626" s="51"/>
      <c r="P626" s="51"/>
      <c r="Q626" s="49"/>
      <c r="R626" s="49"/>
      <c r="S626" s="51"/>
      <c r="T626" s="51"/>
      <c r="U626" s="51"/>
      <c r="V626" s="51"/>
      <c r="W626" s="51"/>
      <c r="X626" s="49"/>
      <c r="Y626" s="49"/>
      <c r="Z626" s="51"/>
      <c r="AA626" s="51"/>
      <c r="AB626" s="51"/>
      <c r="AC626" s="51"/>
      <c r="AD626" s="51"/>
      <c r="AE626" s="49"/>
      <c r="AF626" s="49"/>
      <c r="AG626" s="51"/>
      <c r="AH626" s="51"/>
      <c r="AI626" s="51"/>
      <c r="AJ626" s="51"/>
      <c r="AK626" s="51"/>
      <c r="AL626" s="49"/>
      <c r="AM626" s="49"/>
      <c r="AN626" s="51"/>
      <c r="AO626" s="51"/>
      <c r="AP626" s="51"/>
      <c r="AQ626" s="51"/>
      <c r="AR626" s="51"/>
      <c r="AS626" s="49"/>
      <c r="AT626" s="49"/>
      <c r="AU626" s="51"/>
      <c r="AV626" s="51"/>
      <c r="AW626" s="51"/>
      <c r="AX626" s="51"/>
      <c r="AY626" s="51"/>
      <c r="AZ626" s="49"/>
      <c r="BA626" s="49"/>
      <c r="BB626" s="51"/>
      <c r="BC626" s="51"/>
      <c r="BD626" s="51"/>
      <c r="BE626" s="51"/>
      <c r="BF626" s="51"/>
      <c r="BG626" s="49"/>
      <c r="BH626" s="49"/>
      <c r="BI626" s="51"/>
      <c r="BJ626" s="51"/>
      <c r="BK626" s="51"/>
      <c r="BL626" s="51"/>
      <c r="BM626" s="51"/>
      <c r="BN626" s="49"/>
      <c r="BO626" s="49"/>
      <c r="BP626" s="49"/>
      <c r="BQ626" s="49"/>
      <c r="BR626" s="165" t="e">
        <f t="shared" si="1085"/>
        <v>#DIV/0!</v>
      </c>
      <c r="BS626" s="165"/>
      <c r="BT626" s="159"/>
      <c r="BU626" s="159"/>
    </row>
    <row r="627" spans="1:73" s="5" customFormat="1" ht="49.5" hidden="1">
      <c r="A627" s="11" t="s">
        <v>85</v>
      </c>
      <c r="B627" s="12" t="s">
        <v>39</v>
      </c>
      <c r="C627" s="12" t="s">
        <v>274</v>
      </c>
      <c r="D627" s="83" t="s">
        <v>292</v>
      </c>
      <c r="E627" s="15">
        <v>600</v>
      </c>
      <c r="F627" s="106"/>
      <c r="G627" s="106"/>
      <c r="H627" s="106"/>
      <c r="I627" s="106"/>
      <c r="J627" s="106"/>
      <c r="K627" s="106"/>
      <c r="L627" s="51"/>
      <c r="M627" s="51"/>
      <c r="N627" s="51"/>
      <c r="O627" s="51"/>
      <c r="P627" s="51"/>
      <c r="Q627" s="49"/>
      <c r="R627" s="49"/>
      <c r="S627" s="51"/>
      <c r="T627" s="51"/>
      <c r="U627" s="51"/>
      <c r="V627" s="51"/>
      <c r="W627" s="51"/>
      <c r="X627" s="49"/>
      <c r="Y627" s="49"/>
      <c r="Z627" s="51"/>
      <c r="AA627" s="51"/>
      <c r="AB627" s="51"/>
      <c r="AC627" s="51"/>
      <c r="AD627" s="51"/>
      <c r="AE627" s="49"/>
      <c r="AF627" s="49"/>
      <c r="AG627" s="51"/>
      <c r="AH627" s="51"/>
      <c r="AI627" s="51"/>
      <c r="AJ627" s="51"/>
      <c r="AK627" s="51"/>
      <c r="AL627" s="49"/>
      <c r="AM627" s="49"/>
      <c r="AN627" s="51"/>
      <c r="AO627" s="51"/>
      <c r="AP627" s="51"/>
      <c r="AQ627" s="51"/>
      <c r="AR627" s="51"/>
      <c r="AS627" s="49"/>
      <c r="AT627" s="49"/>
      <c r="AU627" s="51"/>
      <c r="AV627" s="51"/>
      <c r="AW627" s="51"/>
      <c r="AX627" s="51"/>
      <c r="AY627" s="51"/>
      <c r="AZ627" s="49"/>
      <c r="BA627" s="49"/>
      <c r="BB627" s="51"/>
      <c r="BC627" s="51"/>
      <c r="BD627" s="51"/>
      <c r="BE627" s="51"/>
      <c r="BF627" s="51"/>
      <c r="BG627" s="49"/>
      <c r="BH627" s="49"/>
      <c r="BI627" s="51"/>
      <c r="BJ627" s="51"/>
      <c r="BK627" s="51"/>
      <c r="BL627" s="51"/>
      <c r="BM627" s="51"/>
      <c r="BN627" s="49"/>
      <c r="BO627" s="49"/>
      <c r="BP627" s="49"/>
      <c r="BQ627" s="49"/>
      <c r="BR627" s="165" t="e">
        <f t="shared" si="1085"/>
        <v>#DIV/0!</v>
      </c>
      <c r="BS627" s="165"/>
      <c r="BT627" s="159"/>
      <c r="BU627" s="159"/>
    </row>
    <row r="628" spans="1:73" s="5" customFormat="1" hidden="1">
      <c r="A628" s="11" t="s">
        <v>86</v>
      </c>
      <c r="B628" s="12" t="s">
        <v>39</v>
      </c>
      <c r="C628" s="12" t="s">
        <v>274</v>
      </c>
      <c r="D628" s="83" t="s">
        <v>292</v>
      </c>
      <c r="E628" s="15">
        <v>620</v>
      </c>
      <c r="F628" s="16"/>
      <c r="G628" s="16"/>
      <c r="H628" s="16"/>
      <c r="I628" s="16"/>
      <c r="J628" s="16">
        <f>F628+H628</f>
        <v>0</v>
      </c>
      <c r="K628" s="16">
        <f>G628+I628</f>
        <v>0</v>
      </c>
      <c r="L628" s="51"/>
      <c r="M628" s="51"/>
      <c r="N628" s="51"/>
      <c r="O628" s="51"/>
      <c r="P628" s="51"/>
      <c r="Q628" s="49"/>
      <c r="R628" s="49"/>
      <c r="S628" s="51"/>
      <c r="T628" s="51"/>
      <c r="U628" s="51"/>
      <c r="V628" s="51"/>
      <c r="W628" s="51"/>
      <c r="X628" s="49"/>
      <c r="Y628" s="49"/>
      <c r="Z628" s="51"/>
      <c r="AA628" s="51"/>
      <c r="AB628" s="51"/>
      <c r="AC628" s="51"/>
      <c r="AD628" s="51"/>
      <c r="AE628" s="49"/>
      <c r="AF628" s="49"/>
      <c r="AG628" s="51"/>
      <c r="AH628" s="51"/>
      <c r="AI628" s="51"/>
      <c r="AJ628" s="51"/>
      <c r="AK628" s="51"/>
      <c r="AL628" s="49"/>
      <c r="AM628" s="49"/>
      <c r="AN628" s="51"/>
      <c r="AO628" s="51"/>
      <c r="AP628" s="51"/>
      <c r="AQ628" s="51"/>
      <c r="AR628" s="51"/>
      <c r="AS628" s="49"/>
      <c r="AT628" s="49"/>
      <c r="AU628" s="51"/>
      <c r="AV628" s="51"/>
      <c r="AW628" s="51"/>
      <c r="AX628" s="51"/>
      <c r="AY628" s="51"/>
      <c r="AZ628" s="49"/>
      <c r="BA628" s="49"/>
      <c r="BB628" s="51"/>
      <c r="BC628" s="51"/>
      <c r="BD628" s="51"/>
      <c r="BE628" s="51"/>
      <c r="BF628" s="51"/>
      <c r="BG628" s="49"/>
      <c r="BH628" s="49"/>
      <c r="BI628" s="51"/>
      <c r="BJ628" s="51"/>
      <c r="BK628" s="51"/>
      <c r="BL628" s="51"/>
      <c r="BM628" s="51"/>
      <c r="BN628" s="49"/>
      <c r="BO628" s="49"/>
      <c r="BP628" s="49"/>
      <c r="BQ628" s="49"/>
      <c r="BR628" s="165" t="e">
        <f t="shared" ref="BR628:BR691" si="1270">BP628/BN628*100</f>
        <v>#DIV/0!</v>
      </c>
      <c r="BS628" s="165"/>
      <c r="BT628" s="159"/>
      <c r="BU628" s="159"/>
    </row>
    <row r="629" spans="1:73" s="5" customFormat="1" ht="66" hidden="1">
      <c r="A629" s="11" t="s">
        <v>293</v>
      </c>
      <c r="B629" s="12" t="s">
        <v>39</v>
      </c>
      <c r="C629" s="12" t="s">
        <v>274</v>
      </c>
      <c r="D629" s="83" t="s">
        <v>294</v>
      </c>
      <c r="E629" s="12"/>
      <c r="F629" s="106"/>
      <c r="G629" s="106"/>
      <c r="H629" s="106"/>
      <c r="I629" s="106"/>
      <c r="J629" s="106"/>
      <c r="K629" s="106"/>
      <c r="L629" s="51"/>
      <c r="M629" s="51"/>
      <c r="N629" s="51"/>
      <c r="O629" s="51"/>
      <c r="P629" s="51"/>
      <c r="Q629" s="49"/>
      <c r="R629" s="49"/>
      <c r="S629" s="51"/>
      <c r="T629" s="51"/>
      <c r="U629" s="51"/>
      <c r="V629" s="51"/>
      <c r="W629" s="51"/>
      <c r="X629" s="49"/>
      <c r="Y629" s="49"/>
      <c r="Z629" s="51"/>
      <c r="AA629" s="51"/>
      <c r="AB629" s="51"/>
      <c r="AC629" s="51"/>
      <c r="AD629" s="51"/>
      <c r="AE629" s="49"/>
      <c r="AF629" s="49"/>
      <c r="AG629" s="51"/>
      <c r="AH629" s="51"/>
      <c r="AI629" s="51"/>
      <c r="AJ629" s="51"/>
      <c r="AK629" s="51"/>
      <c r="AL629" s="49"/>
      <c r="AM629" s="49"/>
      <c r="AN629" s="51"/>
      <c r="AO629" s="51"/>
      <c r="AP629" s="51"/>
      <c r="AQ629" s="51"/>
      <c r="AR629" s="51"/>
      <c r="AS629" s="49"/>
      <c r="AT629" s="49"/>
      <c r="AU629" s="51"/>
      <c r="AV629" s="51"/>
      <c r="AW629" s="51"/>
      <c r="AX629" s="51"/>
      <c r="AY629" s="51"/>
      <c r="AZ629" s="49"/>
      <c r="BA629" s="49"/>
      <c r="BB629" s="51"/>
      <c r="BC629" s="51"/>
      <c r="BD629" s="51"/>
      <c r="BE629" s="51"/>
      <c r="BF629" s="51"/>
      <c r="BG629" s="49"/>
      <c r="BH629" s="49"/>
      <c r="BI629" s="51"/>
      <c r="BJ629" s="51"/>
      <c r="BK629" s="51"/>
      <c r="BL629" s="51"/>
      <c r="BM629" s="51"/>
      <c r="BN629" s="49"/>
      <c r="BO629" s="49"/>
      <c r="BP629" s="49"/>
      <c r="BQ629" s="49"/>
      <c r="BR629" s="165" t="e">
        <f t="shared" si="1270"/>
        <v>#DIV/0!</v>
      </c>
      <c r="BS629" s="165"/>
      <c r="BT629" s="159"/>
      <c r="BU629" s="159"/>
    </row>
    <row r="630" spans="1:73" s="5" customFormat="1" hidden="1">
      <c r="A630" s="11" t="s">
        <v>35</v>
      </c>
      <c r="B630" s="12" t="s">
        <v>39</v>
      </c>
      <c r="C630" s="12" t="s">
        <v>274</v>
      </c>
      <c r="D630" s="83" t="s">
        <v>294</v>
      </c>
      <c r="E630" s="15">
        <v>800</v>
      </c>
      <c r="F630" s="106"/>
      <c r="G630" s="106"/>
      <c r="H630" s="106"/>
      <c r="I630" s="106"/>
      <c r="J630" s="106"/>
      <c r="K630" s="106"/>
      <c r="L630" s="51"/>
      <c r="M630" s="51"/>
      <c r="N630" s="51"/>
      <c r="O630" s="51"/>
      <c r="P630" s="51"/>
      <c r="Q630" s="49"/>
      <c r="R630" s="49"/>
      <c r="S630" s="51"/>
      <c r="T630" s="51"/>
      <c r="U630" s="51"/>
      <c r="V630" s="51"/>
      <c r="W630" s="51"/>
      <c r="X630" s="49"/>
      <c r="Y630" s="49"/>
      <c r="Z630" s="51"/>
      <c r="AA630" s="51"/>
      <c r="AB630" s="51"/>
      <c r="AC630" s="51"/>
      <c r="AD630" s="51"/>
      <c r="AE630" s="49"/>
      <c r="AF630" s="49"/>
      <c r="AG630" s="51"/>
      <c r="AH630" s="51"/>
      <c r="AI630" s="51"/>
      <c r="AJ630" s="51"/>
      <c r="AK630" s="51"/>
      <c r="AL630" s="49"/>
      <c r="AM630" s="49"/>
      <c r="AN630" s="51"/>
      <c r="AO630" s="51"/>
      <c r="AP630" s="51"/>
      <c r="AQ630" s="51"/>
      <c r="AR630" s="51"/>
      <c r="AS630" s="49"/>
      <c r="AT630" s="49"/>
      <c r="AU630" s="51"/>
      <c r="AV630" s="51"/>
      <c r="AW630" s="51"/>
      <c r="AX630" s="51"/>
      <c r="AY630" s="51"/>
      <c r="AZ630" s="49"/>
      <c r="BA630" s="49"/>
      <c r="BB630" s="51"/>
      <c r="BC630" s="51"/>
      <c r="BD630" s="51"/>
      <c r="BE630" s="51"/>
      <c r="BF630" s="51"/>
      <c r="BG630" s="49"/>
      <c r="BH630" s="49"/>
      <c r="BI630" s="51"/>
      <c r="BJ630" s="51"/>
      <c r="BK630" s="51"/>
      <c r="BL630" s="51"/>
      <c r="BM630" s="51"/>
      <c r="BN630" s="49"/>
      <c r="BO630" s="49"/>
      <c r="BP630" s="49"/>
      <c r="BQ630" s="49"/>
      <c r="BR630" s="165" t="e">
        <f t="shared" si="1270"/>
        <v>#DIV/0!</v>
      </c>
      <c r="BS630" s="165"/>
      <c r="BT630" s="159"/>
      <c r="BU630" s="159"/>
    </row>
    <row r="631" spans="1:73" s="5" customFormat="1" ht="66" hidden="1">
      <c r="A631" s="11" t="s">
        <v>229</v>
      </c>
      <c r="B631" s="12" t="s">
        <v>39</v>
      </c>
      <c r="C631" s="12" t="s">
        <v>274</v>
      </c>
      <c r="D631" s="83" t="s">
        <v>294</v>
      </c>
      <c r="E631" s="15">
        <v>810</v>
      </c>
      <c r="F631" s="16"/>
      <c r="G631" s="16"/>
      <c r="H631" s="16"/>
      <c r="I631" s="16"/>
      <c r="J631" s="16">
        <f>F631+H631</f>
        <v>0</v>
      </c>
      <c r="K631" s="16">
        <f>G631+I631</f>
        <v>0</v>
      </c>
      <c r="L631" s="51"/>
      <c r="M631" s="51"/>
      <c r="N631" s="51"/>
      <c r="O631" s="51"/>
      <c r="P631" s="51"/>
      <c r="Q631" s="49"/>
      <c r="R631" s="49"/>
      <c r="S631" s="51"/>
      <c r="T631" s="51"/>
      <c r="U631" s="51"/>
      <c r="V631" s="51"/>
      <c r="W631" s="51"/>
      <c r="X631" s="49"/>
      <c r="Y631" s="49"/>
      <c r="Z631" s="51"/>
      <c r="AA631" s="51"/>
      <c r="AB631" s="51"/>
      <c r="AC631" s="51"/>
      <c r="AD631" s="51"/>
      <c r="AE631" s="49"/>
      <c r="AF631" s="49"/>
      <c r="AG631" s="51"/>
      <c r="AH631" s="51"/>
      <c r="AI631" s="51"/>
      <c r="AJ631" s="51"/>
      <c r="AK631" s="51"/>
      <c r="AL631" s="49"/>
      <c r="AM631" s="49"/>
      <c r="AN631" s="51"/>
      <c r="AO631" s="51"/>
      <c r="AP631" s="51"/>
      <c r="AQ631" s="51"/>
      <c r="AR631" s="51"/>
      <c r="AS631" s="49"/>
      <c r="AT631" s="49"/>
      <c r="AU631" s="51"/>
      <c r="AV631" s="51"/>
      <c r="AW631" s="51"/>
      <c r="AX631" s="51"/>
      <c r="AY631" s="51"/>
      <c r="AZ631" s="49"/>
      <c r="BA631" s="49"/>
      <c r="BB631" s="51"/>
      <c r="BC631" s="51"/>
      <c r="BD631" s="51"/>
      <c r="BE631" s="51"/>
      <c r="BF631" s="51"/>
      <c r="BG631" s="49"/>
      <c r="BH631" s="49"/>
      <c r="BI631" s="51"/>
      <c r="BJ631" s="51"/>
      <c r="BK631" s="51"/>
      <c r="BL631" s="51"/>
      <c r="BM631" s="51"/>
      <c r="BN631" s="49"/>
      <c r="BO631" s="49"/>
      <c r="BP631" s="49"/>
      <c r="BQ631" s="49"/>
      <c r="BR631" s="165" t="e">
        <f t="shared" si="1270"/>
        <v>#DIV/0!</v>
      </c>
      <c r="BS631" s="165"/>
      <c r="BT631" s="159"/>
      <c r="BU631" s="159"/>
    </row>
    <row r="632" spans="1:73" s="5" customFormat="1" ht="49.5" hidden="1">
      <c r="A632" s="11" t="s">
        <v>295</v>
      </c>
      <c r="B632" s="12" t="s">
        <v>39</v>
      </c>
      <c r="C632" s="12" t="s">
        <v>274</v>
      </c>
      <c r="D632" s="83" t="s">
        <v>219</v>
      </c>
      <c r="E632" s="12"/>
      <c r="F632" s="106"/>
      <c r="G632" s="106"/>
      <c r="H632" s="106"/>
      <c r="I632" s="106"/>
      <c r="J632" s="106"/>
      <c r="K632" s="106"/>
      <c r="L632" s="51"/>
      <c r="M632" s="51"/>
      <c r="N632" s="51"/>
      <c r="O632" s="51"/>
      <c r="P632" s="51"/>
      <c r="Q632" s="49"/>
      <c r="R632" s="49"/>
      <c r="S632" s="51"/>
      <c r="T632" s="51"/>
      <c r="U632" s="51"/>
      <c r="V632" s="51"/>
      <c r="W632" s="51"/>
      <c r="X632" s="49"/>
      <c r="Y632" s="49"/>
      <c r="Z632" s="51"/>
      <c r="AA632" s="51"/>
      <c r="AB632" s="51"/>
      <c r="AC632" s="51"/>
      <c r="AD632" s="51"/>
      <c r="AE632" s="49"/>
      <c r="AF632" s="49"/>
      <c r="AG632" s="51"/>
      <c r="AH632" s="51"/>
      <c r="AI632" s="51"/>
      <c r="AJ632" s="51"/>
      <c r="AK632" s="51"/>
      <c r="AL632" s="49"/>
      <c r="AM632" s="49"/>
      <c r="AN632" s="51"/>
      <c r="AO632" s="51"/>
      <c r="AP632" s="51"/>
      <c r="AQ632" s="51"/>
      <c r="AR632" s="51"/>
      <c r="AS632" s="49"/>
      <c r="AT632" s="49"/>
      <c r="AU632" s="51"/>
      <c r="AV632" s="51"/>
      <c r="AW632" s="51"/>
      <c r="AX632" s="51"/>
      <c r="AY632" s="51"/>
      <c r="AZ632" s="49"/>
      <c r="BA632" s="49"/>
      <c r="BB632" s="51"/>
      <c r="BC632" s="51"/>
      <c r="BD632" s="51"/>
      <c r="BE632" s="51"/>
      <c r="BF632" s="51"/>
      <c r="BG632" s="49"/>
      <c r="BH632" s="49"/>
      <c r="BI632" s="51"/>
      <c r="BJ632" s="51"/>
      <c r="BK632" s="51"/>
      <c r="BL632" s="51"/>
      <c r="BM632" s="51"/>
      <c r="BN632" s="49"/>
      <c r="BO632" s="49"/>
      <c r="BP632" s="49"/>
      <c r="BQ632" s="49"/>
      <c r="BR632" s="165" t="e">
        <f t="shared" si="1270"/>
        <v>#DIV/0!</v>
      </c>
      <c r="BS632" s="165"/>
      <c r="BT632" s="159"/>
      <c r="BU632" s="159"/>
    </row>
    <row r="633" spans="1:73" s="5" customFormat="1" ht="49.5" hidden="1">
      <c r="A633" s="11" t="s">
        <v>220</v>
      </c>
      <c r="B633" s="12" t="s">
        <v>39</v>
      </c>
      <c r="C633" s="12" t="s">
        <v>274</v>
      </c>
      <c r="D633" s="83" t="s">
        <v>221</v>
      </c>
      <c r="E633" s="12"/>
      <c r="F633" s="106"/>
      <c r="G633" s="106"/>
      <c r="H633" s="106"/>
      <c r="I633" s="106"/>
      <c r="J633" s="106"/>
      <c r="K633" s="106"/>
      <c r="L633" s="51"/>
      <c r="M633" s="51"/>
      <c r="N633" s="51"/>
      <c r="O633" s="51"/>
      <c r="P633" s="51"/>
      <c r="Q633" s="49"/>
      <c r="R633" s="49"/>
      <c r="S633" s="51"/>
      <c r="T633" s="51"/>
      <c r="U633" s="51"/>
      <c r="V633" s="51"/>
      <c r="W633" s="51"/>
      <c r="X633" s="49"/>
      <c r="Y633" s="49"/>
      <c r="Z633" s="51"/>
      <c r="AA633" s="51"/>
      <c r="AB633" s="51"/>
      <c r="AC633" s="51"/>
      <c r="AD633" s="51"/>
      <c r="AE633" s="49"/>
      <c r="AF633" s="49"/>
      <c r="AG633" s="51"/>
      <c r="AH633" s="51"/>
      <c r="AI633" s="51"/>
      <c r="AJ633" s="51"/>
      <c r="AK633" s="51"/>
      <c r="AL633" s="49"/>
      <c r="AM633" s="49"/>
      <c r="AN633" s="51"/>
      <c r="AO633" s="51"/>
      <c r="AP633" s="51"/>
      <c r="AQ633" s="51"/>
      <c r="AR633" s="51"/>
      <c r="AS633" s="49"/>
      <c r="AT633" s="49"/>
      <c r="AU633" s="51"/>
      <c r="AV633" s="51"/>
      <c r="AW633" s="51"/>
      <c r="AX633" s="51"/>
      <c r="AY633" s="51"/>
      <c r="AZ633" s="49"/>
      <c r="BA633" s="49"/>
      <c r="BB633" s="51"/>
      <c r="BC633" s="51"/>
      <c r="BD633" s="51"/>
      <c r="BE633" s="51"/>
      <c r="BF633" s="51"/>
      <c r="BG633" s="49"/>
      <c r="BH633" s="49"/>
      <c r="BI633" s="51"/>
      <c r="BJ633" s="51"/>
      <c r="BK633" s="51"/>
      <c r="BL633" s="51"/>
      <c r="BM633" s="51"/>
      <c r="BN633" s="49"/>
      <c r="BO633" s="49"/>
      <c r="BP633" s="49"/>
      <c r="BQ633" s="49"/>
      <c r="BR633" s="165" t="e">
        <f t="shared" si="1270"/>
        <v>#DIV/0!</v>
      </c>
      <c r="BS633" s="165"/>
      <c r="BT633" s="159"/>
      <c r="BU633" s="159"/>
    </row>
    <row r="634" spans="1:73" s="5" customFormat="1" hidden="1">
      <c r="A634" s="11" t="s">
        <v>71</v>
      </c>
      <c r="B634" s="12" t="s">
        <v>39</v>
      </c>
      <c r="C634" s="12" t="s">
        <v>274</v>
      </c>
      <c r="D634" s="83" t="s">
        <v>296</v>
      </c>
      <c r="E634" s="12"/>
      <c r="F634" s="106"/>
      <c r="G634" s="106"/>
      <c r="H634" s="106"/>
      <c r="I634" s="106"/>
      <c r="J634" s="106"/>
      <c r="K634" s="106"/>
      <c r="L634" s="51"/>
      <c r="M634" s="51"/>
      <c r="N634" s="51"/>
      <c r="O634" s="51"/>
      <c r="P634" s="51"/>
      <c r="Q634" s="49"/>
      <c r="R634" s="49"/>
      <c r="S634" s="51"/>
      <c r="T634" s="51"/>
      <c r="U634" s="51"/>
      <c r="V634" s="51"/>
      <c r="W634" s="51"/>
      <c r="X634" s="49"/>
      <c r="Y634" s="49"/>
      <c r="Z634" s="51"/>
      <c r="AA634" s="51"/>
      <c r="AB634" s="51"/>
      <c r="AC634" s="51"/>
      <c r="AD634" s="51"/>
      <c r="AE634" s="49"/>
      <c r="AF634" s="49"/>
      <c r="AG634" s="51"/>
      <c r="AH634" s="51"/>
      <c r="AI634" s="51"/>
      <c r="AJ634" s="51"/>
      <c r="AK634" s="51"/>
      <c r="AL634" s="49"/>
      <c r="AM634" s="49"/>
      <c r="AN634" s="51"/>
      <c r="AO634" s="51"/>
      <c r="AP634" s="51"/>
      <c r="AQ634" s="51"/>
      <c r="AR634" s="51"/>
      <c r="AS634" s="49"/>
      <c r="AT634" s="49"/>
      <c r="AU634" s="51"/>
      <c r="AV634" s="51"/>
      <c r="AW634" s="51"/>
      <c r="AX634" s="51"/>
      <c r="AY634" s="51"/>
      <c r="AZ634" s="49"/>
      <c r="BA634" s="49"/>
      <c r="BB634" s="51"/>
      <c r="BC634" s="51"/>
      <c r="BD634" s="51"/>
      <c r="BE634" s="51"/>
      <c r="BF634" s="51"/>
      <c r="BG634" s="49"/>
      <c r="BH634" s="49"/>
      <c r="BI634" s="51"/>
      <c r="BJ634" s="51"/>
      <c r="BK634" s="51"/>
      <c r="BL634" s="51"/>
      <c r="BM634" s="51"/>
      <c r="BN634" s="49"/>
      <c r="BO634" s="49"/>
      <c r="BP634" s="49"/>
      <c r="BQ634" s="49"/>
      <c r="BR634" s="165" t="e">
        <f t="shared" si="1270"/>
        <v>#DIV/0!</v>
      </c>
      <c r="BS634" s="165"/>
      <c r="BT634" s="159"/>
      <c r="BU634" s="159"/>
    </row>
    <row r="635" spans="1:73" s="5" customFormat="1" hidden="1">
      <c r="A635" s="81" t="s">
        <v>223</v>
      </c>
      <c r="B635" s="12" t="s">
        <v>39</v>
      </c>
      <c r="C635" s="12" t="s">
        <v>274</v>
      </c>
      <c r="D635" s="83" t="s">
        <v>297</v>
      </c>
      <c r="E635" s="12"/>
      <c r="F635" s="106"/>
      <c r="G635" s="106"/>
      <c r="H635" s="106"/>
      <c r="I635" s="106"/>
      <c r="J635" s="106"/>
      <c r="K635" s="106"/>
      <c r="L635" s="51"/>
      <c r="M635" s="51"/>
      <c r="N635" s="51"/>
      <c r="O635" s="51"/>
      <c r="P635" s="51"/>
      <c r="Q635" s="49"/>
      <c r="R635" s="49"/>
      <c r="S635" s="51"/>
      <c r="T635" s="51"/>
      <c r="U635" s="51"/>
      <c r="V635" s="51"/>
      <c r="W635" s="51"/>
      <c r="X635" s="49"/>
      <c r="Y635" s="49"/>
      <c r="Z635" s="51"/>
      <c r="AA635" s="51"/>
      <c r="AB635" s="51"/>
      <c r="AC635" s="51"/>
      <c r="AD635" s="51"/>
      <c r="AE635" s="49"/>
      <c r="AF635" s="49"/>
      <c r="AG635" s="51"/>
      <c r="AH635" s="51"/>
      <c r="AI635" s="51"/>
      <c r="AJ635" s="51"/>
      <c r="AK635" s="51"/>
      <c r="AL635" s="49"/>
      <c r="AM635" s="49"/>
      <c r="AN635" s="51"/>
      <c r="AO635" s="51"/>
      <c r="AP635" s="51"/>
      <c r="AQ635" s="51"/>
      <c r="AR635" s="51"/>
      <c r="AS635" s="49"/>
      <c r="AT635" s="49"/>
      <c r="AU635" s="51"/>
      <c r="AV635" s="51"/>
      <c r="AW635" s="51"/>
      <c r="AX635" s="51"/>
      <c r="AY635" s="51"/>
      <c r="AZ635" s="49"/>
      <c r="BA635" s="49"/>
      <c r="BB635" s="51"/>
      <c r="BC635" s="51"/>
      <c r="BD635" s="51"/>
      <c r="BE635" s="51"/>
      <c r="BF635" s="51"/>
      <c r="BG635" s="49"/>
      <c r="BH635" s="49"/>
      <c r="BI635" s="51"/>
      <c r="BJ635" s="51"/>
      <c r="BK635" s="51"/>
      <c r="BL635" s="51"/>
      <c r="BM635" s="51"/>
      <c r="BN635" s="49"/>
      <c r="BO635" s="49"/>
      <c r="BP635" s="49"/>
      <c r="BQ635" s="49"/>
      <c r="BR635" s="165" t="e">
        <f t="shared" si="1270"/>
        <v>#DIV/0!</v>
      </c>
      <c r="BS635" s="165"/>
      <c r="BT635" s="159"/>
      <c r="BU635" s="159"/>
    </row>
    <row r="636" spans="1:73" s="5" customFormat="1" ht="33" hidden="1">
      <c r="A636" s="11" t="s">
        <v>30</v>
      </c>
      <c r="B636" s="12" t="s">
        <v>39</v>
      </c>
      <c r="C636" s="12" t="s">
        <v>274</v>
      </c>
      <c r="D636" s="83" t="s">
        <v>297</v>
      </c>
      <c r="E636" s="15">
        <v>200</v>
      </c>
      <c r="F636" s="106"/>
      <c r="G636" s="106"/>
      <c r="H636" s="106"/>
      <c r="I636" s="106"/>
      <c r="J636" s="106"/>
      <c r="K636" s="106"/>
      <c r="L636" s="51"/>
      <c r="M636" s="51"/>
      <c r="N636" s="51"/>
      <c r="O636" s="51"/>
      <c r="P636" s="51"/>
      <c r="Q636" s="49"/>
      <c r="R636" s="49"/>
      <c r="S636" s="51"/>
      <c r="T636" s="51"/>
      <c r="U636" s="51"/>
      <c r="V636" s="51"/>
      <c r="W636" s="51"/>
      <c r="X636" s="49"/>
      <c r="Y636" s="49"/>
      <c r="Z636" s="51"/>
      <c r="AA636" s="51"/>
      <c r="AB636" s="51"/>
      <c r="AC636" s="51"/>
      <c r="AD636" s="51"/>
      <c r="AE636" s="49"/>
      <c r="AF636" s="49"/>
      <c r="AG636" s="51"/>
      <c r="AH636" s="51"/>
      <c r="AI636" s="51"/>
      <c r="AJ636" s="51"/>
      <c r="AK636" s="51"/>
      <c r="AL636" s="49"/>
      <c r="AM636" s="49"/>
      <c r="AN636" s="51"/>
      <c r="AO636" s="51"/>
      <c r="AP636" s="51"/>
      <c r="AQ636" s="51"/>
      <c r="AR636" s="51"/>
      <c r="AS636" s="49"/>
      <c r="AT636" s="49"/>
      <c r="AU636" s="51"/>
      <c r="AV636" s="51"/>
      <c r="AW636" s="51"/>
      <c r="AX636" s="51"/>
      <c r="AY636" s="51"/>
      <c r="AZ636" s="49"/>
      <c r="BA636" s="49"/>
      <c r="BB636" s="51"/>
      <c r="BC636" s="51"/>
      <c r="BD636" s="51"/>
      <c r="BE636" s="51"/>
      <c r="BF636" s="51"/>
      <c r="BG636" s="49"/>
      <c r="BH636" s="49"/>
      <c r="BI636" s="51"/>
      <c r="BJ636" s="51"/>
      <c r="BK636" s="51"/>
      <c r="BL636" s="51"/>
      <c r="BM636" s="51"/>
      <c r="BN636" s="49"/>
      <c r="BO636" s="49"/>
      <c r="BP636" s="49"/>
      <c r="BQ636" s="49"/>
      <c r="BR636" s="165" t="e">
        <f t="shared" si="1270"/>
        <v>#DIV/0!</v>
      </c>
      <c r="BS636" s="165"/>
      <c r="BT636" s="159"/>
      <c r="BU636" s="159"/>
    </row>
    <row r="637" spans="1:73" s="5" customFormat="1" ht="49.5" hidden="1">
      <c r="A637" s="78" t="s">
        <v>31</v>
      </c>
      <c r="B637" s="12" t="s">
        <v>39</v>
      </c>
      <c r="C637" s="12" t="s">
        <v>274</v>
      </c>
      <c r="D637" s="83" t="s">
        <v>297</v>
      </c>
      <c r="E637" s="15">
        <v>240</v>
      </c>
      <c r="F637" s="16"/>
      <c r="G637" s="16"/>
      <c r="H637" s="16"/>
      <c r="I637" s="16"/>
      <c r="J637" s="16">
        <f>F637+H637</f>
        <v>0</v>
      </c>
      <c r="K637" s="16">
        <f>G637+I637</f>
        <v>0</v>
      </c>
      <c r="L637" s="51"/>
      <c r="M637" s="51"/>
      <c r="N637" s="51"/>
      <c r="O637" s="51"/>
      <c r="P637" s="51"/>
      <c r="Q637" s="49"/>
      <c r="R637" s="49"/>
      <c r="S637" s="51"/>
      <c r="T637" s="51"/>
      <c r="U637" s="51"/>
      <c r="V637" s="51"/>
      <c r="W637" s="51"/>
      <c r="X637" s="49"/>
      <c r="Y637" s="49"/>
      <c r="Z637" s="51"/>
      <c r="AA637" s="51"/>
      <c r="AB637" s="51"/>
      <c r="AC637" s="51"/>
      <c r="AD637" s="51"/>
      <c r="AE637" s="49"/>
      <c r="AF637" s="49"/>
      <c r="AG637" s="51"/>
      <c r="AH637" s="51"/>
      <c r="AI637" s="51"/>
      <c r="AJ637" s="51"/>
      <c r="AK637" s="51"/>
      <c r="AL637" s="49"/>
      <c r="AM637" s="49"/>
      <c r="AN637" s="51"/>
      <c r="AO637" s="51"/>
      <c r="AP637" s="51"/>
      <c r="AQ637" s="51"/>
      <c r="AR637" s="51"/>
      <c r="AS637" s="49"/>
      <c r="AT637" s="49"/>
      <c r="AU637" s="51"/>
      <c r="AV637" s="51"/>
      <c r="AW637" s="51"/>
      <c r="AX637" s="51"/>
      <c r="AY637" s="51"/>
      <c r="AZ637" s="49"/>
      <c r="BA637" s="49"/>
      <c r="BB637" s="51"/>
      <c r="BC637" s="51"/>
      <c r="BD637" s="51"/>
      <c r="BE637" s="51"/>
      <c r="BF637" s="51"/>
      <c r="BG637" s="49"/>
      <c r="BH637" s="49"/>
      <c r="BI637" s="51"/>
      <c r="BJ637" s="51"/>
      <c r="BK637" s="51"/>
      <c r="BL637" s="51"/>
      <c r="BM637" s="51"/>
      <c r="BN637" s="49"/>
      <c r="BO637" s="49"/>
      <c r="BP637" s="49"/>
      <c r="BQ637" s="49"/>
      <c r="BR637" s="165" t="e">
        <f t="shared" si="1270"/>
        <v>#DIV/0!</v>
      </c>
      <c r="BS637" s="165"/>
      <c r="BT637" s="159"/>
      <c r="BU637" s="159"/>
    </row>
    <row r="638" spans="1:73" s="5" customFormat="1" ht="49.5" hidden="1">
      <c r="A638" s="11" t="s">
        <v>298</v>
      </c>
      <c r="B638" s="12" t="s">
        <v>39</v>
      </c>
      <c r="C638" s="12" t="s">
        <v>274</v>
      </c>
      <c r="D638" s="64" t="s">
        <v>299</v>
      </c>
      <c r="E638" s="12"/>
      <c r="F638" s="16">
        <f t="shared" ref="F638:K641" si="1271">F639</f>
        <v>0</v>
      </c>
      <c r="G638" s="16">
        <f t="shared" si="1271"/>
        <v>0</v>
      </c>
      <c r="H638" s="16">
        <f t="shared" si="1271"/>
        <v>0</v>
      </c>
      <c r="I638" s="16">
        <f t="shared" si="1271"/>
        <v>0</v>
      </c>
      <c r="J638" s="16">
        <f t="shared" si="1271"/>
        <v>0</v>
      </c>
      <c r="K638" s="16">
        <f t="shared" si="1271"/>
        <v>0</v>
      </c>
      <c r="L638" s="51"/>
      <c r="M638" s="51"/>
      <c r="N638" s="51"/>
      <c r="O638" s="51"/>
      <c r="P638" s="51"/>
      <c r="Q638" s="49"/>
      <c r="R638" s="49"/>
      <c r="S638" s="51"/>
      <c r="T638" s="51"/>
      <c r="U638" s="51"/>
      <c r="V638" s="51"/>
      <c r="W638" s="51"/>
      <c r="X638" s="49"/>
      <c r="Y638" s="49"/>
      <c r="Z638" s="51"/>
      <c r="AA638" s="51"/>
      <c r="AB638" s="51"/>
      <c r="AC638" s="51"/>
      <c r="AD638" s="51"/>
      <c r="AE638" s="49"/>
      <c r="AF638" s="49"/>
      <c r="AG638" s="51"/>
      <c r="AH638" s="51"/>
      <c r="AI638" s="51"/>
      <c r="AJ638" s="51"/>
      <c r="AK638" s="51"/>
      <c r="AL638" s="49"/>
      <c r="AM638" s="49"/>
      <c r="AN638" s="51"/>
      <c r="AO638" s="51"/>
      <c r="AP638" s="51"/>
      <c r="AQ638" s="51"/>
      <c r="AR638" s="51"/>
      <c r="AS638" s="49"/>
      <c r="AT638" s="49"/>
      <c r="AU638" s="51"/>
      <c r="AV638" s="51"/>
      <c r="AW638" s="51"/>
      <c r="AX638" s="51"/>
      <c r="AY638" s="51"/>
      <c r="AZ638" s="49"/>
      <c r="BA638" s="49"/>
      <c r="BB638" s="51"/>
      <c r="BC638" s="51"/>
      <c r="BD638" s="51"/>
      <c r="BE638" s="51"/>
      <c r="BF638" s="51"/>
      <c r="BG638" s="49"/>
      <c r="BH638" s="49"/>
      <c r="BI638" s="51"/>
      <c r="BJ638" s="51"/>
      <c r="BK638" s="51"/>
      <c r="BL638" s="51"/>
      <c r="BM638" s="51"/>
      <c r="BN638" s="49"/>
      <c r="BO638" s="49"/>
      <c r="BP638" s="49"/>
      <c r="BQ638" s="49"/>
      <c r="BR638" s="165" t="e">
        <f t="shared" si="1270"/>
        <v>#DIV/0!</v>
      </c>
      <c r="BS638" s="165"/>
      <c r="BT638" s="159"/>
      <c r="BU638" s="159"/>
    </row>
    <row r="639" spans="1:73" s="5" customFormat="1" hidden="1">
      <c r="A639" s="11" t="s">
        <v>71</v>
      </c>
      <c r="B639" s="12" t="s">
        <v>39</v>
      </c>
      <c r="C639" s="12" t="s">
        <v>274</v>
      </c>
      <c r="D639" s="64" t="s">
        <v>300</v>
      </c>
      <c r="E639" s="12"/>
      <c r="F639" s="16">
        <f t="shared" si="1271"/>
        <v>0</v>
      </c>
      <c r="G639" s="16">
        <f t="shared" si="1271"/>
        <v>0</v>
      </c>
      <c r="H639" s="16">
        <f t="shared" si="1271"/>
        <v>0</v>
      </c>
      <c r="I639" s="16">
        <f t="shared" si="1271"/>
        <v>0</v>
      </c>
      <c r="J639" s="16">
        <f t="shared" si="1271"/>
        <v>0</v>
      </c>
      <c r="K639" s="16">
        <f t="shared" si="1271"/>
        <v>0</v>
      </c>
      <c r="L639" s="51"/>
      <c r="M639" s="51"/>
      <c r="N639" s="51"/>
      <c r="O639" s="51"/>
      <c r="P639" s="51"/>
      <c r="Q639" s="49"/>
      <c r="R639" s="49"/>
      <c r="S639" s="51"/>
      <c r="T639" s="51"/>
      <c r="U639" s="51"/>
      <c r="V639" s="51"/>
      <c r="W639" s="51"/>
      <c r="X639" s="49"/>
      <c r="Y639" s="49"/>
      <c r="Z639" s="51"/>
      <c r="AA639" s="51"/>
      <c r="AB639" s="51"/>
      <c r="AC639" s="51"/>
      <c r="AD639" s="51"/>
      <c r="AE639" s="49"/>
      <c r="AF639" s="49"/>
      <c r="AG639" s="51"/>
      <c r="AH639" s="51"/>
      <c r="AI639" s="51"/>
      <c r="AJ639" s="51"/>
      <c r="AK639" s="51"/>
      <c r="AL639" s="49"/>
      <c r="AM639" s="49"/>
      <c r="AN639" s="51"/>
      <c r="AO639" s="51"/>
      <c r="AP639" s="51"/>
      <c r="AQ639" s="51"/>
      <c r="AR639" s="51"/>
      <c r="AS639" s="49"/>
      <c r="AT639" s="49"/>
      <c r="AU639" s="51"/>
      <c r="AV639" s="51"/>
      <c r="AW639" s="51"/>
      <c r="AX639" s="51"/>
      <c r="AY639" s="51"/>
      <c r="AZ639" s="49"/>
      <c r="BA639" s="49"/>
      <c r="BB639" s="51"/>
      <c r="BC639" s="51"/>
      <c r="BD639" s="51"/>
      <c r="BE639" s="51"/>
      <c r="BF639" s="51"/>
      <c r="BG639" s="49"/>
      <c r="BH639" s="49"/>
      <c r="BI639" s="51"/>
      <c r="BJ639" s="51"/>
      <c r="BK639" s="51"/>
      <c r="BL639" s="51"/>
      <c r="BM639" s="51"/>
      <c r="BN639" s="49"/>
      <c r="BO639" s="49"/>
      <c r="BP639" s="49"/>
      <c r="BQ639" s="49"/>
      <c r="BR639" s="165" t="e">
        <f t="shared" si="1270"/>
        <v>#DIV/0!</v>
      </c>
      <c r="BS639" s="165"/>
      <c r="BT639" s="159"/>
      <c r="BU639" s="159"/>
    </row>
    <row r="640" spans="1:73" s="5" customFormat="1" hidden="1">
      <c r="A640" s="11" t="s">
        <v>289</v>
      </c>
      <c r="B640" s="12" t="s">
        <v>39</v>
      </c>
      <c r="C640" s="12" t="s">
        <v>274</v>
      </c>
      <c r="D640" s="64" t="s">
        <v>301</v>
      </c>
      <c r="E640" s="12"/>
      <c r="F640" s="16">
        <f t="shared" si="1271"/>
        <v>0</v>
      </c>
      <c r="G640" s="16">
        <f t="shared" si="1271"/>
        <v>0</v>
      </c>
      <c r="H640" s="16">
        <f t="shared" si="1271"/>
        <v>0</v>
      </c>
      <c r="I640" s="16">
        <f t="shared" si="1271"/>
        <v>0</v>
      </c>
      <c r="J640" s="16">
        <f t="shared" si="1271"/>
        <v>0</v>
      </c>
      <c r="K640" s="16">
        <f t="shared" si="1271"/>
        <v>0</v>
      </c>
      <c r="L640" s="51"/>
      <c r="M640" s="51"/>
      <c r="N640" s="51"/>
      <c r="O640" s="51"/>
      <c r="P640" s="51"/>
      <c r="Q640" s="49"/>
      <c r="R640" s="49"/>
      <c r="S640" s="51"/>
      <c r="T640" s="51"/>
      <c r="U640" s="51"/>
      <c r="V640" s="51"/>
      <c r="W640" s="51"/>
      <c r="X640" s="49"/>
      <c r="Y640" s="49"/>
      <c r="Z640" s="51"/>
      <c r="AA640" s="51"/>
      <c r="AB640" s="51"/>
      <c r="AC640" s="51"/>
      <c r="AD640" s="51"/>
      <c r="AE640" s="49"/>
      <c r="AF640" s="49"/>
      <c r="AG640" s="51"/>
      <c r="AH640" s="51"/>
      <c r="AI640" s="51"/>
      <c r="AJ640" s="51"/>
      <c r="AK640" s="51"/>
      <c r="AL640" s="49"/>
      <c r="AM640" s="49"/>
      <c r="AN640" s="51"/>
      <c r="AO640" s="51"/>
      <c r="AP640" s="51"/>
      <c r="AQ640" s="51"/>
      <c r="AR640" s="51"/>
      <c r="AS640" s="49"/>
      <c r="AT640" s="49"/>
      <c r="AU640" s="51"/>
      <c r="AV640" s="51"/>
      <c r="AW640" s="51"/>
      <c r="AX640" s="51"/>
      <c r="AY640" s="51"/>
      <c r="AZ640" s="49"/>
      <c r="BA640" s="49"/>
      <c r="BB640" s="51"/>
      <c r="BC640" s="51"/>
      <c r="BD640" s="51"/>
      <c r="BE640" s="51"/>
      <c r="BF640" s="51"/>
      <c r="BG640" s="49"/>
      <c r="BH640" s="49"/>
      <c r="BI640" s="51"/>
      <c r="BJ640" s="51"/>
      <c r="BK640" s="51"/>
      <c r="BL640" s="51"/>
      <c r="BM640" s="51"/>
      <c r="BN640" s="49"/>
      <c r="BO640" s="49"/>
      <c r="BP640" s="49"/>
      <c r="BQ640" s="49"/>
      <c r="BR640" s="165" t="e">
        <f t="shared" si="1270"/>
        <v>#DIV/0!</v>
      </c>
      <c r="BS640" s="165"/>
      <c r="BT640" s="159"/>
      <c r="BU640" s="159"/>
    </row>
    <row r="641" spans="1:73" s="5" customFormat="1" ht="33" hidden="1">
      <c r="A641" s="11" t="s">
        <v>30</v>
      </c>
      <c r="B641" s="12" t="s">
        <v>39</v>
      </c>
      <c r="C641" s="12" t="s">
        <v>274</v>
      </c>
      <c r="D641" s="64" t="s">
        <v>301</v>
      </c>
      <c r="E641" s="15">
        <v>200</v>
      </c>
      <c r="F641" s="16">
        <f t="shared" si="1271"/>
        <v>0</v>
      </c>
      <c r="G641" s="16">
        <f t="shared" si="1271"/>
        <v>0</v>
      </c>
      <c r="H641" s="16">
        <f t="shared" si="1271"/>
        <v>0</v>
      </c>
      <c r="I641" s="16">
        <f t="shared" si="1271"/>
        <v>0</v>
      </c>
      <c r="J641" s="16">
        <f t="shared" si="1271"/>
        <v>0</v>
      </c>
      <c r="K641" s="16">
        <f t="shared" si="1271"/>
        <v>0</v>
      </c>
      <c r="L641" s="51"/>
      <c r="M641" s="51"/>
      <c r="N641" s="51"/>
      <c r="O641" s="51"/>
      <c r="P641" s="51"/>
      <c r="Q641" s="49"/>
      <c r="R641" s="49"/>
      <c r="S641" s="51"/>
      <c r="T641" s="51"/>
      <c r="U641" s="51"/>
      <c r="V641" s="51"/>
      <c r="W641" s="51"/>
      <c r="X641" s="49"/>
      <c r="Y641" s="49"/>
      <c r="Z641" s="51"/>
      <c r="AA641" s="51"/>
      <c r="AB641" s="51"/>
      <c r="AC641" s="51"/>
      <c r="AD641" s="51"/>
      <c r="AE641" s="49"/>
      <c r="AF641" s="49"/>
      <c r="AG641" s="51"/>
      <c r="AH641" s="51"/>
      <c r="AI641" s="51"/>
      <c r="AJ641" s="51"/>
      <c r="AK641" s="51"/>
      <c r="AL641" s="49"/>
      <c r="AM641" s="49"/>
      <c r="AN641" s="51"/>
      <c r="AO641" s="51"/>
      <c r="AP641" s="51"/>
      <c r="AQ641" s="51"/>
      <c r="AR641" s="51"/>
      <c r="AS641" s="49"/>
      <c r="AT641" s="49"/>
      <c r="AU641" s="51"/>
      <c r="AV641" s="51"/>
      <c r="AW641" s="51"/>
      <c r="AX641" s="51"/>
      <c r="AY641" s="51"/>
      <c r="AZ641" s="49"/>
      <c r="BA641" s="49"/>
      <c r="BB641" s="51"/>
      <c r="BC641" s="51"/>
      <c r="BD641" s="51"/>
      <c r="BE641" s="51"/>
      <c r="BF641" s="51"/>
      <c r="BG641" s="49"/>
      <c r="BH641" s="49"/>
      <c r="BI641" s="51"/>
      <c r="BJ641" s="51"/>
      <c r="BK641" s="51"/>
      <c r="BL641" s="51"/>
      <c r="BM641" s="51"/>
      <c r="BN641" s="49"/>
      <c r="BO641" s="49"/>
      <c r="BP641" s="49"/>
      <c r="BQ641" s="49"/>
      <c r="BR641" s="165" t="e">
        <f t="shared" si="1270"/>
        <v>#DIV/0!</v>
      </c>
      <c r="BS641" s="165"/>
      <c r="BT641" s="159"/>
      <c r="BU641" s="159"/>
    </row>
    <row r="642" spans="1:73" s="5" customFormat="1" ht="49.5" hidden="1">
      <c r="A642" s="78" t="s">
        <v>31</v>
      </c>
      <c r="B642" s="12" t="s">
        <v>39</v>
      </c>
      <c r="C642" s="12" t="s">
        <v>274</v>
      </c>
      <c r="D642" s="64" t="s">
        <v>301</v>
      </c>
      <c r="E642" s="15">
        <v>240</v>
      </c>
      <c r="F642" s="16"/>
      <c r="G642" s="16"/>
      <c r="H642" s="16"/>
      <c r="I642" s="16"/>
      <c r="J642" s="16">
        <f>F642+H642</f>
        <v>0</v>
      </c>
      <c r="K642" s="16">
        <f>G642+I642</f>
        <v>0</v>
      </c>
      <c r="L642" s="51"/>
      <c r="M642" s="51"/>
      <c r="N642" s="51"/>
      <c r="O642" s="51"/>
      <c r="P642" s="51"/>
      <c r="Q642" s="49"/>
      <c r="R642" s="49"/>
      <c r="S642" s="51"/>
      <c r="T642" s="51"/>
      <c r="U642" s="51"/>
      <c r="V642" s="51"/>
      <c r="W642" s="51"/>
      <c r="X642" s="49"/>
      <c r="Y642" s="49"/>
      <c r="Z642" s="51"/>
      <c r="AA642" s="51"/>
      <c r="AB642" s="51"/>
      <c r="AC642" s="51"/>
      <c r="AD642" s="51"/>
      <c r="AE642" s="49"/>
      <c r="AF642" s="49"/>
      <c r="AG642" s="51"/>
      <c r="AH642" s="51"/>
      <c r="AI642" s="51"/>
      <c r="AJ642" s="51"/>
      <c r="AK642" s="51"/>
      <c r="AL642" s="49"/>
      <c r="AM642" s="49"/>
      <c r="AN642" s="51"/>
      <c r="AO642" s="51"/>
      <c r="AP642" s="51"/>
      <c r="AQ642" s="51"/>
      <c r="AR642" s="51"/>
      <c r="AS642" s="49"/>
      <c r="AT642" s="49"/>
      <c r="AU642" s="51"/>
      <c r="AV642" s="51"/>
      <c r="AW642" s="51"/>
      <c r="AX642" s="51"/>
      <c r="AY642" s="51"/>
      <c r="AZ642" s="49"/>
      <c r="BA642" s="49"/>
      <c r="BB642" s="51"/>
      <c r="BC642" s="51"/>
      <c r="BD642" s="51"/>
      <c r="BE642" s="51"/>
      <c r="BF642" s="51"/>
      <c r="BG642" s="49"/>
      <c r="BH642" s="49"/>
      <c r="BI642" s="51"/>
      <c r="BJ642" s="51"/>
      <c r="BK642" s="51"/>
      <c r="BL642" s="51"/>
      <c r="BM642" s="51"/>
      <c r="BN642" s="49"/>
      <c r="BO642" s="49"/>
      <c r="BP642" s="49"/>
      <c r="BQ642" s="49"/>
      <c r="BR642" s="165" t="e">
        <f t="shared" si="1270"/>
        <v>#DIV/0!</v>
      </c>
      <c r="BS642" s="165"/>
      <c r="BT642" s="159"/>
      <c r="BU642" s="159"/>
    </row>
    <row r="643" spans="1:73" s="5" customFormat="1" ht="18" customHeight="1">
      <c r="A643" s="11" t="s">
        <v>21</v>
      </c>
      <c r="B643" s="12" t="s">
        <v>39</v>
      </c>
      <c r="C643" s="12" t="s">
        <v>274</v>
      </c>
      <c r="D643" s="43" t="s">
        <v>22</v>
      </c>
      <c r="E643" s="12"/>
      <c r="F643" s="16">
        <f t="shared" ref="F643:K643" si="1272">F644+F659</f>
        <v>4316</v>
      </c>
      <c r="G643" s="16">
        <f t="shared" si="1272"/>
        <v>0</v>
      </c>
      <c r="H643" s="16">
        <f t="shared" si="1272"/>
        <v>0</v>
      </c>
      <c r="I643" s="16">
        <f t="shared" si="1272"/>
        <v>0</v>
      </c>
      <c r="J643" s="16">
        <f t="shared" si="1272"/>
        <v>4316</v>
      </c>
      <c r="K643" s="16">
        <f t="shared" si="1272"/>
        <v>0</v>
      </c>
      <c r="L643" s="16">
        <f t="shared" ref="L643:R643" si="1273">L644+L659</f>
        <v>0</v>
      </c>
      <c r="M643" s="16">
        <f t="shared" si="1273"/>
        <v>0</v>
      </c>
      <c r="N643" s="16">
        <f t="shared" si="1273"/>
        <v>0</v>
      </c>
      <c r="O643" s="16">
        <f t="shared" si="1273"/>
        <v>0</v>
      </c>
      <c r="P643" s="16">
        <f t="shared" si="1273"/>
        <v>0</v>
      </c>
      <c r="Q643" s="33">
        <f t="shared" si="1273"/>
        <v>4316</v>
      </c>
      <c r="R643" s="16">
        <f t="shared" si="1273"/>
        <v>0</v>
      </c>
      <c r="S643" s="16">
        <f t="shared" ref="S643:Y643" si="1274">S644+S659</f>
        <v>0</v>
      </c>
      <c r="T643" s="16">
        <f t="shared" si="1274"/>
        <v>0</v>
      </c>
      <c r="U643" s="16">
        <f t="shared" si="1274"/>
        <v>0</v>
      </c>
      <c r="V643" s="16">
        <f t="shared" si="1274"/>
        <v>0</v>
      </c>
      <c r="W643" s="16">
        <f t="shared" si="1274"/>
        <v>0</v>
      </c>
      <c r="X643" s="33">
        <f t="shared" si="1274"/>
        <v>4316</v>
      </c>
      <c r="Y643" s="16">
        <f t="shared" si="1274"/>
        <v>0</v>
      </c>
      <c r="Z643" s="16">
        <f t="shared" ref="Z643:AF643" si="1275">Z644+Z659</f>
        <v>0</v>
      </c>
      <c r="AA643" s="16">
        <f t="shared" si="1275"/>
        <v>0</v>
      </c>
      <c r="AB643" s="16">
        <f t="shared" si="1275"/>
        <v>634</v>
      </c>
      <c r="AC643" s="16">
        <f t="shared" si="1275"/>
        <v>0</v>
      </c>
      <c r="AD643" s="16">
        <f t="shared" si="1275"/>
        <v>0</v>
      </c>
      <c r="AE643" s="33">
        <f t="shared" si="1275"/>
        <v>4950</v>
      </c>
      <c r="AF643" s="16">
        <f t="shared" si="1275"/>
        <v>0</v>
      </c>
      <c r="AG643" s="16">
        <f t="shared" ref="AG643:AM643" si="1276">AG644+AG659</f>
        <v>0</v>
      </c>
      <c r="AH643" s="16">
        <f t="shared" si="1276"/>
        <v>0</v>
      </c>
      <c r="AI643" s="16">
        <f t="shared" si="1276"/>
        <v>0</v>
      </c>
      <c r="AJ643" s="16">
        <f t="shared" si="1276"/>
        <v>0</v>
      </c>
      <c r="AK643" s="16">
        <f t="shared" si="1276"/>
        <v>0</v>
      </c>
      <c r="AL643" s="33">
        <f t="shared" si="1276"/>
        <v>4950</v>
      </c>
      <c r="AM643" s="16">
        <f t="shared" si="1276"/>
        <v>0</v>
      </c>
      <c r="AN643" s="16">
        <f t="shared" ref="AN643:AT643" si="1277">AN644+AN659</f>
        <v>0</v>
      </c>
      <c r="AO643" s="16">
        <f t="shared" si="1277"/>
        <v>0</v>
      </c>
      <c r="AP643" s="16">
        <f t="shared" si="1277"/>
        <v>0</v>
      </c>
      <c r="AQ643" s="16">
        <f t="shared" si="1277"/>
        <v>0</v>
      </c>
      <c r="AR643" s="16">
        <f t="shared" si="1277"/>
        <v>0</v>
      </c>
      <c r="AS643" s="33">
        <f t="shared" si="1277"/>
        <v>4950</v>
      </c>
      <c r="AT643" s="16">
        <f t="shared" si="1277"/>
        <v>0</v>
      </c>
      <c r="AU643" s="16">
        <f t="shared" ref="AU643:BA643" si="1278">AU644+AU659</f>
        <v>0</v>
      </c>
      <c r="AV643" s="16">
        <f t="shared" si="1278"/>
        <v>0</v>
      </c>
      <c r="AW643" s="16">
        <f t="shared" si="1278"/>
        <v>0</v>
      </c>
      <c r="AX643" s="16">
        <f t="shared" si="1278"/>
        <v>0</v>
      </c>
      <c r="AY643" s="16">
        <f t="shared" si="1278"/>
        <v>0</v>
      </c>
      <c r="AZ643" s="33">
        <f t="shared" si="1278"/>
        <v>4950</v>
      </c>
      <c r="BA643" s="16">
        <f t="shared" si="1278"/>
        <v>0</v>
      </c>
      <c r="BB643" s="16">
        <f t="shared" ref="BB643:BH643" si="1279">BB644+BB659</f>
        <v>0</v>
      </c>
      <c r="BC643" s="16">
        <f t="shared" si="1279"/>
        <v>0</v>
      </c>
      <c r="BD643" s="16">
        <f t="shared" si="1279"/>
        <v>0</v>
      </c>
      <c r="BE643" s="16">
        <f t="shared" si="1279"/>
        <v>0</v>
      </c>
      <c r="BF643" s="16">
        <f t="shared" si="1279"/>
        <v>0</v>
      </c>
      <c r="BG643" s="33">
        <f t="shared" si="1279"/>
        <v>4950</v>
      </c>
      <c r="BH643" s="16">
        <f t="shared" si="1279"/>
        <v>0</v>
      </c>
      <c r="BI643" s="16">
        <f t="shared" ref="BI643:BO643" si="1280">BI644+BI659</f>
        <v>0</v>
      </c>
      <c r="BJ643" s="16">
        <f t="shared" si="1280"/>
        <v>0</v>
      </c>
      <c r="BK643" s="16">
        <f t="shared" si="1280"/>
        <v>0</v>
      </c>
      <c r="BL643" s="16">
        <f t="shared" si="1280"/>
        <v>0</v>
      </c>
      <c r="BM643" s="16">
        <f t="shared" si="1280"/>
        <v>0</v>
      </c>
      <c r="BN643" s="33">
        <f t="shared" si="1280"/>
        <v>4950</v>
      </c>
      <c r="BO643" s="16">
        <f t="shared" si="1280"/>
        <v>0</v>
      </c>
      <c r="BP643" s="33">
        <f t="shared" ref="BP643:BQ643" si="1281">BP644+BP659</f>
        <v>734</v>
      </c>
      <c r="BQ643" s="16">
        <f t="shared" si="1281"/>
        <v>0</v>
      </c>
      <c r="BR643" s="165">
        <f t="shared" si="1270"/>
        <v>14.828282828282829</v>
      </c>
      <c r="BS643" s="165"/>
      <c r="BT643" s="159"/>
      <c r="BU643" s="159"/>
    </row>
    <row r="644" spans="1:73" s="6" customFormat="1">
      <c r="A644" s="103" t="s">
        <v>71</v>
      </c>
      <c r="B644" s="12" t="s">
        <v>39</v>
      </c>
      <c r="C644" s="12" t="s">
        <v>274</v>
      </c>
      <c r="D644" s="12" t="s">
        <v>137</v>
      </c>
      <c r="E644" s="12"/>
      <c r="F644" s="16">
        <f t="shared" ref="F644:K644" si="1282">F656+F645+F653</f>
        <v>4316</v>
      </c>
      <c r="G644" s="16">
        <f t="shared" si="1282"/>
        <v>0</v>
      </c>
      <c r="H644" s="16">
        <f t="shared" si="1282"/>
        <v>0</v>
      </c>
      <c r="I644" s="16">
        <f t="shared" si="1282"/>
        <v>0</v>
      </c>
      <c r="J644" s="16">
        <f t="shared" si="1282"/>
        <v>4316</v>
      </c>
      <c r="K644" s="16">
        <f t="shared" si="1282"/>
        <v>0</v>
      </c>
      <c r="L644" s="16">
        <f t="shared" ref="L644:R644" si="1283">L656+L645+L653</f>
        <v>0</v>
      </c>
      <c r="M644" s="16">
        <f t="shared" si="1283"/>
        <v>0</v>
      </c>
      <c r="N644" s="16">
        <f t="shared" si="1283"/>
        <v>0</v>
      </c>
      <c r="O644" s="16">
        <f t="shared" si="1283"/>
        <v>0</v>
      </c>
      <c r="P644" s="16">
        <f t="shared" si="1283"/>
        <v>0</v>
      </c>
      <c r="Q644" s="33">
        <f t="shared" si="1283"/>
        <v>4316</v>
      </c>
      <c r="R644" s="16">
        <f t="shared" si="1283"/>
        <v>0</v>
      </c>
      <c r="S644" s="16">
        <f t="shared" ref="S644:Y644" si="1284">S656+S645+S653</f>
        <v>0</v>
      </c>
      <c r="T644" s="16">
        <f t="shared" si="1284"/>
        <v>0</v>
      </c>
      <c r="U644" s="16">
        <f t="shared" si="1284"/>
        <v>0</v>
      </c>
      <c r="V644" s="16">
        <f t="shared" si="1284"/>
        <v>0</v>
      </c>
      <c r="W644" s="16">
        <f t="shared" si="1284"/>
        <v>0</v>
      </c>
      <c r="X644" s="33">
        <f t="shared" si="1284"/>
        <v>4316</v>
      </c>
      <c r="Y644" s="16">
        <f t="shared" si="1284"/>
        <v>0</v>
      </c>
      <c r="Z644" s="16">
        <f t="shared" ref="Z644:AF644" si="1285">Z656+Z645+Z653</f>
        <v>0</v>
      </c>
      <c r="AA644" s="16">
        <f t="shared" si="1285"/>
        <v>0</v>
      </c>
      <c r="AB644" s="16">
        <f t="shared" si="1285"/>
        <v>634</v>
      </c>
      <c r="AC644" s="16">
        <f t="shared" si="1285"/>
        <v>0</v>
      </c>
      <c r="AD644" s="16">
        <f t="shared" si="1285"/>
        <v>0</v>
      </c>
      <c r="AE644" s="33">
        <f t="shared" si="1285"/>
        <v>4950</v>
      </c>
      <c r="AF644" s="16">
        <f t="shared" si="1285"/>
        <v>0</v>
      </c>
      <c r="AG644" s="16">
        <f t="shared" ref="AG644:AM644" si="1286">AG656+AG645+AG653</f>
        <v>0</v>
      </c>
      <c r="AH644" s="16">
        <f t="shared" si="1286"/>
        <v>0</v>
      </c>
      <c r="AI644" s="16">
        <f t="shared" si="1286"/>
        <v>0</v>
      </c>
      <c r="AJ644" s="16">
        <f t="shared" si="1286"/>
        <v>0</v>
      </c>
      <c r="AK644" s="16">
        <f t="shared" si="1286"/>
        <v>0</v>
      </c>
      <c r="AL644" s="33">
        <f t="shared" si="1286"/>
        <v>4950</v>
      </c>
      <c r="AM644" s="16">
        <f t="shared" si="1286"/>
        <v>0</v>
      </c>
      <c r="AN644" s="16">
        <f t="shared" ref="AN644:AT644" si="1287">AN656+AN645+AN653</f>
        <v>0</v>
      </c>
      <c r="AO644" s="16">
        <f t="shared" si="1287"/>
        <v>0</v>
      </c>
      <c r="AP644" s="16">
        <f t="shared" si="1287"/>
        <v>0</v>
      </c>
      <c r="AQ644" s="16">
        <f t="shared" si="1287"/>
        <v>0</v>
      </c>
      <c r="AR644" s="16">
        <f t="shared" si="1287"/>
        <v>0</v>
      </c>
      <c r="AS644" s="33">
        <f t="shared" si="1287"/>
        <v>4950</v>
      </c>
      <c r="AT644" s="16">
        <f t="shared" si="1287"/>
        <v>0</v>
      </c>
      <c r="AU644" s="16">
        <f t="shared" ref="AU644:BA644" si="1288">AU656+AU645+AU653</f>
        <v>0</v>
      </c>
      <c r="AV644" s="16">
        <f t="shared" si="1288"/>
        <v>0</v>
      </c>
      <c r="AW644" s="16">
        <f t="shared" si="1288"/>
        <v>0</v>
      </c>
      <c r="AX644" s="16">
        <f t="shared" si="1288"/>
        <v>0</v>
      </c>
      <c r="AY644" s="16">
        <f t="shared" si="1288"/>
        <v>0</v>
      </c>
      <c r="AZ644" s="33">
        <f t="shared" si="1288"/>
        <v>4950</v>
      </c>
      <c r="BA644" s="16">
        <f t="shared" si="1288"/>
        <v>0</v>
      </c>
      <c r="BB644" s="16">
        <f t="shared" ref="BB644:BH644" si="1289">BB656+BB645+BB653</f>
        <v>0</v>
      </c>
      <c r="BC644" s="16">
        <f t="shared" si="1289"/>
        <v>0</v>
      </c>
      <c r="BD644" s="16">
        <f t="shared" si="1289"/>
        <v>0</v>
      </c>
      <c r="BE644" s="16">
        <f t="shared" si="1289"/>
        <v>0</v>
      </c>
      <c r="BF644" s="16">
        <f t="shared" si="1289"/>
        <v>0</v>
      </c>
      <c r="BG644" s="33">
        <f t="shared" si="1289"/>
        <v>4950</v>
      </c>
      <c r="BH644" s="16">
        <f t="shared" si="1289"/>
        <v>0</v>
      </c>
      <c r="BI644" s="16">
        <f t="shared" ref="BI644:BO644" si="1290">BI656+BI645+BI653</f>
        <v>0</v>
      </c>
      <c r="BJ644" s="16">
        <f t="shared" si="1290"/>
        <v>0</v>
      </c>
      <c r="BK644" s="16">
        <f t="shared" si="1290"/>
        <v>0</v>
      </c>
      <c r="BL644" s="16">
        <f t="shared" si="1290"/>
        <v>0</v>
      </c>
      <c r="BM644" s="16">
        <f t="shared" si="1290"/>
        <v>0</v>
      </c>
      <c r="BN644" s="33">
        <f t="shared" si="1290"/>
        <v>4950</v>
      </c>
      <c r="BO644" s="16">
        <f t="shared" si="1290"/>
        <v>0</v>
      </c>
      <c r="BP644" s="33">
        <f t="shared" ref="BP644:BQ644" si="1291">BP656+BP645+BP653</f>
        <v>734</v>
      </c>
      <c r="BQ644" s="16">
        <f t="shared" si="1291"/>
        <v>0</v>
      </c>
      <c r="BR644" s="165">
        <f t="shared" si="1270"/>
        <v>14.828282828282829</v>
      </c>
      <c r="BS644" s="165"/>
      <c r="BT644" s="160"/>
      <c r="BU644" s="160"/>
    </row>
    <row r="645" spans="1:73" s="6" customFormat="1" hidden="1">
      <c r="A645" s="103" t="s">
        <v>289</v>
      </c>
      <c r="B645" s="12" t="s">
        <v>39</v>
      </c>
      <c r="C645" s="12" t="s">
        <v>274</v>
      </c>
      <c r="D645" s="12" t="s">
        <v>302</v>
      </c>
      <c r="E645" s="12"/>
      <c r="F645" s="16">
        <f t="shared" ref="F645:K645" si="1292">F646+F648+F650</f>
        <v>0</v>
      </c>
      <c r="G645" s="16">
        <f t="shared" si="1292"/>
        <v>0</v>
      </c>
      <c r="H645" s="16">
        <f t="shared" si="1292"/>
        <v>0</v>
      </c>
      <c r="I645" s="16">
        <f t="shared" si="1292"/>
        <v>0</v>
      </c>
      <c r="J645" s="16">
        <f t="shared" si="1292"/>
        <v>0</v>
      </c>
      <c r="K645" s="16">
        <f t="shared" si="1292"/>
        <v>0</v>
      </c>
      <c r="L645" s="16">
        <f t="shared" ref="L645:R645" si="1293">L646+L648+L650</f>
        <v>0</v>
      </c>
      <c r="M645" s="16">
        <f t="shared" si="1293"/>
        <v>0</v>
      </c>
      <c r="N645" s="16">
        <f t="shared" si="1293"/>
        <v>0</v>
      </c>
      <c r="O645" s="16">
        <f t="shared" si="1293"/>
        <v>0</v>
      </c>
      <c r="P645" s="16">
        <f t="shared" si="1293"/>
        <v>0</v>
      </c>
      <c r="Q645" s="33">
        <f t="shared" si="1293"/>
        <v>0</v>
      </c>
      <c r="R645" s="16">
        <f t="shared" si="1293"/>
        <v>0</v>
      </c>
      <c r="S645" s="16">
        <f t="shared" ref="S645:Y645" si="1294">S646+S648+S650</f>
        <v>0</v>
      </c>
      <c r="T645" s="16">
        <f t="shared" si="1294"/>
        <v>0</v>
      </c>
      <c r="U645" s="16">
        <f t="shared" si="1294"/>
        <v>0</v>
      </c>
      <c r="V645" s="16">
        <f t="shared" si="1294"/>
        <v>0</v>
      </c>
      <c r="W645" s="16">
        <f t="shared" si="1294"/>
        <v>0</v>
      </c>
      <c r="X645" s="33">
        <f t="shared" si="1294"/>
        <v>0</v>
      </c>
      <c r="Y645" s="16">
        <f t="shared" si="1294"/>
        <v>0</v>
      </c>
      <c r="Z645" s="16">
        <f t="shared" ref="Z645:AF645" si="1295">Z646+Z648+Z650</f>
        <v>0</v>
      </c>
      <c r="AA645" s="16">
        <f t="shared" si="1295"/>
        <v>0</v>
      </c>
      <c r="AB645" s="16">
        <f t="shared" si="1295"/>
        <v>0</v>
      </c>
      <c r="AC645" s="16">
        <f t="shared" si="1295"/>
        <v>0</v>
      </c>
      <c r="AD645" s="16">
        <f t="shared" si="1295"/>
        <v>0</v>
      </c>
      <c r="AE645" s="33">
        <f t="shared" si="1295"/>
        <v>0</v>
      </c>
      <c r="AF645" s="16">
        <f t="shared" si="1295"/>
        <v>0</v>
      </c>
      <c r="AG645" s="16">
        <f t="shared" ref="AG645:AM645" si="1296">AG646+AG648+AG650</f>
        <v>0</v>
      </c>
      <c r="AH645" s="16">
        <f t="shared" si="1296"/>
        <v>0</v>
      </c>
      <c r="AI645" s="16">
        <f t="shared" si="1296"/>
        <v>0</v>
      </c>
      <c r="AJ645" s="16">
        <f t="shared" si="1296"/>
        <v>0</v>
      </c>
      <c r="AK645" s="16">
        <f t="shared" si="1296"/>
        <v>0</v>
      </c>
      <c r="AL645" s="33">
        <f t="shared" si="1296"/>
        <v>0</v>
      </c>
      <c r="AM645" s="16">
        <f t="shared" si="1296"/>
        <v>0</v>
      </c>
      <c r="AN645" s="16">
        <f t="shared" ref="AN645:AT645" si="1297">AN646+AN648+AN650</f>
        <v>0</v>
      </c>
      <c r="AO645" s="16">
        <f t="shared" si="1297"/>
        <v>0</v>
      </c>
      <c r="AP645" s="16">
        <f t="shared" si="1297"/>
        <v>0</v>
      </c>
      <c r="AQ645" s="16">
        <f t="shared" si="1297"/>
        <v>0</v>
      </c>
      <c r="AR645" s="16">
        <f t="shared" si="1297"/>
        <v>0</v>
      </c>
      <c r="AS645" s="33">
        <f t="shared" si="1297"/>
        <v>0</v>
      </c>
      <c r="AT645" s="16">
        <f t="shared" si="1297"/>
        <v>0</v>
      </c>
      <c r="AU645" s="16">
        <f t="shared" ref="AU645:BA645" si="1298">AU646+AU648+AU650</f>
        <v>0</v>
      </c>
      <c r="AV645" s="16">
        <f t="shared" si="1298"/>
        <v>0</v>
      </c>
      <c r="AW645" s="16">
        <f t="shared" si="1298"/>
        <v>0</v>
      </c>
      <c r="AX645" s="16">
        <f t="shared" si="1298"/>
        <v>0</v>
      </c>
      <c r="AY645" s="16">
        <f t="shared" si="1298"/>
        <v>0</v>
      </c>
      <c r="AZ645" s="33">
        <f t="shared" si="1298"/>
        <v>0</v>
      </c>
      <c r="BA645" s="16">
        <f t="shared" si="1298"/>
        <v>0</v>
      </c>
      <c r="BB645" s="16">
        <f t="shared" ref="BB645:BH645" si="1299">BB646+BB648+BB650</f>
        <v>0</v>
      </c>
      <c r="BC645" s="16">
        <f t="shared" si="1299"/>
        <v>0</v>
      </c>
      <c r="BD645" s="16">
        <f t="shared" si="1299"/>
        <v>0</v>
      </c>
      <c r="BE645" s="16">
        <f t="shared" si="1299"/>
        <v>0</v>
      </c>
      <c r="BF645" s="16">
        <f t="shared" si="1299"/>
        <v>0</v>
      </c>
      <c r="BG645" s="33">
        <f t="shared" si="1299"/>
        <v>0</v>
      </c>
      <c r="BH645" s="16">
        <f t="shared" si="1299"/>
        <v>0</v>
      </c>
      <c r="BI645" s="16">
        <f t="shared" ref="BI645:BO645" si="1300">BI646+BI648+BI650</f>
        <v>0</v>
      </c>
      <c r="BJ645" s="16">
        <f t="shared" si="1300"/>
        <v>0</v>
      </c>
      <c r="BK645" s="16">
        <f t="shared" si="1300"/>
        <v>0</v>
      </c>
      <c r="BL645" s="16">
        <f t="shared" si="1300"/>
        <v>0</v>
      </c>
      <c r="BM645" s="16">
        <f t="shared" si="1300"/>
        <v>0</v>
      </c>
      <c r="BN645" s="33">
        <f t="shared" si="1300"/>
        <v>0</v>
      </c>
      <c r="BO645" s="16">
        <f t="shared" si="1300"/>
        <v>0</v>
      </c>
      <c r="BP645" s="33">
        <f t="shared" ref="BP645:BQ645" si="1301">BP646+BP648+BP650</f>
        <v>0</v>
      </c>
      <c r="BQ645" s="16">
        <f t="shared" si="1301"/>
        <v>0</v>
      </c>
      <c r="BR645" s="165" t="e">
        <f t="shared" si="1270"/>
        <v>#DIV/0!</v>
      </c>
      <c r="BS645" s="165"/>
      <c r="BT645" s="160"/>
      <c r="BU645" s="160"/>
    </row>
    <row r="646" spans="1:73" s="6" customFormat="1" ht="33" hidden="1">
      <c r="A646" s="11" t="s">
        <v>30</v>
      </c>
      <c r="B646" s="12" t="s">
        <v>39</v>
      </c>
      <c r="C646" s="12" t="s">
        <v>274</v>
      </c>
      <c r="D646" s="12" t="s">
        <v>302</v>
      </c>
      <c r="E646" s="15">
        <v>200</v>
      </c>
      <c r="F646" s="16">
        <f t="shared" ref="F646:BQ646" si="1302">F647</f>
        <v>0</v>
      </c>
      <c r="G646" s="16">
        <f t="shared" si="1302"/>
        <v>0</v>
      </c>
      <c r="H646" s="16">
        <f t="shared" si="1302"/>
        <v>0</v>
      </c>
      <c r="I646" s="16">
        <f t="shared" si="1302"/>
        <v>0</v>
      </c>
      <c r="J646" s="16">
        <f t="shared" si="1302"/>
        <v>0</v>
      </c>
      <c r="K646" s="16">
        <f t="shared" si="1302"/>
        <v>0</v>
      </c>
      <c r="L646" s="16">
        <f t="shared" si="1302"/>
        <v>0</v>
      </c>
      <c r="M646" s="16">
        <f t="shared" si="1302"/>
        <v>0</v>
      </c>
      <c r="N646" s="16">
        <f t="shared" si="1302"/>
        <v>0</v>
      </c>
      <c r="O646" s="16">
        <f t="shared" si="1302"/>
        <v>0</v>
      </c>
      <c r="P646" s="16">
        <f t="shared" si="1302"/>
        <v>0</v>
      </c>
      <c r="Q646" s="33">
        <f t="shared" si="1302"/>
        <v>0</v>
      </c>
      <c r="R646" s="16">
        <f t="shared" si="1302"/>
        <v>0</v>
      </c>
      <c r="S646" s="16">
        <f t="shared" si="1302"/>
        <v>0</v>
      </c>
      <c r="T646" s="16">
        <f t="shared" si="1302"/>
        <v>0</v>
      </c>
      <c r="U646" s="16">
        <f t="shared" si="1302"/>
        <v>0</v>
      </c>
      <c r="V646" s="16">
        <f t="shared" si="1302"/>
        <v>0</v>
      </c>
      <c r="W646" s="16">
        <f t="shared" si="1302"/>
        <v>0</v>
      </c>
      <c r="X646" s="33">
        <f t="shared" si="1302"/>
        <v>0</v>
      </c>
      <c r="Y646" s="16">
        <f t="shared" si="1302"/>
        <v>0</v>
      </c>
      <c r="Z646" s="16">
        <f t="shared" si="1302"/>
        <v>0</v>
      </c>
      <c r="AA646" s="16">
        <f t="shared" si="1302"/>
        <v>0</v>
      </c>
      <c r="AB646" s="16">
        <f t="shared" si="1302"/>
        <v>0</v>
      </c>
      <c r="AC646" s="16">
        <f t="shared" si="1302"/>
        <v>0</v>
      </c>
      <c r="AD646" s="16">
        <f t="shared" si="1302"/>
        <v>0</v>
      </c>
      <c r="AE646" s="33">
        <f t="shared" si="1302"/>
        <v>0</v>
      </c>
      <c r="AF646" s="16">
        <f t="shared" si="1302"/>
        <v>0</v>
      </c>
      <c r="AG646" s="16">
        <f t="shared" si="1302"/>
        <v>0</v>
      </c>
      <c r="AH646" s="16">
        <f t="shared" si="1302"/>
        <v>0</v>
      </c>
      <c r="AI646" s="16">
        <f t="shared" si="1302"/>
        <v>0</v>
      </c>
      <c r="AJ646" s="16">
        <f t="shared" si="1302"/>
        <v>0</v>
      </c>
      <c r="AK646" s="16">
        <f t="shared" si="1302"/>
        <v>0</v>
      </c>
      <c r="AL646" s="33">
        <f t="shared" si="1302"/>
        <v>0</v>
      </c>
      <c r="AM646" s="16">
        <f t="shared" si="1302"/>
        <v>0</v>
      </c>
      <c r="AN646" s="16">
        <f t="shared" si="1302"/>
        <v>0</v>
      </c>
      <c r="AO646" s="16">
        <f t="shared" si="1302"/>
        <v>0</v>
      </c>
      <c r="AP646" s="16">
        <f t="shared" si="1302"/>
        <v>0</v>
      </c>
      <c r="AQ646" s="16">
        <f t="shared" si="1302"/>
        <v>0</v>
      </c>
      <c r="AR646" s="16">
        <f t="shared" si="1302"/>
        <v>0</v>
      </c>
      <c r="AS646" s="33">
        <f t="shared" si="1302"/>
        <v>0</v>
      </c>
      <c r="AT646" s="16">
        <f t="shared" si="1302"/>
        <v>0</v>
      </c>
      <c r="AU646" s="16">
        <f t="shared" si="1302"/>
        <v>0</v>
      </c>
      <c r="AV646" s="16">
        <f t="shared" si="1302"/>
        <v>0</v>
      </c>
      <c r="AW646" s="16">
        <f t="shared" si="1302"/>
        <v>0</v>
      </c>
      <c r="AX646" s="16">
        <f t="shared" si="1302"/>
        <v>0</v>
      </c>
      <c r="AY646" s="16">
        <f t="shared" si="1302"/>
        <v>0</v>
      </c>
      <c r="AZ646" s="33">
        <f t="shared" si="1302"/>
        <v>0</v>
      </c>
      <c r="BA646" s="16">
        <f t="shared" si="1302"/>
        <v>0</v>
      </c>
      <c r="BB646" s="16">
        <f t="shared" si="1302"/>
        <v>0</v>
      </c>
      <c r="BC646" s="16">
        <f t="shared" si="1302"/>
        <v>0</v>
      </c>
      <c r="BD646" s="16">
        <f t="shared" si="1302"/>
        <v>0</v>
      </c>
      <c r="BE646" s="16">
        <f t="shared" si="1302"/>
        <v>0</v>
      </c>
      <c r="BF646" s="16">
        <f t="shared" si="1302"/>
        <v>0</v>
      </c>
      <c r="BG646" s="33">
        <f t="shared" si="1302"/>
        <v>0</v>
      </c>
      <c r="BH646" s="16">
        <f t="shared" si="1302"/>
        <v>0</v>
      </c>
      <c r="BI646" s="16">
        <f t="shared" si="1302"/>
        <v>0</v>
      </c>
      <c r="BJ646" s="16">
        <f t="shared" si="1302"/>
        <v>0</v>
      </c>
      <c r="BK646" s="16">
        <f t="shared" si="1302"/>
        <v>0</v>
      </c>
      <c r="BL646" s="16">
        <f t="shared" si="1302"/>
        <v>0</v>
      </c>
      <c r="BM646" s="16">
        <f t="shared" si="1302"/>
        <v>0</v>
      </c>
      <c r="BN646" s="33">
        <f t="shared" si="1302"/>
        <v>0</v>
      </c>
      <c r="BO646" s="16">
        <f t="shared" si="1302"/>
        <v>0</v>
      </c>
      <c r="BP646" s="33">
        <f t="shared" si="1302"/>
        <v>0</v>
      </c>
      <c r="BQ646" s="16">
        <f t="shared" si="1302"/>
        <v>0</v>
      </c>
      <c r="BR646" s="165" t="e">
        <f t="shared" si="1270"/>
        <v>#DIV/0!</v>
      </c>
      <c r="BS646" s="165"/>
      <c r="BT646" s="160"/>
      <c r="BU646" s="160"/>
    </row>
    <row r="647" spans="1:73" s="6" customFormat="1" ht="49.5" hidden="1">
      <c r="A647" s="78" t="s">
        <v>31</v>
      </c>
      <c r="B647" s="12" t="s">
        <v>39</v>
      </c>
      <c r="C647" s="12" t="s">
        <v>274</v>
      </c>
      <c r="D647" s="12" t="s">
        <v>302</v>
      </c>
      <c r="E647" s="15">
        <v>240</v>
      </c>
      <c r="F647" s="16"/>
      <c r="G647" s="16"/>
      <c r="H647" s="16"/>
      <c r="I647" s="16"/>
      <c r="J647" s="16">
        <f t="shared" ref="J647:Y647" si="1303">F647+H647</f>
        <v>0</v>
      </c>
      <c r="K647" s="16">
        <f t="shared" si="1303"/>
        <v>0</v>
      </c>
      <c r="L647" s="16">
        <f t="shared" si="1303"/>
        <v>0</v>
      </c>
      <c r="M647" s="16">
        <f t="shared" si="1303"/>
        <v>0</v>
      </c>
      <c r="N647" s="16">
        <f t="shared" si="1303"/>
        <v>0</v>
      </c>
      <c r="O647" s="16">
        <f t="shared" si="1303"/>
        <v>0</v>
      </c>
      <c r="P647" s="16">
        <f t="shared" si="1303"/>
        <v>0</v>
      </c>
      <c r="Q647" s="33">
        <f t="shared" si="1303"/>
        <v>0</v>
      </c>
      <c r="R647" s="16">
        <f t="shared" si="1303"/>
        <v>0</v>
      </c>
      <c r="S647" s="16">
        <f t="shared" si="1303"/>
        <v>0</v>
      </c>
      <c r="T647" s="16">
        <f t="shared" si="1303"/>
        <v>0</v>
      </c>
      <c r="U647" s="16">
        <f t="shared" si="1303"/>
        <v>0</v>
      </c>
      <c r="V647" s="16">
        <f t="shared" si="1303"/>
        <v>0</v>
      </c>
      <c r="W647" s="16">
        <f t="shared" si="1303"/>
        <v>0</v>
      </c>
      <c r="X647" s="33">
        <f t="shared" si="1303"/>
        <v>0</v>
      </c>
      <c r="Y647" s="16">
        <f t="shared" si="1303"/>
        <v>0</v>
      </c>
      <c r="Z647" s="16">
        <f t="shared" ref="Z647:AF647" si="1304">V647+X647</f>
        <v>0</v>
      </c>
      <c r="AA647" s="16">
        <f t="shared" si="1304"/>
        <v>0</v>
      </c>
      <c r="AB647" s="16">
        <f t="shared" si="1304"/>
        <v>0</v>
      </c>
      <c r="AC647" s="16">
        <f t="shared" si="1304"/>
        <v>0</v>
      </c>
      <c r="AD647" s="16">
        <f t="shared" si="1304"/>
        <v>0</v>
      </c>
      <c r="AE647" s="33">
        <f t="shared" si="1304"/>
        <v>0</v>
      </c>
      <c r="AF647" s="16">
        <f t="shared" si="1304"/>
        <v>0</v>
      </c>
      <c r="AG647" s="16">
        <f t="shared" ref="AG647:AM647" si="1305">AC647+AE647</f>
        <v>0</v>
      </c>
      <c r="AH647" s="16">
        <f t="shared" si="1305"/>
        <v>0</v>
      </c>
      <c r="AI647" s="16">
        <f t="shared" si="1305"/>
        <v>0</v>
      </c>
      <c r="AJ647" s="16">
        <f t="shared" si="1305"/>
        <v>0</v>
      </c>
      <c r="AK647" s="16">
        <f t="shared" si="1305"/>
        <v>0</v>
      </c>
      <c r="AL647" s="33">
        <f t="shared" si="1305"/>
        <v>0</v>
      </c>
      <c r="AM647" s="16">
        <f t="shared" si="1305"/>
        <v>0</v>
      </c>
      <c r="AN647" s="16">
        <f t="shared" ref="AN647:AT647" si="1306">AJ647+AL647</f>
        <v>0</v>
      </c>
      <c r="AO647" s="16">
        <f t="shared" si="1306"/>
        <v>0</v>
      </c>
      <c r="AP647" s="16">
        <f t="shared" si="1306"/>
        <v>0</v>
      </c>
      <c r="AQ647" s="16">
        <f t="shared" si="1306"/>
        <v>0</v>
      </c>
      <c r="AR647" s="16">
        <f t="shared" si="1306"/>
        <v>0</v>
      </c>
      <c r="AS647" s="33">
        <f t="shared" si="1306"/>
        <v>0</v>
      </c>
      <c r="AT647" s="16">
        <f t="shared" si="1306"/>
        <v>0</v>
      </c>
      <c r="AU647" s="16">
        <f t="shared" ref="AU647" si="1307">AQ647+AS647</f>
        <v>0</v>
      </c>
      <c r="AV647" s="16">
        <f t="shared" ref="AV647" si="1308">AR647+AT647</f>
        <v>0</v>
      </c>
      <c r="AW647" s="16">
        <f t="shared" ref="AW647" si="1309">AS647+AU647</f>
        <v>0</v>
      </c>
      <c r="AX647" s="16">
        <f t="shared" ref="AX647" si="1310">AT647+AV647</f>
        <v>0</v>
      </c>
      <c r="AY647" s="16">
        <f t="shared" ref="AY647" si="1311">AU647+AW647</f>
        <v>0</v>
      </c>
      <c r="AZ647" s="33">
        <f t="shared" ref="AZ647" si="1312">AV647+AX647</f>
        <v>0</v>
      </c>
      <c r="BA647" s="16">
        <f t="shared" ref="BA647" si="1313">AW647+AY647</f>
        <v>0</v>
      </c>
      <c r="BB647" s="16">
        <f t="shared" ref="BB647" si="1314">AX647+AZ647</f>
        <v>0</v>
      </c>
      <c r="BC647" s="16">
        <f t="shared" ref="BC647" si="1315">AY647+BA647</f>
        <v>0</v>
      </c>
      <c r="BD647" s="16">
        <f t="shared" ref="BD647" si="1316">AZ647+BB647</f>
        <v>0</v>
      </c>
      <c r="BE647" s="16">
        <f t="shared" ref="BE647" si="1317">BA647+BC647</f>
        <v>0</v>
      </c>
      <c r="BF647" s="16">
        <f t="shared" ref="BF647" si="1318">BB647+BD647</f>
        <v>0</v>
      </c>
      <c r="BG647" s="33">
        <f t="shared" ref="BG647" si="1319">BC647+BE647</f>
        <v>0</v>
      </c>
      <c r="BH647" s="16">
        <f t="shared" ref="BH647" si="1320">BD647+BF647</f>
        <v>0</v>
      </c>
      <c r="BI647" s="16">
        <f t="shared" ref="BI647" si="1321">BE647+BG647</f>
        <v>0</v>
      </c>
      <c r="BJ647" s="16">
        <f t="shared" ref="BJ647" si="1322">BF647+BH647</f>
        <v>0</v>
      </c>
      <c r="BK647" s="16">
        <f t="shared" ref="BK647" si="1323">BG647+BI647</f>
        <v>0</v>
      </c>
      <c r="BL647" s="16">
        <f t="shared" ref="BL647" si="1324">BH647+BJ647</f>
        <v>0</v>
      </c>
      <c r="BM647" s="16">
        <f t="shared" ref="BM647" si="1325">BI647+BK647</f>
        <v>0</v>
      </c>
      <c r="BN647" s="33">
        <f t="shared" ref="BN647" si="1326">BJ647+BL647</f>
        <v>0</v>
      </c>
      <c r="BO647" s="16">
        <f t="shared" ref="BO647" si="1327">BK647+BM647</f>
        <v>0</v>
      </c>
      <c r="BP647" s="33">
        <f t="shared" ref="BP647" si="1328">BL647+BN647</f>
        <v>0</v>
      </c>
      <c r="BQ647" s="16">
        <f t="shared" ref="BQ647" si="1329">BM647+BO647</f>
        <v>0</v>
      </c>
      <c r="BR647" s="165" t="e">
        <f t="shared" si="1270"/>
        <v>#DIV/0!</v>
      </c>
      <c r="BS647" s="165"/>
      <c r="BT647" s="160"/>
      <c r="BU647" s="160"/>
    </row>
    <row r="648" spans="1:73" s="6" customFormat="1" ht="49.5" hidden="1">
      <c r="A648" s="11" t="s">
        <v>85</v>
      </c>
      <c r="B648" s="12" t="s">
        <v>39</v>
      </c>
      <c r="C648" s="12" t="s">
        <v>274</v>
      </c>
      <c r="D648" s="12" t="s">
        <v>302</v>
      </c>
      <c r="E648" s="15">
        <v>600</v>
      </c>
      <c r="F648" s="16">
        <f t="shared" ref="F648:BQ648" si="1330">F649</f>
        <v>0</v>
      </c>
      <c r="G648" s="16">
        <f t="shared" si="1330"/>
        <v>0</v>
      </c>
      <c r="H648" s="16">
        <f t="shared" si="1330"/>
        <v>0</v>
      </c>
      <c r="I648" s="16">
        <f t="shared" si="1330"/>
        <v>0</v>
      </c>
      <c r="J648" s="16">
        <f t="shared" si="1330"/>
        <v>0</v>
      </c>
      <c r="K648" s="16">
        <f t="shared" si="1330"/>
        <v>0</v>
      </c>
      <c r="L648" s="16">
        <f t="shared" si="1330"/>
        <v>0</v>
      </c>
      <c r="M648" s="16">
        <f t="shared" si="1330"/>
        <v>0</v>
      </c>
      <c r="N648" s="16">
        <f t="shared" si="1330"/>
        <v>0</v>
      </c>
      <c r="O648" s="16">
        <f t="shared" si="1330"/>
        <v>0</v>
      </c>
      <c r="P648" s="16">
        <f t="shared" si="1330"/>
        <v>0</v>
      </c>
      <c r="Q648" s="33">
        <f t="shared" si="1330"/>
        <v>0</v>
      </c>
      <c r="R648" s="16">
        <f t="shared" si="1330"/>
        <v>0</v>
      </c>
      <c r="S648" s="16">
        <f t="shared" si="1330"/>
        <v>0</v>
      </c>
      <c r="T648" s="16">
        <f t="shared" si="1330"/>
        <v>0</v>
      </c>
      <c r="U648" s="16">
        <f t="shared" si="1330"/>
        <v>0</v>
      </c>
      <c r="V648" s="16">
        <f t="shared" si="1330"/>
        <v>0</v>
      </c>
      <c r="W648" s="16">
        <f t="shared" si="1330"/>
        <v>0</v>
      </c>
      <c r="X648" s="33">
        <f t="shared" si="1330"/>
        <v>0</v>
      </c>
      <c r="Y648" s="16">
        <f t="shared" si="1330"/>
        <v>0</v>
      </c>
      <c r="Z648" s="16">
        <f t="shared" si="1330"/>
        <v>0</v>
      </c>
      <c r="AA648" s="16">
        <f t="shared" si="1330"/>
        <v>0</v>
      </c>
      <c r="AB648" s="16">
        <f t="shared" si="1330"/>
        <v>0</v>
      </c>
      <c r="AC648" s="16">
        <f t="shared" si="1330"/>
        <v>0</v>
      </c>
      <c r="AD648" s="16">
        <f t="shared" si="1330"/>
        <v>0</v>
      </c>
      <c r="AE648" s="33">
        <f t="shared" si="1330"/>
        <v>0</v>
      </c>
      <c r="AF648" s="16">
        <f t="shared" si="1330"/>
        <v>0</v>
      </c>
      <c r="AG648" s="16">
        <f t="shared" si="1330"/>
        <v>0</v>
      </c>
      <c r="AH648" s="16">
        <f t="shared" si="1330"/>
        <v>0</v>
      </c>
      <c r="AI648" s="16">
        <f t="shared" si="1330"/>
        <v>0</v>
      </c>
      <c r="AJ648" s="16">
        <f t="shared" si="1330"/>
        <v>0</v>
      </c>
      <c r="AK648" s="16">
        <f t="shared" si="1330"/>
        <v>0</v>
      </c>
      <c r="AL648" s="33">
        <f t="shared" si="1330"/>
        <v>0</v>
      </c>
      <c r="AM648" s="16">
        <f t="shared" si="1330"/>
        <v>0</v>
      </c>
      <c r="AN648" s="16">
        <f t="shared" si="1330"/>
        <v>0</v>
      </c>
      <c r="AO648" s="16">
        <f t="shared" si="1330"/>
        <v>0</v>
      </c>
      <c r="AP648" s="16">
        <f t="shared" si="1330"/>
        <v>0</v>
      </c>
      <c r="AQ648" s="16">
        <f t="shared" si="1330"/>
        <v>0</v>
      </c>
      <c r="AR648" s="16">
        <f t="shared" si="1330"/>
        <v>0</v>
      </c>
      <c r="AS648" s="33">
        <f t="shared" si="1330"/>
        <v>0</v>
      </c>
      <c r="AT648" s="16">
        <f t="shared" si="1330"/>
        <v>0</v>
      </c>
      <c r="AU648" s="16">
        <f t="shared" si="1330"/>
        <v>0</v>
      </c>
      <c r="AV648" s="16">
        <f t="shared" si="1330"/>
        <v>0</v>
      </c>
      <c r="AW648" s="16">
        <f t="shared" si="1330"/>
        <v>0</v>
      </c>
      <c r="AX648" s="16">
        <f t="shared" si="1330"/>
        <v>0</v>
      </c>
      <c r="AY648" s="16">
        <f t="shared" si="1330"/>
        <v>0</v>
      </c>
      <c r="AZ648" s="33">
        <f t="shared" si="1330"/>
        <v>0</v>
      </c>
      <c r="BA648" s="16">
        <f t="shared" si="1330"/>
        <v>0</v>
      </c>
      <c r="BB648" s="16">
        <f t="shared" si="1330"/>
        <v>0</v>
      </c>
      <c r="BC648" s="16">
        <f t="shared" si="1330"/>
        <v>0</v>
      </c>
      <c r="BD648" s="16">
        <f t="shared" si="1330"/>
        <v>0</v>
      </c>
      <c r="BE648" s="16">
        <f t="shared" si="1330"/>
        <v>0</v>
      </c>
      <c r="BF648" s="16">
        <f t="shared" si="1330"/>
        <v>0</v>
      </c>
      <c r="BG648" s="33">
        <f t="shared" si="1330"/>
        <v>0</v>
      </c>
      <c r="BH648" s="16">
        <f t="shared" si="1330"/>
        <v>0</v>
      </c>
      <c r="BI648" s="16">
        <f t="shared" si="1330"/>
        <v>0</v>
      </c>
      <c r="BJ648" s="16">
        <f t="shared" si="1330"/>
        <v>0</v>
      </c>
      <c r="BK648" s="16">
        <f t="shared" si="1330"/>
        <v>0</v>
      </c>
      <c r="BL648" s="16">
        <f t="shared" si="1330"/>
        <v>0</v>
      </c>
      <c r="BM648" s="16">
        <f t="shared" si="1330"/>
        <v>0</v>
      </c>
      <c r="BN648" s="33">
        <f t="shared" si="1330"/>
        <v>0</v>
      </c>
      <c r="BO648" s="16">
        <f t="shared" si="1330"/>
        <v>0</v>
      </c>
      <c r="BP648" s="33">
        <f t="shared" si="1330"/>
        <v>0</v>
      </c>
      <c r="BQ648" s="16">
        <f t="shared" si="1330"/>
        <v>0</v>
      </c>
      <c r="BR648" s="165" t="e">
        <f t="shared" si="1270"/>
        <v>#DIV/0!</v>
      </c>
      <c r="BS648" s="165"/>
      <c r="BT648" s="160"/>
      <c r="BU648" s="160"/>
    </row>
    <row r="649" spans="1:73" s="6" customFormat="1" hidden="1">
      <c r="A649" s="11" t="s">
        <v>86</v>
      </c>
      <c r="B649" s="12" t="s">
        <v>39</v>
      </c>
      <c r="C649" s="12" t="s">
        <v>274</v>
      </c>
      <c r="D649" s="12" t="s">
        <v>302</v>
      </c>
      <c r="E649" s="15">
        <v>620</v>
      </c>
      <c r="F649" s="16"/>
      <c r="G649" s="16"/>
      <c r="H649" s="16"/>
      <c r="I649" s="16"/>
      <c r="J649" s="16">
        <f t="shared" ref="J649:Y649" si="1331">F649+H649</f>
        <v>0</v>
      </c>
      <c r="K649" s="16">
        <f t="shared" si="1331"/>
        <v>0</v>
      </c>
      <c r="L649" s="16">
        <f t="shared" si="1331"/>
        <v>0</v>
      </c>
      <c r="M649" s="16">
        <f t="shared" si="1331"/>
        <v>0</v>
      </c>
      <c r="N649" s="16">
        <f t="shared" si="1331"/>
        <v>0</v>
      </c>
      <c r="O649" s="16">
        <f t="shared" si="1331"/>
        <v>0</v>
      </c>
      <c r="P649" s="16">
        <f t="shared" si="1331"/>
        <v>0</v>
      </c>
      <c r="Q649" s="33">
        <f t="shared" si="1331"/>
        <v>0</v>
      </c>
      <c r="R649" s="16">
        <f t="shared" si="1331"/>
        <v>0</v>
      </c>
      <c r="S649" s="16">
        <f t="shared" si="1331"/>
        <v>0</v>
      </c>
      <c r="T649" s="16">
        <f t="shared" si="1331"/>
        <v>0</v>
      </c>
      <c r="U649" s="16">
        <f t="shared" si="1331"/>
        <v>0</v>
      </c>
      <c r="V649" s="16">
        <f t="shared" si="1331"/>
        <v>0</v>
      </c>
      <c r="W649" s="16">
        <f t="shared" si="1331"/>
        <v>0</v>
      </c>
      <c r="X649" s="33">
        <f t="shared" si="1331"/>
        <v>0</v>
      </c>
      <c r="Y649" s="16">
        <f t="shared" si="1331"/>
        <v>0</v>
      </c>
      <c r="Z649" s="16">
        <f t="shared" ref="Z649:AF649" si="1332">V649+X649</f>
        <v>0</v>
      </c>
      <c r="AA649" s="16">
        <f t="shared" si="1332"/>
        <v>0</v>
      </c>
      <c r="AB649" s="16">
        <f t="shared" si="1332"/>
        <v>0</v>
      </c>
      <c r="AC649" s="16">
        <f t="shared" si="1332"/>
        <v>0</v>
      </c>
      <c r="AD649" s="16">
        <f t="shared" si="1332"/>
        <v>0</v>
      </c>
      <c r="AE649" s="33">
        <f t="shared" si="1332"/>
        <v>0</v>
      </c>
      <c r="AF649" s="16">
        <f t="shared" si="1332"/>
        <v>0</v>
      </c>
      <c r="AG649" s="16">
        <f t="shared" ref="AG649:AM649" si="1333">AC649+AE649</f>
        <v>0</v>
      </c>
      <c r="AH649" s="16">
        <f t="shared" si="1333"/>
        <v>0</v>
      </c>
      <c r="AI649" s="16">
        <f t="shared" si="1333"/>
        <v>0</v>
      </c>
      <c r="AJ649" s="16">
        <f t="shared" si="1333"/>
        <v>0</v>
      </c>
      <c r="AK649" s="16">
        <f t="shared" si="1333"/>
        <v>0</v>
      </c>
      <c r="AL649" s="33">
        <f t="shared" si="1333"/>
        <v>0</v>
      </c>
      <c r="AM649" s="16">
        <f t="shared" si="1333"/>
        <v>0</v>
      </c>
      <c r="AN649" s="16">
        <f t="shared" ref="AN649:AT649" si="1334">AJ649+AL649</f>
        <v>0</v>
      </c>
      <c r="AO649" s="16">
        <f t="shared" si="1334"/>
        <v>0</v>
      </c>
      <c r="AP649" s="16">
        <f t="shared" si="1334"/>
        <v>0</v>
      </c>
      <c r="AQ649" s="16">
        <f t="shared" si="1334"/>
        <v>0</v>
      </c>
      <c r="AR649" s="16">
        <f t="shared" si="1334"/>
        <v>0</v>
      </c>
      <c r="AS649" s="33">
        <f t="shared" si="1334"/>
        <v>0</v>
      </c>
      <c r="AT649" s="16">
        <f t="shared" si="1334"/>
        <v>0</v>
      </c>
      <c r="AU649" s="16">
        <f t="shared" ref="AU649" si="1335">AQ649+AS649</f>
        <v>0</v>
      </c>
      <c r="AV649" s="16">
        <f t="shared" ref="AV649" si="1336">AR649+AT649</f>
        <v>0</v>
      </c>
      <c r="AW649" s="16">
        <f t="shared" ref="AW649" si="1337">AS649+AU649</f>
        <v>0</v>
      </c>
      <c r="AX649" s="16">
        <f t="shared" ref="AX649" si="1338">AT649+AV649</f>
        <v>0</v>
      </c>
      <c r="AY649" s="16">
        <f t="shared" ref="AY649" si="1339">AU649+AW649</f>
        <v>0</v>
      </c>
      <c r="AZ649" s="33">
        <f t="shared" ref="AZ649" si="1340">AV649+AX649</f>
        <v>0</v>
      </c>
      <c r="BA649" s="16">
        <f t="shared" ref="BA649" si="1341">AW649+AY649</f>
        <v>0</v>
      </c>
      <c r="BB649" s="16">
        <f t="shared" ref="BB649" si="1342">AX649+AZ649</f>
        <v>0</v>
      </c>
      <c r="BC649" s="16">
        <f t="shared" ref="BC649" si="1343">AY649+BA649</f>
        <v>0</v>
      </c>
      <c r="BD649" s="16">
        <f t="shared" ref="BD649" si="1344">AZ649+BB649</f>
        <v>0</v>
      </c>
      <c r="BE649" s="16">
        <f t="shared" ref="BE649" si="1345">BA649+BC649</f>
        <v>0</v>
      </c>
      <c r="BF649" s="16">
        <f t="shared" ref="BF649" si="1346">BB649+BD649</f>
        <v>0</v>
      </c>
      <c r="BG649" s="33">
        <f t="shared" ref="BG649" si="1347">BC649+BE649</f>
        <v>0</v>
      </c>
      <c r="BH649" s="16">
        <f t="shared" ref="BH649" si="1348">BD649+BF649</f>
        <v>0</v>
      </c>
      <c r="BI649" s="16">
        <f t="shared" ref="BI649" si="1349">BE649+BG649</f>
        <v>0</v>
      </c>
      <c r="BJ649" s="16">
        <f t="shared" ref="BJ649" si="1350">BF649+BH649</f>
        <v>0</v>
      </c>
      <c r="BK649" s="16">
        <f t="shared" ref="BK649" si="1351">BG649+BI649</f>
        <v>0</v>
      </c>
      <c r="BL649" s="16">
        <f t="shared" ref="BL649" si="1352">BH649+BJ649</f>
        <v>0</v>
      </c>
      <c r="BM649" s="16">
        <f t="shared" ref="BM649" si="1353">BI649+BK649</f>
        <v>0</v>
      </c>
      <c r="BN649" s="33">
        <f t="shared" ref="BN649" si="1354">BJ649+BL649</f>
        <v>0</v>
      </c>
      <c r="BO649" s="16">
        <f t="shared" ref="BO649" si="1355">BK649+BM649</f>
        <v>0</v>
      </c>
      <c r="BP649" s="33">
        <f t="shared" ref="BP649" si="1356">BL649+BN649</f>
        <v>0</v>
      </c>
      <c r="BQ649" s="16">
        <f t="shared" ref="BQ649" si="1357">BM649+BO649</f>
        <v>0</v>
      </c>
      <c r="BR649" s="165" t="e">
        <f t="shared" si="1270"/>
        <v>#DIV/0!</v>
      </c>
      <c r="BS649" s="165"/>
      <c r="BT649" s="160"/>
      <c r="BU649" s="160"/>
    </row>
    <row r="650" spans="1:73" s="6" customFormat="1" hidden="1">
      <c r="A650" s="11" t="s">
        <v>35</v>
      </c>
      <c r="B650" s="12" t="s">
        <v>39</v>
      </c>
      <c r="C650" s="12" t="s">
        <v>274</v>
      </c>
      <c r="D650" s="12" t="s">
        <v>302</v>
      </c>
      <c r="E650" s="15">
        <v>800</v>
      </c>
      <c r="F650" s="86"/>
      <c r="G650" s="86"/>
      <c r="H650" s="86"/>
      <c r="I650" s="86"/>
      <c r="J650" s="86"/>
      <c r="K650" s="86"/>
      <c r="L650" s="25"/>
      <c r="M650" s="25"/>
      <c r="N650" s="25"/>
      <c r="O650" s="25"/>
      <c r="P650" s="25"/>
      <c r="Q650" s="35"/>
      <c r="R650" s="25"/>
      <c r="S650" s="25"/>
      <c r="T650" s="25"/>
      <c r="U650" s="25"/>
      <c r="V650" s="25"/>
      <c r="W650" s="25"/>
      <c r="X650" s="35"/>
      <c r="Y650" s="25"/>
      <c r="Z650" s="25"/>
      <c r="AA650" s="25"/>
      <c r="AB650" s="25"/>
      <c r="AC650" s="25"/>
      <c r="AD650" s="25"/>
      <c r="AE650" s="35"/>
      <c r="AF650" s="25"/>
      <c r="AG650" s="25"/>
      <c r="AH650" s="25"/>
      <c r="AI650" s="25"/>
      <c r="AJ650" s="25"/>
      <c r="AK650" s="25"/>
      <c r="AL650" s="35"/>
      <c r="AM650" s="25"/>
      <c r="AN650" s="25"/>
      <c r="AO650" s="25"/>
      <c r="AP650" s="25"/>
      <c r="AQ650" s="25"/>
      <c r="AR650" s="25"/>
      <c r="AS650" s="35"/>
      <c r="AT650" s="25"/>
      <c r="AU650" s="25"/>
      <c r="AV650" s="25"/>
      <c r="AW650" s="25"/>
      <c r="AX650" s="25"/>
      <c r="AY650" s="25"/>
      <c r="AZ650" s="35"/>
      <c r="BA650" s="25"/>
      <c r="BB650" s="25"/>
      <c r="BC650" s="25"/>
      <c r="BD650" s="25"/>
      <c r="BE650" s="25"/>
      <c r="BF650" s="25"/>
      <c r="BG650" s="35"/>
      <c r="BH650" s="25"/>
      <c r="BI650" s="25"/>
      <c r="BJ650" s="25"/>
      <c r="BK650" s="25"/>
      <c r="BL650" s="25"/>
      <c r="BM650" s="25"/>
      <c r="BN650" s="35"/>
      <c r="BO650" s="25"/>
      <c r="BP650" s="35"/>
      <c r="BQ650" s="25"/>
      <c r="BR650" s="165" t="e">
        <f t="shared" si="1270"/>
        <v>#DIV/0!</v>
      </c>
      <c r="BS650" s="165"/>
      <c r="BT650" s="160"/>
      <c r="BU650" s="160"/>
    </row>
    <row r="651" spans="1:73" s="6" customFormat="1" hidden="1">
      <c r="A651" s="42" t="s">
        <v>36</v>
      </c>
      <c r="B651" s="12" t="s">
        <v>39</v>
      </c>
      <c r="C651" s="12" t="s">
        <v>274</v>
      </c>
      <c r="D651" s="12" t="s">
        <v>302</v>
      </c>
      <c r="E651" s="15">
        <v>830</v>
      </c>
      <c r="F651" s="16"/>
      <c r="G651" s="16"/>
      <c r="H651" s="16"/>
      <c r="I651" s="16"/>
      <c r="J651" s="16">
        <f t="shared" ref="J651:O652" si="1358">F651+H651</f>
        <v>0</v>
      </c>
      <c r="K651" s="16">
        <f t="shared" si="1358"/>
        <v>0</v>
      </c>
      <c r="L651" s="16">
        <f t="shared" si="1358"/>
        <v>0</v>
      </c>
      <c r="M651" s="16">
        <f t="shared" si="1358"/>
        <v>0</v>
      </c>
      <c r="N651" s="16">
        <f t="shared" si="1358"/>
        <v>0</v>
      </c>
      <c r="O651" s="16">
        <f t="shared" si="1358"/>
        <v>0</v>
      </c>
      <c r="P651" s="16">
        <f t="shared" ref="P651:R652" si="1359">L651+N651</f>
        <v>0</v>
      </c>
      <c r="Q651" s="33">
        <f t="shared" si="1359"/>
        <v>0</v>
      </c>
      <c r="R651" s="16">
        <f t="shared" si="1359"/>
        <v>0</v>
      </c>
      <c r="S651" s="16">
        <f t="shared" ref="S651:Y652" si="1360">O651+Q651</f>
        <v>0</v>
      </c>
      <c r="T651" s="16">
        <f t="shared" si="1360"/>
        <v>0</v>
      </c>
      <c r="U651" s="16">
        <f t="shared" si="1360"/>
        <v>0</v>
      </c>
      <c r="V651" s="16">
        <f t="shared" si="1360"/>
        <v>0</v>
      </c>
      <c r="W651" s="16">
        <f t="shared" si="1360"/>
        <v>0</v>
      </c>
      <c r="X651" s="33">
        <f t="shared" si="1360"/>
        <v>0</v>
      </c>
      <c r="Y651" s="16">
        <f t="shared" si="1360"/>
        <v>0</v>
      </c>
      <c r="Z651" s="16">
        <f t="shared" ref="Z651:AF652" si="1361">V651+X651</f>
        <v>0</v>
      </c>
      <c r="AA651" s="16">
        <f t="shared" si="1361"/>
        <v>0</v>
      </c>
      <c r="AB651" s="16">
        <f t="shared" si="1361"/>
        <v>0</v>
      </c>
      <c r="AC651" s="16">
        <f t="shared" si="1361"/>
        <v>0</v>
      </c>
      <c r="AD651" s="16">
        <f t="shared" si="1361"/>
        <v>0</v>
      </c>
      <c r="AE651" s="33">
        <f t="shared" si="1361"/>
        <v>0</v>
      </c>
      <c r="AF651" s="16">
        <f t="shared" si="1361"/>
        <v>0</v>
      </c>
      <c r="AG651" s="16">
        <f t="shared" ref="AG651:AM652" si="1362">AC651+AE651</f>
        <v>0</v>
      </c>
      <c r="AH651" s="16">
        <f t="shared" si="1362"/>
        <v>0</v>
      </c>
      <c r="AI651" s="16">
        <f t="shared" si="1362"/>
        <v>0</v>
      </c>
      <c r="AJ651" s="16">
        <f t="shared" si="1362"/>
        <v>0</v>
      </c>
      <c r="AK651" s="16">
        <f t="shared" si="1362"/>
        <v>0</v>
      </c>
      <c r="AL651" s="33">
        <f t="shared" si="1362"/>
        <v>0</v>
      </c>
      <c r="AM651" s="16">
        <f t="shared" si="1362"/>
        <v>0</v>
      </c>
      <c r="AN651" s="16">
        <f t="shared" ref="AN651:AT652" si="1363">AJ651+AL651</f>
        <v>0</v>
      </c>
      <c r="AO651" s="16">
        <f t="shared" si="1363"/>
        <v>0</v>
      </c>
      <c r="AP651" s="16">
        <f t="shared" si="1363"/>
        <v>0</v>
      </c>
      <c r="AQ651" s="16">
        <f t="shared" si="1363"/>
        <v>0</v>
      </c>
      <c r="AR651" s="16">
        <f t="shared" si="1363"/>
        <v>0</v>
      </c>
      <c r="AS651" s="33">
        <f t="shared" si="1363"/>
        <v>0</v>
      </c>
      <c r="AT651" s="16">
        <f t="shared" si="1363"/>
        <v>0</v>
      </c>
      <c r="AU651" s="16">
        <f t="shared" ref="AU651:AU652" si="1364">AQ651+AS651</f>
        <v>0</v>
      </c>
      <c r="AV651" s="16">
        <f t="shared" ref="AV651:AV652" si="1365">AR651+AT651</f>
        <v>0</v>
      </c>
      <c r="AW651" s="16">
        <f t="shared" ref="AW651:AW652" si="1366">AS651+AU651</f>
        <v>0</v>
      </c>
      <c r="AX651" s="16">
        <f t="shared" ref="AX651:AX652" si="1367">AT651+AV651</f>
        <v>0</v>
      </c>
      <c r="AY651" s="16">
        <f t="shared" ref="AY651:AY652" si="1368">AU651+AW651</f>
        <v>0</v>
      </c>
      <c r="AZ651" s="33">
        <f t="shared" ref="AZ651:AZ652" si="1369">AV651+AX651</f>
        <v>0</v>
      </c>
      <c r="BA651" s="16">
        <f t="shared" ref="BA651:BA652" si="1370">AW651+AY651</f>
        <v>0</v>
      </c>
      <c r="BB651" s="16">
        <f t="shared" ref="BB651:BB652" si="1371">AX651+AZ651</f>
        <v>0</v>
      </c>
      <c r="BC651" s="16">
        <f t="shared" ref="BC651:BC652" si="1372">AY651+BA651</f>
        <v>0</v>
      </c>
      <c r="BD651" s="16">
        <f t="shared" ref="BD651:BD652" si="1373">AZ651+BB651</f>
        <v>0</v>
      </c>
      <c r="BE651" s="16">
        <f t="shared" ref="BE651:BE652" si="1374">BA651+BC651</f>
        <v>0</v>
      </c>
      <c r="BF651" s="16">
        <f t="shared" ref="BF651:BF652" si="1375">BB651+BD651</f>
        <v>0</v>
      </c>
      <c r="BG651" s="33">
        <f t="shared" ref="BG651:BG652" si="1376">BC651+BE651</f>
        <v>0</v>
      </c>
      <c r="BH651" s="16">
        <f t="shared" ref="BH651:BH652" si="1377">BD651+BF651</f>
        <v>0</v>
      </c>
      <c r="BI651" s="16">
        <f t="shared" ref="BI651:BI652" si="1378">BE651+BG651</f>
        <v>0</v>
      </c>
      <c r="BJ651" s="16">
        <f t="shared" ref="BJ651:BJ652" si="1379">BF651+BH651</f>
        <v>0</v>
      </c>
      <c r="BK651" s="16">
        <f t="shared" ref="BK651:BK652" si="1380">BG651+BI651</f>
        <v>0</v>
      </c>
      <c r="BL651" s="16">
        <f t="shared" ref="BL651:BL652" si="1381">BH651+BJ651</f>
        <v>0</v>
      </c>
      <c r="BM651" s="16">
        <f t="shared" ref="BM651:BM652" si="1382">BI651+BK651</f>
        <v>0</v>
      </c>
      <c r="BN651" s="33">
        <f t="shared" ref="BN651:BN652" si="1383">BJ651+BL651</f>
        <v>0</v>
      </c>
      <c r="BO651" s="16">
        <f t="shared" ref="BO651:BO652" si="1384">BK651+BM651</f>
        <v>0</v>
      </c>
      <c r="BP651" s="33">
        <f t="shared" ref="BP651:BP652" si="1385">BL651+BN651</f>
        <v>0</v>
      </c>
      <c r="BQ651" s="16">
        <f t="shared" ref="BQ651:BQ652" si="1386">BM651+BO651</f>
        <v>0</v>
      </c>
      <c r="BR651" s="165" t="e">
        <f t="shared" si="1270"/>
        <v>#DIV/0!</v>
      </c>
      <c r="BS651" s="165"/>
      <c r="BT651" s="160"/>
      <c r="BU651" s="160"/>
    </row>
    <row r="652" spans="1:73" s="6" customFormat="1" hidden="1">
      <c r="A652" s="11" t="s">
        <v>303</v>
      </c>
      <c r="B652" s="12" t="s">
        <v>39</v>
      </c>
      <c r="C652" s="12" t="s">
        <v>274</v>
      </c>
      <c r="D652" s="12" t="s">
        <v>302</v>
      </c>
      <c r="E652" s="15">
        <v>850</v>
      </c>
      <c r="F652" s="16"/>
      <c r="G652" s="16"/>
      <c r="H652" s="16"/>
      <c r="I652" s="16"/>
      <c r="J652" s="16">
        <f t="shared" si="1358"/>
        <v>0</v>
      </c>
      <c r="K652" s="16">
        <f t="shared" si="1358"/>
        <v>0</v>
      </c>
      <c r="L652" s="16">
        <f t="shared" si="1358"/>
        <v>0</v>
      </c>
      <c r="M652" s="16">
        <f t="shared" si="1358"/>
        <v>0</v>
      </c>
      <c r="N652" s="16">
        <f t="shared" si="1358"/>
        <v>0</v>
      </c>
      <c r="O652" s="16">
        <f t="shared" si="1358"/>
        <v>0</v>
      </c>
      <c r="P652" s="16">
        <f t="shared" si="1359"/>
        <v>0</v>
      </c>
      <c r="Q652" s="33">
        <f t="shared" si="1359"/>
        <v>0</v>
      </c>
      <c r="R652" s="16">
        <f t="shared" si="1359"/>
        <v>0</v>
      </c>
      <c r="S652" s="16">
        <f t="shared" si="1360"/>
        <v>0</v>
      </c>
      <c r="T652" s="16">
        <f t="shared" si="1360"/>
        <v>0</v>
      </c>
      <c r="U652" s="16">
        <f t="shared" si="1360"/>
        <v>0</v>
      </c>
      <c r="V652" s="16">
        <f t="shared" si="1360"/>
        <v>0</v>
      </c>
      <c r="W652" s="16">
        <f t="shared" si="1360"/>
        <v>0</v>
      </c>
      <c r="X652" s="33">
        <f t="shared" si="1360"/>
        <v>0</v>
      </c>
      <c r="Y652" s="16">
        <f t="shared" si="1360"/>
        <v>0</v>
      </c>
      <c r="Z652" s="16">
        <f t="shared" si="1361"/>
        <v>0</v>
      </c>
      <c r="AA652" s="16">
        <f t="shared" si="1361"/>
        <v>0</v>
      </c>
      <c r="AB652" s="16">
        <f t="shared" si="1361"/>
        <v>0</v>
      </c>
      <c r="AC652" s="16">
        <f t="shared" si="1361"/>
        <v>0</v>
      </c>
      <c r="AD652" s="16">
        <f t="shared" si="1361"/>
        <v>0</v>
      </c>
      <c r="AE652" s="33">
        <f t="shared" si="1361"/>
        <v>0</v>
      </c>
      <c r="AF652" s="16">
        <f t="shared" si="1361"/>
        <v>0</v>
      </c>
      <c r="AG652" s="16">
        <f t="shared" si="1362"/>
        <v>0</v>
      </c>
      <c r="AH652" s="16">
        <f t="shared" si="1362"/>
        <v>0</v>
      </c>
      <c r="AI652" s="16">
        <f t="shared" si="1362"/>
        <v>0</v>
      </c>
      <c r="AJ652" s="16">
        <f t="shared" si="1362"/>
        <v>0</v>
      </c>
      <c r="AK652" s="16">
        <f t="shared" si="1362"/>
        <v>0</v>
      </c>
      <c r="AL652" s="33">
        <f t="shared" si="1362"/>
        <v>0</v>
      </c>
      <c r="AM652" s="16">
        <f t="shared" si="1362"/>
        <v>0</v>
      </c>
      <c r="AN652" s="16">
        <f t="shared" si="1363"/>
        <v>0</v>
      </c>
      <c r="AO652" s="16">
        <f t="shared" si="1363"/>
        <v>0</v>
      </c>
      <c r="AP652" s="16">
        <f t="shared" si="1363"/>
        <v>0</v>
      </c>
      <c r="AQ652" s="16">
        <f t="shared" si="1363"/>
        <v>0</v>
      </c>
      <c r="AR652" s="16">
        <f t="shared" si="1363"/>
        <v>0</v>
      </c>
      <c r="AS652" s="33">
        <f t="shared" si="1363"/>
        <v>0</v>
      </c>
      <c r="AT652" s="16">
        <f t="shared" si="1363"/>
        <v>0</v>
      </c>
      <c r="AU652" s="16">
        <f t="shared" si="1364"/>
        <v>0</v>
      </c>
      <c r="AV652" s="16">
        <f t="shared" si="1365"/>
        <v>0</v>
      </c>
      <c r="AW652" s="16">
        <f t="shared" si="1366"/>
        <v>0</v>
      </c>
      <c r="AX652" s="16">
        <f t="shared" si="1367"/>
        <v>0</v>
      </c>
      <c r="AY652" s="16">
        <f t="shared" si="1368"/>
        <v>0</v>
      </c>
      <c r="AZ652" s="33">
        <f t="shared" si="1369"/>
        <v>0</v>
      </c>
      <c r="BA652" s="16">
        <f t="shared" si="1370"/>
        <v>0</v>
      </c>
      <c r="BB652" s="16">
        <f t="shared" si="1371"/>
        <v>0</v>
      </c>
      <c r="BC652" s="16">
        <f t="shared" si="1372"/>
        <v>0</v>
      </c>
      <c r="BD652" s="16">
        <f t="shared" si="1373"/>
        <v>0</v>
      </c>
      <c r="BE652" s="16">
        <f t="shared" si="1374"/>
        <v>0</v>
      </c>
      <c r="BF652" s="16">
        <f t="shared" si="1375"/>
        <v>0</v>
      </c>
      <c r="BG652" s="33">
        <f t="shared" si="1376"/>
        <v>0</v>
      </c>
      <c r="BH652" s="16">
        <f t="shared" si="1377"/>
        <v>0</v>
      </c>
      <c r="BI652" s="16">
        <f t="shared" si="1378"/>
        <v>0</v>
      </c>
      <c r="BJ652" s="16">
        <f t="shared" si="1379"/>
        <v>0</v>
      </c>
      <c r="BK652" s="16">
        <f t="shared" si="1380"/>
        <v>0</v>
      </c>
      <c r="BL652" s="16">
        <f t="shared" si="1381"/>
        <v>0</v>
      </c>
      <c r="BM652" s="16">
        <f t="shared" si="1382"/>
        <v>0</v>
      </c>
      <c r="BN652" s="33">
        <f t="shared" si="1383"/>
        <v>0</v>
      </c>
      <c r="BO652" s="16">
        <f t="shared" si="1384"/>
        <v>0</v>
      </c>
      <c r="BP652" s="33">
        <f t="shared" si="1385"/>
        <v>0</v>
      </c>
      <c r="BQ652" s="16">
        <f t="shared" si="1386"/>
        <v>0</v>
      </c>
      <c r="BR652" s="165" t="e">
        <f t="shared" si="1270"/>
        <v>#DIV/0!</v>
      </c>
      <c r="BS652" s="165"/>
      <c r="BT652" s="160"/>
      <c r="BU652" s="160"/>
    </row>
    <row r="653" spans="1:73" s="6" customFormat="1" hidden="1">
      <c r="A653" s="103" t="s">
        <v>280</v>
      </c>
      <c r="B653" s="12" t="s">
        <v>39</v>
      </c>
      <c r="C653" s="12" t="s">
        <v>274</v>
      </c>
      <c r="D653" s="12" t="s">
        <v>304</v>
      </c>
      <c r="E653" s="12"/>
      <c r="F653" s="16">
        <f>F654</f>
        <v>0</v>
      </c>
      <c r="G653" s="16">
        <f>G654</f>
        <v>0</v>
      </c>
      <c r="H653" s="16">
        <f t="shared" ref="H653:W654" si="1387">H654</f>
        <v>0</v>
      </c>
      <c r="I653" s="16">
        <f t="shared" si="1387"/>
        <v>0</v>
      </c>
      <c r="J653" s="16">
        <f t="shared" si="1387"/>
        <v>0</v>
      </c>
      <c r="K653" s="16">
        <f t="shared" si="1387"/>
        <v>0</v>
      </c>
      <c r="L653" s="16">
        <f t="shared" si="1387"/>
        <v>0</v>
      </c>
      <c r="M653" s="16">
        <f t="shared" si="1387"/>
        <v>0</v>
      </c>
      <c r="N653" s="16">
        <f t="shared" si="1387"/>
        <v>0</v>
      </c>
      <c r="O653" s="16">
        <f t="shared" si="1387"/>
        <v>0</v>
      </c>
      <c r="P653" s="16">
        <f t="shared" si="1387"/>
        <v>0</v>
      </c>
      <c r="Q653" s="33">
        <f t="shared" si="1387"/>
        <v>0</v>
      </c>
      <c r="R653" s="16">
        <f t="shared" si="1387"/>
        <v>0</v>
      </c>
      <c r="S653" s="16">
        <f t="shared" si="1387"/>
        <v>0</v>
      </c>
      <c r="T653" s="16">
        <f t="shared" si="1387"/>
        <v>0</v>
      </c>
      <c r="U653" s="16">
        <f t="shared" si="1387"/>
        <v>0</v>
      </c>
      <c r="V653" s="16">
        <f t="shared" si="1387"/>
        <v>0</v>
      </c>
      <c r="W653" s="16">
        <f t="shared" si="1387"/>
        <v>0</v>
      </c>
      <c r="X653" s="33">
        <f t="shared" ref="S653:AH654" si="1388">X654</f>
        <v>0</v>
      </c>
      <c r="Y653" s="16">
        <f t="shared" si="1388"/>
        <v>0</v>
      </c>
      <c r="Z653" s="16">
        <f t="shared" si="1388"/>
        <v>0</v>
      </c>
      <c r="AA653" s="16">
        <f t="shared" si="1388"/>
        <v>0</v>
      </c>
      <c r="AB653" s="16">
        <f t="shared" si="1388"/>
        <v>0</v>
      </c>
      <c r="AC653" s="16">
        <f t="shared" si="1388"/>
        <v>0</v>
      </c>
      <c r="AD653" s="16">
        <f t="shared" si="1388"/>
        <v>0</v>
      </c>
      <c r="AE653" s="33">
        <f t="shared" si="1388"/>
        <v>0</v>
      </c>
      <c r="AF653" s="16">
        <f t="shared" si="1388"/>
        <v>0</v>
      </c>
      <c r="AG653" s="16">
        <f t="shared" si="1388"/>
        <v>0</v>
      </c>
      <c r="AH653" s="16">
        <f t="shared" si="1388"/>
        <v>0</v>
      </c>
      <c r="AI653" s="16">
        <f t="shared" ref="AG653:AV654" si="1389">AI654</f>
        <v>0</v>
      </c>
      <c r="AJ653" s="16">
        <f t="shared" si="1389"/>
        <v>0</v>
      </c>
      <c r="AK653" s="16">
        <f t="shared" si="1389"/>
        <v>0</v>
      </c>
      <c r="AL653" s="33">
        <f t="shared" si="1389"/>
        <v>0</v>
      </c>
      <c r="AM653" s="16">
        <f t="shared" si="1389"/>
        <v>0</v>
      </c>
      <c r="AN653" s="16">
        <f t="shared" si="1389"/>
        <v>0</v>
      </c>
      <c r="AO653" s="16">
        <f t="shared" si="1389"/>
        <v>0</v>
      </c>
      <c r="AP653" s="16">
        <f t="shared" si="1389"/>
        <v>0</v>
      </c>
      <c r="AQ653" s="16">
        <f t="shared" si="1389"/>
        <v>0</v>
      </c>
      <c r="AR653" s="16">
        <f t="shared" si="1389"/>
        <v>0</v>
      </c>
      <c r="AS653" s="33">
        <f t="shared" si="1389"/>
        <v>0</v>
      </c>
      <c r="AT653" s="16">
        <f t="shared" si="1389"/>
        <v>0</v>
      </c>
      <c r="AU653" s="16">
        <f t="shared" si="1389"/>
        <v>0</v>
      </c>
      <c r="AV653" s="16">
        <f t="shared" si="1389"/>
        <v>0</v>
      </c>
      <c r="AW653" s="16">
        <f t="shared" ref="AU653:BJ654" si="1390">AW654</f>
        <v>0</v>
      </c>
      <c r="AX653" s="16">
        <f t="shared" si="1390"/>
        <v>0</v>
      </c>
      <c r="AY653" s="16">
        <f t="shared" si="1390"/>
        <v>0</v>
      </c>
      <c r="AZ653" s="33">
        <f t="shared" si="1390"/>
        <v>0</v>
      </c>
      <c r="BA653" s="16">
        <f t="shared" si="1390"/>
        <v>0</v>
      </c>
      <c r="BB653" s="16">
        <f t="shared" si="1390"/>
        <v>0</v>
      </c>
      <c r="BC653" s="16">
        <f t="shared" si="1390"/>
        <v>0</v>
      </c>
      <c r="BD653" s="16">
        <f t="shared" si="1390"/>
        <v>0</v>
      </c>
      <c r="BE653" s="16">
        <f t="shared" si="1390"/>
        <v>0</v>
      </c>
      <c r="BF653" s="16">
        <f t="shared" si="1390"/>
        <v>0</v>
      </c>
      <c r="BG653" s="33">
        <f t="shared" si="1390"/>
        <v>0</v>
      </c>
      <c r="BH653" s="16">
        <f t="shared" si="1390"/>
        <v>0</v>
      </c>
      <c r="BI653" s="16">
        <f t="shared" si="1390"/>
        <v>0</v>
      </c>
      <c r="BJ653" s="16">
        <f t="shared" si="1390"/>
        <v>0</v>
      </c>
      <c r="BK653" s="16">
        <f t="shared" ref="BI653:BQ654" si="1391">BK654</f>
        <v>0</v>
      </c>
      <c r="BL653" s="16">
        <f t="shared" si="1391"/>
        <v>0</v>
      </c>
      <c r="BM653" s="16">
        <f t="shared" si="1391"/>
        <v>0</v>
      </c>
      <c r="BN653" s="33">
        <f t="shared" si="1391"/>
        <v>0</v>
      </c>
      <c r="BO653" s="16">
        <f t="shared" si="1391"/>
        <v>0</v>
      </c>
      <c r="BP653" s="33">
        <f t="shared" si="1391"/>
        <v>0</v>
      </c>
      <c r="BQ653" s="16">
        <f t="shared" si="1391"/>
        <v>0</v>
      </c>
      <c r="BR653" s="165" t="e">
        <f t="shared" si="1270"/>
        <v>#DIV/0!</v>
      </c>
      <c r="BS653" s="165"/>
      <c r="BT653" s="160"/>
      <c r="BU653" s="160"/>
    </row>
    <row r="654" spans="1:73" s="6" customFormat="1" ht="33" hidden="1">
      <c r="A654" s="103" t="s">
        <v>305</v>
      </c>
      <c r="B654" s="12" t="s">
        <v>39</v>
      </c>
      <c r="C654" s="12" t="s">
        <v>274</v>
      </c>
      <c r="D654" s="12" t="s">
        <v>304</v>
      </c>
      <c r="E654" s="15">
        <v>200</v>
      </c>
      <c r="F654" s="16">
        <f>F655</f>
        <v>0</v>
      </c>
      <c r="G654" s="16">
        <f>G655</f>
        <v>0</v>
      </c>
      <c r="H654" s="16">
        <f t="shared" si="1387"/>
        <v>0</v>
      </c>
      <c r="I654" s="16">
        <f t="shared" si="1387"/>
        <v>0</v>
      </c>
      <c r="J654" s="16">
        <f t="shared" si="1387"/>
        <v>0</v>
      </c>
      <c r="K654" s="16">
        <f t="shared" si="1387"/>
        <v>0</v>
      </c>
      <c r="L654" s="16">
        <f t="shared" si="1387"/>
        <v>0</v>
      </c>
      <c r="M654" s="16">
        <f t="shared" si="1387"/>
        <v>0</v>
      </c>
      <c r="N654" s="16">
        <f t="shared" si="1387"/>
        <v>0</v>
      </c>
      <c r="O654" s="16">
        <f t="shared" si="1387"/>
        <v>0</v>
      </c>
      <c r="P654" s="16">
        <f t="shared" si="1387"/>
        <v>0</v>
      </c>
      <c r="Q654" s="33">
        <f t="shared" si="1387"/>
        <v>0</v>
      </c>
      <c r="R654" s="16">
        <f t="shared" si="1387"/>
        <v>0</v>
      </c>
      <c r="S654" s="16">
        <f t="shared" si="1388"/>
        <v>0</v>
      </c>
      <c r="T654" s="16">
        <f t="shared" si="1388"/>
        <v>0</v>
      </c>
      <c r="U654" s="16">
        <f t="shared" si="1388"/>
        <v>0</v>
      </c>
      <c r="V654" s="16">
        <f t="shared" si="1388"/>
        <v>0</v>
      </c>
      <c r="W654" s="16">
        <f t="shared" si="1388"/>
        <v>0</v>
      </c>
      <c r="X654" s="33">
        <f t="shared" si="1388"/>
        <v>0</v>
      </c>
      <c r="Y654" s="16">
        <f t="shared" si="1388"/>
        <v>0</v>
      </c>
      <c r="Z654" s="16">
        <f t="shared" si="1388"/>
        <v>0</v>
      </c>
      <c r="AA654" s="16">
        <f t="shared" si="1388"/>
        <v>0</v>
      </c>
      <c r="AB654" s="16">
        <f t="shared" si="1388"/>
        <v>0</v>
      </c>
      <c r="AC654" s="16">
        <f t="shared" si="1388"/>
        <v>0</v>
      </c>
      <c r="AD654" s="16">
        <f t="shared" si="1388"/>
        <v>0</v>
      </c>
      <c r="AE654" s="33">
        <f t="shared" si="1388"/>
        <v>0</v>
      </c>
      <c r="AF654" s="16">
        <f t="shared" si="1388"/>
        <v>0</v>
      </c>
      <c r="AG654" s="16">
        <f t="shared" si="1389"/>
        <v>0</v>
      </c>
      <c r="AH654" s="16">
        <f t="shared" si="1389"/>
        <v>0</v>
      </c>
      <c r="AI654" s="16">
        <f t="shared" si="1389"/>
        <v>0</v>
      </c>
      <c r="AJ654" s="16">
        <f t="shared" si="1389"/>
        <v>0</v>
      </c>
      <c r="AK654" s="16">
        <f t="shared" si="1389"/>
        <v>0</v>
      </c>
      <c r="AL654" s="33">
        <f t="shared" si="1389"/>
        <v>0</v>
      </c>
      <c r="AM654" s="16">
        <f t="shared" si="1389"/>
        <v>0</v>
      </c>
      <c r="AN654" s="16">
        <f t="shared" si="1389"/>
        <v>0</v>
      </c>
      <c r="AO654" s="16">
        <f t="shared" si="1389"/>
        <v>0</v>
      </c>
      <c r="AP654" s="16">
        <f t="shared" si="1389"/>
        <v>0</v>
      </c>
      <c r="AQ654" s="16">
        <f t="shared" si="1389"/>
        <v>0</v>
      </c>
      <c r="AR654" s="16">
        <f t="shared" si="1389"/>
        <v>0</v>
      </c>
      <c r="AS654" s="33">
        <f t="shared" si="1389"/>
        <v>0</v>
      </c>
      <c r="AT654" s="16">
        <f t="shared" si="1389"/>
        <v>0</v>
      </c>
      <c r="AU654" s="16">
        <f t="shared" si="1390"/>
        <v>0</v>
      </c>
      <c r="AV654" s="16">
        <f t="shared" si="1390"/>
        <v>0</v>
      </c>
      <c r="AW654" s="16">
        <f t="shared" si="1390"/>
        <v>0</v>
      </c>
      <c r="AX654" s="16">
        <f t="shared" si="1390"/>
        <v>0</v>
      </c>
      <c r="AY654" s="16">
        <f t="shared" si="1390"/>
        <v>0</v>
      </c>
      <c r="AZ654" s="33">
        <f t="shared" si="1390"/>
        <v>0</v>
      </c>
      <c r="BA654" s="16">
        <f t="shared" si="1390"/>
        <v>0</v>
      </c>
      <c r="BB654" s="16">
        <f t="shared" si="1390"/>
        <v>0</v>
      </c>
      <c r="BC654" s="16">
        <f t="shared" si="1390"/>
        <v>0</v>
      </c>
      <c r="BD654" s="16">
        <f t="shared" si="1390"/>
        <v>0</v>
      </c>
      <c r="BE654" s="16">
        <f t="shared" si="1390"/>
        <v>0</v>
      </c>
      <c r="BF654" s="16">
        <f t="shared" si="1390"/>
        <v>0</v>
      </c>
      <c r="BG654" s="33">
        <f t="shared" si="1390"/>
        <v>0</v>
      </c>
      <c r="BH654" s="16">
        <f t="shared" si="1390"/>
        <v>0</v>
      </c>
      <c r="BI654" s="16">
        <f t="shared" si="1391"/>
        <v>0</v>
      </c>
      <c r="BJ654" s="16">
        <f t="shared" si="1391"/>
        <v>0</v>
      </c>
      <c r="BK654" s="16">
        <f t="shared" si="1391"/>
        <v>0</v>
      </c>
      <c r="BL654" s="16">
        <f t="shared" si="1391"/>
        <v>0</v>
      </c>
      <c r="BM654" s="16">
        <f t="shared" si="1391"/>
        <v>0</v>
      </c>
      <c r="BN654" s="33">
        <f t="shared" si="1391"/>
        <v>0</v>
      </c>
      <c r="BO654" s="16">
        <f t="shared" si="1391"/>
        <v>0</v>
      </c>
      <c r="BP654" s="33">
        <f t="shared" si="1391"/>
        <v>0</v>
      </c>
      <c r="BQ654" s="16">
        <f t="shared" si="1391"/>
        <v>0</v>
      </c>
      <c r="BR654" s="165" t="e">
        <f t="shared" si="1270"/>
        <v>#DIV/0!</v>
      </c>
      <c r="BS654" s="165"/>
      <c r="BT654" s="160"/>
      <c r="BU654" s="160"/>
    </row>
    <row r="655" spans="1:73" s="6" customFormat="1" ht="49.5" hidden="1">
      <c r="A655" s="103" t="s">
        <v>31</v>
      </c>
      <c r="B655" s="12" t="s">
        <v>39</v>
      </c>
      <c r="C655" s="12" t="s">
        <v>274</v>
      </c>
      <c r="D655" s="12" t="s">
        <v>304</v>
      </c>
      <c r="E655" s="15">
        <v>240</v>
      </c>
      <c r="F655" s="16"/>
      <c r="G655" s="16"/>
      <c r="H655" s="16"/>
      <c r="I655" s="16"/>
      <c r="J655" s="16">
        <f t="shared" ref="J655:Y655" si="1392">F655+H655</f>
        <v>0</v>
      </c>
      <c r="K655" s="16">
        <f t="shared" si="1392"/>
        <v>0</v>
      </c>
      <c r="L655" s="16">
        <f t="shared" si="1392"/>
        <v>0</v>
      </c>
      <c r="M655" s="16">
        <f t="shared" si="1392"/>
        <v>0</v>
      </c>
      <c r="N655" s="16">
        <f t="shared" si="1392"/>
        <v>0</v>
      </c>
      <c r="O655" s="16">
        <f t="shared" si="1392"/>
        <v>0</v>
      </c>
      <c r="P655" s="16">
        <f t="shared" si="1392"/>
        <v>0</v>
      </c>
      <c r="Q655" s="33">
        <f t="shared" si="1392"/>
        <v>0</v>
      </c>
      <c r="R655" s="16">
        <f t="shared" si="1392"/>
        <v>0</v>
      </c>
      <c r="S655" s="16">
        <f t="shared" si="1392"/>
        <v>0</v>
      </c>
      <c r="T655" s="16">
        <f t="shared" si="1392"/>
        <v>0</v>
      </c>
      <c r="U655" s="16">
        <f t="shared" si="1392"/>
        <v>0</v>
      </c>
      <c r="V655" s="16">
        <f t="shared" si="1392"/>
        <v>0</v>
      </c>
      <c r="W655" s="16">
        <f t="shared" si="1392"/>
        <v>0</v>
      </c>
      <c r="X655" s="33">
        <f t="shared" si="1392"/>
        <v>0</v>
      </c>
      <c r="Y655" s="16">
        <f t="shared" si="1392"/>
        <v>0</v>
      </c>
      <c r="Z655" s="16">
        <f t="shared" ref="Z655:AF655" si="1393">V655+X655</f>
        <v>0</v>
      </c>
      <c r="AA655" s="16">
        <f t="shared" si="1393"/>
        <v>0</v>
      </c>
      <c r="AB655" s="16">
        <f t="shared" si="1393"/>
        <v>0</v>
      </c>
      <c r="AC655" s="16">
        <f t="shared" si="1393"/>
        <v>0</v>
      </c>
      <c r="AD655" s="16">
        <f t="shared" si="1393"/>
        <v>0</v>
      </c>
      <c r="AE655" s="33">
        <f t="shared" si="1393"/>
        <v>0</v>
      </c>
      <c r="AF655" s="16">
        <f t="shared" si="1393"/>
        <v>0</v>
      </c>
      <c r="AG655" s="16">
        <f t="shared" ref="AG655:AM655" si="1394">AC655+AE655</f>
        <v>0</v>
      </c>
      <c r="AH655" s="16">
        <f t="shared" si="1394"/>
        <v>0</v>
      </c>
      <c r="AI655" s="16">
        <f t="shared" si="1394"/>
        <v>0</v>
      </c>
      <c r="AJ655" s="16">
        <f t="shared" si="1394"/>
        <v>0</v>
      </c>
      <c r="AK655" s="16">
        <f t="shared" si="1394"/>
        <v>0</v>
      </c>
      <c r="AL655" s="33">
        <f t="shared" si="1394"/>
        <v>0</v>
      </c>
      <c r="AM655" s="16">
        <f t="shared" si="1394"/>
        <v>0</v>
      </c>
      <c r="AN655" s="16">
        <f t="shared" ref="AN655:AT655" si="1395">AJ655+AL655</f>
        <v>0</v>
      </c>
      <c r="AO655" s="16">
        <f t="shared" si="1395"/>
        <v>0</v>
      </c>
      <c r="AP655" s="16">
        <f t="shared" si="1395"/>
        <v>0</v>
      </c>
      <c r="AQ655" s="16">
        <f t="shared" si="1395"/>
        <v>0</v>
      </c>
      <c r="AR655" s="16">
        <f t="shared" si="1395"/>
        <v>0</v>
      </c>
      <c r="AS655" s="33">
        <f t="shared" si="1395"/>
        <v>0</v>
      </c>
      <c r="AT655" s="16">
        <f t="shared" si="1395"/>
        <v>0</v>
      </c>
      <c r="AU655" s="16">
        <f t="shared" ref="AU655" si="1396">AQ655+AS655</f>
        <v>0</v>
      </c>
      <c r="AV655" s="16">
        <f t="shared" ref="AV655" si="1397">AR655+AT655</f>
        <v>0</v>
      </c>
      <c r="AW655" s="16">
        <f t="shared" ref="AW655" si="1398">AS655+AU655</f>
        <v>0</v>
      </c>
      <c r="AX655" s="16">
        <f t="shared" ref="AX655" si="1399">AT655+AV655</f>
        <v>0</v>
      </c>
      <c r="AY655" s="16">
        <f t="shared" ref="AY655" si="1400">AU655+AW655</f>
        <v>0</v>
      </c>
      <c r="AZ655" s="33">
        <f t="shared" ref="AZ655" si="1401">AV655+AX655</f>
        <v>0</v>
      </c>
      <c r="BA655" s="16">
        <f t="shared" ref="BA655" si="1402">AW655+AY655</f>
        <v>0</v>
      </c>
      <c r="BB655" s="16">
        <f t="shared" ref="BB655" si="1403">AX655+AZ655</f>
        <v>0</v>
      </c>
      <c r="BC655" s="16">
        <f t="shared" ref="BC655" si="1404">AY655+BA655</f>
        <v>0</v>
      </c>
      <c r="BD655" s="16">
        <f t="shared" ref="BD655" si="1405">AZ655+BB655</f>
        <v>0</v>
      </c>
      <c r="BE655" s="16">
        <f t="shared" ref="BE655" si="1406">BA655+BC655</f>
        <v>0</v>
      </c>
      <c r="BF655" s="16">
        <f t="shared" ref="BF655" si="1407">BB655+BD655</f>
        <v>0</v>
      </c>
      <c r="BG655" s="33">
        <f t="shared" ref="BG655" si="1408">BC655+BE655</f>
        <v>0</v>
      </c>
      <c r="BH655" s="16">
        <f t="shared" ref="BH655" si="1409">BD655+BF655</f>
        <v>0</v>
      </c>
      <c r="BI655" s="16">
        <f t="shared" ref="BI655" si="1410">BE655+BG655</f>
        <v>0</v>
      </c>
      <c r="BJ655" s="16">
        <f t="shared" ref="BJ655" si="1411">BF655+BH655</f>
        <v>0</v>
      </c>
      <c r="BK655" s="16">
        <f t="shared" ref="BK655" si="1412">BG655+BI655</f>
        <v>0</v>
      </c>
      <c r="BL655" s="16">
        <f t="shared" ref="BL655" si="1413">BH655+BJ655</f>
        <v>0</v>
      </c>
      <c r="BM655" s="16">
        <f t="shared" ref="BM655" si="1414">BI655+BK655</f>
        <v>0</v>
      </c>
      <c r="BN655" s="33">
        <f t="shared" ref="BN655" si="1415">BJ655+BL655</f>
        <v>0</v>
      </c>
      <c r="BO655" s="16">
        <f t="shared" ref="BO655" si="1416">BK655+BM655</f>
        <v>0</v>
      </c>
      <c r="BP655" s="33">
        <f t="shared" ref="BP655" si="1417">BL655+BN655</f>
        <v>0</v>
      </c>
      <c r="BQ655" s="16">
        <f t="shared" ref="BQ655" si="1418">BM655+BO655</f>
        <v>0</v>
      </c>
      <c r="BR655" s="165" t="e">
        <f t="shared" si="1270"/>
        <v>#DIV/0!</v>
      </c>
      <c r="BS655" s="165"/>
      <c r="BT655" s="160"/>
      <c r="BU655" s="160"/>
    </row>
    <row r="656" spans="1:73" s="6" customFormat="1" ht="18.75" customHeight="1">
      <c r="A656" s="11" t="s">
        <v>270</v>
      </c>
      <c r="B656" s="12" t="s">
        <v>39</v>
      </c>
      <c r="C656" s="12" t="s">
        <v>274</v>
      </c>
      <c r="D656" s="12" t="s">
        <v>271</v>
      </c>
      <c r="E656" s="12"/>
      <c r="F656" s="16">
        <f>F657</f>
        <v>4316</v>
      </c>
      <c r="G656" s="16">
        <f>G657</f>
        <v>0</v>
      </c>
      <c r="H656" s="16">
        <f t="shared" ref="H656:W657" si="1419">H657</f>
        <v>0</v>
      </c>
      <c r="I656" s="16">
        <f t="shared" si="1419"/>
        <v>0</v>
      </c>
      <c r="J656" s="16">
        <f t="shared" si="1419"/>
        <v>4316</v>
      </c>
      <c r="K656" s="16">
        <f t="shared" si="1419"/>
        <v>0</v>
      </c>
      <c r="L656" s="16">
        <f t="shared" si="1419"/>
        <v>0</v>
      </c>
      <c r="M656" s="16">
        <f t="shared" si="1419"/>
        <v>0</v>
      </c>
      <c r="N656" s="16">
        <f t="shared" si="1419"/>
        <v>0</v>
      </c>
      <c r="O656" s="16">
        <f t="shared" si="1419"/>
        <v>0</v>
      </c>
      <c r="P656" s="16">
        <f t="shared" si="1419"/>
        <v>0</v>
      </c>
      <c r="Q656" s="33">
        <f t="shared" si="1419"/>
        <v>4316</v>
      </c>
      <c r="R656" s="16">
        <f t="shared" si="1419"/>
        <v>0</v>
      </c>
      <c r="S656" s="16">
        <f t="shared" si="1419"/>
        <v>0</v>
      </c>
      <c r="T656" s="16">
        <f t="shared" si="1419"/>
        <v>0</v>
      </c>
      <c r="U656" s="16">
        <f t="shared" si="1419"/>
        <v>0</v>
      </c>
      <c r="V656" s="16">
        <f t="shared" si="1419"/>
        <v>0</v>
      </c>
      <c r="W656" s="16">
        <f t="shared" si="1419"/>
        <v>0</v>
      </c>
      <c r="X656" s="33">
        <f t="shared" ref="S656:AH657" si="1420">X657</f>
        <v>4316</v>
      </c>
      <c r="Y656" s="16">
        <f t="shared" si="1420"/>
        <v>0</v>
      </c>
      <c r="Z656" s="16">
        <f t="shared" si="1420"/>
        <v>0</v>
      </c>
      <c r="AA656" s="16">
        <f t="shared" si="1420"/>
        <v>0</v>
      </c>
      <c r="AB656" s="16">
        <f t="shared" si="1420"/>
        <v>634</v>
      </c>
      <c r="AC656" s="16">
        <f t="shared" si="1420"/>
        <v>0</v>
      </c>
      <c r="AD656" s="16">
        <f t="shared" si="1420"/>
        <v>0</v>
      </c>
      <c r="AE656" s="33">
        <f t="shared" si="1420"/>
        <v>4950</v>
      </c>
      <c r="AF656" s="16">
        <f t="shared" si="1420"/>
        <v>0</v>
      </c>
      <c r="AG656" s="16">
        <f t="shared" si="1420"/>
        <v>0</v>
      </c>
      <c r="AH656" s="16">
        <f t="shared" si="1420"/>
        <v>0</v>
      </c>
      <c r="AI656" s="16">
        <f t="shared" ref="AG656:AV657" si="1421">AI657</f>
        <v>0</v>
      </c>
      <c r="AJ656" s="16">
        <f t="shared" si="1421"/>
        <v>0</v>
      </c>
      <c r="AK656" s="16">
        <f t="shared" si="1421"/>
        <v>0</v>
      </c>
      <c r="AL656" s="33">
        <f t="shared" si="1421"/>
        <v>4950</v>
      </c>
      <c r="AM656" s="16">
        <f t="shared" si="1421"/>
        <v>0</v>
      </c>
      <c r="AN656" s="16">
        <f t="shared" si="1421"/>
        <v>0</v>
      </c>
      <c r="AO656" s="16">
        <f t="shared" si="1421"/>
        <v>0</v>
      </c>
      <c r="AP656" s="16">
        <f t="shared" si="1421"/>
        <v>0</v>
      </c>
      <c r="AQ656" s="16">
        <f t="shared" si="1421"/>
        <v>0</v>
      </c>
      <c r="AR656" s="16">
        <f t="shared" si="1421"/>
        <v>0</v>
      </c>
      <c r="AS656" s="33">
        <f t="shared" si="1421"/>
        <v>4950</v>
      </c>
      <c r="AT656" s="16">
        <f t="shared" si="1421"/>
        <v>0</v>
      </c>
      <c r="AU656" s="16">
        <f t="shared" si="1421"/>
        <v>0</v>
      </c>
      <c r="AV656" s="16">
        <f t="shared" si="1421"/>
        <v>0</v>
      </c>
      <c r="AW656" s="16">
        <f t="shared" ref="AU656:BJ657" si="1422">AW657</f>
        <v>0</v>
      </c>
      <c r="AX656" s="16">
        <f t="shared" si="1422"/>
        <v>0</v>
      </c>
      <c r="AY656" s="16">
        <f t="shared" si="1422"/>
        <v>0</v>
      </c>
      <c r="AZ656" s="33">
        <f t="shared" si="1422"/>
        <v>4950</v>
      </c>
      <c r="BA656" s="16">
        <f t="shared" si="1422"/>
        <v>0</v>
      </c>
      <c r="BB656" s="16">
        <f t="shared" si="1422"/>
        <v>0</v>
      </c>
      <c r="BC656" s="16">
        <f t="shared" si="1422"/>
        <v>0</v>
      </c>
      <c r="BD656" s="16">
        <f t="shared" si="1422"/>
        <v>0</v>
      </c>
      <c r="BE656" s="16">
        <f t="shared" si="1422"/>
        <v>0</v>
      </c>
      <c r="BF656" s="16">
        <f t="shared" si="1422"/>
        <v>0</v>
      </c>
      <c r="BG656" s="33">
        <f t="shared" si="1422"/>
        <v>4950</v>
      </c>
      <c r="BH656" s="16">
        <f t="shared" si="1422"/>
        <v>0</v>
      </c>
      <c r="BI656" s="16">
        <f t="shared" si="1422"/>
        <v>0</v>
      </c>
      <c r="BJ656" s="16">
        <f t="shared" si="1422"/>
        <v>0</v>
      </c>
      <c r="BK656" s="16">
        <f t="shared" ref="BI656:BQ657" si="1423">BK657</f>
        <v>0</v>
      </c>
      <c r="BL656" s="16">
        <f t="shared" si="1423"/>
        <v>0</v>
      </c>
      <c r="BM656" s="16">
        <f t="shared" si="1423"/>
        <v>0</v>
      </c>
      <c r="BN656" s="33">
        <f t="shared" si="1423"/>
        <v>4950</v>
      </c>
      <c r="BO656" s="16">
        <f t="shared" si="1423"/>
        <v>0</v>
      </c>
      <c r="BP656" s="33">
        <f t="shared" si="1423"/>
        <v>734</v>
      </c>
      <c r="BQ656" s="16">
        <f t="shared" si="1423"/>
        <v>0</v>
      </c>
      <c r="BR656" s="165">
        <f t="shared" si="1270"/>
        <v>14.828282828282829</v>
      </c>
      <c r="BS656" s="165"/>
      <c r="BT656" s="160"/>
      <c r="BU656" s="160"/>
    </row>
    <row r="657" spans="1:73" s="6" customFormat="1" ht="36.75" customHeight="1">
      <c r="A657" s="11" t="s">
        <v>30</v>
      </c>
      <c r="B657" s="12" t="s">
        <v>39</v>
      </c>
      <c r="C657" s="12" t="s">
        <v>274</v>
      </c>
      <c r="D657" s="12" t="s">
        <v>271</v>
      </c>
      <c r="E657" s="15">
        <v>200</v>
      </c>
      <c r="F657" s="16">
        <f>F658</f>
        <v>4316</v>
      </c>
      <c r="G657" s="16">
        <f>G658</f>
        <v>0</v>
      </c>
      <c r="H657" s="16">
        <f t="shared" si="1419"/>
        <v>0</v>
      </c>
      <c r="I657" s="16">
        <f t="shared" si="1419"/>
        <v>0</v>
      </c>
      <c r="J657" s="16">
        <f t="shared" si="1419"/>
        <v>4316</v>
      </c>
      <c r="K657" s="16">
        <f t="shared" si="1419"/>
        <v>0</v>
      </c>
      <c r="L657" s="16">
        <f t="shared" si="1419"/>
        <v>0</v>
      </c>
      <c r="M657" s="16">
        <f t="shared" si="1419"/>
        <v>0</v>
      </c>
      <c r="N657" s="16">
        <f t="shared" si="1419"/>
        <v>0</v>
      </c>
      <c r="O657" s="16">
        <f t="shared" si="1419"/>
        <v>0</v>
      </c>
      <c r="P657" s="16">
        <f t="shared" si="1419"/>
        <v>0</v>
      </c>
      <c r="Q657" s="33">
        <f t="shared" si="1419"/>
        <v>4316</v>
      </c>
      <c r="R657" s="16">
        <f t="shared" si="1419"/>
        <v>0</v>
      </c>
      <c r="S657" s="16">
        <f t="shared" si="1420"/>
        <v>0</v>
      </c>
      <c r="T657" s="16">
        <f t="shared" si="1420"/>
        <v>0</v>
      </c>
      <c r="U657" s="16">
        <f t="shared" si="1420"/>
        <v>0</v>
      </c>
      <c r="V657" s="16">
        <f t="shared" si="1420"/>
        <v>0</v>
      </c>
      <c r="W657" s="16">
        <f t="shared" si="1420"/>
        <v>0</v>
      </c>
      <c r="X657" s="33">
        <f t="shared" si="1420"/>
        <v>4316</v>
      </c>
      <c r="Y657" s="16">
        <f t="shared" si="1420"/>
        <v>0</v>
      </c>
      <c r="Z657" s="16">
        <f t="shared" si="1420"/>
        <v>0</v>
      </c>
      <c r="AA657" s="16">
        <f t="shared" si="1420"/>
        <v>0</v>
      </c>
      <c r="AB657" s="16">
        <f t="shared" si="1420"/>
        <v>634</v>
      </c>
      <c r="AC657" s="16">
        <f t="shared" si="1420"/>
        <v>0</v>
      </c>
      <c r="AD657" s="16">
        <f t="shared" si="1420"/>
        <v>0</v>
      </c>
      <c r="AE657" s="33">
        <f t="shared" si="1420"/>
        <v>4950</v>
      </c>
      <c r="AF657" s="16">
        <f t="shared" si="1420"/>
        <v>0</v>
      </c>
      <c r="AG657" s="16">
        <f t="shared" si="1421"/>
        <v>0</v>
      </c>
      <c r="AH657" s="16">
        <f t="shared" si="1421"/>
        <v>0</v>
      </c>
      <c r="AI657" s="16">
        <f t="shared" si="1421"/>
        <v>0</v>
      </c>
      <c r="AJ657" s="16">
        <f t="shared" si="1421"/>
        <v>0</v>
      </c>
      <c r="AK657" s="16">
        <f t="shared" si="1421"/>
        <v>0</v>
      </c>
      <c r="AL657" s="33">
        <f t="shared" si="1421"/>
        <v>4950</v>
      </c>
      <c r="AM657" s="16">
        <f t="shared" si="1421"/>
        <v>0</v>
      </c>
      <c r="AN657" s="16">
        <f t="shared" si="1421"/>
        <v>0</v>
      </c>
      <c r="AO657" s="16">
        <f t="shared" si="1421"/>
        <v>0</v>
      </c>
      <c r="AP657" s="16">
        <f t="shared" si="1421"/>
        <v>0</v>
      </c>
      <c r="AQ657" s="16">
        <f t="shared" si="1421"/>
        <v>0</v>
      </c>
      <c r="AR657" s="16">
        <f t="shared" si="1421"/>
        <v>0</v>
      </c>
      <c r="AS657" s="33">
        <f t="shared" si="1421"/>
        <v>4950</v>
      </c>
      <c r="AT657" s="16">
        <f t="shared" si="1421"/>
        <v>0</v>
      </c>
      <c r="AU657" s="16">
        <f t="shared" si="1422"/>
        <v>0</v>
      </c>
      <c r="AV657" s="16">
        <f t="shared" si="1422"/>
        <v>0</v>
      </c>
      <c r="AW657" s="16">
        <f t="shared" si="1422"/>
        <v>0</v>
      </c>
      <c r="AX657" s="16">
        <f t="shared" si="1422"/>
        <v>0</v>
      </c>
      <c r="AY657" s="16">
        <f t="shared" si="1422"/>
        <v>0</v>
      </c>
      <c r="AZ657" s="33">
        <f t="shared" si="1422"/>
        <v>4950</v>
      </c>
      <c r="BA657" s="16">
        <f t="shared" si="1422"/>
        <v>0</v>
      </c>
      <c r="BB657" s="16">
        <f t="shared" si="1422"/>
        <v>0</v>
      </c>
      <c r="BC657" s="16">
        <f t="shared" si="1422"/>
        <v>0</v>
      </c>
      <c r="BD657" s="16">
        <f t="shared" si="1422"/>
        <v>0</v>
      </c>
      <c r="BE657" s="16">
        <f t="shared" si="1422"/>
        <v>0</v>
      </c>
      <c r="BF657" s="16">
        <f t="shared" si="1422"/>
        <v>0</v>
      </c>
      <c r="BG657" s="33">
        <f t="shared" si="1422"/>
        <v>4950</v>
      </c>
      <c r="BH657" s="16">
        <f t="shared" si="1422"/>
        <v>0</v>
      </c>
      <c r="BI657" s="16">
        <f t="shared" si="1423"/>
        <v>0</v>
      </c>
      <c r="BJ657" s="16">
        <f t="shared" si="1423"/>
        <v>0</v>
      </c>
      <c r="BK657" s="16">
        <f t="shared" si="1423"/>
        <v>0</v>
      </c>
      <c r="BL657" s="16">
        <f t="shared" si="1423"/>
        <v>0</v>
      </c>
      <c r="BM657" s="16">
        <f t="shared" si="1423"/>
        <v>0</v>
      </c>
      <c r="BN657" s="33">
        <f t="shared" si="1423"/>
        <v>4950</v>
      </c>
      <c r="BO657" s="16">
        <f t="shared" si="1423"/>
        <v>0</v>
      </c>
      <c r="BP657" s="33">
        <f t="shared" si="1423"/>
        <v>734</v>
      </c>
      <c r="BQ657" s="16">
        <f t="shared" si="1423"/>
        <v>0</v>
      </c>
      <c r="BR657" s="165">
        <f t="shared" si="1270"/>
        <v>14.828282828282829</v>
      </c>
      <c r="BS657" s="165"/>
      <c r="BT657" s="160"/>
      <c r="BU657" s="160"/>
    </row>
    <row r="658" spans="1:73" s="6" customFormat="1" ht="49.5">
      <c r="A658" s="78" t="s">
        <v>31</v>
      </c>
      <c r="B658" s="12" t="s">
        <v>39</v>
      </c>
      <c r="C658" s="12" t="s">
        <v>274</v>
      </c>
      <c r="D658" s="12" t="s">
        <v>271</v>
      </c>
      <c r="E658" s="15">
        <v>240</v>
      </c>
      <c r="F658" s="16">
        <f>2516+1800</f>
        <v>4316</v>
      </c>
      <c r="G658" s="16"/>
      <c r="H658" s="16"/>
      <c r="I658" s="16"/>
      <c r="J658" s="16">
        <f>F658+H658</f>
        <v>4316</v>
      </c>
      <c r="K658" s="16">
        <f>G658+I658</f>
        <v>0</v>
      </c>
      <c r="L658" s="25"/>
      <c r="M658" s="25"/>
      <c r="N658" s="25"/>
      <c r="O658" s="25"/>
      <c r="P658" s="25"/>
      <c r="Q658" s="33">
        <f>J658+L658+M658+N658+O658+P658</f>
        <v>4316</v>
      </c>
      <c r="R658" s="16">
        <f>K658+P658</f>
        <v>0</v>
      </c>
      <c r="S658" s="25"/>
      <c r="T658" s="25"/>
      <c r="U658" s="25"/>
      <c r="V658" s="25"/>
      <c r="W658" s="25"/>
      <c r="X658" s="33">
        <f>Q658+S658+T658+U658+V658+W658</f>
        <v>4316</v>
      </c>
      <c r="Y658" s="16">
        <f>R658+W658</f>
        <v>0</v>
      </c>
      <c r="Z658" s="25"/>
      <c r="AA658" s="25"/>
      <c r="AB658" s="25">
        <v>634</v>
      </c>
      <c r="AC658" s="25"/>
      <c r="AD658" s="25"/>
      <c r="AE658" s="33">
        <f>X658+Z658+AA658+AB658+AC658+AD658</f>
        <v>4950</v>
      </c>
      <c r="AF658" s="16">
        <f>Y658+AD658</f>
        <v>0</v>
      </c>
      <c r="AG658" s="25"/>
      <c r="AH658" s="25"/>
      <c r="AI658" s="25"/>
      <c r="AJ658" s="25"/>
      <c r="AK658" s="25"/>
      <c r="AL658" s="33">
        <f>AE658+AG658+AH658+AI658+AJ658+AK658</f>
        <v>4950</v>
      </c>
      <c r="AM658" s="16">
        <f>AF658+AK658</f>
        <v>0</v>
      </c>
      <c r="AN658" s="25"/>
      <c r="AO658" s="25"/>
      <c r="AP658" s="25"/>
      <c r="AQ658" s="25"/>
      <c r="AR658" s="25"/>
      <c r="AS658" s="33">
        <f>AL658+AN658+AO658+AP658+AQ658+AR658</f>
        <v>4950</v>
      </c>
      <c r="AT658" s="16">
        <f>AM658+AR658</f>
        <v>0</v>
      </c>
      <c r="AU658" s="25"/>
      <c r="AV658" s="25"/>
      <c r="AW658" s="25"/>
      <c r="AX658" s="25"/>
      <c r="AY658" s="25"/>
      <c r="AZ658" s="33">
        <f>AS658+AU658+AV658+AW658+AX658+AY658</f>
        <v>4950</v>
      </c>
      <c r="BA658" s="16">
        <f>AT658+AY658</f>
        <v>0</v>
      </c>
      <c r="BB658" s="25"/>
      <c r="BC658" s="25"/>
      <c r="BD658" s="25"/>
      <c r="BE658" s="25"/>
      <c r="BF658" s="25"/>
      <c r="BG658" s="33">
        <f>AZ658+BB658+BC658+BD658+BE658+BF658</f>
        <v>4950</v>
      </c>
      <c r="BH658" s="16">
        <f>BA658+BF658</f>
        <v>0</v>
      </c>
      <c r="BI658" s="25"/>
      <c r="BJ658" s="25"/>
      <c r="BK658" s="25"/>
      <c r="BL658" s="25"/>
      <c r="BM658" s="25"/>
      <c r="BN658" s="33">
        <f>BG658+BI658+BJ658+BK658+BL658+BM658</f>
        <v>4950</v>
      </c>
      <c r="BO658" s="16">
        <f>BH658+BM658</f>
        <v>0</v>
      </c>
      <c r="BP658" s="33">
        <v>734</v>
      </c>
      <c r="BQ658" s="16">
        <f>BJ658+BO658</f>
        <v>0</v>
      </c>
      <c r="BR658" s="165">
        <f t="shared" si="1270"/>
        <v>14.828282828282829</v>
      </c>
      <c r="BS658" s="165"/>
      <c r="BT658" s="160"/>
      <c r="BU658" s="160"/>
    </row>
    <row r="659" spans="1:73" s="6" customFormat="1" ht="20.25" hidden="1">
      <c r="A659" s="11" t="s">
        <v>61</v>
      </c>
      <c r="B659" s="12" t="s">
        <v>39</v>
      </c>
      <c r="C659" s="12" t="s">
        <v>274</v>
      </c>
      <c r="D659" s="83" t="s">
        <v>63</v>
      </c>
      <c r="E659" s="12"/>
      <c r="F659" s="16">
        <f t="shared" ref="F659:K661" si="1424">F660</f>
        <v>0</v>
      </c>
      <c r="G659" s="16">
        <f t="shared" si="1424"/>
        <v>0</v>
      </c>
      <c r="H659" s="16">
        <f t="shared" si="1424"/>
        <v>0</v>
      </c>
      <c r="I659" s="16">
        <f t="shared" si="1424"/>
        <v>0</v>
      </c>
      <c r="J659" s="16">
        <f t="shared" si="1424"/>
        <v>0</v>
      </c>
      <c r="K659" s="16">
        <f t="shared" si="1424"/>
        <v>0</v>
      </c>
      <c r="L659" s="25"/>
      <c r="M659" s="25"/>
      <c r="N659" s="25"/>
      <c r="O659" s="25"/>
      <c r="P659" s="25"/>
      <c r="Q659" s="21"/>
      <c r="R659" s="21"/>
      <c r="S659" s="25"/>
      <c r="T659" s="25"/>
      <c r="U659" s="25"/>
      <c r="V659" s="25"/>
      <c r="W659" s="25"/>
      <c r="X659" s="21"/>
      <c r="Y659" s="21"/>
      <c r="Z659" s="25"/>
      <c r="AA659" s="25"/>
      <c r="AB659" s="25"/>
      <c r="AC659" s="25"/>
      <c r="AD659" s="25"/>
      <c r="AE659" s="21"/>
      <c r="AF659" s="21"/>
      <c r="AG659" s="25"/>
      <c r="AH659" s="25"/>
      <c r="AI659" s="25"/>
      <c r="AJ659" s="25"/>
      <c r="AK659" s="25"/>
      <c r="AL659" s="21"/>
      <c r="AM659" s="21"/>
      <c r="AN659" s="25"/>
      <c r="AO659" s="25"/>
      <c r="AP659" s="25"/>
      <c r="AQ659" s="25"/>
      <c r="AR659" s="25"/>
      <c r="AS659" s="21"/>
      <c r="AT659" s="21"/>
      <c r="AU659" s="25"/>
      <c r="AV659" s="25"/>
      <c r="AW659" s="25"/>
      <c r="AX659" s="25"/>
      <c r="AY659" s="25"/>
      <c r="AZ659" s="21"/>
      <c r="BA659" s="21"/>
      <c r="BB659" s="25"/>
      <c r="BC659" s="25"/>
      <c r="BD659" s="25"/>
      <c r="BE659" s="25"/>
      <c r="BF659" s="25"/>
      <c r="BG659" s="21"/>
      <c r="BH659" s="21"/>
      <c r="BI659" s="25"/>
      <c r="BJ659" s="25"/>
      <c r="BK659" s="25"/>
      <c r="BL659" s="25"/>
      <c r="BM659" s="25"/>
      <c r="BN659" s="21"/>
      <c r="BO659" s="21"/>
      <c r="BP659" s="21"/>
      <c r="BQ659" s="21"/>
      <c r="BR659" s="163" t="e">
        <f t="shared" si="1270"/>
        <v>#DIV/0!</v>
      </c>
      <c r="BS659" s="163" t="e">
        <f t="shared" ref="BS659:BS664" si="1425">BQ659/BO659*100</f>
        <v>#DIV/0!</v>
      </c>
      <c r="BT659" s="160"/>
      <c r="BU659" s="160"/>
    </row>
    <row r="660" spans="1:73" s="6" customFormat="1" ht="50.25" hidden="1">
      <c r="A660" s="11" t="s">
        <v>306</v>
      </c>
      <c r="B660" s="12" t="s">
        <v>39</v>
      </c>
      <c r="C660" s="12" t="s">
        <v>274</v>
      </c>
      <c r="D660" s="83" t="s">
        <v>65</v>
      </c>
      <c r="E660" s="12"/>
      <c r="F660" s="16">
        <f t="shared" si="1424"/>
        <v>0</v>
      </c>
      <c r="G660" s="16">
        <f t="shared" si="1424"/>
        <v>0</v>
      </c>
      <c r="H660" s="16">
        <f t="shared" si="1424"/>
        <v>0</v>
      </c>
      <c r="I660" s="16">
        <f t="shared" si="1424"/>
        <v>0</v>
      </c>
      <c r="J660" s="16">
        <f t="shared" si="1424"/>
        <v>0</v>
      </c>
      <c r="K660" s="16">
        <f t="shared" si="1424"/>
        <v>0</v>
      </c>
      <c r="L660" s="25"/>
      <c r="M660" s="25"/>
      <c r="N660" s="25"/>
      <c r="O660" s="25"/>
      <c r="P660" s="25"/>
      <c r="Q660" s="21"/>
      <c r="R660" s="21"/>
      <c r="S660" s="25"/>
      <c r="T660" s="25"/>
      <c r="U660" s="25"/>
      <c r="V660" s="25"/>
      <c r="W660" s="25"/>
      <c r="X660" s="21"/>
      <c r="Y660" s="21"/>
      <c r="Z660" s="25"/>
      <c r="AA660" s="25"/>
      <c r="AB660" s="25"/>
      <c r="AC660" s="25"/>
      <c r="AD660" s="25"/>
      <c r="AE660" s="21"/>
      <c r="AF660" s="21"/>
      <c r="AG660" s="25"/>
      <c r="AH660" s="25"/>
      <c r="AI660" s="25"/>
      <c r="AJ660" s="25"/>
      <c r="AK660" s="25"/>
      <c r="AL660" s="21"/>
      <c r="AM660" s="21"/>
      <c r="AN660" s="25"/>
      <c r="AO660" s="25"/>
      <c r="AP660" s="25"/>
      <c r="AQ660" s="25"/>
      <c r="AR660" s="25"/>
      <c r="AS660" s="21"/>
      <c r="AT660" s="21"/>
      <c r="AU660" s="25"/>
      <c r="AV660" s="25"/>
      <c r="AW660" s="25"/>
      <c r="AX660" s="25"/>
      <c r="AY660" s="25"/>
      <c r="AZ660" s="21"/>
      <c r="BA660" s="21"/>
      <c r="BB660" s="25"/>
      <c r="BC660" s="25"/>
      <c r="BD660" s="25"/>
      <c r="BE660" s="25"/>
      <c r="BF660" s="25"/>
      <c r="BG660" s="21"/>
      <c r="BH660" s="21"/>
      <c r="BI660" s="25"/>
      <c r="BJ660" s="25"/>
      <c r="BK660" s="25"/>
      <c r="BL660" s="25"/>
      <c r="BM660" s="25"/>
      <c r="BN660" s="21"/>
      <c r="BO660" s="21"/>
      <c r="BP660" s="21"/>
      <c r="BQ660" s="21"/>
      <c r="BR660" s="163" t="e">
        <f t="shared" si="1270"/>
        <v>#DIV/0!</v>
      </c>
      <c r="BS660" s="163" t="e">
        <f t="shared" si="1425"/>
        <v>#DIV/0!</v>
      </c>
      <c r="BT660" s="160"/>
      <c r="BU660" s="160"/>
    </row>
    <row r="661" spans="1:73" s="6" customFormat="1" ht="33.75" hidden="1">
      <c r="A661" s="11" t="s">
        <v>30</v>
      </c>
      <c r="B661" s="12" t="s">
        <v>39</v>
      </c>
      <c r="C661" s="12" t="s">
        <v>274</v>
      </c>
      <c r="D661" s="12" t="s">
        <v>65</v>
      </c>
      <c r="E661" s="15">
        <v>200</v>
      </c>
      <c r="F661" s="16">
        <f t="shared" si="1424"/>
        <v>0</v>
      </c>
      <c r="G661" s="16">
        <f t="shared" si="1424"/>
        <v>0</v>
      </c>
      <c r="H661" s="16">
        <f t="shared" si="1424"/>
        <v>0</v>
      </c>
      <c r="I661" s="16">
        <f t="shared" si="1424"/>
        <v>0</v>
      </c>
      <c r="J661" s="16">
        <f t="shared" si="1424"/>
        <v>0</v>
      </c>
      <c r="K661" s="16">
        <f t="shared" si="1424"/>
        <v>0</v>
      </c>
      <c r="L661" s="25"/>
      <c r="M661" s="25"/>
      <c r="N661" s="25"/>
      <c r="O661" s="25"/>
      <c r="P661" s="25"/>
      <c r="Q661" s="21"/>
      <c r="R661" s="21"/>
      <c r="S661" s="25"/>
      <c r="T661" s="25"/>
      <c r="U661" s="25"/>
      <c r="V661" s="25"/>
      <c r="W661" s="25"/>
      <c r="X661" s="21"/>
      <c r="Y661" s="21"/>
      <c r="Z661" s="25"/>
      <c r="AA661" s="25"/>
      <c r="AB661" s="25"/>
      <c r="AC661" s="25"/>
      <c r="AD661" s="25"/>
      <c r="AE661" s="21"/>
      <c r="AF661" s="21"/>
      <c r="AG661" s="25"/>
      <c r="AH661" s="25"/>
      <c r="AI661" s="25"/>
      <c r="AJ661" s="25"/>
      <c r="AK661" s="25"/>
      <c r="AL661" s="21"/>
      <c r="AM661" s="21"/>
      <c r="AN661" s="25"/>
      <c r="AO661" s="25"/>
      <c r="AP661" s="25"/>
      <c r="AQ661" s="25"/>
      <c r="AR661" s="25"/>
      <c r="AS661" s="21"/>
      <c r="AT661" s="21"/>
      <c r="AU661" s="25"/>
      <c r="AV661" s="25"/>
      <c r="AW661" s="25"/>
      <c r="AX661" s="25"/>
      <c r="AY661" s="25"/>
      <c r="AZ661" s="21"/>
      <c r="BA661" s="21"/>
      <c r="BB661" s="25"/>
      <c r="BC661" s="25"/>
      <c r="BD661" s="25"/>
      <c r="BE661" s="25"/>
      <c r="BF661" s="25"/>
      <c r="BG661" s="21"/>
      <c r="BH661" s="21"/>
      <c r="BI661" s="25"/>
      <c r="BJ661" s="25"/>
      <c r="BK661" s="25"/>
      <c r="BL661" s="25"/>
      <c r="BM661" s="25"/>
      <c r="BN661" s="21"/>
      <c r="BO661" s="21"/>
      <c r="BP661" s="21"/>
      <c r="BQ661" s="21"/>
      <c r="BR661" s="163" t="e">
        <f t="shared" si="1270"/>
        <v>#DIV/0!</v>
      </c>
      <c r="BS661" s="163" t="e">
        <f t="shared" si="1425"/>
        <v>#DIV/0!</v>
      </c>
      <c r="BT661" s="160"/>
      <c r="BU661" s="160"/>
    </row>
    <row r="662" spans="1:73" s="6" customFormat="1" ht="50.25" hidden="1">
      <c r="A662" s="78" t="s">
        <v>31</v>
      </c>
      <c r="B662" s="12" t="s">
        <v>39</v>
      </c>
      <c r="C662" s="12" t="s">
        <v>274</v>
      </c>
      <c r="D662" s="12" t="s">
        <v>65</v>
      </c>
      <c r="E662" s="15">
        <v>240</v>
      </c>
      <c r="F662" s="16"/>
      <c r="G662" s="16"/>
      <c r="H662" s="16"/>
      <c r="I662" s="16"/>
      <c r="J662" s="16">
        <f>F662+H662</f>
        <v>0</v>
      </c>
      <c r="K662" s="16">
        <f>G662+I662</f>
        <v>0</v>
      </c>
      <c r="L662" s="25"/>
      <c r="M662" s="25"/>
      <c r="N662" s="25"/>
      <c r="O662" s="25"/>
      <c r="P662" s="25"/>
      <c r="Q662" s="21"/>
      <c r="R662" s="21"/>
      <c r="S662" s="25"/>
      <c r="T662" s="25"/>
      <c r="U662" s="25"/>
      <c r="V662" s="25"/>
      <c r="W662" s="25"/>
      <c r="X662" s="21"/>
      <c r="Y662" s="21"/>
      <c r="Z662" s="25"/>
      <c r="AA662" s="25"/>
      <c r="AB662" s="25"/>
      <c r="AC662" s="25"/>
      <c r="AD662" s="25"/>
      <c r="AE662" s="21"/>
      <c r="AF662" s="21"/>
      <c r="AG662" s="25"/>
      <c r="AH662" s="25"/>
      <c r="AI662" s="25"/>
      <c r="AJ662" s="25"/>
      <c r="AK662" s="25"/>
      <c r="AL662" s="21"/>
      <c r="AM662" s="21"/>
      <c r="AN662" s="25"/>
      <c r="AO662" s="25"/>
      <c r="AP662" s="25"/>
      <c r="AQ662" s="25"/>
      <c r="AR662" s="25"/>
      <c r="AS662" s="21"/>
      <c r="AT662" s="21"/>
      <c r="AU662" s="25"/>
      <c r="AV662" s="25"/>
      <c r="AW662" s="25"/>
      <c r="AX662" s="25"/>
      <c r="AY662" s="25"/>
      <c r="AZ662" s="21"/>
      <c r="BA662" s="21"/>
      <c r="BB662" s="25"/>
      <c r="BC662" s="25"/>
      <c r="BD662" s="25"/>
      <c r="BE662" s="25"/>
      <c r="BF662" s="25"/>
      <c r="BG662" s="21"/>
      <c r="BH662" s="21"/>
      <c r="BI662" s="25"/>
      <c r="BJ662" s="25"/>
      <c r="BK662" s="25"/>
      <c r="BL662" s="25"/>
      <c r="BM662" s="25"/>
      <c r="BN662" s="21"/>
      <c r="BO662" s="21"/>
      <c r="BP662" s="21"/>
      <c r="BQ662" s="21"/>
      <c r="BR662" s="163" t="e">
        <f t="shared" si="1270"/>
        <v>#DIV/0!</v>
      </c>
      <c r="BS662" s="163" t="e">
        <f t="shared" si="1425"/>
        <v>#DIV/0!</v>
      </c>
      <c r="BT662" s="160"/>
      <c r="BU662" s="160"/>
    </row>
    <row r="663" spans="1:73" ht="20.25">
      <c r="A663" s="89"/>
      <c r="B663" s="90"/>
      <c r="C663" s="90"/>
      <c r="D663" s="91"/>
      <c r="E663" s="90"/>
      <c r="F663" s="92">
        <v>0</v>
      </c>
      <c r="G663" s="92"/>
      <c r="H663" s="92">
        <v>0</v>
      </c>
      <c r="I663" s="92"/>
      <c r="J663" s="92">
        <v>0</v>
      </c>
      <c r="K663" s="92"/>
      <c r="L663" s="26"/>
      <c r="M663" s="26"/>
      <c r="N663" s="26"/>
      <c r="O663" s="26"/>
      <c r="P663" s="26"/>
      <c r="Q663" s="36"/>
      <c r="R663" s="26"/>
      <c r="S663" s="26"/>
      <c r="T663" s="26"/>
      <c r="U663" s="26"/>
      <c r="V663" s="26"/>
      <c r="W663" s="26"/>
      <c r="X663" s="36"/>
      <c r="Y663" s="26"/>
      <c r="Z663" s="26"/>
      <c r="AA663" s="26"/>
      <c r="AB663" s="26"/>
      <c r="AC663" s="26"/>
      <c r="AD663" s="26"/>
      <c r="AE663" s="36"/>
      <c r="AF663" s="26"/>
      <c r="AG663" s="26"/>
      <c r="AH663" s="26"/>
      <c r="AI663" s="26"/>
      <c r="AJ663" s="26"/>
      <c r="AK663" s="26"/>
      <c r="AL663" s="36"/>
      <c r="AM663" s="26"/>
      <c r="AN663" s="26"/>
      <c r="AO663" s="26"/>
      <c r="AP663" s="26"/>
      <c r="AQ663" s="26"/>
      <c r="AR663" s="26"/>
      <c r="AS663" s="36"/>
      <c r="AT663" s="26"/>
      <c r="AU663" s="26"/>
      <c r="AV663" s="26"/>
      <c r="AW663" s="26"/>
      <c r="AX663" s="26"/>
      <c r="AY663" s="26"/>
      <c r="AZ663" s="36"/>
      <c r="BA663" s="26"/>
      <c r="BB663" s="26"/>
      <c r="BC663" s="26"/>
      <c r="BD663" s="26"/>
      <c r="BE663" s="26"/>
      <c r="BF663" s="26"/>
      <c r="BG663" s="36"/>
      <c r="BH663" s="26"/>
      <c r="BI663" s="26"/>
      <c r="BJ663" s="26"/>
      <c r="BK663" s="26"/>
      <c r="BL663" s="26"/>
      <c r="BM663" s="26"/>
      <c r="BN663" s="36"/>
      <c r="BO663" s="26"/>
      <c r="BP663" s="36"/>
      <c r="BQ663" s="26"/>
      <c r="BR663" s="163"/>
      <c r="BS663" s="163"/>
    </row>
    <row r="664" spans="1:73" s="2" customFormat="1" ht="40.5">
      <c r="A664" s="71" t="s">
        <v>307</v>
      </c>
      <c r="B664" s="72" t="s">
        <v>308</v>
      </c>
      <c r="C664" s="72"/>
      <c r="D664" s="73"/>
      <c r="E664" s="72"/>
      <c r="F664" s="17">
        <f t="shared" ref="F664:K664" si="1426">F666+F700+F738+F807</f>
        <v>1106478</v>
      </c>
      <c r="G664" s="17">
        <f t="shared" si="1426"/>
        <v>0</v>
      </c>
      <c r="H664" s="17">
        <f t="shared" si="1426"/>
        <v>8157</v>
      </c>
      <c r="I664" s="17">
        <f t="shared" si="1426"/>
        <v>0</v>
      </c>
      <c r="J664" s="17">
        <f t="shared" si="1426"/>
        <v>1114635</v>
      </c>
      <c r="K664" s="17">
        <f t="shared" si="1426"/>
        <v>0</v>
      </c>
      <c r="L664" s="17">
        <f t="shared" ref="L664:R664" si="1427">L666+L700+L738+L807</f>
        <v>98</v>
      </c>
      <c r="M664" s="17">
        <f t="shared" si="1427"/>
        <v>-4256</v>
      </c>
      <c r="N664" s="17">
        <f t="shared" si="1427"/>
        <v>4656</v>
      </c>
      <c r="O664" s="17">
        <f t="shared" si="1427"/>
        <v>0</v>
      </c>
      <c r="P664" s="17">
        <f t="shared" si="1427"/>
        <v>145153</v>
      </c>
      <c r="Q664" s="29">
        <f t="shared" si="1427"/>
        <v>1260286</v>
      </c>
      <c r="R664" s="17">
        <f t="shared" si="1427"/>
        <v>145153</v>
      </c>
      <c r="S664" s="17">
        <f t="shared" ref="S664:Y664" si="1428">S666+S700+S738+S807</f>
        <v>130000</v>
      </c>
      <c r="T664" s="17">
        <f t="shared" si="1428"/>
        <v>-7500</v>
      </c>
      <c r="U664" s="17">
        <f t="shared" si="1428"/>
        <v>0</v>
      </c>
      <c r="V664" s="17">
        <f t="shared" si="1428"/>
        <v>0</v>
      </c>
      <c r="W664" s="17">
        <f t="shared" si="1428"/>
        <v>0</v>
      </c>
      <c r="X664" s="29">
        <f t="shared" si="1428"/>
        <v>1382786</v>
      </c>
      <c r="Y664" s="17">
        <f t="shared" si="1428"/>
        <v>145153</v>
      </c>
      <c r="Z664" s="17">
        <f t="shared" ref="Z664:AF664" si="1429">Z666+Z700+Z738+Z807</f>
        <v>0</v>
      </c>
      <c r="AA664" s="17">
        <f t="shared" si="1429"/>
        <v>0</v>
      </c>
      <c r="AB664" s="17">
        <f t="shared" si="1429"/>
        <v>14205</v>
      </c>
      <c r="AC664" s="17">
        <f t="shared" si="1429"/>
        <v>0</v>
      </c>
      <c r="AD664" s="17">
        <f t="shared" si="1429"/>
        <v>0</v>
      </c>
      <c r="AE664" s="29">
        <f t="shared" si="1429"/>
        <v>1396991</v>
      </c>
      <c r="AF664" s="17">
        <f t="shared" si="1429"/>
        <v>145153</v>
      </c>
      <c r="AG664" s="17">
        <f t="shared" ref="AG664:AM664" si="1430">AG666+AG700+AG738+AG807</f>
        <v>0</v>
      </c>
      <c r="AH664" s="17">
        <f t="shared" si="1430"/>
        <v>0</v>
      </c>
      <c r="AI664" s="17">
        <f t="shared" si="1430"/>
        <v>0</v>
      </c>
      <c r="AJ664" s="17">
        <f t="shared" si="1430"/>
        <v>0</v>
      </c>
      <c r="AK664" s="17">
        <f t="shared" si="1430"/>
        <v>0</v>
      </c>
      <c r="AL664" s="29">
        <f t="shared" si="1430"/>
        <v>1396991</v>
      </c>
      <c r="AM664" s="17">
        <f t="shared" si="1430"/>
        <v>145153</v>
      </c>
      <c r="AN664" s="17">
        <f t="shared" ref="AN664:AT664" si="1431">AN666+AN700+AN738+AN807</f>
        <v>0</v>
      </c>
      <c r="AO664" s="17">
        <f t="shared" si="1431"/>
        <v>0</v>
      </c>
      <c r="AP664" s="17">
        <f t="shared" si="1431"/>
        <v>63615</v>
      </c>
      <c r="AQ664" s="17">
        <f t="shared" si="1431"/>
        <v>0</v>
      </c>
      <c r="AR664" s="17">
        <f t="shared" si="1431"/>
        <v>0</v>
      </c>
      <c r="AS664" s="29">
        <f t="shared" si="1431"/>
        <v>1460606</v>
      </c>
      <c r="AT664" s="17">
        <f t="shared" si="1431"/>
        <v>145153</v>
      </c>
      <c r="AU664" s="17">
        <f t="shared" ref="AU664:BA664" si="1432">AU666+AU700+AU738+AU807</f>
        <v>2434</v>
      </c>
      <c r="AV664" s="17">
        <f t="shared" si="1432"/>
        <v>-590</v>
      </c>
      <c r="AW664" s="17">
        <f t="shared" si="1432"/>
        <v>129584</v>
      </c>
      <c r="AX664" s="17">
        <f t="shared" si="1432"/>
        <v>0</v>
      </c>
      <c r="AY664" s="17">
        <f t="shared" si="1432"/>
        <v>17500</v>
      </c>
      <c r="AZ664" s="29">
        <f t="shared" si="1432"/>
        <v>1609534</v>
      </c>
      <c r="BA664" s="17">
        <f t="shared" si="1432"/>
        <v>162653</v>
      </c>
      <c r="BB664" s="17">
        <f t="shared" ref="BB664:BH664" si="1433">BB666+BB700+BB738+BB807</f>
        <v>0</v>
      </c>
      <c r="BC664" s="17">
        <f t="shared" si="1433"/>
        <v>0</v>
      </c>
      <c r="BD664" s="17">
        <f t="shared" si="1433"/>
        <v>49602</v>
      </c>
      <c r="BE664" s="17">
        <f t="shared" si="1433"/>
        <v>0</v>
      </c>
      <c r="BF664" s="17">
        <f t="shared" si="1433"/>
        <v>0</v>
      </c>
      <c r="BG664" s="29">
        <f t="shared" si="1433"/>
        <v>1659136</v>
      </c>
      <c r="BH664" s="17">
        <f t="shared" si="1433"/>
        <v>162653</v>
      </c>
      <c r="BI664" s="178">
        <f t="shared" ref="BI664:BO664" si="1434">BI666+BI700+BI738+BI807</f>
        <v>5905</v>
      </c>
      <c r="BJ664" s="17">
        <f t="shared" si="1434"/>
        <v>0</v>
      </c>
      <c r="BK664" s="17">
        <f t="shared" si="1434"/>
        <v>30075</v>
      </c>
      <c r="BL664" s="17">
        <f t="shared" si="1434"/>
        <v>0</v>
      </c>
      <c r="BM664" s="17">
        <f t="shared" si="1434"/>
        <v>0</v>
      </c>
      <c r="BN664" s="29">
        <f t="shared" si="1434"/>
        <v>1695116</v>
      </c>
      <c r="BO664" s="17">
        <f t="shared" si="1434"/>
        <v>162653</v>
      </c>
      <c r="BP664" s="29">
        <f t="shared" ref="BP664:BQ664" si="1435">BP666+BP700+BP738+BP807</f>
        <v>986132</v>
      </c>
      <c r="BQ664" s="17">
        <f t="shared" si="1435"/>
        <v>113645</v>
      </c>
      <c r="BR664" s="163">
        <f t="shared" si="1270"/>
        <v>58.174897765108703</v>
      </c>
      <c r="BS664" s="163">
        <f t="shared" si="1425"/>
        <v>69.869599699974799</v>
      </c>
      <c r="BT664" s="160"/>
      <c r="BU664" s="160"/>
    </row>
    <row r="665" spans="1:73" ht="20.25">
      <c r="A665" s="89"/>
      <c r="B665" s="90"/>
      <c r="C665" s="90"/>
      <c r="D665" s="91"/>
      <c r="E665" s="90"/>
      <c r="F665" s="22">
        <v>0</v>
      </c>
      <c r="G665" s="22"/>
      <c r="H665" s="22">
        <v>0</v>
      </c>
      <c r="I665" s="22"/>
      <c r="J665" s="22">
        <v>0</v>
      </c>
      <c r="K665" s="22"/>
      <c r="L665" s="22"/>
      <c r="M665" s="22"/>
      <c r="N665" s="22"/>
      <c r="O665" s="22"/>
      <c r="P665" s="22"/>
      <c r="Q665" s="30"/>
      <c r="R665" s="22"/>
      <c r="S665" s="22"/>
      <c r="T665" s="22"/>
      <c r="U665" s="22"/>
      <c r="V665" s="22"/>
      <c r="W665" s="22"/>
      <c r="X665" s="30"/>
      <c r="Y665" s="22"/>
      <c r="Z665" s="22"/>
      <c r="AA665" s="22"/>
      <c r="AB665" s="22"/>
      <c r="AC665" s="22"/>
      <c r="AD665" s="22"/>
      <c r="AE665" s="30"/>
      <c r="AF665" s="22"/>
      <c r="AG665" s="22"/>
      <c r="AH665" s="22"/>
      <c r="AI665" s="22"/>
      <c r="AJ665" s="22"/>
      <c r="AK665" s="22"/>
      <c r="AL665" s="30"/>
      <c r="AM665" s="22"/>
      <c r="AN665" s="22"/>
      <c r="AO665" s="22"/>
      <c r="AP665" s="22"/>
      <c r="AQ665" s="22"/>
      <c r="AR665" s="22"/>
      <c r="AS665" s="30"/>
      <c r="AT665" s="22"/>
      <c r="AU665" s="22"/>
      <c r="AV665" s="22"/>
      <c r="AW665" s="22"/>
      <c r="AX665" s="22"/>
      <c r="AY665" s="22"/>
      <c r="AZ665" s="30"/>
      <c r="BA665" s="22"/>
      <c r="BB665" s="22"/>
      <c r="BC665" s="22"/>
      <c r="BD665" s="22"/>
      <c r="BE665" s="22"/>
      <c r="BF665" s="22"/>
      <c r="BG665" s="30"/>
      <c r="BH665" s="22"/>
      <c r="BI665" s="179"/>
      <c r="BJ665" s="22"/>
      <c r="BK665" s="22"/>
      <c r="BL665" s="22"/>
      <c r="BM665" s="22"/>
      <c r="BN665" s="30"/>
      <c r="BO665" s="22"/>
      <c r="BP665" s="30"/>
      <c r="BQ665" s="22"/>
      <c r="BR665" s="163"/>
      <c r="BS665" s="163"/>
    </row>
    <row r="666" spans="1:73" s="4" customFormat="1" ht="18.75">
      <c r="A666" s="75" t="s">
        <v>309</v>
      </c>
      <c r="B666" s="76" t="s">
        <v>188</v>
      </c>
      <c r="C666" s="76" t="s">
        <v>10</v>
      </c>
      <c r="D666" s="79"/>
      <c r="E666" s="18"/>
      <c r="F666" s="18">
        <f t="shared" ref="F666:K666" si="1436">F667+F682+F687+F677</f>
        <v>37166</v>
      </c>
      <c r="G666" s="18">
        <f t="shared" si="1436"/>
        <v>0</v>
      </c>
      <c r="H666" s="18">
        <f t="shared" si="1436"/>
        <v>0</v>
      </c>
      <c r="I666" s="18">
        <f t="shared" si="1436"/>
        <v>0</v>
      </c>
      <c r="J666" s="18">
        <f t="shared" si="1436"/>
        <v>37166</v>
      </c>
      <c r="K666" s="18">
        <f t="shared" si="1436"/>
        <v>0</v>
      </c>
      <c r="L666" s="18">
        <f t="shared" ref="L666:R666" si="1437">L667+L682+L687+L677</f>
        <v>98</v>
      </c>
      <c r="M666" s="18">
        <f t="shared" si="1437"/>
        <v>0</v>
      </c>
      <c r="N666" s="18">
        <f t="shared" si="1437"/>
        <v>0</v>
      </c>
      <c r="O666" s="18">
        <f t="shared" si="1437"/>
        <v>0</v>
      </c>
      <c r="P666" s="18">
        <f t="shared" si="1437"/>
        <v>0</v>
      </c>
      <c r="Q666" s="32">
        <f t="shared" si="1437"/>
        <v>37264</v>
      </c>
      <c r="R666" s="18">
        <f t="shared" si="1437"/>
        <v>0</v>
      </c>
      <c r="S666" s="18">
        <f t="shared" ref="S666:Y666" si="1438">S667+S682+S687+S677</f>
        <v>0</v>
      </c>
      <c r="T666" s="18">
        <f t="shared" si="1438"/>
        <v>0</v>
      </c>
      <c r="U666" s="18">
        <f t="shared" si="1438"/>
        <v>0</v>
      </c>
      <c r="V666" s="18">
        <f t="shared" si="1438"/>
        <v>0</v>
      </c>
      <c r="W666" s="18">
        <f t="shared" si="1438"/>
        <v>0</v>
      </c>
      <c r="X666" s="32">
        <f t="shared" si="1438"/>
        <v>37264</v>
      </c>
      <c r="Y666" s="18">
        <f t="shared" si="1438"/>
        <v>0</v>
      </c>
      <c r="Z666" s="18">
        <f t="shared" ref="Z666:AF666" si="1439">Z667+Z682+Z687+Z677</f>
        <v>0</v>
      </c>
      <c r="AA666" s="18">
        <f t="shared" si="1439"/>
        <v>0</v>
      </c>
      <c r="AB666" s="18">
        <f t="shared" si="1439"/>
        <v>0</v>
      </c>
      <c r="AC666" s="18">
        <f t="shared" si="1439"/>
        <v>0</v>
      </c>
      <c r="AD666" s="18">
        <f t="shared" si="1439"/>
        <v>0</v>
      </c>
      <c r="AE666" s="32">
        <f t="shared" si="1439"/>
        <v>37264</v>
      </c>
      <c r="AF666" s="18">
        <f t="shared" si="1439"/>
        <v>0</v>
      </c>
      <c r="AG666" s="18">
        <f t="shared" ref="AG666:AM666" si="1440">AG667+AG682+AG687+AG677</f>
        <v>0</v>
      </c>
      <c r="AH666" s="18">
        <f t="shared" si="1440"/>
        <v>0</v>
      </c>
      <c r="AI666" s="18">
        <f t="shared" si="1440"/>
        <v>0</v>
      </c>
      <c r="AJ666" s="18">
        <f t="shared" si="1440"/>
        <v>0</v>
      </c>
      <c r="AK666" s="18">
        <f t="shared" si="1440"/>
        <v>0</v>
      </c>
      <c r="AL666" s="32">
        <f t="shared" si="1440"/>
        <v>37264</v>
      </c>
      <c r="AM666" s="18">
        <f t="shared" si="1440"/>
        <v>0</v>
      </c>
      <c r="AN666" s="18">
        <f t="shared" ref="AN666:AT666" si="1441">AN667+AN682+AN687+AN677</f>
        <v>0</v>
      </c>
      <c r="AO666" s="18">
        <f t="shared" si="1441"/>
        <v>0</v>
      </c>
      <c r="AP666" s="18">
        <f t="shared" si="1441"/>
        <v>11950</v>
      </c>
      <c r="AQ666" s="18">
        <f t="shared" si="1441"/>
        <v>0</v>
      </c>
      <c r="AR666" s="18">
        <f t="shared" si="1441"/>
        <v>0</v>
      </c>
      <c r="AS666" s="32">
        <f t="shared" si="1441"/>
        <v>49214</v>
      </c>
      <c r="AT666" s="18">
        <f t="shared" si="1441"/>
        <v>0</v>
      </c>
      <c r="AU666" s="18">
        <f t="shared" ref="AU666:BA666" si="1442">AU667+AU682+AU687+AU677</f>
        <v>2434</v>
      </c>
      <c r="AV666" s="18">
        <f t="shared" si="1442"/>
        <v>0</v>
      </c>
      <c r="AW666" s="18">
        <f t="shared" si="1442"/>
        <v>0</v>
      </c>
      <c r="AX666" s="18">
        <f t="shared" si="1442"/>
        <v>0</v>
      </c>
      <c r="AY666" s="18">
        <f t="shared" si="1442"/>
        <v>0</v>
      </c>
      <c r="AZ666" s="32">
        <f t="shared" si="1442"/>
        <v>51648</v>
      </c>
      <c r="BA666" s="18">
        <f t="shared" si="1442"/>
        <v>0</v>
      </c>
      <c r="BB666" s="18">
        <f t="shared" ref="BB666:BH666" si="1443">BB667+BB682+BB687+BB677</f>
        <v>0</v>
      </c>
      <c r="BC666" s="18">
        <f t="shared" si="1443"/>
        <v>0</v>
      </c>
      <c r="BD666" s="18">
        <f t="shared" si="1443"/>
        <v>5000</v>
      </c>
      <c r="BE666" s="18">
        <f t="shared" si="1443"/>
        <v>0</v>
      </c>
      <c r="BF666" s="18">
        <f t="shared" si="1443"/>
        <v>0</v>
      </c>
      <c r="BG666" s="32">
        <f t="shared" si="1443"/>
        <v>56648</v>
      </c>
      <c r="BH666" s="18">
        <f t="shared" si="1443"/>
        <v>0</v>
      </c>
      <c r="BI666" s="174">
        <f t="shared" ref="BI666:BO666" si="1444">BI667+BI682+BI687+BI677</f>
        <v>5905</v>
      </c>
      <c r="BJ666" s="18">
        <f t="shared" si="1444"/>
        <v>0</v>
      </c>
      <c r="BK666" s="18">
        <f t="shared" si="1444"/>
        <v>24000</v>
      </c>
      <c r="BL666" s="18">
        <f t="shared" si="1444"/>
        <v>0</v>
      </c>
      <c r="BM666" s="18">
        <f t="shared" si="1444"/>
        <v>0</v>
      </c>
      <c r="BN666" s="32">
        <f t="shared" si="1444"/>
        <v>86553</v>
      </c>
      <c r="BO666" s="18">
        <f t="shared" si="1444"/>
        <v>0</v>
      </c>
      <c r="BP666" s="32">
        <f t="shared" ref="BP666:BQ666" si="1445">BP667+BP682+BP687+BP677</f>
        <v>23395</v>
      </c>
      <c r="BQ666" s="18">
        <f t="shared" si="1445"/>
        <v>0</v>
      </c>
      <c r="BR666" s="164">
        <f t="shared" si="1270"/>
        <v>27.029681235774611</v>
      </c>
      <c r="BS666" s="164"/>
      <c r="BT666" s="160"/>
      <c r="BU666" s="160"/>
    </row>
    <row r="667" spans="1:73" s="4" customFormat="1" ht="53.25" customHeight="1">
      <c r="A667" s="103" t="s">
        <v>310</v>
      </c>
      <c r="B667" s="12" t="s">
        <v>188</v>
      </c>
      <c r="C667" s="12" t="s">
        <v>10</v>
      </c>
      <c r="D667" s="12" t="s">
        <v>311</v>
      </c>
      <c r="E667" s="12"/>
      <c r="F667" s="16">
        <f t="shared" ref="F667:K667" si="1446">F668+F674</f>
        <v>5894</v>
      </c>
      <c r="G667" s="16">
        <f t="shared" si="1446"/>
        <v>0</v>
      </c>
      <c r="H667" s="16">
        <f t="shared" si="1446"/>
        <v>0</v>
      </c>
      <c r="I667" s="16">
        <f t="shared" si="1446"/>
        <v>0</v>
      </c>
      <c r="J667" s="16">
        <f t="shared" si="1446"/>
        <v>5894</v>
      </c>
      <c r="K667" s="16">
        <f t="shared" si="1446"/>
        <v>0</v>
      </c>
      <c r="L667" s="16">
        <f t="shared" ref="L667:R667" si="1447">L668+L674</f>
        <v>0</v>
      </c>
      <c r="M667" s="16">
        <f t="shared" si="1447"/>
        <v>0</v>
      </c>
      <c r="N667" s="16">
        <f t="shared" si="1447"/>
        <v>0</v>
      </c>
      <c r="O667" s="16">
        <f t="shared" si="1447"/>
        <v>0</v>
      </c>
      <c r="P667" s="16">
        <f t="shared" si="1447"/>
        <v>0</v>
      </c>
      <c r="Q667" s="33">
        <f t="shared" si="1447"/>
        <v>5894</v>
      </c>
      <c r="R667" s="16">
        <f t="shared" si="1447"/>
        <v>0</v>
      </c>
      <c r="S667" s="16">
        <f t="shared" ref="S667:Y667" si="1448">S668+S674</f>
        <v>0</v>
      </c>
      <c r="T667" s="16">
        <f t="shared" si="1448"/>
        <v>0</v>
      </c>
      <c r="U667" s="16">
        <f t="shared" si="1448"/>
        <v>0</v>
      </c>
      <c r="V667" s="16">
        <f t="shared" si="1448"/>
        <v>0</v>
      </c>
      <c r="W667" s="16">
        <f t="shared" si="1448"/>
        <v>0</v>
      </c>
      <c r="X667" s="33">
        <f t="shared" si="1448"/>
        <v>5894</v>
      </c>
      <c r="Y667" s="16">
        <f t="shared" si="1448"/>
        <v>0</v>
      </c>
      <c r="Z667" s="16">
        <f t="shared" ref="Z667:AF667" si="1449">Z668+Z674</f>
        <v>0</v>
      </c>
      <c r="AA667" s="16">
        <f t="shared" si="1449"/>
        <v>0</v>
      </c>
      <c r="AB667" s="16">
        <f t="shared" si="1449"/>
        <v>0</v>
      </c>
      <c r="AC667" s="16">
        <f t="shared" si="1449"/>
        <v>0</v>
      </c>
      <c r="AD667" s="16">
        <f t="shared" si="1449"/>
        <v>0</v>
      </c>
      <c r="AE667" s="33">
        <f t="shared" si="1449"/>
        <v>5894</v>
      </c>
      <c r="AF667" s="16">
        <f t="shared" si="1449"/>
        <v>0</v>
      </c>
      <c r="AG667" s="16">
        <f t="shared" ref="AG667:AM667" si="1450">AG668+AG674</f>
        <v>0</v>
      </c>
      <c r="AH667" s="16">
        <f t="shared" si="1450"/>
        <v>0</v>
      </c>
      <c r="AI667" s="16">
        <f t="shared" si="1450"/>
        <v>0</v>
      </c>
      <c r="AJ667" s="16">
        <f t="shared" si="1450"/>
        <v>0</v>
      </c>
      <c r="AK667" s="16">
        <f t="shared" si="1450"/>
        <v>0</v>
      </c>
      <c r="AL667" s="33">
        <f t="shared" si="1450"/>
        <v>5894</v>
      </c>
      <c r="AM667" s="16">
        <f t="shared" si="1450"/>
        <v>0</v>
      </c>
      <c r="AN667" s="16">
        <f t="shared" ref="AN667:AT667" si="1451">AN668+AN674</f>
        <v>0</v>
      </c>
      <c r="AO667" s="16">
        <f t="shared" si="1451"/>
        <v>0</v>
      </c>
      <c r="AP667" s="16">
        <f t="shared" si="1451"/>
        <v>0</v>
      </c>
      <c r="AQ667" s="16">
        <f t="shared" si="1451"/>
        <v>0</v>
      </c>
      <c r="AR667" s="16">
        <f t="shared" si="1451"/>
        <v>0</v>
      </c>
      <c r="AS667" s="33">
        <f t="shared" si="1451"/>
        <v>5894</v>
      </c>
      <c r="AT667" s="16">
        <f t="shared" si="1451"/>
        <v>0</v>
      </c>
      <c r="AU667" s="16">
        <f t="shared" ref="AU667:BA667" si="1452">AU668+AU674</f>
        <v>0</v>
      </c>
      <c r="AV667" s="16">
        <f t="shared" si="1452"/>
        <v>0</v>
      </c>
      <c r="AW667" s="16">
        <f t="shared" si="1452"/>
        <v>0</v>
      </c>
      <c r="AX667" s="16">
        <f t="shared" si="1452"/>
        <v>0</v>
      </c>
      <c r="AY667" s="16">
        <f t="shared" si="1452"/>
        <v>0</v>
      </c>
      <c r="AZ667" s="33">
        <f t="shared" si="1452"/>
        <v>5894</v>
      </c>
      <c r="BA667" s="16">
        <f t="shared" si="1452"/>
        <v>0</v>
      </c>
      <c r="BB667" s="16">
        <f t="shared" ref="BB667:BH667" si="1453">BB668+BB674</f>
        <v>0</v>
      </c>
      <c r="BC667" s="16">
        <f t="shared" si="1453"/>
        <v>0</v>
      </c>
      <c r="BD667" s="16">
        <f t="shared" si="1453"/>
        <v>5000</v>
      </c>
      <c r="BE667" s="16">
        <f t="shared" si="1453"/>
        <v>0</v>
      </c>
      <c r="BF667" s="16">
        <f t="shared" si="1453"/>
        <v>0</v>
      </c>
      <c r="BG667" s="33">
        <f t="shared" si="1453"/>
        <v>10894</v>
      </c>
      <c r="BH667" s="16">
        <f t="shared" si="1453"/>
        <v>0</v>
      </c>
      <c r="BI667" s="16">
        <f t="shared" ref="BI667:BO667" si="1454">BI668+BI674</f>
        <v>4388</v>
      </c>
      <c r="BJ667" s="16">
        <f t="shared" si="1454"/>
        <v>0</v>
      </c>
      <c r="BK667" s="16">
        <f t="shared" si="1454"/>
        <v>24000</v>
      </c>
      <c r="BL667" s="16">
        <f t="shared" si="1454"/>
        <v>0</v>
      </c>
      <c r="BM667" s="16">
        <f t="shared" si="1454"/>
        <v>0</v>
      </c>
      <c r="BN667" s="33">
        <f t="shared" si="1454"/>
        <v>39282</v>
      </c>
      <c r="BO667" s="16">
        <f t="shared" si="1454"/>
        <v>0</v>
      </c>
      <c r="BP667" s="33">
        <f t="shared" ref="BP667:BQ667" si="1455">BP668+BP674</f>
        <v>1239</v>
      </c>
      <c r="BQ667" s="16">
        <f t="shared" si="1455"/>
        <v>0</v>
      </c>
      <c r="BR667" s="165">
        <f t="shared" si="1270"/>
        <v>3.1541163891858868</v>
      </c>
      <c r="BS667" s="165"/>
      <c r="BT667" s="160"/>
      <c r="BU667" s="160"/>
    </row>
    <row r="668" spans="1:73" s="4" customFormat="1" ht="21" customHeight="1">
      <c r="A668" s="78" t="s">
        <v>71</v>
      </c>
      <c r="B668" s="12" t="s">
        <v>188</v>
      </c>
      <c r="C668" s="12" t="s">
        <v>10</v>
      </c>
      <c r="D668" s="12" t="s">
        <v>312</v>
      </c>
      <c r="E668" s="12"/>
      <c r="F668" s="16">
        <f t="shared" ref="F668:BQ668" si="1456">F669</f>
        <v>5894</v>
      </c>
      <c r="G668" s="16">
        <f t="shared" si="1456"/>
        <v>0</v>
      </c>
      <c r="H668" s="16">
        <f t="shared" si="1456"/>
        <v>0</v>
      </c>
      <c r="I668" s="16">
        <f t="shared" si="1456"/>
        <v>0</v>
      </c>
      <c r="J668" s="16">
        <f t="shared" si="1456"/>
        <v>5894</v>
      </c>
      <c r="K668" s="16">
        <f t="shared" si="1456"/>
        <v>0</v>
      </c>
      <c r="L668" s="16">
        <f t="shared" si="1456"/>
        <v>0</v>
      </c>
      <c r="M668" s="16">
        <f t="shared" si="1456"/>
        <v>0</v>
      </c>
      <c r="N668" s="16">
        <f t="shared" si="1456"/>
        <v>0</v>
      </c>
      <c r="O668" s="16">
        <f t="shared" si="1456"/>
        <v>0</v>
      </c>
      <c r="P668" s="16">
        <f t="shared" si="1456"/>
        <v>0</v>
      </c>
      <c r="Q668" s="33">
        <f t="shared" si="1456"/>
        <v>5894</v>
      </c>
      <c r="R668" s="16">
        <f t="shared" si="1456"/>
        <v>0</v>
      </c>
      <c r="S668" s="16">
        <f t="shared" si="1456"/>
        <v>0</v>
      </c>
      <c r="T668" s="16">
        <f t="shared" si="1456"/>
        <v>0</v>
      </c>
      <c r="U668" s="16">
        <f t="shared" si="1456"/>
        <v>0</v>
      </c>
      <c r="V668" s="16">
        <f t="shared" si="1456"/>
        <v>0</v>
      </c>
      <c r="W668" s="16">
        <f t="shared" si="1456"/>
        <v>0</v>
      </c>
      <c r="X668" s="33">
        <f t="shared" si="1456"/>
        <v>5894</v>
      </c>
      <c r="Y668" s="16">
        <f t="shared" si="1456"/>
        <v>0</v>
      </c>
      <c r="Z668" s="16">
        <f t="shared" si="1456"/>
        <v>0</v>
      </c>
      <c r="AA668" s="16">
        <f t="shared" si="1456"/>
        <v>0</v>
      </c>
      <c r="AB668" s="16">
        <f t="shared" si="1456"/>
        <v>0</v>
      </c>
      <c r="AC668" s="16">
        <f t="shared" si="1456"/>
        <v>0</v>
      </c>
      <c r="AD668" s="16">
        <f t="shared" si="1456"/>
        <v>0</v>
      </c>
      <c r="AE668" s="33">
        <f t="shared" si="1456"/>
        <v>5894</v>
      </c>
      <c r="AF668" s="16">
        <f t="shared" si="1456"/>
        <v>0</v>
      </c>
      <c r="AG668" s="16">
        <f t="shared" si="1456"/>
        <v>0</v>
      </c>
      <c r="AH668" s="16">
        <f t="shared" si="1456"/>
        <v>0</v>
      </c>
      <c r="AI668" s="16">
        <f t="shared" si="1456"/>
        <v>0</v>
      </c>
      <c r="AJ668" s="16">
        <f t="shared" si="1456"/>
        <v>0</v>
      </c>
      <c r="AK668" s="16">
        <f t="shared" si="1456"/>
        <v>0</v>
      </c>
      <c r="AL668" s="33">
        <f t="shared" si="1456"/>
        <v>5894</v>
      </c>
      <c r="AM668" s="16">
        <f t="shared" si="1456"/>
        <v>0</v>
      </c>
      <c r="AN668" s="16">
        <f t="shared" si="1456"/>
        <v>0</v>
      </c>
      <c r="AO668" s="16">
        <f t="shared" si="1456"/>
        <v>0</v>
      </c>
      <c r="AP668" s="16">
        <f t="shared" si="1456"/>
        <v>0</v>
      </c>
      <c r="AQ668" s="16">
        <f t="shared" si="1456"/>
        <v>0</v>
      </c>
      <c r="AR668" s="16">
        <f t="shared" si="1456"/>
        <v>0</v>
      </c>
      <c r="AS668" s="33">
        <f t="shared" si="1456"/>
        <v>5894</v>
      </c>
      <c r="AT668" s="16">
        <f t="shared" si="1456"/>
        <v>0</v>
      </c>
      <c r="AU668" s="16">
        <f t="shared" si="1456"/>
        <v>0</v>
      </c>
      <c r="AV668" s="16">
        <f t="shared" si="1456"/>
        <v>0</v>
      </c>
      <c r="AW668" s="16">
        <f t="shared" si="1456"/>
        <v>0</v>
      </c>
      <c r="AX668" s="16">
        <f t="shared" si="1456"/>
        <v>0</v>
      </c>
      <c r="AY668" s="16">
        <f t="shared" si="1456"/>
        <v>0</v>
      </c>
      <c r="AZ668" s="33">
        <f t="shared" si="1456"/>
        <v>5894</v>
      </c>
      <c r="BA668" s="16">
        <f t="shared" si="1456"/>
        <v>0</v>
      </c>
      <c r="BB668" s="16">
        <f t="shared" si="1456"/>
        <v>0</v>
      </c>
      <c r="BC668" s="16">
        <f t="shared" si="1456"/>
        <v>0</v>
      </c>
      <c r="BD668" s="16">
        <f t="shared" si="1456"/>
        <v>5000</v>
      </c>
      <c r="BE668" s="16">
        <f t="shared" si="1456"/>
        <v>0</v>
      </c>
      <c r="BF668" s="16">
        <f t="shared" si="1456"/>
        <v>0</v>
      </c>
      <c r="BG668" s="33">
        <f t="shared" si="1456"/>
        <v>10894</v>
      </c>
      <c r="BH668" s="16">
        <f t="shared" si="1456"/>
        <v>0</v>
      </c>
      <c r="BI668" s="16">
        <f t="shared" si="1456"/>
        <v>4388</v>
      </c>
      <c r="BJ668" s="16">
        <f t="shared" si="1456"/>
        <v>0</v>
      </c>
      <c r="BK668" s="16">
        <f t="shared" si="1456"/>
        <v>24000</v>
      </c>
      <c r="BL668" s="16">
        <f t="shared" si="1456"/>
        <v>0</v>
      </c>
      <c r="BM668" s="16">
        <f t="shared" si="1456"/>
        <v>0</v>
      </c>
      <c r="BN668" s="33">
        <f t="shared" si="1456"/>
        <v>39282</v>
      </c>
      <c r="BO668" s="16">
        <f t="shared" si="1456"/>
        <v>0</v>
      </c>
      <c r="BP668" s="33">
        <f t="shared" si="1456"/>
        <v>1239</v>
      </c>
      <c r="BQ668" s="16">
        <f t="shared" si="1456"/>
        <v>0</v>
      </c>
      <c r="BR668" s="165">
        <f t="shared" si="1270"/>
        <v>3.1541163891858868</v>
      </c>
      <c r="BS668" s="165"/>
      <c r="BT668" s="160"/>
      <c r="BU668" s="160"/>
    </row>
    <row r="669" spans="1:73" s="4" customFormat="1" ht="21.75" customHeight="1">
      <c r="A669" s="11" t="s">
        <v>313</v>
      </c>
      <c r="B669" s="12" t="s">
        <v>188</v>
      </c>
      <c r="C669" s="12" t="s">
        <v>10</v>
      </c>
      <c r="D669" s="12" t="s">
        <v>314</v>
      </c>
      <c r="E669" s="12"/>
      <c r="F669" s="16">
        <f t="shared" ref="F669:K669" si="1457">F672+F670</f>
        <v>5894</v>
      </c>
      <c r="G669" s="16">
        <f t="shared" si="1457"/>
        <v>0</v>
      </c>
      <c r="H669" s="16">
        <f t="shared" si="1457"/>
        <v>0</v>
      </c>
      <c r="I669" s="16">
        <f t="shared" si="1457"/>
        <v>0</v>
      </c>
      <c r="J669" s="16">
        <f t="shared" si="1457"/>
        <v>5894</v>
      </c>
      <c r="K669" s="16">
        <f t="shared" si="1457"/>
        <v>0</v>
      </c>
      <c r="L669" s="16">
        <f t="shared" ref="L669:R669" si="1458">L672+L670</f>
        <v>0</v>
      </c>
      <c r="M669" s="16">
        <f t="shared" si="1458"/>
        <v>0</v>
      </c>
      <c r="N669" s="16">
        <f t="shared" si="1458"/>
        <v>0</v>
      </c>
      <c r="O669" s="16">
        <f t="shared" si="1458"/>
        <v>0</v>
      </c>
      <c r="P669" s="16">
        <f t="shared" si="1458"/>
        <v>0</v>
      </c>
      <c r="Q669" s="33">
        <f t="shared" si="1458"/>
        <v>5894</v>
      </c>
      <c r="R669" s="16">
        <f t="shared" si="1458"/>
        <v>0</v>
      </c>
      <c r="S669" s="16">
        <f t="shared" ref="S669:Y669" si="1459">S672+S670</f>
        <v>0</v>
      </c>
      <c r="T669" s="16">
        <f t="shared" si="1459"/>
        <v>0</v>
      </c>
      <c r="U669" s="16">
        <f t="shared" si="1459"/>
        <v>0</v>
      </c>
      <c r="V669" s="16">
        <f t="shared" si="1459"/>
        <v>0</v>
      </c>
      <c r="W669" s="16">
        <f t="shared" si="1459"/>
        <v>0</v>
      </c>
      <c r="X669" s="33">
        <f t="shared" si="1459"/>
        <v>5894</v>
      </c>
      <c r="Y669" s="16">
        <f t="shared" si="1459"/>
        <v>0</v>
      </c>
      <c r="Z669" s="16">
        <f t="shared" ref="Z669:AF669" si="1460">Z672+Z670</f>
        <v>0</v>
      </c>
      <c r="AA669" s="16">
        <f t="shared" si="1460"/>
        <v>0</v>
      </c>
      <c r="AB669" s="16">
        <f t="shared" si="1460"/>
        <v>0</v>
      </c>
      <c r="AC669" s="16">
        <f t="shared" si="1460"/>
        <v>0</v>
      </c>
      <c r="AD669" s="16">
        <f t="shared" si="1460"/>
        <v>0</v>
      </c>
      <c r="AE669" s="33">
        <f t="shared" si="1460"/>
        <v>5894</v>
      </c>
      <c r="AF669" s="16">
        <f t="shared" si="1460"/>
        <v>0</v>
      </c>
      <c r="AG669" s="16">
        <f t="shared" ref="AG669:AM669" si="1461">AG672+AG670</f>
        <v>0</v>
      </c>
      <c r="AH669" s="16">
        <f t="shared" si="1461"/>
        <v>0</v>
      </c>
      <c r="AI669" s="16">
        <f t="shared" si="1461"/>
        <v>0</v>
      </c>
      <c r="AJ669" s="16">
        <f t="shared" si="1461"/>
        <v>0</v>
      </c>
      <c r="AK669" s="16">
        <f t="shared" si="1461"/>
        <v>0</v>
      </c>
      <c r="AL669" s="33">
        <f t="shared" si="1461"/>
        <v>5894</v>
      </c>
      <c r="AM669" s="16">
        <f t="shared" si="1461"/>
        <v>0</v>
      </c>
      <c r="AN669" s="16">
        <f t="shared" ref="AN669:AT669" si="1462">AN672+AN670</f>
        <v>0</v>
      </c>
      <c r="AO669" s="16">
        <f t="shared" si="1462"/>
        <v>0</v>
      </c>
      <c r="AP669" s="16">
        <f t="shared" si="1462"/>
        <v>0</v>
      </c>
      <c r="AQ669" s="16">
        <f t="shared" si="1462"/>
        <v>0</v>
      </c>
      <c r="AR669" s="16">
        <f t="shared" si="1462"/>
        <v>0</v>
      </c>
      <c r="AS669" s="33">
        <f t="shared" si="1462"/>
        <v>5894</v>
      </c>
      <c r="AT669" s="16">
        <f t="shared" si="1462"/>
        <v>0</v>
      </c>
      <c r="AU669" s="16">
        <f t="shared" ref="AU669:BA669" si="1463">AU672+AU670</f>
        <v>0</v>
      </c>
      <c r="AV669" s="16">
        <f t="shared" si="1463"/>
        <v>0</v>
      </c>
      <c r="AW669" s="16">
        <f t="shared" si="1463"/>
        <v>0</v>
      </c>
      <c r="AX669" s="16">
        <f t="shared" si="1463"/>
        <v>0</v>
      </c>
      <c r="AY669" s="16">
        <f t="shared" si="1463"/>
        <v>0</v>
      </c>
      <c r="AZ669" s="33">
        <f t="shared" si="1463"/>
        <v>5894</v>
      </c>
      <c r="BA669" s="16">
        <f t="shared" si="1463"/>
        <v>0</v>
      </c>
      <c r="BB669" s="16">
        <f t="shared" ref="BB669:BH669" si="1464">BB672+BB670</f>
        <v>0</v>
      </c>
      <c r="BC669" s="16">
        <f t="shared" si="1464"/>
        <v>0</v>
      </c>
      <c r="BD669" s="16">
        <f t="shared" si="1464"/>
        <v>5000</v>
      </c>
      <c r="BE669" s="16">
        <f t="shared" si="1464"/>
        <v>0</v>
      </c>
      <c r="BF669" s="16">
        <f t="shared" si="1464"/>
        <v>0</v>
      </c>
      <c r="BG669" s="33">
        <f t="shared" si="1464"/>
        <v>10894</v>
      </c>
      <c r="BH669" s="16">
        <f t="shared" si="1464"/>
        <v>0</v>
      </c>
      <c r="BI669" s="16">
        <f t="shared" ref="BI669:BO669" si="1465">BI672+BI670</f>
        <v>4388</v>
      </c>
      <c r="BJ669" s="16">
        <f t="shared" si="1465"/>
        <v>0</v>
      </c>
      <c r="BK669" s="16">
        <f t="shared" si="1465"/>
        <v>24000</v>
      </c>
      <c r="BL669" s="16">
        <f t="shared" si="1465"/>
        <v>0</v>
      </c>
      <c r="BM669" s="16">
        <f t="shared" si="1465"/>
        <v>0</v>
      </c>
      <c r="BN669" s="33">
        <f t="shared" si="1465"/>
        <v>39282</v>
      </c>
      <c r="BO669" s="16">
        <f t="shared" si="1465"/>
        <v>0</v>
      </c>
      <c r="BP669" s="33">
        <f t="shared" ref="BP669:BQ669" si="1466">BP672+BP670</f>
        <v>1239</v>
      </c>
      <c r="BQ669" s="16">
        <f t="shared" si="1466"/>
        <v>0</v>
      </c>
      <c r="BR669" s="165">
        <f t="shared" si="1270"/>
        <v>3.1541163891858868</v>
      </c>
      <c r="BS669" s="165"/>
      <c r="BT669" s="160"/>
      <c r="BU669" s="160"/>
    </row>
    <row r="670" spans="1:73" s="4" customFormat="1" ht="22.5" customHeight="1">
      <c r="A670" s="11" t="s">
        <v>35</v>
      </c>
      <c r="B670" s="12" t="s">
        <v>188</v>
      </c>
      <c r="C670" s="12" t="s">
        <v>10</v>
      </c>
      <c r="D670" s="12" t="s">
        <v>314</v>
      </c>
      <c r="E670" s="15">
        <v>800</v>
      </c>
      <c r="F670" s="16">
        <f t="shared" ref="F670:BQ670" si="1467">F671</f>
        <v>5894</v>
      </c>
      <c r="G670" s="16">
        <f t="shared" si="1467"/>
        <v>0</v>
      </c>
      <c r="H670" s="16">
        <f t="shared" si="1467"/>
        <v>0</v>
      </c>
      <c r="I670" s="16">
        <f t="shared" si="1467"/>
        <v>0</v>
      </c>
      <c r="J670" s="16">
        <f t="shared" si="1467"/>
        <v>5894</v>
      </c>
      <c r="K670" s="16">
        <f t="shared" si="1467"/>
        <v>0</v>
      </c>
      <c r="L670" s="16">
        <f t="shared" si="1467"/>
        <v>0</v>
      </c>
      <c r="M670" s="16">
        <f t="shared" si="1467"/>
        <v>0</v>
      </c>
      <c r="N670" s="16">
        <f t="shared" si="1467"/>
        <v>0</v>
      </c>
      <c r="O670" s="16">
        <f t="shared" si="1467"/>
        <v>0</v>
      </c>
      <c r="P670" s="16">
        <f t="shared" si="1467"/>
        <v>0</v>
      </c>
      <c r="Q670" s="33">
        <f t="shared" si="1467"/>
        <v>5894</v>
      </c>
      <c r="R670" s="16">
        <f t="shared" si="1467"/>
        <v>0</v>
      </c>
      <c r="S670" s="16">
        <f t="shared" si="1467"/>
        <v>0</v>
      </c>
      <c r="T670" s="16">
        <f t="shared" si="1467"/>
        <v>0</v>
      </c>
      <c r="U670" s="16">
        <f t="shared" si="1467"/>
        <v>0</v>
      </c>
      <c r="V670" s="16">
        <f t="shared" si="1467"/>
        <v>0</v>
      </c>
      <c r="W670" s="16">
        <f t="shared" si="1467"/>
        <v>0</v>
      </c>
      <c r="X670" s="33">
        <f t="shared" si="1467"/>
        <v>5894</v>
      </c>
      <c r="Y670" s="16">
        <f t="shared" si="1467"/>
        <v>0</v>
      </c>
      <c r="Z670" s="16">
        <f t="shared" si="1467"/>
        <v>0</v>
      </c>
      <c r="AA670" s="16">
        <f t="shared" si="1467"/>
        <v>0</v>
      </c>
      <c r="AB670" s="16">
        <f t="shared" si="1467"/>
        <v>0</v>
      </c>
      <c r="AC670" s="16">
        <f t="shared" si="1467"/>
        <v>0</v>
      </c>
      <c r="AD670" s="16">
        <f t="shared" si="1467"/>
        <v>0</v>
      </c>
      <c r="AE670" s="33">
        <f t="shared" si="1467"/>
        <v>5894</v>
      </c>
      <c r="AF670" s="16">
        <f t="shared" si="1467"/>
        <v>0</v>
      </c>
      <c r="AG670" s="16">
        <f t="shared" si="1467"/>
        <v>0</v>
      </c>
      <c r="AH670" s="16">
        <f t="shared" si="1467"/>
        <v>0</v>
      </c>
      <c r="AI670" s="16">
        <f t="shared" si="1467"/>
        <v>0</v>
      </c>
      <c r="AJ670" s="16">
        <f t="shared" si="1467"/>
        <v>0</v>
      </c>
      <c r="AK670" s="16">
        <f t="shared" si="1467"/>
        <v>0</v>
      </c>
      <c r="AL670" s="33">
        <f t="shared" si="1467"/>
        <v>5894</v>
      </c>
      <c r="AM670" s="16">
        <f t="shared" si="1467"/>
        <v>0</v>
      </c>
      <c r="AN670" s="16">
        <f t="shared" si="1467"/>
        <v>0</v>
      </c>
      <c r="AO670" s="16">
        <f t="shared" si="1467"/>
        <v>0</v>
      </c>
      <c r="AP670" s="16">
        <f t="shared" si="1467"/>
        <v>0</v>
      </c>
      <c r="AQ670" s="16">
        <f t="shared" si="1467"/>
        <v>0</v>
      </c>
      <c r="AR670" s="16">
        <f t="shared" si="1467"/>
        <v>0</v>
      </c>
      <c r="AS670" s="33">
        <f t="shared" si="1467"/>
        <v>5894</v>
      </c>
      <c r="AT670" s="16">
        <f t="shared" si="1467"/>
        <v>0</v>
      </c>
      <c r="AU670" s="16">
        <f t="shared" si="1467"/>
        <v>0</v>
      </c>
      <c r="AV670" s="16">
        <f t="shared" si="1467"/>
        <v>0</v>
      </c>
      <c r="AW670" s="16">
        <f t="shared" si="1467"/>
        <v>0</v>
      </c>
      <c r="AX670" s="16">
        <f t="shared" si="1467"/>
        <v>0</v>
      </c>
      <c r="AY670" s="16">
        <f t="shared" si="1467"/>
        <v>0</v>
      </c>
      <c r="AZ670" s="33">
        <f t="shared" si="1467"/>
        <v>5894</v>
      </c>
      <c r="BA670" s="16">
        <f t="shared" si="1467"/>
        <v>0</v>
      </c>
      <c r="BB670" s="16">
        <f t="shared" si="1467"/>
        <v>0</v>
      </c>
      <c r="BC670" s="16">
        <f t="shared" si="1467"/>
        <v>0</v>
      </c>
      <c r="BD670" s="16">
        <f t="shared" si="1467"/>
        <v>5000</v>
      </c>
      <c r="BE670" s="16">
        <f t="shared" si="1467"/>
        <v>0</v>
      </c>
      <c r="BF670" s="16">
        <f t="shared" si="1467"/>
        <v>0</v>
      </c>
      <c r="BG670" s="33">
        <f t="shared" si="1467"/>
        <v>10894</v>
      </c>
      <c r="BH670" s="16">
        <f t="shared" si="1467"/>
        <v>0</v>
      </c>
      <c r="BI670" s="16">
        <f t="shared" si="1467"/>
        <v>4388</v>
      </c>
      <c r="BJ670" s="16">
        <f t="shared" si="1467"/>
        <v>0</v>
      </c>
      <c r="BK670" s="16">
        <f t="shared" si="1467"/>
        <v>24000</v>
      </c>
      <c r="BL670" s="16">
        <f t="shared" si="1467"/>
        <v>0</v>
      </c>
      <c r="BM670" s="16">
        <f t="shared" si="1467"/>
        <v>0</v>
      </c>
      <c r="BN670" s="33">
        <f t="shared" si="1467"/>
        <v>39282</v>
      </c>
      <c r="BO670" s="16">
        <f t="shared" si="1467"/>
        <v>0</v>
      </c>
      <c r="BP670" s="33">
        <f t="shared" si="1467"/>
        <v>1239</v>
      </c>
      <c r="BQ670" s="16">
        <f t="shared" si="1467"/>
        <v>0</v>
      </c>
      <c r="BR670" s="165">
        <f t="shared" si="1270"/>
        <v>3.1541163891858868</v>
      </c>
      <c r="BS670" s="165"/>
      <c r="BT670" s="160"/>
      <c r="BU670" s="160"/>
    </row>
    <row r="671" spans="1:73" s="4" customFormat="1" ht="70.5" customHeight="1">
      <c r="A671" s="11" t="s">
        <v>229</v>
      </c>
      <c r="B671" s="12" t="s">
        <v>188</v>
      </c>
      <c r="C671" s="12" t="s">
        <v>10</v>
      </c>
      <c r="D671" s="12" t="s">
        <v>314</v>
      </c>
      <c r="E671" s="15">
        <v>810</v>
      </c>
      <c r="F671" s="16">
        <v>5894</v>
      </c>
      <c r="G671" s="16"/>
      <c r="H671" s="16"/>
      <c r="I671" s="16"/>
      <c r="J671" s="16">
        <f>F671+H671</f>
        <v>5894</v>
      </c>
      <c r="K671" s="16">
        <f>G671+I671</f>
        <v>0</v>
      </c>
      <c r="L671" s="38"/>
      <c r="M671" s="38"/>
      <c r="N671" s="38"/>
      <c r="O671" s="38"/>
      <c r="P671" s="38"/>
      <c r="Q671" s="33">
        <f>J671+L671+M671+N671+O671+P671</f>
        <v>5894</v>
      </c>
      <c r="R671" s="16">
        <f>K671+P671</f>
        <v>0</v>
      </c>
      <c r="S671" s="38"/>
      <c r="T671" s="38"/>
      <c r="U671" s="38"/>
      <c r="V671" s="38"/>
      <c r="W671" s="38"/>
      <c r="X671" s="33">
        <f>Q671+S671+T671+U671+V671+W671</f>
        <v>5894</v>
      </c>
      <c r="Y671" s="16">
        <f>R671+W671</f>
        <v>0</v>
      </c>
      <c r="Z671" s="38"/>
      <c r="AA671" s="38"/>
      <c r="AB671" s="38"/>
      <c r="AC671" s="38"/>
      <c r="AD671" s="38"/>
      <c r="AE671" s="33">
        <f>X671+Z671+AA671+AB671+AC671+AD671</f>
        <v>5894</v>
      </c>
      <c r="AF671" s="16">
        <f>Y671+AD671</f>
        <v>0</v>
      </c>
      <c r="AG671" s="38"/>
      <c r="AH671" s="38"/>
      <c r="AI671" s="38"/>
      <c r="AJ671" s="38"/>
      <c r="AK671" s="38"/>
      <c r="AL671" s="33">
        <f>AE671+AG671+AH671+AI671+AJ671+AK671</f>
        <v>5894</v>
      </c>
      <c r="AM671" s="16">
        <f>AF671+AK671</f>
        <v>0</v>
      </c>
      <c r="AN671" s="38"/>
      <c r="AO671" s="38"/>
      <c r="AP671" s="38"/>
      <c r="AQ671" s="38"/>
      <c r="AR671" s="38"/>
      <c r="AS671" s="33">
        <f>AL671+AN671+AO671+AP671+AQ671+AR671</f>
        <v>5894</v>
      </c>
      <c r="AT671" s="16">
        <f>AM671+AR671</f>
        <v>0</v>
      </c>
      <c r="AU671" s="38"/>
      <c r="AV671" s="38"/>
      <c r="AW671" s="38"/>
      <c r="AX671" s="38"/>
      <c r="AY671" s="38"/>
      <c r="AZ671" s="33">
        <f>AS671+AU671+AV671+AW671+AX671+AY671</f>
        <v>5894</v>
      </c>
      <c r="BA671" s="16">
        <f>AT671+AY671</f>
        <v>0</v>
      </c>
      <c r="BB671" s="38"/>
      <c r="BC671" s="38"/>
      <c r="BD671" s="38">
        <v>5000</v>
      </c>
      <c r="BE671" s="38"/>
      <c r="BF671" s="38"/>
      <c r="BG671" s="33">
        <f>AZ671+BB671+BC671+BD671+BE671+BF671</f>
        <v>10894</v>
      </c>
      <c r="BH671" s="16">
        <f>BA671+BF671</f>
        <v>0</v>
      </c>
      <c r="BI671" s="38">
        <v>4388</v>
      </c>
      <c r="BJ671" s="38"/>
      <c r="BK671" s="38">
        <v>24000</v>
      </c>
      <c r="BL671" s="38"/>
      <c r="BM671" s="38"/>
      <c r="BN671" s="33">
        <f>BG671+BI671+BJ671+BK671+BL671+BM671</f>
        <v>39282</v>
      </c>
      <c r="BO671" s="16">
        <f>BH671+BM671</f>
        <v>0</v>
      </c>
      <c r="BP671" s="33">
        <v>1239</v>
      </c>
      <c r="BQ671" s="16">
        <f>BJ671+BO671</f>
        <v>0</v>
      </c>
      <c r="BR671" s="165">
        <f t="shared" si="1270"/>
        <v>3.1541163891858868</v>
      </c>
      <c r="BS671" s="165"/>
      <c r="BT671" s="160"/>
      <c r="BU671" s="160"/>
    </row>
    <row r="672" spans="1:73" s="4" customFormat="1" ht="18.75" hidden="1">
      <c r="A672" s="78" t="s">
        <v>35</v>
      </c>
      <c r="B672" s="12" t="s">
        <v>188</v>
      </c>
      <c r="C672" s="12" t="s">
        <v>10</v>
      </c>
      <c r="D672" s="12" t="s">
        <v>314</v>
      </c>
      <c r="E672" s="15">
        <v>800</v>
      </c>
      <c r="F672" s="16">
        <f t="shared" ref="F672:K672" si="1468">F673</f>
        <v>0</v>
      </c>
      <c r="G672" s="16">
        <f t="shared" si="1468"/>
        <v>0</v>
      </c>
      <c r="H672" s="16">
        <f t="shared" si="1468"/>
        <v>0</v>
      </c>
      <c r="I672" s="16">
        <f t="shared" si="1468"/>
        <v>0</v>
      </c>
      <c r="J672" s="16">
        <f t="shared" si="1468"/>
        <v>0</v>
      </c>
      <c r="K672" s="16">
        <f t="shared" si="1468"/>
        <v>0</v>
      </c>
      <c r="L672" s="38"/>
      <c r="M672" s="38"/>
      <c r="N672" s="38"/>
      <c r="O672" s="38"/>
      <c r="P672" s="38"/>
      <c r="Q672" s="27"/>
      <c r="R672" s="27"/>
      <c r="S672" s="38"/>
      <c r="T672" s="38"/>
      <c r="U672" s="38"/>
      <c r="V672" s="38"/>
      <c r="W672" s="38"/>
      <c r="X672" s="27"/>
      <c r="Y672" s="27"/>
      <c r="Z672" s="38"/>
      <c r="AA672" s="38"/>
      <c r="AB672" s="38"/>
      <c r="AC672" s="38"/>
      <c r="AD672" s="38"/>
      <c r="AE672" s="140"/>
      <c r="AF672" s="140"/>
      <c r="AG672" s="38"/>
      <c r="AH672" s="38"/>
      <c r="AI672" s="38"/>
      <c r="AJ672" s="38"/>
      <c r="AK672" s="38"/>
      <c r="AL672" s="140"/>
      <c r="AM672" s="140"/>
      <c r="AN672" s="38"/>
      <c r="AO672" s="38"/>
      <c r="AP672" s="38"/>
      <c r="AQ672" s="38"/>
      <c r="AR672" s="38"/>
      <c r="AS672" s="140"/>
      <c r="AT672" s="140"/>
      <c r="AU672" s="38"/>
      <c r="AV672" s="38"/>
      <c r="AW672" s="38"/>
      <c r="AX672" s="38"/>
      <c r="AY672" s="38"/>
      <c r="AZ672" s="140"/>
      <c r="BA672" s="140"/>
      <c r="BB672" s="38"/>
      <c r="BC672" s="38"/>
      <c r="BD672" s="38"/>
      <c r="BE672" s="38"/>
      <c r="BF672" s="38"/>
      <c r="BG672" s="140"/>
      <c r="BH672" s="140"/>
      <c r="BI672" s="38"/>
      <c r="BJ672" s="38"/>
      <c r="BK672" s="38"/>
      <c r="BL672" s="38"/>
      <c r="BM672" s="38"/>
      <c r="BN672" s="140"/>
      <c r="BO672" s="140"/>
      <c r="BP672" s="140"/>
      <c r="BQ672" s="140"/>
      <c r="BR672" s="165" t="e">
        <f t="shared" si="1270"/>
        <v>#DIV/0!</v>
      </c>
      <c r="BS672" s="165"/>
      <c r="BT672" s="160"/>
      <c r="BU672" s="160"/>
    </row>
    <row r="673" spans="1:73" s="4" customFormat="1" ht="66.75" hidden="1">
      <c r="A673" s="11" t="s">
        <v>229</v>
      </c>
      <c r="B673" s="12" t="s">
        <v>188</v>
      </c>
      <c r="C673" s="12" t="s">
        <v>10</v>
      </c>
      <c r="D673" s="12" t="s">
        <v>314</v>
      </c>
      <c r="E673" s="15">
        <v>810</v>
      </c>
      <c r="F673" s="16"/>
      <c r="G673" s="16"/>
      <c r="H673" s="16"/>
      <c r="I673" s="16"/>
      <c r="J673" s="16">
        <f>F673+H673</f>
        <v>0</v>
      </c>
      <c r="K673" s="16">
        <f>G673+I673</f>
        <v>0</v>
      </c>
      <c r="L673" s="38"/>
      <c r="M673" s="38"/>
      <c r="N673" s="38"/>
      <c r="O673" s="38"/>
      <c r="P673" s="38"/>
      <c r="Q673" s="27"/>
      <c r="R673" s="27"/>
      <c r="S673" s="38"/>
      <c r="T673" s="38"/>
      <c r="U673" s="38"/>
      <c r="V673" s="38"/>
      <c r="W673" s="38"/>
      <c r="X673" s="27"/>
      <c r="Y673" s="27"/>
      <c r="Z673" s="38"/>
      <c r="AA673" s="38"/>
      <c r="AB673" s="38"/>
      <c r="AC673" s="38"/>
      <c r="AD673" s="38"/>
      <c r="AE673" s="140"/>
      <c r="AF673" s="140"/>
      <c r="AG673" s="38"/>
      <c r="AH673" s="38"/>
      <c r="AI673" s="38"/>
      <c r="AJ673" s="38"/>
      <c r="AK673" s="38"/>
      <c r="AL673" s="140"/>
      <c r="AM673" s="140"/>
      <c r="AN673" s="38"/>
      <c r="AO673" s="38"/>
      <c r="AP673" s="38"/>
      <c r="AQ673" s="38"/>
      <c r="AR673" s="38"/>
      <c r="AS673" s="140"/>
      <c r="AT673" s="140"/>
      <c r="AU673" s="38"/>
      <c r="AV673" s="38"/>
      <c r="AW673" s="38"/>
      <c r="AX673" s="38"/>
      <c r="AY673" s="38"/>
      <c r="AZ673" s="140"/>
      <c r="BA673" s="140"/>
      <c r="BB673" s="38"/>
      <c r="BC673" s="38"/>
      <c r="BD673" s="38"/>
      <c r="BE673" s="38"/>
      <c r="BF673" s="38"/>
      <c r="BG673" s="140"/>
      <c r="BH673" s="140"/>
      <c r="BI673" s="38"/>
      <c r="BJ673" s="38"/>
      <c r="BK673" s="38"/>
      <c r="BL673" s="38"/>
      <c r="BM673" s="38"/>
      <c r="BN673" s="140"/>
      <c r="BO673" s="140"/>
      <c r="BP673" s="140"/>
      <c r="BQ673" s="140"/>
      <c r="BR673" s="165" t="e">
        <f t="shared" si="1270"/>
        <v>#DIV/0!</v>
      </c>
      <c r="BS673" s="165"/>
      <c r="BT673" s="160"/>
      <c r="BU673" s="160"/>
    </row>
    <row r="674" spans="1:73" s="4" customFormat="1" ht="83.25" hidden="1">
      <c r="A674" s="11" t="s">
        <v>315</v>
      </c>
      <c r="B674" s="12" t="s">
        <v>188</v>
      </c>
      <c r="C674" s="12" t="s">
        <v>10</v>
      </c>
      <c r="D674" s="12" t="s">
        <v>316</v>
      </c>
      <c r="E674" s="12"/>
      <c r="F674" s="16">
        <f>F675</f>
        <v>0</v>
      </c>
      <c r="G674" s="16">
        <f>G675</f>
        <v>0</v>
      </c>
      <c r="H674" s="16">
        <f t="shared" ref="H674:K675" si="1469">H675</f>
        <v>0</v>
      </c>
      <c r="I674" s="16">
        <f t="shared" si="1469"/>
        <v>0</v>
      </c>
      <c r="J674" s="16">
        <f t="shared" si="1469"/>
        <v>0</v>
      </c>
      <c r="K674" s="16">
        <f t="shared" si="1469"/>
        <v>0</v>
      </c>
      <c r="L674" s="38"/>
      <c r="M674" s="38"/>
      <c r="N674" s="38"/>
      <c r="O674" s="38"/>
      <c r="P674" s="38"/>
      <c r="Q674" s="27"/>
      <c r="R674" s="27"/>
      <c r="S674" s="38"/>
      <c r="T674" s="38"/>
      <c r="U674" s="38"/>
      <c r="V674" s="38"/>
      <c r="W674" s="38"/>
      <c r="X674" s="27"/>
      <c r="Y674" s="27"/>
      <c r="Z674" s="38"/>
      <c r="AA674" s="38"/>
      <c r="AB674" s="38"/>
      <c r="AC674" s="38"/>
      <c r="AD674" s="38"/>
      <c r="AE674" s="140"/>
      <c r="AF674" s="140"/>
      <c r="AG674" s="38"/>
      <c r="AH674" s="38"/>
      <c r="AI674" s="38"/>
      <c r="AJ674" s="38"/>
      <c r="AK674" s="38"/>
      <c r="AL674" s="140"/>
      <c r="AM674" s="140"/>
      <c r="AN674" s="38"/>
      <c r="AO674" s="38"/>
      <c r="AP674" s="38"/>
      <c r="AQ674" s="38"/>
      <c r="AR674" s="38"/>
      <c r="AS674" s="140"/>
      <c r="AT674" s="140"/>
      <c r="AU674" s="38"/>
      <c r="AV674" s="38"/>
      <c r="AW674" s="38"/>
      <c r="AX674" s="38"/>
      <c r="AY674" s="38"/>
      <c r="AZ674" s="140"/>
      <c r="BA674" s="140"/>
      <c r="BB674" s="38"/>
      <c r="BC674" s="38"/>
      <c r="BD674" s="38"/>
      <c r="BE674" s="38"/>
      <c r="BF674" s="38"/>
      <c r="BG674" s="140"/>
      <c r="BH674" s="140"/>
      <c r="BI674" s="38"/>
      <c r="BJ674" s="38"/>
      <c r="BK674" s="38"/>
      <c r="BL674" s="38"/>
      <c r="BM674" s="38"/>
      <c r="BN674" s="140"/>
      <c r="BO674" s="140"/>
      <c r="BP674" s="140"/>
      <c r="BQ674" s="140"/>
      <c r="BR674" s="165" t="e">
        <f t="shared" si="1270"/>
        <v>#DIV/0!</v>
      </c>
      <c r="BS674" s="165"/>
      <c r="BT674" s="160"/>
      <c r="BU674" s="160"/>
    </row>
    <row r="675" spans="1:73" s="4" customFormat="1" ht="18.75" hidden="1">
      <c r="A675" s="78" t="s">
        <v>35</v>
      </c>
      <c r="B675" s="12" t="s">
        <v>188</v>
      </c>
      <c r="C675" s="12" t="s">
        <v>10</v>
      </c>
      <c r="D675" s="12" t="s">
        <v>316</v>
      </c>
      <c r="E675" s="15">
        <v>800</v>
      </c>
      <c r="F675" s="16">
        <f>F676</f>
        <v>0</v>
      </c>
      <c r="G675" s="16">
        <f>G676</f>
        <v>0</v>
      </c>
      <c r="H675" s="16">
        <f t="shared" si="1469"/>
        <v>0</v>
      </c>
      <c r="I675" s="16">
        <f t="shared" si="1469"/>
        <v>0</v>
      </c>
      <c r="J675" s="16">
        <f t="shared" si="1469"/>
        <v>0</v>
      </c>
      <c r="K675" s="16">
        <f t="shared" si="1469"/>
        <v>0</v>
      </c>
      <c r="L675" s="38"/>
      <c r="M675" s="38"/>
      <c r="N675" s="38"/>
      <c r="O675" s="38"/>
      <c r="P675" s="38"/>
      <c r="Q675" s="27"/>
      <c r="R675" s="27"/>
      <c r="S675" s="38"/>
      <c r="T675" s="38"/>
      <c r="U675" s="38"/>
      <c r="V675" s="38"/>
      <c r="W675" s="38"/>
      <c r="X675" s="27"/>
      <c r="Y675" s="27"/>
      <c r="Z675" s="38"/>
      <c r="AA675" s="38"/>
      <c r="AB675" s="38"/>
      <c r="AC675" s="38"/>
      <c r="AD675" s="38"/>
      <c r="AE675" s="140"/>
      <c r="AF675" s="140"/>
      <c r="AG675" s="38"/>
      <c r="AH675" s="38"/>
      <c r="AI675" s="38"/>
      <c r="AJ675" s="38"/>
      <c r="AK675" s="38"/>
      <c r="AL675" s="140"/>
      <c r="AM675" s="140"/>
      <c r="AN675" s="38"/>
      <c r="AO675" s="38"/>
      <c r="AP675" s="38"/>
      <c r="AQ675" s="38"/>
      <c r="AR675" s="38"/>
      <c r="AS675" s="140"/>
      <c r="AT675" s="140"/>
      <c r="AU675" s="38"/>
      <c r="AV675" s="38"/>
      <c r="AW675" s="38"/>
      <c r="AX675" s="38"/>
      <c r="AY675" s="38"/>
      <c r="AZ675" s="140"/>
      <c r="BA675" s="140"/>
      <c r="BB675" s="38"/>
      <c r="BC675" s="38"/>
      <c r="BD675" s="38"/>
      <c r="BE675" s="38"/>
      <c r="BF675" s="38"/>
      <c r="BG675" s="140"/>
      <c r="BH675" s="140"/>
      <c r="BI675" s="38"/>
      <c r="BJ675" s="38"/>
      <c r="BK675" s="38"/>
      <c r="BL675" s="38"/>
      <c r="BM675" s="38"/>
      <c r="BN675" s="140"/>
      <c r="BO675" s="140"/>
      <c r="BP675" s="140"/>
      <c r="BQ675" s="140"/>
      <c r="BR675" s="165" t="e">
        <f t="shared" si="1270"/>
        <v>#DIV/0!</v>
      </c>
      <c r="BS675" s="165"/>
      <c r="BT675" s="160"/>
      <c r="BU675" s="160"/>
    </row>
    <row r="676" spans="1:73" s="4" customFormat="1" ht="66.75" hidden="1">
      <c r="A676" s="11" t="s">
        <v>229</v>
      </c>
      <c r="B676" s="12" t="s">
        <v>188</v>
      </c>
      <c r="C676" s="12" t="s">
        <v>10</v>
      </c>
      <c r="D676" s="12" t="s">
        <v>316</v>
      </c>
      <c r="E676" s="15">
        <v>810</v>
      </c>
      <c r="F676" s="16"/>
      <c r="G676" s="16"/>
      <c r="H676" s="16"/>
      <c r="I676" s="16"/>
      <c r="J676" s="16">
        <f>F676+H676</f>
        <v>0</v>
      </c>
      <c r="K676" s="16">
        <f>G676+I676</f>
        <v>0</v>
      </c>
      <c r="L676" s="38"/>
      <c r="M676" s="38"/>
      <c r="N676" s="38"/>
      <c r="O676" s="38"/>
      <c r="P676" s="38"/>
      <c r="Q676" s="27"/>
      <c r="R676" s="27"/>
      <c r="S676" s="38"/>
      <c r="T676" s="38"/>
      <c r="U676" s="38"/>
      <c r="V676" s="38"/>
      <c r="W676" s="38"/>
      <c r="X676" s="27"/>
      <c r="Y676" s="27"/>
      <c r="Z676" s="38"/>
      <c r="AA676" s="38"/>
      <c r="AB676" s="38"/>
      <c r="AC676" s="38"/>
      <c r="AD676" s="38"/>
      <c r="AE676" s="140"/>
      <c r="AF676" s="140"/>
      <c r="AG676" s="38"/>
      <c r="AH676" s="38"/>
      <c r="AI676" s="38"/>
      <c r="AJ676" s="38"/>
      <c r="AK676" s="38"/>
      <c r="AL676" s="140"/>
      <c r="AM676" s="140"/>
      <c r="AN676" s="38"/>
      <c r="AO676" s="38"/>
      <c r="AP676" s="38"/>
      <c r="AQ676" s="38"/>
      <c r="AR676" s="38"/>
      <c r="AS676" s="140"/>
      <c r="AT676" s="140"/>
      <c r="AU676" s="38"/>
      <c r="AV676" s="38"/>
      <c r="AW676" s="38"/>
      <c r="AX676" s="38"/>
      <c r="AY676" s="38"/>
      <c r="AZ676" s="140"/>
      <c r="BA676" s="140"/>
      <c r="BB676" s="38"/>
      <c r="BC676" s="38"/>
      <c r="BD676" s="38"/>
      <c r="BE676" s="38"/>
      <c r="BF676" s="38"/>
      <c r="BG676" s="140"/>
      <c r="BH676" s="140"/>
      <c r="BI676" s="38"/>
      <c r="BJ676" s="38"/>
      <c r="BK676" s="38"/>
      <c r="BL676" s="38"/>
      <c r="BM676" s="38"/>
      <c r="BN676" s="140"/>
      <c r="BO676" s="140"/>
      <c r="BP676" s="140"/>
      <c r="BQ676" s="140"/>
      <c r="BR676" s="165" t="e">
        <f t="shared" si="1270"/>
        <v>#DIV/0!</v>
      </c>
      <c r="BS676" s="165"/>
      <c r="BT676" s="160"/>
      <c r="BU676" s="160"/>
    </row>
    <row r="677" spans="1:73" s="4" customFormat="1" ht="51">
      <c r="A677" s="11" t="s">
        <v>814</v>
      </c>
      <c r="B677" s="12" t="s">
        <v>188</v>
      </c>
      <c r="C677" s="12" t="s">
        <v>10</v>
      </c>
      <c r="D677" s="43" t="s">
        <v>12</v>
      </c>
      <c r="E677" s="12"/>
      <c r="F677" s="16">
        <f t="shared" ref="F677:U680" si="1470">F678</f>
        <v>21215</v>
      </c>
      <c r="G677" s="16">
        <f t="shared" si="1470"/>
        <v>0</v>
      </c>
      <c r="H677" s="16">
        <f t="shared" si="1470"/>
        <v>0</v>
      </c>
      <c r="I677" s="16">
        <f t="shared" si="1470"/>
        <v>0</v>
      </c>
      <c r="J677" s="16">
        <f t="shared" si="1470"/>
        <v>21215</v>
      </c>
      <c r="K677" s="16">
        <f t="shared" si="1470"/>
        <v>0</v>
      </c>
      <c r="L677" s="16">
        <f t="shared" si="1470"/>
        <v>0</v>
      </c>
      <c r="M677" s="16">
        <f t="shared" si="1470"/>
        <v>0</v>
      </c>
      <c r="N677" s="16">
        <f t="shared" si="1470"/>
        <v>0</v>
      </c>
      <c r="O677" s="16">
        <f t="shared" si="1470"/>
        <v>0</v>
      </c>
      <c r="P677" s="16">
        <f t="shared" si="1470"/>
        <v>0</v>
      </c>
      <c r="Q677" s="33">
        <f t="shared" si="1470"/>
        <v>21215</v>
      </c>
      <c r="R677" s="16">
        <f t="shared" si="1470"/>
        <v>0</v>
      </c>
      <c r="S677" s="16">
        <f t="shared" si="1470"/>
        <v>0</v>
      </c>
      <c r="T677" s="16">
        <f t="shared" si="1470"/>
        <v>0</v>
      </c>
      <c r="U677" s="16">
        <f t="shared" si="1470"/>
        <v>0</v>
      </c>
      <c r="V677" s="16">
        <f t="shared" ref="S677:AH680" si="1471">V678</f>
        <v>0</v>
      </c>
      <c r="W677" s="16">
        <f t="shared" si="1471"/>
        <v>0</v>
      </c>
      <c r="X677" s="33">
        <f t="shared" si="1471"/>
        <v>21215</v>
      </c>
      <c r="Y677" s="16">
        <f t="shared" si="1471"/>
        <v>0</v>
      </c>
      <c r="Z677" s="16">
        <f t="shared" si="1471"/>
        <v>0</v>
      </c>
      <c r="AA677" s="16">
        <f t="shared" si="1471"/>
        <v>0</v>
      </c>
      <c r="AB677" s="16">
        <f t="shared" si="1471"/>
        <v>0</v>
      </c>
      <c r="AC677" s="16">
        <f t="shared" si="1471"/>
        <v>0</v>
      </c>
      <c r="AD677" s="16">
        <f t="shared" si="1471"/>
        <v>0</v>
      </c>
      <c r="AE677" s="33">
        <f t="shared" si="1471"/>
        <v>21215</v>
      </c>
      <c r="AF677" s="16">
        <f t="shared" si="1471"/>
        <v>0</v>
      </c>
      <c r="AG677" s="16">
        <f t="shared" si="1471"/>
        <v>0</v>
      </c>
      <c r="AH677" s="16">
        <f t="shared" si="1471"/>
        <v>0</v>
      </c>
      <c r="AI677" s="16">
        <f t="shared" ref="AG677:AV680" si="1472">AI678</f>
        <v>0</v>
      </c>
      <c r="AJ677" s="16">
        <f t="shared" si="1472"/>
        <v>0</v>
      </c>
      <c r="AK677" s="16">
        <f t="shared" si="1472"/>
        <v>0</v>
      </c>
      <c r="AL677" s="33">
        <f t="shared" si="1472"/>
        <v>21215</v>
      </c>
      <c r="AM677" s="16">
        <f t="shared" si="1472"/>
        <v>0</v>
      </c>
      <c r="AN677" s="16">
        <f t="shared" si="1472"/>
        <v>0</v>
      </c>
      <c r="AO677" s="16">
        <f t="shared" si="1472"/>
        <v>0</v>
      </c>
      <c r="AP677" s="16">
        <f t="shared" si="1472"/>
        <v>0</v>
      </c>
      <c r="AQ677" s="16">
        <f t="shared" si="1472"/>
        <v>0</v>
      </c>
      <c r="AR677" s="16">
        <f t="shared" si="1472"/>
        <v>0</v>
      </c>
      <c r="AS677" s="33">
        <f t="shared" si="1472"/>
        <v>21215</v>
      </c>
      <c r="AT677" s="16">
        <f t="shared" si="1472"/>
        <v>0</v>
      </c>
      <c r="AU677" s="16">
        <f t="shared" si="1472"/>
        <v>0</v>
      </c>
      <c r="AV677" s="16">
        <f t="shared" si="1472"/>
        <v>0</v>
      </c>
      <c r="AW677" s="16">
        <f t="shared" ref="AU677:BJ680" si="1473">AW678</f>
        <v>0</v>
      </c>
      <c r="AX677" s="16">
        <f t="shared" si="1473"/>
        <v>0</v>
      </c>
      <c r="AY677" s="16">
        <f t="shared" si="1473"/>
        <v>0</v>
      </c>
      <c r="AZ677" s="33">
        <f t="shared" si="1473"/>
        <v>21215</v>
      </c>
      <c r="BA677" s="16">
        <f t="shared" si="1473"/>
        <v>0</v>
      </c>
      <c r="BB677" s="16">
        <f t="shared" si="1473"/>
        <v>0</v>
      </c>
      <c r="BC677" s="16">
        <f t="shared" si="1473"/>
        <v>0</v>
      </c>
      <c r="BD677" s="16">
        <f t="shared" si="1473"/>
        <v>0</v>
      </c>
      <c r="BE677" s="16">
        <f t="shared" si="1473"/>
        <v>0</v>
      </c>
      <c r="BF677" s="16">
        <f t="shared" si="1473"/>
        <v>0</v>
      </c>
      <c r="BG677" s="33">
        <f t="shared" si="1473"/>
        <v>21215</v>
      </c>
      <c r="BH677" s="16">
        <f t="shared" si="1473"/>
        <v>0</v>
      </c>
      <c r="BI677" s="16">
        <f t="shared" si="1473"/>
        <v>0</v>
      </c>
      <c r="BJ677" s="16">
        <f t="shared" si="1473"/>
        <v>0</v>
      </c>
      <c r="BK677" s="16">
        <f t="shared" ref="BI677:BQ680" si="1474">BK678</f>
        <v>0</v>
      </c>
      <c r="BL677" s="16">
        <f t="shared" si="1474"/>
        <v>0</v>
      </c>
      <c r="BM677" s="16">
        <f t="shared" si="1474"/>
        <v>0</v>
      </c>
      <c r="BN677" s="33">
        <f t="shared" si="1474"/>
        <v>21215</v>
      </c>
      <c r="BO677" s="16">
        <f t="shared" si="1474"/>
        <v>0</v>
      </c>
      <c r="BP677" s="33">
        <f t="shared" si="1474"/>
        <v>15366</v>
      </c>
      <c r="BQ677" s="16">
        <f t="shared" si="1474"/>
        <v>0</v>
      </c>
      <c r="BR677" s="165">
        <f t="shared" si="1270"/>
        <v>72.429884515672867</v>
      </c>
      <c r="BS677" s="165"/>
      <c r="BT677" s="160"/>
      <c r="BU677" s="160"/>
    </row>
    <row r="678" spans="1:73" s="4" customFormat="1" ht="21.6" customHeight="1">
      <c r="A678" s="103" t="s">
        <v>71</v>
      </c>
      <c r="B678" s="12" t="s">
        <v>188</v>
      </c>
      <c r="C678" s="12" t="s">
        <v>10</v>
      </c>
      <c r="D678" s="12" t="s">
        <v>106</v>
      </c>
      <c r="E678" s="12"/>
      <c r="F678" s="16">
        <f t="shared" si="1470"/>
        <v>21215</v>
      </c>
      <c r="G678" s="16">
        <f t="shared" si="1470"/>
        <v>0</v>
      </c>
      <c r="H678" s="16">
        <f t="shared" si="1470"/>
        <v>0</v>
      </c>
      <c r="I678" s="16">
        <f t="shared" si="1470"/>
        <v>0</v>
      </c>
      <c r="J678" s="16">
        <f t="shared" si="1470"/>
        <v>21215</v>
      </c>
      <c r="K678" s="16">
        <f t="shared" si="1470"/>
        <v>0</v>
      </c>
      <c r="L678" s="16">
        <f t="shared" si="1470"/>
        <v>0</v>
      </c>
      <c r="M678" s="16">
        <f t="shared" si="1470"/>
        <v>0</v>
      </c>
      <c r="N678" s="16">
        <f t="shared" si="1470"/>
        <v>0</v>
      </c>
      <c r="O678" s="16">
        <f t="shared" si="1470"/>
        <v>0</v>
      </c>
      <c r="P678" s="16">
        <f t="shared" si="1470"/>
        <v>0</v>
      </c>
      <c r="Q678" s="33">
        <f t="shared" si="1470"/>
        <v>21215</v>
      </c>
      <c r="R678" s="16">
        <f t="shared" si="1470"/>
        <v>0</v>
      </c>
      <c r="S678" s="16">
        <f t="shared" si="1471"/>
        <v>0</v>
      </c>
      <c r="T678" s="16">
        <f t="shared" si="1471"/>
        <v>0</v>
      </c>
      <c r="U678" s="16">
        <f t="shared" si="1471"/>
        <v>0</v>
      </c>
      <c r="V678" s="16">
        <f t="shared" si="1471"/>
        <v>0</v>
      </c>
      <c r="W678" s="16">
        <f t="shared" si="1471"/>
        <v>0</v>
      </c>
      <c r="X678" s="33">
        <f t="shared" si="1471"/>
        <v>21215</v>
      </c>
      <c r="Y678" s="16">
        <f t="shared" si="1471"/>
        <v>0</v>
      </c>
      <c r="Z678" s="16">
        <f t="shared" si="1471"/>
        <v>0</v>
      </c>
      <c r="AA678" s="16">
        <f t="shared" si="1471"/>
        <v>0</v>
      </c>
      <c r="AB678" s="16">
        <f t="shared" si="1471"/>
        <v>0</v>
      </c>
      <c r="AC678" s="16">
        <f t="shared" si="1471"/>
        <v>0</v>
      </c>
      <c r="AD678" s="16">
        <f t="shared" si="1471"/>
        <v>0</v>
      </c>
      <c r="AE678" s="33">
        <f t="shared" si="1471"/>
        <v>21215</v>
      </c>
      <c r="AF678" s="16">
        <f t="shared" si="1471"/>
        <v>0</v>
      </c>
      <c r="AG678" s="16">
        <f t="shared" si="1472"/>
        <v>0</v>
      </c>
      <c r="AH678" s="16">
        <f t="shared" si="1472"/>
        <v>0</v>
      </c>
      <c r="AI678" s="16">
        <f t="shared" si="1472"/>
        <v>0</v>
      </c>
      <c r="AJ678" s="16">
        <f t="shared" si="1472"/>
        <v>0</v>
      </c>
      <c r="AK678" s="16">
        <f t="shared" si="1472"/>
        <v>0</v>
      </c>
      <c r="AL678" s="33">
        <f t="shared" si="1472"/>
        <v>21215</v>
      </c>
      <c r="AM678" s="16">
        <f t="shared" si="1472"/>
        <v>0</v>
      </c>
      <c r="AN678" s="16">
        <f t="shared" si="1472"/>
        <v>0</v>
      </c>
      <c r="AO678" s="16">
        <f t="shared" si="1472"/>
        <v>0</v>
      </c>
      <c r="AP678" s="16">
        <f t="shared" si="1472"/>
        <v>0</v>
      </c>
      <c r="AQ678" s="16">
        <f t="shared" si="1472"/>
        <v>0</v>
      </c>
      <c r="AR678" s="16">
        <f t="shared" si="1472"/>
        <v>0</v>
      </c>
      <c r="AS678" s="33">
        <f t="shared" si="1472"/>
        <v>21215</v>
      </c>
      <c r="AT678" s="16">
        <f t="shared" si="1472"/>
        <v>0</v>
      </c>
      <c r="AU678" s="16">
        <f t="shared" si="1473"/>
        <v>0</v>
      </c>
      <c r="AV678" s="16">
        <f t="shared" si="1473"/>
        <v>0</v>
      </c>
      <c r="AW678" s="16">
        <f t="shared" si="1473"/>
        <v>0</v>
      </c>
      <c r="AX678" s="16">
        <f t="shared" si="1473"/>
        <v>0</v>
      </c>
      <c r="AY678" s="16">
        <f t="shared" si="1473"/>
        <v>0</v>
      </c>
      <c r="AZ678" s="33">
        <f t="shared" si="1473"/>
        <v>21215</v>
      </c>
      <c r="BA678" s="16">
        <f t="shared" si="1473"/>
        <v>0</v>
      </c>
      <c r="BB678" s="16">
        <f t="shared" si="1473"/>
        <v>0</v>
      </c>
      <c r="BC678" s="16">
        <f t="shared" si="1473"/>
        <v>0</v>
      </c>
      <c r="BD678" s="16">
        <f t="shared" si="1473"/>
        <v>0</v>
      </c>
      <c r="BE678" s="16">
        <f t="shared" si="1473"/>
        <v>0</v>
      </c>
      <c r="BF678" s="16">
        <f t="shared" si="1473"/>
        <v>0</v>
      </c>
      <c r="BG678" s="33">
        <f t="shared" si="1473"/>
        <v>21215</v>
      </c>
      <c r="BH678" s="16">
        <f t="shared" si="1473"/>
        <v>0</v>
      </c>
      <c r="BI678" s="16">
        <f t="shared" si="1474"/>
        <v>0</v>
      </c>
      <c r="BJ678" s="16">
        <f t="shared" si="1474"/>
        <v>0</v>
      </c>
      <c r="BK678" s="16">
        <f t="shared" si="1474"/>
        <v>0</v>
      </c>
      <c r="BL678" s="16">
        <f t="shared" si="1474"/>
        <v>0</v>
      </c>
      <c r="BM678" s="16">
        <f t="shared" si="1474"/>
        <v>0</v>
      </c>
      <c r="BN678" s="33">
        <f t="shared" si="1474"/>
        <v>21215</v>
      </c>
      <c r="BO678" s="16">
        <f t="shared" si="1474"/>
        <v>0</v>
      </c>
      <c r="BP678" s="33">
        <f t="shared" si="1474"/>
        <v>15366</v>
      </c>
      <c r="BQ678" s="16">
        <f t="shared" si="1474"/>
        <v>0</v>
      </c>
      <c r="BR678" s="165">
        <f t="shared" si="1270"/>
        <v>72.429884515672867</v>
      </c>
      <c r="BS678" s="165"/>
      <c r="BT678" s="160"/>
      <c r="BU678" s="160"/>
    </row>
    <row r="679" spans="1:73" s="4" customFormat="1" ht="18.75">
      <c r="A679" s="11" t="s">
        <v>313</v>
      </c>
      <c r="B679" s="37" t="s">
        <v>188</v>
      </c>
      <c r="C679" s="37" t="s">
        <v>10</v>
      </c>
      <c r="D679" s="37" t="s">
        <v>815</v>
      </c>
      <c r="E679" s="12"/>
      <c r="F679" s="16">
        <f t="shared" si="1470"/>
        <v>21215</v>
      </c>
      <c r="G679" s="16">
        <f t="shared" si="1470"/>
        <v>0</v>
      </c>
      <c r="H679" s="16">
        <f t="shared" si="1470"/>
        <v>0</v>
      </c>
      <c r="I679" s="16">
        <f t="shared" si="1470"/>
        <v>0</v>
      </c>
      <c r="J679" s="16">
        <f t="shared" si="1470"/>
        <v>21215</v>
      </c>
      <c r="K679" s="16">
        <f t="shared" si="1470"/>
        <v>0</v>
      </c>
      <c r="L679" s="16">
        <f t="shared" si="1470"/>
        <v>0</v>
      </c>
      <c r="M679" s="16">
        <f t="shared" si="1470"/>
        <v>0</v>
      </c>
      <c r="N679" s="16">
        <f t="shared" si="1470"/>
        <v>0</v>
      </c>
      <c r="O679" s="16">
        <f t="shared" si="1470"/>
        <v>0</v>
      </c>
      <c r="P679" s="16">
        <f t="shared" si="1470"/>
        <v>0</v>
      </c>
      <c r="Q679" s="33">
        <f t="shared" si="1470"/>
        <v>21215</v>
      </c>
      <c r="R679" s="16">
        <f t="shared" si="1470"/>
        <v>0</v>
      </c>
      <c r="S679" s="16">
        <f t="shared" si="1471"/>
        <v>0</v>
      </c>
      <c r="T679" s="16">
        <f t="shared" si="1471"/>
        <v>0</v>
      </c>
      <c r="U679" s="16">
        <f t="shared" si="1471"/>
        <v>0</v>
      </c>
      <c r="V679" s="16">
        <f t="shared" si="1471"/>
        <v>0</v>
      </c>
      <c r="W679" s="16">
        <f t="shared" si="1471"/>
        <v>0</v>
      </c>
      <c r="X679" s="33">
        <f t="shared" si="1471"/>
        <v>21215</v>
      </c>
      <c r="Y679" s="16">
        <f t="shared" si="1471"/>
        <v>0</v>
      </c>
      <c r="Z679" s="16">
        <f t="shared" si="1471"/>
        <v>0</v>
      </c>
      <c r="AA679" s="16">
        <f t="shared" si="1471"/>
        <v>0</v>
      </c>
      <c r="AB679" s="16">
        <f t="shared" si="1471"/>
        <v>0</v>
      </c>
      <c r="AC679" s="16">
        <f t="shared" si="1471"/>
        <v>0</v>
      </c>
      <c r="AD679" s="16">
        <f t="shared" si="1471"/>
        <v>0</v>
      </c>
      <c r="AE679" s="33">
        <f t="shared" si="1471"/>
        <v>21215</v>
      </c>
      <c r="AF679" s="16">
        <f t="shared" si="1471"/>
        <v>0</v>
      </c>
      <c r="AG679" s="16">
        <f t="shared" si="1472"/>
        <v>0</v>
      </c>
      <c r="AH679" s="16">
        <f t="shared" si="1472"/>
        <v>0</v>
      </c>
      <c r="AI679" s="16">
        <f t="shared" si="1472"/>
        <v>0</v>
      </c>
      <c r="AJ679" s="16">
        <f t="shared" si="1472"/>
        <v>0</v>
      </c>
      <c r="AK679" s="16">
        <f t="shared" si="1472"/>
        <v>0</v>
      </c>
      <c r="AL679" s="33">
        <f t="shared" si="1472"/>
        <v>21215</v>
      </c>
      <c r="AM679" s="16">
        <f t="shared" si="1472"/>
        <v>0</v>
      </c>
      <c r="AN679" s="16">
        <f t="shared" si="1472"/>
        <v>0</v>
      </c>
      <c r="AO679" s="16">
        <f t="shared" si="1472"/>
        <v>0</v>
      </c>
      <c r="AP679" s="16">
        <f t="shared" si="1472"/>
        <v>0</v>
      </c>
      <c r="AQ679" s="16">
        <f t="shared" si="1472"/>
        <v>0</v>
      </c>
      <c r="AR679" s="16">
        <f t="shared" si="1472"/>
        <v>0</v>
      </c>
      <c r="AS679" s="33">
        <f t="shared" si="1472"/>
        <v>21215</v>
      </c>
      <c r="AT679" s="16">
        <f t="shared" si="1472"/>
        <v>0</v>
      </c>
      <c r="AU679" s="16">
        <f t="shared" si="1473"/>
        <v>0</v>
      </c>
      <c r="AV679" s="16">
        <f t="shared" si="1473"/>
        <v>0</v>
      </c>
      <c r="AW679" s="16">
        <f t="shared" si="1473"/>
        <v>0</v>
      </c>
      <c r="AX679" s="16">
        <f t="shared" si="1473"/>
        <v>0</v>
      </c>
      <c r="AY679" s="16">
        <f t="shared" si="1473"/>
        <v>0</v>
      </c>
      <c r="AZ679" s="33">
        <f t="shared" si="1473"/>
        <v>21215</v>
      </c>
      <c r="BA679" s="16">
        <f t="shared" si="1473"/>
        <v>0</v>
      </c>
      <c r="BB679" s="16">
        <f t="shared" si="1473"/>
        <v>0</v>
      </c>
      <c r="BC679" s="16">
        <f t="shared" si="1473"/>
        <v>0</v>
      </c>
      <c r="BD679" s="16">
        <f t="shared" si="1473"/>
        <v>0</v>
      </c>
      <c r="BE679" s="16">
        <f t="shared" si="1473"/>
        <v>0</v>
      </c>
      <c r="BF679" s="16">
        <f t="shared" si="1473"/>
        <v>0</v>
      </c>
      <c r="BG679" s="33">
        <f t="shared" si="1473"/>
        <v>21215</v>
      </c>
      <c r="BH679" s="16">
        <f t="shared" si="1473"/>
        <v>0</v>
      </c>
      <c r="BI679" s="16">
        <f t="shared" si="1474"/>
        <v>0</v>
      </c>
      <c r="BJ679" s="16">
        <f t="shared" si="1474"/>
        <v>0</v>
      </c>
      <c r="BK679" s="16">
        <f t="shared" si="1474"/>
        <v>0</v>
      </c>
      <c r="BL679" s="16">
        <f t="shared" si="1474"/>
        <v>0</v>
      </c>
      <c r="BM679" s="16">
        <f t="shared" si="1474"/>
        <v>0</v>
      </c>
      <c r="BN679" s="33">
        <f t="shared" si="1474"/>
        <v>21215</v>
      </c>
      <c r="BO679" s="16">
        <f t="shared" si="1474"/>
        <v>0</v>
      </c>
      <c r="BP679" s="33">
        <f t="shared" si="1474"/>
        <v>15366</v>
      </c>
      <c r="BQ679" s="16">
        <f t="shared" si="1474"/>
        <v>0</v>
      </c>
      <c r="BR679" s="165">
        <f t="shared" si="1270"/>
        <v>72.429884515672867</v>
      </c>
      <c r="BS679" s="165"/>
      <c r="BT679" s="160"/>
      <c r="BU679" s="160"/>
    </row>
    <row r="680" spans="1:73" s="4" customFormat="1" ht="33.75">
      <c r="A680" s="11" t="s">
        <v>30</v>
      </c>
      <c r="B680" s="37" t="s">
        <v>188</v>
      </c>
      <c r="C680" s="37" t="s">
        <v>10</v>
      </c>
      <c r="D680" s="37" t="s">
        <v>815</v>
      </c>
      <c r="E680" s="15">
        <v>200</v>
      </c>
      <c r="F680" s="16">
        <f t="shared" si="1470"/>
        <v>21215</v>
      </c>
      <c r="G680" s="16">
        <f t="shared" si="1470"/>
        <v>0</v>
      </c>
      <c r="H680" s="16">
        <f t="shared" si="1470"/>
        <v>0</v>
      </c>
      <c r="I680" s="16">
        <f t="shared" si="1470"/>
        <v>0</v>
      </c>
      <c r="J680" s="16">
        <f t="shared" si="1470"/>
        <v>21215</v>
      </c>
      <c r="K680" s="16">
        <f t="shared" si="1470"/>
        <v>0</v>
      </c>
      <c r="L680" s="16">
        <f t="shared" si="1470"/>
        <v>0</v>
      </c>
      <c r="M680" s="16">
        <f t="shared" si="1470"/>
        <v>0</v>
      </c>
      <c r="N680" s="16">
        <f t="shared" si="1470"/>
        <v>0</v>
      </c>
      <c r="O680" s="16">
        <f t="shared" si="1470"/>
        <v>0</v>
      </c>
      <c r="P680" s="16">
        <f t="shared" si="1470"/>
        <v>0</v>
      </c>
      <c r="Q680" s="33">
        <f t="shared" si="1470"/>
        <v>21215</v>
      </c>
      <c r="R680" s="16">
        <f t="shared" si="1470"/>
        <v>0</v>
      </c>
      <c r="S680" s="16">
        <f t="shared" si="1471"/>
        <v>0</v>
      </c>
      <c r="T680" s="16">
        <f t="shared" si="1471"/>
        <v>0</v>
      </c>
      <c r="U680" s="16">
        <f t="shared" si="1471"/>
        <v>0</v>
      </c>
      <c r="V680" s="16">
        <f t="shared" si="1471"/>
        <v>0</v>
      </c>
      <c r="W680" s="16">
        <f t="shared" si="1471"/>
        <v>0</v>
      </c>
      <c r="X680" s="33">
        <f t="shared" si="1471"/>
        <v>21215</v>
      </c>
      <c r="Y680" s="16">
        <f t="shared" si="1471"/>
        <v>0</v>
      </c>
      <c r="Z680" s="16">
        <f t="shared" si="1471"/>
        <v>0</v>
      </c>
      <c r="AA680" s="16">
        <f t="shared" si="1471"/>
        <v>0</v>
      </c>
      <c r="AB680" s="16">
        <f t="shared" si="1471"/>
        <v>0</v>
      </c>
      <c r="AC680" s="16">
        <f t="shared" si="1471"/>
        <v>0</v>
      </c>
      <c r="AD680" s="16">
        <f t="shared" si="1471"/>
        <v>0</v>
      </c>
      <c r="AE680" s="33">
        <f t="shared" si="1471"/>
        <v>21215</v>
      </c>
      <c r="AF680" s="16">
        <f t="shared" si="1471"/>
        <v>0</v>
      </c>
      <c r="AG680" s="16">
        <f t="shared" si="1472"/>
        <v>0</v>
      </c>
      <c r="AH680" s="16">
        <f t="shared" si="1472"/>
        <v>0</v>
      </c>
      <c r="AI680" s="16">
        <f t="shared" si="1472"/>
        <v>0</v>
      </c>
      <c r="AJ680" s="16">
        <f t="shared" si="1472"/>
        <v>0</v>
      </c>
      <c r="AK680" s="16">
        <f t="shared" si="1472"/>
        <v>0</v>
      </c>
      <c r="AL680" s="33">
        <f t="shared" si="1472"/>
        <v>21215</v>
      </c>
      <c r="AM680" s="16">
        <f t="shared" si="1472"/>
        <v>0</v>
      </c>
      <c r="AN680" s="16">
        <f t="shared" si="1472"/>
        <v>0</v>
      </c>
      <c r="AO680" s="16">
        <f t="shared" si="1472"/>
        <v>0</v>
      </c>
      <c r="AP680" s="16">
        <f t="shared" si="1472"/>
        <v>0</v>
      </c>
      <c r="AQ680" s="16">
        <f t="shared" si="1472"/>
        <v>0</v>
      </c>
      <c r="AR680" s="16">
        <f t="shared" si="1472"/>
        <v>0</v>
      </c>
      <c r="AS680" s="33">
        <f t="shared" si="1472"/>
        <v>21215</v>
      </c>
      <c r="AT680" s="16">
        <f t="shared" si="1472"/>
        <v>0</v>
      </c>
      <c r="AU680" s="16">
        <f t="shared" si="1473"/>
        <v>0</v>
      </c>
      <c r="AV680" s="16">
        <f t="shared" si="1473"/>
        <v>0</v>
      </c>
      <c r="AW680" s="16">
        <f t="shared" si="1473"/>
        <v>0</v>
      </c>
      <c r="AX680" s="16">
        <f t="shared" si="1473"/>
        <v>0</v>
      </c>
      <c r="AY680" s="16">
        <f t="shared" si="1473"/>
        <v>0</v>
      </c>
      <c r="AZ680" s="33">
        <f t="shared" si="1473"/>
        <v>21215</v>
      </c>
      <c r="BA680" s="16">
        <f t="shared" si="1473"/>
        <v>0</v>
      </c>
      <c r="BB680" s="16">
        <f t="shared" si="1473"/>
        <v>0</v>
      </c>
      <c r="BC680" s="16">
        <f t="shared" si="1473"/>
        <v>0</v>
      </c>
      <c r="BD680" s="16">
        <f t="shared" si="1473"/>
        <v>0</v>
      </c>
      <c r="BE680" s="16">
        <f t="shared" si="1473"/>
        <v>0</v>
      </c>
      <c r="BF680" s="16">
        <f t="shared" si="1473"/>
        <v>0</v>
      </c>
      <c r="BG680" s="33">
        <f t="shared" si="1473"/>
        <v>21215</v>
      </c>
      <c r="BH680" s="16">
        <f t="shared" si="1473"/>
        <v>0</v>
      </c>
      <c r="BI680" s="16">
        <f t="shared" si="1474"/>
        <v>0</v>
      </c>
      <c r="BJ680" s="16">
        <f t="shared" si="1474"/>
        <v>0</v>
      </c>
      <c r="BK680" s="16">
        <f t="shared" si="1474"/>
        <v>0</v>
      </c>
      <c r="BL680" s="16">
        <f t="shared" si="1474"/>
        <v>0</v>
      </c>
      <c r="BM680" s="16">
        <f t="shared" si="1474"/>
        <v>0</v>
      </c>
      <c r="BN680" s="33">
        <f t="shared" si="1474"/>
        <v>21215</v>
      </c>
      <c r="BO680" s="16">
        <f t="shared" si="1474"/>
        <v>0</v>
      </c>
      <c r="BP680" s="33">
        <f t="shared" si="1474"/>
        <v>15366</v>
      </c>
      <c r="BQ680" s="16">
        <f t="shared" si="1474"/>
        <v>0</v>
      </c>
      <c r="BR680" s="165">
        <f t="shared" si="1270"/>
        <v>72.429884515672867</v>
      </c>
      <c r="BS680" s="165"/>
      <c r="BT680" s="160"/>
      <c r="BU680" s="160"/>
    </row>
    <row r="681" spans="1:73" s="4" customFormat="1" ht="50.25">
      <c r="A681" s="78" t="s">
        <v>31</v>
      </c>
      <c r="B681" s="37" t="s">
        <v>188</v>
      </c>
      <c r="C681" s="37" t="s">
        <v>10</v>
      </c>
      <c r="D681" s="37" t="s">
        <v>815</v>
      </c>
      <c r="E681" s="15">
        <v>240</v>
      </c>
      <c r="F681" s="16">
        <v>21215</v>
      </c>
      <c r="G681" s="16"/>
      <c r="H681" s="16"/>
      <c r="I681" s="16"/>
      <c r="J681" s="16">
        <f>F681+H681</f>
        <v>21215</v>
      </c>
      <c r="K681" s="16">
        <f>G681+I681</f>
        <v>0</v>
      </c>
      <c r="L681" s="38"/>
      <c r="M681" s="38"/>
      <c r="N681" s="38"/>
      <c r="O681" s="38"/>
      <c r="P681" s="38"/>
      <c r="Q681" s="33">
        <f>J681+L681+M681+N681+O681+P681</f>
        <v>21215</v>
      </c>
      <c r="R681" s="16">
        <f>K681+P681</f>
        <v>0</v>
      </c>
      <c r="S681" s="38"/>
      <c r="T681" s="38"/>
      <c r="U681" s="38"/>
      <c r="V681" s="38"/>
      <c r="W681" s="38"/>
      <c r="X681" s="33">
        <f>Q681+S681+T681+U681+V681+W681</f>
        <v>21215</v>
      </c>
      <c r="Y681" s="16">
        <f>R681+W681</f>
        <v>0</v>
      </c>
      <c r="Z681" s="38"/>
      <c r="AA681" s="38"/>
      <c r="AB681" s="38"/>
      <c r="AC681" s="38"/>
      <c r="AD681" s="38"/>
      <c r="AE681" s="33">
        <f>X681+Z681+AA681+AB681+AC681+AD681</f>
        <v>21215</v>
      </c>
      <c r="AF681" s="16">
        <f>Y681+AD681</f>
        <v>0</v>
      </c>
      <c r="AG681" s="38"/>
      <c r="AH681" s="38"/>
      <c r="AI681" s="38"/>
      <c r="AJ681" s="38"/>
      <c r="AK681" s="38"/>
      <c r="AL681" s="33">
        <f>AE681+AG681+AH681+AI681+AJ681+AK681</f>
        <v>21215</v>
      </c>
      <c r="AM681" s="16">
        <f>AF681+AK681</f>
        <v>0</v>
      </c>
      <c r="AN681" s="38"/>
      <c r="AO681" s="38"/>
      <c r="AP681" s="38"/>
      <c r="AQ681" s="38"/>
      <c r="AR681" s="38"/>
      <c r="AS681" s="33">
        <f>AL681+AN681+AO681+AP681+AQ681+AR681</f>
        <v>21215</v>
      </c>
      <c r="AT681" s="16">
        <f>AM681+AR681</f>
        <v>0</v>
      </c>
      <c r="AU681" s="38"/>
      <c r="AV681" s="38"/>
      <c r="AW681" s="38"/>
      <c r="AX681" s="38"/>
      <c r="AY681" s="38"/>
      <c r="AZ681" s="33">
        <f>AS681+AU681+AV681+AW681+AX681+AY681</f>
        <v>21215</v>
      </c>
      <c r="BA681" s="16">
        <f>AT681+AY681</f>
        <v>0</v>
      </c>
      <c r="BB681" s="38"/>
      <c r="BC681" s="38"/>
      <c r="BD681" s="38"/>
      <c r="BE681" s="38"/>
      <c r="BF681" s="38"/>
      <c r="BG681" s="33">
        <f>AZ681+BB681+BC681+BD681+BE681+BF681</f>
        <v>21215</v>
      </c>
      <c r="BH681" s="16">
        <f>BA681+BF681</f>
        <v>0</v>
      </c>
      <c r="BI681" s="38"/>
      <c r="BJ681" s="38"/>
      <c r="BK681" s="38"/>
      <c r="BL681" s="38"/>
      <c r="BM681" s="38"/>
      <c r="BN681" s="33">
        <f>BG681+BI681+BJ681+BK681+BL681+BM681</f>
        <v>21215</v>
      </c>
      <c r="BO681" s="16">
        <f>BH681+BM681</f>
        <v>0</v>
      </c>
      <c r="BP681" s="33">
        <v>15366</v>
      </c>
      <c r="BQ681" s="16">
        <f>BJ681+BO681</f>
        <v>0</v>
      </c>
      <c r="BR681" s="165">
        <f t="shared" si="1270"/>
        <v>72.429884515672867</v>
      </c>
      <c r="BS681" s="165"/>
      <c r="BT681" s="160"/>
      <c r="BU681" s="160"/>
    </row>
    <row r="682" spans="1:73" s="4" customFormat="1" ht="50.25">
      <c r="A682" s="78" t="s">
        <v>823</v>
      </c>
      <c r="B682" s="12" t="s">
        <v>188</v>
      </c>
      <c r="C682" s="12" t="s">
        <v>10</v>
      </c>
      <c r="D682" s="12" t="s">
        <v>317</v>
      </c>
      <c r="E682" s="12"/>
      <c r="F682" s="16">
        <f t="shared" ref="F682:U685" si="1475">F683</f>
        <v>5885</v>
      </c>
      <c r="G682" s="16">
        <f t="shared" si="1475"/>
        <v>0</v>
      </c>
      <c r="H682" s="16">
        <f t="shared" si="1475"/>
        <v>0</v>
      </c>
      <c r="I682" s="16">
        <f t="shared" si="1475"/>
        <v>0</v>
      </c>
      <c r="J682" s="16">
        <f t="shared" si="1475"/>
        <v>5885</v>
      </c>
      <c r="K682" s="16">
        <f t="shared" si="1475"/>
        <v>0</v>
      </c>
      <c r="L682" s="16">
        <f t="shared" si="1475"/>
        <v>0</v>
      </c>
      <c r="M682" s="16">
        <f t="shared" si="1475"/>
        <v>0</v>
      </c>
      <c r="N682" s="16">
        <f t="shared" si="1475"/>
        <v>0</v>
      </c>
      <c r="O682" s="16">
        <f t="shared" si="1475"/>
        <v>0</v>
      </c>
      <c r="P682" s="16">
        <f t="shared" si="1475"/>
        <v>0</v>
      </c>
      <c r="Q682" s="33">
        <f t="shared" si="1475"/>
        <v>5885</v>
      </c>
      <c r="R682" s="16">
        <f t="shared" si="1475"/>
        <v>0</v>
      </c>
      <c r="S682" s="16">
        <f t="shared" si="1475"/>
        <v>0</v>
      </c>
      <c r="T682" s="16">
        <f t="shared" si="1475"/>
        <v>0</v>
      </c>
      <c r="U682" s="16">
        <f t="shared" si="1475"/>
        <v>0</v>
      </c>
      <c r="V682" s="16">
        <f t="shared" ref="S682:AH685" si="1476">V683</f>
        <v>0</v>
      </c>
      <c r="W682" s="16">
        <f t="shared" si="1476"/>
        <v>0</v>
      </c>
      <c r="X682" s="33">
        <f t="shared" si="1476"/>
        <v>5885</v>
      </c>
      <c r="Y682" s="16">
        <f t="shared" si="1476"/>
        <v>0</v>
      </c>
      <c r="Z682" s="16">
        <f t="shared" si="1476"/>
        <v>0</v>
      </c>
      <c r="AA682" s="16">
        <f t="shared" si="1476"/>
        <v>0</v>
      </c>
      <c r="AB682" s="16">
        <f t="shared" si="1476"/>
        <v>0</v>
      </c>
      <c r="AC682" s="16">
        <f t="shared" si="1476"/>
        <v>0</v>
      </c>
      <c r="AD682" s="16">
        <f t="shared" si="1476"/>
        <v>0</v>
      </c>
      <c r="AE682" s="33">
        <f t="shared" si="1476"/>
        <v>5885</v>
      </c>
      <c r="AF682" s="16">
        <f t="shared" si="1476"/>
        <v>0</v>
      </c>
      <c r="AG682" s="16">
        <f t="shared" si="1476"/>
        <v>0</v>
      </c>
      <c r="AH682" s="16">
        <f t="shared" si="1476"/>
        <v>0</v>
      </c>
      <c r="AI682" s="16">
        <f t="shared" ref="AG682:AV685" si="1477">AI683</f>
        <v>0</v>
      </c>
      <c r="AJ682" s="16">
        <f t="shared" si="1477"/>
        <v>0</v>
      </c>
      <c r="AK682" s="16">
        <f t="shared" si="1477"/>
        <v>0</v>
      </c>
      <c r="AL682" s="33">
        <f t="shared" si="1477"/>
        <v>5885</v>
      </c>
      <c r="AM682" s="16">
        <f t="shared" si="1477"/>
        <v>0</v>
      </c>
      <c r="AN682" s="16">
        <f t="shared" si="1477"/>
        <v>0</v>
      </c>
      <c r="AO682" s="16">
        <f t="shared" si="1477"/>
        <v>0</v>
      </c>
      <c r="AP682" s="16">
        <f t="shared" si="1477"/>
        <v>11950</v>
      </c>
      <c r="AQ682" s="16">
        <f t="shared" si="1477"/>
        <v>0</v>
      </c>
      <c r="AR682" s="16">
        <f t="shared" si="1477"/>
        <v>0</v>
      </c>
      <c r="AS682" s="33">
        <f t="shared" si="1477"/>
        <v>17835</v>
      </c>
      <c r="AT682" s="16">
        <f t="shared" si="1477"/>
        <v>0</v>
      </c>
      <c r="AU682" s="16">
        <f t="shared" si="1477"/>
        <v>0</v>
      </c>
      <c r="AV682" s="16">
        <f t="shared" si="1477"/>
        <v>0</v>
      </c>
      <c r="AW682" s="16">
        <f t="shared" ref="AU682:BJ685" si="1478">AW683</f>
        <v>0</v>
      </c>
      <c r="AX682" s="16">
        <f t="shared" si="1478"/>
        <v>0</v>
      </c>
      <c r="AY682" s="16">
        <f t="shared" si="1478"/>
        <v>0</v>
      </c>
      <c r="AZ682" s="33">
        <f t="shared" si="1478"/>
        <v>17835</v>
      </c>
      <c r="BA682" s="16">
        <f t="shared" si="1478"/>
        <v>0</v>
      </c>
      <c r="BB682" s="16">
        <f t="shared" si="1478"/>
        <v>0</v>
      </c>
      <c r="BC682" s="16">
        <f t="shared" si="1478"/>
        <v>0</v>
      </c>
      <c r="BD682" s="16">
        <f t="shared" si="1478"/>
        <v>0</v>
      </c>
      <c r="BE682" s="16">
        <f t="shared" si="1478"/>
        <v>0</v>
      </c>
      <c r="BF682" s="16">
        <f t="shared" si="1478"/>
        <v>0</v>
      </c>
      <c r="BG682" s="33">
        <f t="shared" si="1478"/>
        <v>17835</v>
      </c>
      <c r="BH682" s="16">
        <f t="shared" si="1478"/>
        <v>0</v>
      </c>
      <c r="BI682" s="175">
        <f t="shared" si="1478"/>
        <v>1517</v>
      </c>
      <c r="BJ682" s="16">
        <f t="shared" si="1478"/>
        <v>0</v>
      </c>
      <c r="BK682" s="16">
        <f t="shared" ref="BI682:BQ685" si="1479">BK683</f>
        <v>0</v>
      </c>
      <c r="BL682" s="16">
        <f t="shared" si="1479"/>
        <v>0</v>
      </c>
      <c r="BM682" s="16">
        <f t="shared" si="1479"/>
        <v>0</v>
      </c>
      <c r="BN682" s="33">
        <f t="shared" si="1479"/>
        <v>19352</v>
      </c>
      <c r="BO682" s="16">
        <f t="shared" si="1479"/>
        <v>0</v>
      </c>
      <c r="BP682" s="33">
        <f t="shared" si="1479"/>
        <v>4086</v>
      </c>
      <c r="BQ682" s="16">
        <f t="shared" si="1479"/>
        <v>0</v>
      </c>
      <c r="BR682" s="165">
        <f t="shared" si="1270"/>
        <v>21.114096734187683</v>
      </c>
      <c r="BS682" s="165"/>
      <c r="BT682" s="160"/>
      <c r="BU682" s="160"/>
    </row>
    <row r="683" spans="1:73" s="4" customFormat="1" ht="18.75">
      <c r="A683" s="11" t="s">
        <v>71</v>
      </c>
      <c r="B683" s="12" t="s">
        <v>188</v>
      </c>
      <c r="C683" s="12" t="s">
        <v>10</v>
      </c>
      <c r="D683" s="12" t="s">
        <v>318</v>
      </c>
      <c r="E683" s="12"/>
      <c r="F683" s="16">
        <f t="shared" si="1475"/>
        <v>5885</v>
      </c>
      <c r="G683" s="16">
        <f t="shared" si="1475"/>
        <v>0</v>
      </c>
      <c r="H683" s="16">
        <f t="shared" si="1475"/>
        <v>0</v>
      </c>
      <c r="I683" s="16">
        <f t="shared" si="1475"/>
        <v>0</v>
      </c>
      <c r="J683" s="16">
        <f t="shared" si="1475"/>
        <v>5885</v>
      </c>
      <c r="K683" s="16">
        <f t="shared" si="1475"/>
        <v>0</v>
      </c>
      <c r="L683" s="16">
        <f t="shared" si="1475"/>
        <v>0</v>
      </c>
      <c r="M683" s="16">
        <f t="shared" si="1475"/>
        <v>0</v>
      </c>
      <c r="N683" s="16">
        <f t="shared" si="1475"/>
        <v>0</v>
      </c>
      <c r="O683" s="16">
        <f t="shared" si="1475"/>
        <v>0</v>
      </c>
      <c r="P683" s="16">
        <f t="shared" si="1475"/>
        <v>0</v>
      </c>
      <c r="Q683" s="33">
        <f t="shared" si="1475"/>
        <v>5885</v>
      </c>
      <c r="R683" s="16">
        <f t="shared" si="1475"/>
        <v>0</v>
      </c>
      <c r="S683" s="16">
        <f t="shared" si="1476"/>
        <v>0</v>
      </c>
      <c r="T683" s="16">
        <f t="shared" si="1476"/>
        <v>0</v>
      </c>
      <c r="U683" s="16">
        <f t="shared" si="1476"/>
        <v>0</v>
      </c>
      <c r="V683" s="16">
        <f t="shared" si="1476"/>
        <v>0</v>
      </c>
      <c r="W683" s="16">
        <f t="shared" si="1476"/>
        <v>0</v>
      </c>
      <c r="X683" s="33">
        <f t="shared" si="1476"/>
        <v>5885</v>
      </c>
      <c r="Y683" s="16">
        <f t="shared" si="1476"/>
        <v>0</v>
      </c>
      <c r="Z683" s="16">
        <f t="shared" si="1476"/>
        <v>0</v>
      </c>
      <c r="AA683" s="16">
        <f t="shared" si="1476"/>
        <v>0</v>
      </c>
      <c r="AB683" s="16">
        <f t="shared" si="1476"/>
        <v>0</v>
      </c>
      <c r="AC683" s="16">
        <f t="shared" si="1476"/>
        <v>0</v>
      </c>
      <c r="AD683" s="16">
        <f t="shared" si="1476"/>
        <v>0</v>
      </c>
      <c r="AE683" s="33">
        <f t="shared" si="1476"/>
        <v>5885</v>
      </c>
      <c r="AF683" s="16">
        <f t="shared" si="1476"/>
        <v>0</v>
      </c>
      <c r="AG683" s="16">
        <f t="shared" si="1477"/>
        <v>0</v>
      </c>
      <c r="AH683" s="16">
        <f t="shared" si="1477"/>
        <v>0</v>
      </c>
      <c r="AI683" s="16">
        <f t="shared" si="1477"/>
        <v>0</v>
      </c>
      <c r="AJ683" s="16">
        <f t="shared" si="1477"/>
        <v>0</v>
      </c>
      <c r="AK683" s="16">
        <f t="shared" si="1477"/>
        <v>0</v>
      </c>
      <c r="AL683" s="33">
        <f t="shared" si="1477"/>
        <v>5885</v>
      </c>
      <c r="AM683" s="16">
        <f t="shared" si="1477"/>
        <v>0</v>
      </c>
      <c r="AN683" s="16">
        <f t="shared" si="1477"/>
        <v>0</v>
      </c>
      <c r="AO683" s="16">
        <f t="shared" si="1477"/>
        <v>0</v>
      </c>
      <c r="AP683" s="16">
        <f t="shared" si="1477"/>
        <v>11950</v>
      </c>
      <c r="AQ683" s="16">
        <f t="shared" si="1477"/>
        <v>0</v>
      </c>
      <c r="AR683" s="16">
        <f t="shared" si="1477"/>
        <v>0</v>
      </c>
      <c r="AS683" s="33">
        <f t="shared" si="1477"/>
        <v>17835</v>
      </c>
      <c r="AT683" s="16">
        <f t="shared" si="1477"/>
        <v>0</v>
      </c>
      <c r="AU683" s="16">
        <f t="shared" si="1478"/>
        <v>0</v>
      </c>
      <c r="AV683" s="16">
        <f t="shared" si="1478"/>
        <v>0</v>
      </c>
      <c r="AW683" s="16">
        <f t="shared" si="1478"/>
        <v>0</v>
      </c>
      <c r="AX683" s="16">
        <f t="shared" si="1478"/>
        <v>0</v>
      </c>
      <c r="AY683" s="16">
        <f t="shared" si="1478"/>
        <v>0</v>
      </c>
      <c r="AZ683" s="33">
        <f t="shared" si="1478"/>
        <v>17835</v>
      </c>
      <c r="BA683" s="16">
        <f t="shared" si="1478"/>
        <v>0</v>
      </c>
      <c r="BB683" s="16">
        <f t="shared" si="1478"/>
        <v>0</v>
      </c>
      <c r="BC683" s="16">
        <f t="shared" si="1478"/>
        <v>0</v>
      </c>
      <c r="BD683" s="16">
        <f t="shared" si="1478"/>
        <v>0</v>
      </c>
      <c r="BE683" s="16">
        <f t="shared" si="1478"/>
        <v>0</v>
      </c>
      <c r="BF683" s="16">
        <f t="shared" si="1478"/>
        <v>0</v>
      </c>
      <c r="BG683" s="33">
        <f t="shared" si="1478"/>
        <v>17835</v>
      </c>
      <c r="BH683" s="16">
        <f t="shared" si="1478"/>
        <v>0</v>
      </c>
      <c r="BI683" s="175">
        <f t="shared" si="1479"/>
        <v>1517</v>
      </c>
      <c r="BJ683" s="16">
        <f t="shared" si="1479"/>
        <v>0</v>
      </c>
      <c r="BK683" s="16">
        <f t="shared" si="1479"/>
        <v>0</v>
      </c>
      <c r="BL683" s="16">
        <f t="shared" si="1479"/>
        <v>0</v>
      </c>
      <c r="BM683" s="16">
        <f t="shared" si="1479"/>
        <v>0</v>
      </c>
      <c r="BN683" s="33">
        <f t="shared" si="1479"/>
        <v>19352</v>
      </c>
      <c r="BO683" s="16">
        <f t="shared" si="1479"/>
        <v>0</v>
      </c>
      <c r="BP683" s="33">
        <f t="shared" si="1479"/>
        <v>4086</v>
      </c>
      <c r="BQ683" s="16">
        <f t="shared" si="1479"/>
        <v>0</v>
      </c>
      <c r="BR683" s="165">
        <f t="shared" si="1270"/>
        <v>21.114096734187683</v>
      </c>
      <c r="BS683" s="165"/>
      <c r="BT683" s="160"/>
      <c r="BU683" s="160"/>
    </row>
    <row r="684" spans="1:73" s="4" customFormat="1" ht="18.75">
      <c r="A684" s="11" t="s">
        <v>313</v>
      </c>
      <c r="B684" s="12" t="s">
        <v>188</v>
      </c>
      <c r="C684" s="12" t="s">
        <v>10</v>
      </c>
      <c r="D684" s="12" t="s">
        <v>319</v>
      </c>
      <c r="E684" s="12"/>
      <c r="F684" s="16">
        <f t="shared" si="1475"/>
        <v>5885</v>
      </c>
      <c r="G684" s="16">
        <f t="shared" si="1475"/>
        <v>0</v>
      </c>
      <c r="H684" s="16">
        <f t="shared" si="1475"/>
        <v>0</v>
      </c>
      <c r="I684" s="16">
        <f t="shared" si="1475"/>
        <v>0</v>
      </c>
      <c r="J684" s="16">
        <f t="shared" si="1475"/>
        <v>5885</v>
      </c>
      <c r="K684" s="16">
        <f t="shared" si="1475"/>
        <v>0</v>
      </c>
      <c r="L684" s="16">
        <f t="shared" si="1475"/>
        <v>0</v>
      </c>
      <c r="M684" s="16">
        <f t="shared" si="1475"/>
        <v>0</v>
      </c>
      <c r="N684" s="16">
        <f t="shared" si="1475"/>
        <v>0</v>
      </c>
      <c r="O684" s="16">
        <f t="shared" si="1475"/>
        <v>0</v>
      </c>
      <c r="P684" s="16">
        <f t="shared" si="1475"/>
        <v>0</v>
      </c>
      <c r="Q684" s="33">
        <f t="shared" si="1475"/>
        <v>5885</v>
      </c>
      <c r="R684" s="16">
        <f t="shared" si="1475"/>
        <v>0</v>
      </c>
      <c r="S684" s="16">
        <f t="shared" si="1476"/>
        <v>0</v>
      </c>
      <c r="T684" s="16">
        <f t="shared" si="1476"/>
        <v>0</v>
      </c>
      <c r="U684" s="16">
        <f t="shared" si="1476"/>
        <v>0</v>
      </c>
      <c r="V684" s="16">
        <f t="shared" si="1476"/>
        <v>0</v>
      </c>
      <c r="W684" s="16">
        <f t="shared" si="1476"/>
        <v>0</v>
      </c>
      <c r="X684" s="33">
        <f t="shared" si="1476"/>
        <v>5885</v>
      </c>
      <c r="Y684" s="16">
        <f t="shared" si="1476"/>
        <v>0</v>
      </c>
      <c r="Z684" s="16">
        <f t="shared" si="1476"/>
        <v>0</v>
      </c>
      <c r="AA684" s="16">
        <f t="shared" si="1476"/>
        <v>0</v>
      </c>
      <c r="AB684" s="16">
        <f t="shared" si="1476"/>
        <v>0</v>
      </c>
      <c r="AC684" s="16">
        <f t="shared" si="1476"/>
        <v>0</v>
      </c>
      <c r="AD684" s="16">
        <f t="shared" si="1476"/>
        <v>0</v>
      </c>
      <c r="AE684" s="33">
        <f t="shared" si="1476"/>
        <v>5885</v>
      </c>
      <c r="AF684" s="16">
        <f t="shared" si="1476"/>
        <v>0</v>
      </c>
      <c r="AG684" s="16">
        <f t="shared" si="1477"/>
        <v>0</v>
      </c>
      <c r="AH684" s="16">
        <f t="shared" si="1477"/>
        <v>0</v>
      </c>
      <c r="AI684" s="16">
        <f t="shared" si="1477"/>
        <v>0</v>
      </c>
      <c r="AJ684" s="16">
        <f t="shared" si="1477"/>
        <v>0</v>
      </c>
      <c r="AK684" s="16">
        <f t="shared" si="1477"/>
        <v>0</v>
      </c>
      <c r="AL684" s="33">
        <f t="shared" si="1477"/>
        <v>5885</v>
      </c>
      <c r="AM684" s="16">
        <f t="shared" si="1477"/>
        <v>0</v>
      </c>
      <c r="AN684" s="16">
        <f t="shared" si="1477"/>
        <v>0</v>
      </c>
      <c r="AO684" s="16">
        <f t="shared" si="1477"/>
        <v>0</v>
      </c>
      <c r="AP684" s="16">
        <f t="shared" si="1477"/>
        <v>11950</v>
      </c>
      <c r="AQ684" s="16">
        <f t="shared" si="1477"/>
        <v>0</v>
      </c>
      <c r="AR684" s="16">
        <f t="shared" si="1477"/>
        <v>0</v>
      </c>
      <c r="AS684" s="33">
        <f t="shared" si="1477"/>
        <v>17835</v>
      </c>
      <c r="AT684" s="16">
        <f t="shared" si="1477"/>
        <v>0</v>
      </c>
      <c r="AU684" s="16">
        <f t="shared" si="1478"/>
        <v>0</v>
      </c>
      <c r="AV684" s="16">
        <f t="shared" si="1478"/>
        <v>0</v>
      </c>
      <c r="AW684" s="16">
        <f t="shared" si="1478"/>
        <v>0</v>
      </c>
      <c r="AX684" s="16">
        <f t="shared" si="1478"/>
        <v>0</v>
      </c>
      <c r="AY684" s="16">
        <f t="shared" si="1478"/>
        <v>0</v>
      </c>
      <c r="AZ684" s="33">
        <f t="shared" si="1478"/>
        <v>17835</v>
      </c>
      <c r="BA684" s="16">
        <f t="shared" si="1478"/>
        <v>0</v>
      </c>
      <c r="BB684" s="16">
        <f t="shared" si="1478"/>
        <v>0</v>
      </c>
      <c r="BC684" s="16">
        <f t="shared" si="1478"/>
        <v>0</v>
      </c>
      <c r="BD684" s="16">
        <f t="shared" si="1478"/>
        <v>0</v>
      </c>
      <c r="BE684" s="16">
        <f t="shared" si="1478"/>
        <v>0</v>
      </c>
      <c r="BF684" s="16">
        <f t="shared" si="1478"/>
        <v>0</v>
      </c>
      <c r="BG684" s="33">
        <f t="shared" si="1478"/>
        <v>17835</v>
      </c>
      <c r="BH684" s="16">
        <f t="shared" si="1478"/>
        <v>0</v>
      </c>
      <c r="BI684" s="175">
        <f t="shared" si="1479"/>
        <v>1517</v>
      </c>
      <c r="BJ684" s="16">
        <f t="shared" si="1479"/>
        <v>0</v>
      </c>
      <c r="BK684" s="16">
        <f t="shared" si="1479"/>
        <v>0</v>
      </c>
      <c r="BL684" s="16">
        <f t="shared" si="1479"/>
        <v>0</v>
      </c>
      <c r="BM684" s="16">
        <f t="shared" si="1479"/>
        <v>0</v>
      </c>
      <c r="BN684" s="33">
        <f t="shared" si="1479"/>
        <v>19352</v>
      </c>
      <c r="BO684" s="16">
        <f t="shared" si="1479"/>
        <v>0</v>
      </c>
      <c r="BP684" s="33">
        <f t="shared" si="1479"/>
        <v>4086</v>
      </c>
      <c r="BQ684" s="16">
        <f t="shared" si="1479"/>
        <v>0</v>
      </c>
      <c r="BR684" s="165">
        <f t="shared" si="1270"/>
        <v>21.114096734187683</v>
      </c>
      <c r="BS684" s="165"/>
      <c r="BT684" s="160"/>
      <c r="BU684" s="160"/>
    </row>
    <row r="685" spans="1:73" s="4" customFormat="1" ht="33.75">
      <c r="A685" s="11" t="s">
        <v>30</v>
      </c>
      <c r="B685" s="12" t="s">
        <v>188</v>
      </c>
      <c r="C685" s="12" t="s">
        <v>10</v>
      </c>
      <c r="D685" s="12" t="s">
        <v>319</v>
      </c>
      <c r="E685" s="15">
        <v>200</v>
      </c>
      <c r="F685" s="16">
        <f t="shared" si="1475"/>
        <v>5885</v>
      </c>
      <c r="G685" s="16">
        <f t="shared" si="1475"/>
        <v>0</v>
      </c>
      <c r="H685" s="16">
        <f t="shared" si="1475"/>
        <v>0</v>
      </c>
      <c r="I685" s="16">
        <f t="shared" si="1475"/>
        <v>0</v>
      </c>
      <c r="J685" s="16">
        <f t="shared" si="1475"/>
        <v>5885</v>
      </c>
      <c r="K685" s="16">
        <f t="shared" si="1475"/>
        <v>0</v>
      </c>
      <c r="L685" s="16">
        <f t="shared" si="1475"/>
        <v>0</v>
      </c>
      <c r="M685" s="16">
        <f t="shared" si="1475"/>
        <v>0</v>
      </c>
      <c r="N685" s="16">
        <f t="shared" si="1475"/>
        <v>0</v>
      </c>
      <c r="O685" s="16">
        <f t="shared" si="1475"/>
        <v>0</v>
      </c>
      <c r="P685" s="16">
        <f t="shared" si="1475"/>
        <v>0</v>
      </c>
      <c r="Q685" s="33">
        <f t="shared" si="1475"/>
        <v>5885</v>
      </c>
      <c r="R685" s="16">
        <f t="shared" si="1475"/>
        <v>0</v>
      </c>
      <c r="S685" s="16">
        <f t="shared" si="1476"/>
        <v>0</v>
      </c>
      <c r="T685" s="16">
        <f t="shared" si="1476"/>
        <v>0</v>
      </c>
      <c r="U685" s="16">
        <f t="shared" si="1476"/>
        <v>0</v>
      </c>
      <c r="V685" s="16">
        <f t="shared" si="1476"/>
        <v>0</v>
      </c>
      <c r="W685" s="16">
        <f t="shared" si="1476"/>
        <v>0</v>
      </c>
      <c r="X685" s="33">
        <f t="shared" si="1476"/>
        <v>5885</v>
      </c>
      <c r="Y685" s="16">
        <f t="shared" si="1476"/>
        <v>0</v>
      </c>
      <c r="Z685" s="16">
        <f t="shared" si="1476"/>
        <v>0</v>
      </c>
      <c r="AA685" s="16">
        <f t="shared" si="1476"/>
        <v>0</v>
      </c>
      <c r="AB685" s="16">
        <f t="shared" si="1476"/>
        <v>0</v>
      </c>
      <c r="AC685" s="16">
        <f t="shared" si="1476"/>
        <v>0</v>
      </c>
      <c r="AD685" s="16">
        <f t="shared" si="1476"/>
        <v>0</v>
      </c>
      <c r="AE685" s="33">
        <f t="shared" si="1476"/>
        <v>5885</v>
      </c>
      <c r="AF685" s="16">
        <f t="shared" si="1476"/>
        <v>0</v>
      </c>
      <c r="AG685" s="16">
        <f t="shared" si="1477"/>
        <v>0</v>
      </c>
      <c r="AH685" s="16">
        <f t="shared" si="1477"/>
        <v>0</v>
      </c>
      <c r="AI685" s="16">
        <f t="shared" si="1477"/>
        <v>0</v>
      </c>
      <c r="AJ685" s="16">
        <f t="shared" si="1477"/>
        <v>0</v>
      </c>
      <c r="AK685" s="16">
        <f t="shared" si="1477"/>
        <v>0</v>
      </c>
      <c r="AL685" s="33">
        <f t="shared" si="1477"/>
        <v>5885</v>
      </c>
      <c r="AM685" s="16">
        <f t="shared" si="1477"/>
        <v>0</v>
      </c>
      <c r="AN685" s="16">
        <f t="shared" si="1477"/>
        <v>0</v>
      </c>
      <c r="AO685" s="16">
        <f t="shared" si="1477"/>
        <v>0</v>
      </c>
      <c r="AP685" s="16">
        <f t="shared" si="1477"/>
        <v>11950</v>
      </c>
      <c r="AQ685" s="16">
        <f t="shared" si="1477"/>
        <v>0</v>
      </c>
      <c r="AR685" s="16">
        <f t="shared" si="1477"/>
        <v>0</v>
      </c>
      <c r="AS685" s="33">
        <f t="shared" si="1477"/>
        <v>17835</v>
      </c>
      <c r="AT685" s="16">
        <f t="shared" si="1477"/>
        <v>0</v>
      </c>
      <c r="AU685" s="16">
        <f t="shared" si="1478"/>
        <v>0</v>
      </c>
      <c r="AV685" s="16">
        <f t="shared" si="1478"/>
        <v>0</v>
      </c>
      <c r="AW685" s="16">
        <f t="shared" si="1478"/>
        <v>0</v>
      </c>
      <c r="AX685" s="16">
        <f t="shared" si="1478"/>
        <v>0</v>
      </c>
      <c r="AY685" s="16">
        <f t="shared" si="1478"/>
        <v>0</v>
      </c>
      <c r="AZ685" s="33">
        <f t="shared" si="1478"/>
        <v>17835</v>
      </c>
      <c r="BA685" s="16">
        <f t="shared" si="1478"/>
        <v>0</v>
      </c>
      <c r="BB685" s="16">
        <f t="shared" si="1478"/>
        <v>0</v>
      </c>
      <c r="BC685" s="16">
        <f t="shared" si="1478"/>
        <v>0</v>
      </c>
      <c r="BD685" s="16">
        <f t="shared" si="1478"/>
        <v>0</v>
      </c>
      <c r="BE685" s="16">
        <f t="shared" si="1478"/>
        <v>0</v>
      </c>
      <c r="BF685" s="16">
        <f t="shared" si="1478"/>
        <v>0</v>
      </c>
      <c r="BG685" s="33">
        <f t="shared" si="1478"/>
        <v>17835</v>
      </c>
      <c r="BH685" s="16">
        <f t="shared" si="1478"/>
        <v>0</v>
      </c>
      <c r="BI685" s="175">
        <f t="shared" si="1479"/>
        <v>1517</v>
      </c>
      <c r="BJ685" s="16">
        <f t="shared" si="1479"/>
        <v>0</v>
      </c>
      <c r="BK685" s="16">
        <f t="shared" si="1479"/>
        <v>0</v>
      </c>
      <c r="BL685" s="16">
        <f t="shared" si="1479"/>
        <v>0</v>
      </c>
      <c r="BM685" s="16">
        <f t="shared" si="1479"/>
        <v>0</v>
      </c>
      <c r="BN685" s="33">
        <f t="shared" si="1479"/>
        <v>19352</v>
      </c>
      <c r="BO685" s="16">
        <f t="shared" si="1479"/>
        <v>0</v>
      </c>
      <c r="BP685" s="33">
        <f t="shared" si="1479"/>
        <v>4086</v>
      </c>
      <c r="BQ685" s="16">
        <f t="shared" si="1479"/>
        <v>0</v>
      </c>
      <c r="BR685" s="165">
        <f t="shared" si="1270"/>
        <v>21.114096734187683</v>
      </c>
      <c r="BS685" s="165"/>
      <c r="BT685" s="160"/>
      <c r="BU685" s="160"/>
    </row>
    <row r="686" spans="1:73" s="4" customFormat="1" ht="50.25">
      <c r="A686" s="78" t="s">
        <v>31</v>
      </c>
      <c r="B686" s="12" t="s">
        <v>188</v>
      </c>
      <c r="C686" s="12" t="s">
        <v>10</v>
      </c>
      <c r="D686" s="12" t="s">
        <v>319</v>
      </c>
      <c r="E686" s="15">
        <v>240</v>
      </c>
      <c r="F686" s="16">
        <v>5885</v>
      </c>
      <c r="G686" s="16"/>
      <c r="H686" s="16"/>
      <c r="I686" s="16"/>
      <c r="J686" s="16">
        <f>F686+H686</f>
        <v>5885</v>
      </c>
      <c r="K686" s="16">
        <f>G686+I686</f>
        <v>0</v>
      </c>
      <c r="L686" s="38"/>
      <c r="M686" s="38"/>
      <c r="N686" s="38"/>
      <c r="O686" s="38"/>
      <c r="P686" s="38"/>
      <c r="Q686" s="33">
        <f>J686+L686+M686+N686+O686+P686</f>
        <v>5885</v>
      </c>
      <c r="R686" s="16">
        <f>K686+P686</f>
        <v>0</v>
      </c>
      <c r="S686" s="38"/>
      <c r="T686" s="38"/>
      <c r="U686" s="38"/>
      <c r="V686" s="38"/>
      <c r="W686" s="38"/>
      <c r="X686" s="33">
        <f>Q686+S686+T686+U686+V686+W686</f>
        <v>5885</v>
      </c>
      <c r="Y686" s="16">
        <f>R686+W686</f>
        <v>0</v>
      </c>
      <c r="Z686" s="38"/>
      <c r="AA686" s="38"/>
      <c r="AB686" s="38"/>
      <c r="AC686" s="38"/>
      <c r="AD686" s="38"/>
      <c r="AE686" s="33">
        <f>X686+Z686+AA686+AB686+AC686+AD686</f>
        <v>5885</v>
      </c>
      <c r="AF686" s="16">
        <f>Y686+AD686</f>
        <v>0</v>
      </c>
      <c r="AG686" s="38"/>
      <c r="AH686" s="38"/>
      <c r="AI686" s="38"/>
      <c r="AJ686" s="38"/>
      <c r="AK686" s="38"/>
      <c r="AL686" s="33">
        <f>AE686+AG686+AH686+AI686+AJ686+AK686</f>
        <v>5885</v>
      </c>
      <c r="AM686" s="16">
        <f>AF686+AK686</f>
        <v>0</v>
      </c>
      <c r="AN686" s="38"/>
      <c r="AO686" s="38"/>
      <c r="AP686" s="38">
        <f>13950-2000</f>
        <v>11950</v>
      </c>
      <c r="AQ686" s="38"/>
      <c r="AR686" s="38"/>
      <c r="AS686" s="33">
        <f>AL686+AN686+AO686+AP686+AQ686+AR686</f>
        <v>17835</v>
      </c>
      <c r="AT686" s="16">
        <f>AM686+AR686</f>
        <v>0</v>
      </c>
      <c r="AU686" s="38"/>
      <c r="AV686" s="38"/>
      <c r="AW686" s="38"/>
      <c r="AX686" s="38"/>
      <c r="AY686" s="38"/>
      <c r="AZ686" s="33">
        <f>AS686+AU686+AV686+AW686+AX686+AY686</f>
        <v>17835</v>
      </c>
      <c r="BA686" s="16">
        <f>AT686+AY686</f>
        <v>0</v>
      </c>
      <c r="BB686" s="38"/>
      <c r="BC686" s="38"/>
      <c r="BD686" s="38"/>
      <c r="BE686" s="38"/>
      <c r="BF686" s="38"/>
      <c r="BG686" s="33">
        <f>AZ686+BB686+BC686+BD686+BE686+BF686</f>
        <v>17835</v>
      </c>
      <c r="BH686" s="16">
        <f>BA686+BF686</f>
        <v>0</v>
      </c>
      <c r="BI686" s="180">
        <v>1517</v>
      </c>
      <c r="BJ686" s="38"/>
      <c r="BK686" s="38"/>
      <c r="BL686" s="38"/>
      <c r="BM686" s="38"/>
      <c r="BN686" s="33">
        <f>BG686+BI686+BJ686+BK686+BL686+BM686</f>
        <v>19352</v>
      </c>
      <c r="BO686" s="16">
        <f>BH686+BM686</f>
        <v>0</v>
      </c>
      <c r="BP686" s="33">
        <v>4086</v>
      </c>
      <c r="BQ686" s="16">
        <f>BJ686+BO686</f>
        <v>0</v>
      </c>
      <c r="BR686" s="165">
        <f t="shared" si="1270"/>
        <v>21.114096734187683</v>
      </c>
      <c r="BS686" s="165"/>
      <c r="BT686" s="160"/>
      <c r="BU686" s="160"/>
    </row>
    <row r="687" spans="1:73" s="5" customFormat="1">
      <c r="A687" s="11" t="s">
        <v>21</v>
      </c>
      <c r="B687" s="12" t="s">
        <v>188</v>
      </c>
      <c r="C687" s="12" t="s">
        <v>10</v>
      </c>
      <c r="D687" s="43" t="s">
        <v>22</v>
      </c>
      <c r="E687" s="12"/>
      <c r="F687" s="16">
        <f t="shared" ref="F687:K687" si="1480">F688</f>
        <v>4172</v>
      </c>
      <c r="G687" s="16">
        <f t="shared" si="1480"/>
        <v>0</v>
      </c>
      <c r="H687" s="16">
        <f t="shared" si="1480"/>
        <v>0</v>
      </c>
      <c r="I687" s="16">
        <f t="shared" si="1480"/>
        <v>0</v>
      </c>
      <c r="J687" s="16">
        <f t="shared" si="1480"/>
        <v>4172</v>
      </c>
      <c r="K687" s="16">
        <f t="shared" si="1480"/>
        <v>0</v>
      </c>
      <c r="L687" s="16">
        <f>L688+L695</f>
        <v>98</v>
      </c>
      <c r="M687" s="16">
        <f t="shared" ref="M687:R687" si="1481">M688+M695</f>
        <v>0</v>
      </c>
      <c r="N687" s="16">
        <f t="shared" si="1481"/>
        <v>0</v>
      </c>
      <c r="O687" s="16">
        <f t="shared" si="1481"/>
        <v>0</v>
      </c>
      <c r="P687" s="16">
        <f t="shared" si="1481"/>
        <v>0</v>
      </c>
      <c r="Q687" s="16">
        <f t="shared" si="1481"/>
        <v>4270</v>
      </c>
      <c r="R687" s="16">
        <f t="shared" si="1481"/>
        <v>0</v>
      </c>
      <c r="S687" s="16">
        <f>S688+S695</f>
        <v>0</v>
      </c>
      <c r="T687" s="16">
        <f t="shared" ref="T687:Y687" si="1482">T688+T695</f>
        <v>0</v>
      </c>
      <c r="U687" s="16">
        <f t="shared" si="1482"/>
        <v>0</v>
      </c>
      <c r="V687" s="16">
        <f t="shared" si="1482"/>
        <v>0</v>
      </c>
      <c r="W687" s="16">
        <f t="shared" si="1482"/>
        <v>0</v>
      </c>
      <c r="X687" s="16">
        <f t="shared" si="1482"/>
        <v>4270</v>
      </c>
      <c r="Y687" s="16">
        <f t="shared" si="1482"/>
        <v>0</v>
      </c>
      <c r="Z687" s="16">
        <f>Z688+Z695</f>
        <v>0</v>
      </c>
      <c r="AA687" s="16">
        <f t="shared" ref="AA687:AF687" si="1483">AA688+AA695</f>
        <v>0</v>
      </c>
      <c r="AB687" s="16">
        <f t="shared" si="1483"/>
        <v>0</v>
      </c>
      <c r="AC687" s="16">
        <f t="shared" si="1483"/>
        <v>0</v>
      </c>
      <c r="AD687" s="16">
        <f t="shared" si="1483"/>
        <v>0</v>
      </c>
      <c r="AE687" s="16">
        <f t="shared" si="1483"/>
        <v>4270</v>
      </c>
      <c r="AF687" s="16">
        <f t="shared" si="1483"/>
        <v>0</v>
      </c>
      <c r="AG687" s="16">
        <f>AG688+AG695</f>
        <v>0</v>
      </c>
      <c r="AH687" s="16">
        <f t="shared" ref="AH687:AM687" si="1484">AH688+AH695</f>
        <v>0</v>
      </c>
      <c r="AI687" s="16">
        <f t="shared" si="1484"/>
        <v>0</v>
      </c>
      <c r="AJ687" s="16">
        <f t="shared" si="1484"/>
        <v>0</v>
      </c>
      <c r="AK687" s="16">
        <f t="shared" si="1484"/>
        <v>0</v>
      </c>
      <c r="AL687" s="16">
        <f t="shared" si="1484"/>
        <v>4270</v>
      </c>
      <c r="AM687" s="16">
        <f t="shared" si="1484"/>
        <v>0</v>
      </c>
      <c r="AN687" s="16">
        <f>AN688+AN695</f>
        <v>0</v>
      </c>
      <c r="AO687" s="16">
        <f t="shared" ref="AO687:AT687" si="1485">AO688+AO695</f>
        <v>0</v>
      </c>
      <c r="AP687" s="16">
        <f t="shared" si="1485"/>
        <v>0</v>
      </c>
      <c r="AQ687" s="16">
        <f t="shared" si="1485"/>
        <v>0</v>
      </c>
      <c r="AR687" s="16">
        <f t="shared" si="1485"/>
        <v>0</v>
      </c>
      <c r="AS687" s="16">
        <f t="shared" si="1485"/>
        <v>4270</v>
      </c>
      <c r="AT687" s="16">
        <f t="shared" si="1485"/>
        <v>0</v>
      </c>
      <c r="AU687" s="16">
        <f>AU688+AU695</f>
        <v>2434</v>
      </c>
      <c r="AV687" s="16">
        <f t="shared" ref="AV687:BA687" si="1486">AV688+AV695</f>
        <v>0</v>
      </c>
      <c r="AW687" s="16">
        <f t="shared" si="1486"/>
        <v>0</v>
      </c>
      <c r="AX687" s="16">
        <f t="shared" si="1486"/>
        <v>0</v>
      </c>
      <c r="AY687" s="16">
        <f t="shared" si="1486"/>
        <v>0</v>
      </c>
      <c r="AZ687" s="16">
        <f t="shared" si="1486"/>
        <v>6704</v>
      </c>
      <c r="BA687" s="16">
        <f t="shared" si="1486"/>
        <v>0</v>
      </c>
      <c r="BB687" s="16">
        <f>BB688+BB695</f>
        <v>0</v>
      </c>
      <c r="BC687" s="16">
        <f t="shared" ref="BC687:BH687" si="1487">BC688+BC695</f>
        <v>0</v>
      </c>
      <c r="BD687" s="16">
        <f t="shared" si="1487"/>
        <v>0</v>
      </c>
      <c r="BE687" s="16">
        <f t="shared" si="1487"/>
        <v>0</v>
      </c>
      <c r="BF687" s="16">
        <f t="shared" si="1487"/>
        <v>0</v>
      </c>
      <c r="BG687" s="16">
        <f t="shared" si="1487"/>
        <v>6704</v>
      </c>
      <c r="BH687" s="16">
        <f t="shared" si="1487"/>
        <v>0</v>
      </c>
      <c r="BI687" s="16">
        <f>BI688+BI695</f>
        <v>0</v>
      </c>
      <c r="BJ687" s="16">
        <f t="shared" ref="BJ687:BO687" si="1488">BJ688+BJ695</f>
        <v>0</v>
      </c>
      <c r="BK687" s="16">
        <f t="shared" si="1488"/>
        <v>0</v>
      </c>
      <c r="BL687" s="16">
        <f t="shared" si="1488"/>
        <v>0</v>
      </c>
      <c r="BM687" s="16">
        <f t="shared" si="1488"/>
        <v>0</v>
      </c>
      <c r="BN687" s="16">
        <f t="shared" si="1488"/>
        <v>6704</v>
      </c>
      <c r="BO687" s="16">
        <f t="shared" si="1488"/>
        <v>0</v>
      </c>
      <c r="BP687" s="16">
        <f t="shared" ref="BP687:BQ687" si="1489">BP688+BP695</f>
        <v>2704</v>
      </c>
      <c r="BQ687" s="16">
        <f t="shared" si="1489"/>
        <v>0</v>
      </c>
      <c r="BR687" s="165">
        <f t="shared" si="1270"/>
        <v>40.334128878281625</v>
      </c>
      <c r="BS687" s="165"/>
      <c r="BT687" s="159"/>
      <c r="BU687" s="159"/>
    </row>
    <row r="688" spans="1:73" s="5" customFormat="1" ht="21.6" customHeight="1">
      <c r="A688" s="103" t="s">
        <v>71</v>
      </c>
      <c r="B688" s="12" t="s">
        <v>188</v>
      </c>
      <c r="C688" s="12" t="s">
        <v>10</v>
      </c>
      <c r="D688" s="12" t="s">
        <v>137</v>
      </c>
      <c r="E688" s="12"/>
      <c r="F688" s="16">
        <f t="shared" ref="F688:K688" si="1490">F689+F692+F695</f>
        <v>4172</v>
      </c>
      <c r="G688" s="16">
        <f t="shared" si="1490"/>
        <v>0</v>
      </c>
      <c r="H688" s="16">
        <f t="shared" si="1490"/>
        <v>0</v>
      </c>
      <c r="I688" s="16">
        <f t="shared" si="1490"/>
        <v>0</v>
      </c>
      <c r="J688" s="16">
        <f t="shared" si="1490"/>
        <v>4172</v>
      </c>
      <c r="K688" s="16">
        <f t="shared" si="1490"/>
        <v>0</v>
      </c>
      <c r="L688" s="16">
        <f>L689+L692</f>
        <v>0</v>
      </c>
      <c r="M688" s="16">
        <f t="shared" ref="M688:R688" si="1491">M689+M692</f>
        <v>0</v>
      </c>
      <c r="N688" s="16">
        <f t="shared" si="1491"/>
        <v>0</v>
      </c>
      <c r="O688" s="16">
        <f t="shared" si="1491"/>
        <v>0</v>
      </c>
      <c r="P688" s="16">
        <f t="shared" si="1491"/>
        <v>0</v>
      </c>
      <c r="Q688" s="16">
        <f t="shared" si="1491"/>
        <v>4172</v>
      </c>
      <c r="R688" s="16">
        <f t="shared" si="1491"/>
        <v>0</v>
      </c>
      <c r="S688" s="16">
        <f>S689+S692</f>
        <v>0</v>
      </c>
      <c r="T688" s="16">
        <f t="shared" ref="T688:Y688" si="1492">T689+T692</f>
        <v>0</v>
      </c>
      <c r="U688" s="16">
        <f t="shared" si="1492"/>
        <v>0</v>
      </c>
      <c r="V688" s="16">
        <f t="shared" si="1492"/>
        <v>0</v>
      </c>
      <c r="W688" s="16">
        <f t="shared" si="1492"/>
        <v>0</v>
      </c>
      <c r="X688" s="16">
        <f t="shared" si="1492"/>
        <v>4172</v>
      </c>
      <c r="Y688" s="16">
        <f t="shared" si="1492"/>
        <v>0</v>
      </c>
      <c r="Z688" s="16">
        <f>Z689+Z692</f>
        <v>0</v>
      </c>
      <c r="AA688" s="16">
        <f t="shared" ref="AA688:AF688" si="1493">AA689+AA692</f>
        <v>0</v>
      </c>
      <c r="AB688" s="16">
        <f t="shared" si="1493"/>
        <v>0</v>
      </c>
      <c r="AC688" s="16">
        <f t="shared" si="1493"/>
        <v>0</v>
      </c>
      <c r="AD688" s="16">
        <f t="shared" si="1493"/>
        <v>0</v>
      </c>
      <c r="AE688" s="16">
        <f t="shared" si="1493"/>
        <v>4172</v>
      </c>
      <c r="AF688" s="16">
        <f t="shared" si="1493"/>
        <v>0</v>
      </c>
      <c r="AG688" s="16">
        <f>AG689+AG692</f>
        <v>0</v>
      </c>
      <c r="AH688" s="16">
        <f t="shared" ref="AH688:AM688" si="1494">AH689+AH692</f>
        <v>0</v>
      </c>
      <c r="AI688" s="16">
        <f t="shared" si="1494"/>
        <v>0</v>
      </c>
      <c r="AJ688" s="16">
        <f t="shared" si="1494"/>
        <v>0</v>
      </c>
      <c r="AK688" s="16">
        <f t="shared" si="1494"/>
        <v>0</v>
      </c>
      <c r="AL688" s="16">
        <f t="shared" si="1494"/>
        <v>4172</v>
      </c>
      <c r="AM688" s="16">
        <f t="shared" si="1494"/>
        <v>0</v>
      </c>
      <c r="AN688" s="16">
        <f>AN689+AN692</f>
        <v>0</v>
      </c>
      <c r="AO688" s="16">
        <f t="shared" ref="AO688:AT688" si="1495">AO689+AO692</f>
        <v>0</v>
      </c>
      <c r="AP688" s="16">
        <f t="shared" si="1495"/>
        <v>0</v>
      </c>
      <c r="AQ688" s="16">
        <f t="shared" si="1495"/>
        <v>0</v>
      </c>
      <c r="AR688" s="16">
        <f t="shared" si="1495"/>
        <v>0</v>
      </c>
      <c r="AS688" s="16">
        <f t="shared" si="1495"/>
        <v>4172</v>
      </c>
      <c r="AT688" s="16">
        <f t="shared" si="1495"/>
        <v>0</v>
      </c>
      <c r="AU688" s="16">
        <f>AU689+AU692</f>
        <v>0</v>
      </c>
      <c r="AV688" s="16">
        <f t="shared" ref="AV688:BA688" si="1496">AV689+AV692</f>
        <v>0</v>
      </c>
      <c r="AW688" s="16">
        <f t="shared" si="1496"/>
        <v>0</v>
      </c>
      <c r="AX688" s="16">
        <f t="shared" si="1496"/>
        <v>0</v>
      </c>
      <c r="AY688" s="16">
        <f t="shared" si="1496"/>
        <v>0</v>
      </c>
      <c r="AZ688" s="16">
        <f t="shared" si="1496"/>
        <v>4172</v>
      </c>
      <c r="BA688" s="16">
        <f t="shared" si="1496"/>
        <v>0</v>
      </c>
      <c r="BB688" s="16">
        <f>BB689+BB692</f>
        <v>0</v>
      </c>
      <c r="BC688" s="16">
        <f t="shared" ref="BC688:BH688" si="1497">BC689+BC692</f>
        <v>0</v>
      </c>
      <c r="BD688" s="16">
        <f t="shared" si="1497"/>
        <v>0</v>
      </c>
      <c r="BE688" s="16">
        <f t="shared" si="1497"/>
        <v>0</v>
      </c>
      <c r="BF688" s="16">
        <f t="shared" si="1497"/>
        <v>0</v>
      </c>
      <c r="BG688" s="16">
        <f t="shared" si="1497"/>
        <v>4172</v>
      </c>
      <c r="BH688" s="16">
        <f t="shared" si="1497"/>
        <v>0</v>
      </c>
      <c r="BI688" s="16">
        <f>BI689+BI692</f>
        <v>0</v>
      </c>
      <c r="BJ688" s="16">
        <f t="shared" ref="BJ688:BO688" si="1498">BJ689+BJ692</f>
        <v>0</v>
      </c>
      <c r="BK688" s="16">
        <f t="shared" si="1498"/>
        <v>0</v>
      </c>
      <c r="BL688" s="16">
        <f t="shared" si="1498"/>
        <v>0</v>
      </c>
      <c r="BM688" s="16">
        <f t="shared" si="1498"/>
        <v>0</v>
      </c>
      <c r="BN688" s="16">
        <f t="shared" si="1498"/>
        <v>4172</v>
      </c>
      <c r="BO688" s="16">
        <f t="shared" si="1498"/>
        <v>0</v>
      </c>
      <c r="BP688" s="16">
        <f t="shared" ref="BP688:BQ688" si="1499">BP689+BP692</f>
        <v>2606</v>
      </c>
      <c r="BQ688" s="16">
        <f t="shared" si="1499"/>
        <v>0</v>
      </c>
      <c r="BR688" s="165">
        <f t="shared" si="1270"/>
        <v>62.464046021092997</v>
      </c>
      <c r="BS688" s="165"/>
      <c r="BT688" s="159"/>
      <c r="BU688" s="159"/>
    </row>
    <row r="689" spans="1:73" s="5" customFormat="1">
      <c r="A689" s="11" t="s">
        <v>313</v>
      </c>
      <c r="B689" s="37" t="s">
        <v>188</v>
      </c>
      <c r="C689" s="37" t="s">
        <v>10</v>
      </c>
      <c r="D689" s="37" t="s">
        <v>320</v>
      </c>
      <c r="E689" s="12"/>
      <c r="F689" s="16">
        <f>F690</f>
        <v>4172</v>
      </c>
      <c r="G689" s="16">
        <f>G690</f>
        <v>0</v>
      </c>
      <c r="H689" s="16">
        <f t="shared" ref="H689:W690" si="1500">H690</f>
        <v>0</v>
      </c>
      <c r="I689" s="16">
        <f t="shared" si="1500"/>
        <v>0</v>
      </c>
      <c r="J689" s="16">
        <f t="shared" si="1500"/>
        <v>4172</v>
      </c>
      <c r="K689" s="16">
        <f t="shared" si="1500"/>
        <v>0</v>
      </c>
      <c r="L689" s="16">
        <f t="shared" si="1500"/>
        <v>0</v>
      </c>
      <c r="M689" s="16">
        <f t="shared" si="1500"/>
        <v>0</v>
      </c>
      <c r="N689" s="16">
        <f t="shared" si="1500"/>
        <v>0</v>
      </c>
      <c r="O689" s="16">
        <f t="shared" si="1500"/>
        <v>0</v>
      </c>
      <c r="P689" s="16">
        <f t="shared" si="1500"/>
        <v>0</v>
      </c>
      <c r="Q689" s="33">
        <f t="shared" si="1500"/>
        <v>4172</v>
      </c>
      <c r="R689" s="16">
        <f t="shared" si="1500"/>
        <v>0</v>
      </c>
      <c r="S689" s="16">
        <f t="shared" si="1500"/>
        <v>0</v>
      </c>
      <c r="T689" s="16">
        <f t="shared" si="1500"/>
        <v>0</v>
      </c>
      <c r="U689" s="16">
        <f t="shared" si="1500"/>
        <v>0</v>
      </c>
      <c r="V689" s="16">
        <f t="shared" si="1500"/>
        <v>0</v>
      </c>
      <c r="W689" s="16">
        <f t="shared" si="1500"/>
        <v>0</v>
      </c>
      <c r="X689" s="33">
        <f t="shared" ref="S689:AH690" si="1501">X690</f>
        <v>4172</v>
      </c>
      <c r="Y689" s="16">
        <f t="shared" si="1501"/>
        <v>0</v>
      </c>
      <c r="Z689" s="16">
        <f t="shared" si="1501"/>
        <v>0</v>
      </c>
      <c r="AA689" s="16">
        <f t="shared" si="1501"/>
        <v>0</v>
      </c>
      <c r="AB689" s="16">
        <f t="shared" si="1501"/>
        <v>0</v>
      </c>
      <c r="AC689" s="16">
        <f t="shared" si="1501"/>
        <v>0</v>
      </c>
      <c r="AD689" s="16">
        <f t="shared" si="1501"/>
        <v>0</v>
      </c>
      <c r="AE689" s="33">
        <f t="shared" si="1501"/>
        <v>4172</v>
      </c>
      <c r="AF689" s="16">
        <f t="shared" si="1501"/>
        <v>0</v>
      </c>
      <c r="AG689" s="16">
        <f t="shared" si="1501"/>
        <v>0</v>
      </c>
      <c r="AH689" s="16">
        <f t="shared" si="1501"/>
        <v>0</v>
      </c>
      <c r="AI689" s="16">
        <f t="shared" ref="AG689:AV690" si="1502">AI690</f>
        <v>0</v>
      </c>
      <c r="AJ689" s="16">
        <f t="shared" si="1502"/>
        <v>0</v>
      </c>
      <c r="AK689" s="16">
        <f t="shared" si="1502"/>
        <v>0</v>
      </c>
      <c r="AL689" s="33">
        <f t="shared" si="1502"/>
        <v>4172</v>
      </c>
      <c r="AM689" s="16">
        <f t="shared" si="1502"/>
        <v>0</v>
      </c>
      <c r="AN689" s="16">
        <f t="shared" si="1502"/>
        <v>0</v>
      </c>
      <c r="AO689" s="16">
        <f t="shared" si="1502"/>
        <v>0</v>
      </c>
      <c r="AP689" s="16">
        <f t="shared" si="1502"/>
        <v>0</v>
      </c>
      <c r="AQ689" s="16">
        <f t="shared" si="1502"/>
        <v>0</v>
      </c>
      <c r="AR689" s="16">
        <f t="shared" si="1502"/>
        <v>0</v>
      </c>
      <c r="AS689" s="33">
        <f t="shared" si="1502"/>
        <v>4172</v>
      </c>
      <c r="AT689" s="16">
        <f t="shared" si="1502"/>
        <v>0</v>
      </c>
      <c r="AU689" s="16">
        <f t="shared" si="1502"/>
        <v>0</v>
      </c>
      <c r="AV689" s="16">
        <f t="shared" si="1502"/>
        <v>0</v>
      </c>
      <c r="AW689" s="16">
        <f t="shared" ref="AU689:BJ690" si="1503">AW690</f>
        <v>0</v>
      </c>
      <c r="AX689" s="16">
        <f t="shared" si="1503"/>
        <v>0</v>
      </c>
      <c r="AY689" s="16">
        <f t="shared" si="1503"/>
        <v>0</v>
      </c>
      <c r="AZ689" s="33">
        <f>AZ690</f>
        <v>4172</v>
      </c>
      <c r="BA689" s="16">
        <f t="shared" si="1503"/>
        <v>0</v>
      </c>
      <c r="BB689" s="16">
        <f t="shared" si="1503"/>
        <v>0</v>
      </c>
      <c r="BC689" s="16">
        <f t="shared" si="1503"/>
        <v>0</v>
      </c>
      <c r="BD689" s="16">
        <f t="shared" si="1503"/>
        <v>0</v>
      </c>
      <c r="BE689" s="16">
        <f t="shared" si="1503"/>
        <v>0</v>
      </c>
      <c r="BF689" s="16">
        <f t="shared" si="1503"/>
        <v>0</v>
      </c>
      <c r="BG689" s="33">
        <f>BG690</f>
        <v>4172</v>
      </c>
      <c r="BH689" s="16">
        <f t="shared" si="1503"/>
        <v>0</v>
      </c>
      <c r="BI689" s="16">
        <f t="shared" si="1503"/>
        <v>0</v>
      </c>
      <c r="BJ689" s="16">
        <f t="shared" si="1503"/>
        <v>0</v>
      </c>
      <c r="BK689" s="16">
        <f t="shared" ref="BI689:BQ690" si="1504">BK690</f>
        <v>0</v>
      </c>
      <c r="BL689" s="16">
        <f t="shared" si="1504"/>
        <v>0</v>
      </c>
      <c r="BM689" s="16">
        <f t="shared" si="1504"/>
        <v>0</v>
      </c>
      <c r="BN689" s="33">
        <f>BN690</f>
        <v>4172</v>
      </c>
      <c r="BO689" s="16">
        <f t="shared" si="1504"/>
        <v>0</v>
      </c>
      <c r="BP689" s="33">
        <f>BP690</f>
        <v>2606</v>
      </c>
      <c r="BQ689" s="16">
        <f t="shared" si="1504"/>
        <v>0</v>
      </c>
      <c r="BR689" s="165">
        <f t="shared" si="1270"/>
        <v>62.464046021092997</v>
      </c>
      <c r="BS689" s="165"/>
      <c r="BT689" s="159"/>
      <c r="BU689" s="159"/>
    </row>
    <row r="690" spans="1:73" s="5" customFormat="1" ht="33">
      <c r="A690" s="11" t="s">
        <v>30</v>
      </c>
      <c r="B690" s="37" t="s">
        <v>188</v>
      </c>
      <c r="C690" s="37" t="s">
        <v>10</v>
      </c>
      <c r="D690" s="37" t="s">
        <v>320</v>
      </c>
      <c r="E690" s="15">
        <v>200</v>
      </c>
      <c r="F690" s="16">
        <f>F691</f>
        <v>4172</v>
      </c>
      <c r="G690" s="16">
        <f>G691</f>
        <v>0</v>
      </c>
      <c r="H690" s="16">
        <f t="shared" si="1500"/>
        <v>0</v>
      </c>
      <c r="I690" s="16">
        <f t="shared" si="1500"/>
        <v>0</v>
      </c>
      <c r="J690" s="16">
        <f t="shared" si="1500"/>
        <v>4172</v>
      </c>
      <c r="K690" s="16">
        <f t="shared" si="1500"/>
        <v>0</v>
      </c>
      <c r="L690" s="16">
        <f t="shared" si="1500"/>
        <v>0</v>
      </c>
      <c r="M690" s="16">
        <f t="shared" si="1500"/>
        <v>0</v>
      </c>
      <c r="N690" s="16">
        <f t="shared" si="1500"/>
        <v>0</v>
      </c>
      <c r="O690" s="16">
        <f t="shared" si="1500"/>
        <v>0</v>
      </c>
      <c r="P690" s="16">
        <f t="shared" si="1500"/>
        <v>0</v>
      </c>
      <c r="Q690" s="33">
        <f t="shared" si="1500"/>
        <v>4172</v>
      </c>
      <c r="R690" s="16">
        <f t="shared" si="1500"/>
        <v>0</v>
      </c>
      <c r="S690" s="16">
        <f t="shared" si="1501"/>
        <v>0</v>
      </c>
      <c r="T690" s="16">
        <f t="shared" si="1501"/>
        <v>0</v>
      </c>
      <c r="U690" s="16">
        <f t="shared" si="1501"/>
        <v>0</v>
      </c>
      <c r="V690" s="16">
        <f t="shared" si="1501"/>
        <v>0</v>
      </c>
      <c r="W690" s="16">
        <f t="shared" si="1501"/>
        <v>0</v>
      </c>
      <c r="X690" s="33">
        <f t="shared" si="1501"/>
        <v>4172</v>
      </c>
      <c r="Y690" s="16">
        <f t="shared" si="1501"/>
        <v>0</v>
      </c>
      <c r="Z690" s="16">
        <f t="shared" si="1501"/>
        <v>0</v>
      </c>
      <c r="AA690" s="16">
        <f t="shared" si="1501"/>
        <v>0</v>
      </c>
      <c r="AB690" s="16">
        <f t="shared" si="1501"/>
        <v>0</v>
      </c>
      <c r="AC690" s="16">
        <f t="shared" si="1501"/>
        <v>0</v>
      </c>
      <c r="AD690" s="16">
        <f t="shared" si="1501"/>
        <v>0</v>
      </c>
      <c r="AE690" s="33">
        <f t="shared" si="1501"/>
        <v>4172</v>
      </c>
      <c r="AF690" s="16">
        <f t="shared" si="1501"/>
        <v>0</v>
      </c>
      <c r="AG690" s="16">
        <f t="shared" si="1502"/>
        <v>0</v>
      </c>
      <c r="AH690" s="16">
        <f t="shared" si="1502"/>
        <v>0</v>
      </c>
      <c r="AI690" s="16">
        <f t="shared" si="1502"/>
        <v>0</v>
      </c>
      <c r="AJ690" s="16">
        <f t="shared" si="1502"/>
        <v>0</v>
      </c>
      <c r="AK690" s="16">
        <f t="shared" si="1502"/>
        <v>0</v>
      </c>
      <c r="AL690" s="33">
        <f t="shared" si="1502"/>
        <v>4172</v>
      </c>
      <c r="AM690" s="16">
        <f t="shared" si="1502"/>
        <v>0</v>
      </c>
      <c r="AN690" s="16">
        <f t="shared" si="1502"/>
        <v>0</v>
      </c>
      <c r="AO690" s="16">
        <f t="shared" si="1502"/>
        <v>0</v>
      </c>
      <c r="AP690" s="16">
        <f t="shared" si="1502"/>
        <v>0</v>
      </c>
      <c r="AQ690" s="16">
        <f t="shared" si="1502"/>
        <v>0</v>
      </c>
      <c r="AR690" s="16">
        <f t="shared" si="1502"/>
        <v>0</v>
      </c>
      <c r="AS690" s="33">
        <f t="shared" si="1502"/>
        <v>4172</v>
      </c>
      <c r="AT690" s="16">
        <f t="shared" si="1502"/>
        <v>0</v>
      </c>
      <c r="AU690" s="16">
        <f t="shared" si="1503"/>
        <v>0</v>
      </c>
      <c r="AV690" s="16">
        <f t="shared" si="1503"/>
        <v>0</v>
      </c>
      <c r="AW690" s="16">
        <f t="shared" si="1503"/>
        <v>0</v>
      </c>
      <c r="AX690" s="16">
        <f t="shared" si="1503"/>
        <v>0</v>
      </c>
      <c r="AY690" s="16">
        <f t="shared" si="1503"/>
        <v>0</v>
      </c>
      <c r="AZ690" s="33">
        <f t="shared" si="1503"/>
        <v>4172</v>
      </c>
      <c r="BA690" s="16">
        <f t="shared" si="1503"/>
        <v>0</v>
      </c>
      <c r="BB690" s="16">
        <f t="shared" si="1503"/>
        <v>0</v>
      </c>
      <c r="BC690" s="16">
        <f t="shared" si="1503"/>
        <v>0</v>
      </c>
      <c r="BD690" s="16">
        <f t="shared" si="1503"/>
        <v>0</v>
      </c>
      <c r="BE690" s="16">
        <f t="shared" si="1503"/>
        <v>0</v>
      </c>
      <c r="BF690" s="16">
        <f t="shared" si="1503"/>
        <v>0</v>
      </c>
      <c r="BG690" s="33">
        <f t="shared" si="1503"/>
        <v>4172</v>
      </c>
      <c r="BH690" s="16">
        <f t="shared" si="1503"/>
        <v>0</v>
      </c>
      <c r="BI690" s="16">
        <f t="shared" si="1504"/>
        <v>0</v>
      </c>
      <c r="BJ690" s="16">
        <f t="shared" si="1504"/>
        <v>0</v>
      </c>
      <c r="BK690" s="16">
        <f t="shared" si="1504"/>
        <v>0</v>
      </c>
      <c r="BL690" s="16">
        <f t="shared" si="1504"/>
        <v>0</v>
      </c>
      <c r="BM690" s="16">
        <f t="shared" si="1504"/>
        <v>0</v>
      </c>
      <c r="BN690" s="33">
        <f t="shared" si="1504"/>
        <v>4172</v>
      </c>
      <c r="BO690" s="16">
        <f t="shared" si="1504"/>
        <v>0</v>
      </c>
      <c r="BP690" s="33">
        <f t="shared" si="1504"/>
        <v>2606</v>
      </c>
      <c r="BQ690" s="16">
        <f t="shared" si="1504"/>
        <v>0</v>
      </c>
      <c r="BR690" s="165">
        <f t="shared" si="1270"/>
        <v>62.464046021092997</v>
      </c>
      <c r="BS690" s="165"/>
      <c r="BT690" s="159"/>
      <c r="BU690" s="159"/>
    </row>
    <row r="691" spans="1:73" s="5" customFormat="1" ht="49.5">
      <c r="A691" s="78" t="s">
        <v>31</v>
      </c>
      <c r="B691" s="37" t="s">
        <v>188</v>
      </c>
      <c r="C691" s="37" t="s">
        <v>10</v>
      </c>
      <c r="D691" s="37" t="s">
        <v>320</v>
      </c>
      <c r="E691" s="15">
        <v>240</v>
      </c>
      <c r="F691" s="16">
        <v>4172</v>
      </c>
      <c r="G691" s="16"/>
      <c r="H691" s="16"/>
      <c r="I691" s="16"/>
      <c r="J691" s="16">
        <f>F691+H691</f>
        <v>4172</v>
      </c>
      <c r="K691" s="16">
        <f>G691+I691</f>
        <v>0</v>
      </c>
      <c r="L691" s="51"/>
      <c r="M691" s="51"/>
      <c r="N691" s="51"/>
      <c r="O691" s="51"/>
      <c r="P691" s="51"/>
      <c r="Q691" s="33">
        <f>J691+L691+M691+N691+O691+P691</f>
        <v>4172</v>
      </c>
      <c r="R691" s="16">
        <f>K691+P691</f>
        <v>0</v>
      </c>
      <c r="S691" s="51"/>
      <c r="T691" s="51"/>
      <c r="U691" s="51"/>
      <c r="V691" s="51"/>
      <c r="W691" s="51"/>
      <c r="X691" s="33">
        <f>Q691+S691+T691+U691+V691+W691</f>
        <v>4172</v>
      </c>
      <c r="Y691" s="16">
        <f>R691+W691</f>
        <v>0</v>
      </c>
      <c r="Z691" s="51"/>
      <c r="AA691" s="51"/>
      <c r="AB691" s="51"/>
      <c r="AC691" s="51"/>
      <c r="AD691" s="51"/>
      <c r="AE691" s="33">
        <f>X691+Z691+AA691+AB691+AC691+AD691</f>
        <v>4172</v>
      </c>
      <c r="AF691" s="16">
        <f>Y691+AD691</f>
        <v>0</v>
      </c>
      <c r="AG691" s="51"/>
      <c r="AH691" s="51"/>
      <c r="AI691" s="51"/>
      <c r="AJ691" s="51"/>
      <c r="AK691" s="51"/>
      <c r="AL691" s="33">
        <f>AE691+AG691+AH691+AI691+AJ691+AK691</f>
        <v>4172</v>
      </c>
      <c r="AM691" s="16">
        <f>AF691+AK691</f>
        <v>0</v>
      </c>
      <c r="AN691" s="51"/>
      <c r="AO691" s="51"/>
      <c r="AP691" s="51"/>
      <c r="AQ691" s="51"/>
      <c r="AR691" s="51"/>
      <c r="AS691" s="33">
        <f>AL691+AN691+AO691+AP691+AQ691+AR691</f>
        <v>4172</v>
      </c>
      <c r="AT691" s="16">
        <f>AM691+AR691</f>
        <v>0</v>
      </c>
      <c r="AU691" s="51"/>
      <c r="AV691" s="51"/>
      <c r="AW691" s="51"/>
      <c r="AX691" s="51"/>
      <c r="AY691" s="51"/>
      <c r="AZ691" s="33">
        <f>AS691+AU691+AV691+AW691+AX691+AY691</f>
        <v>4172</v>
      </c>
      <c r="BA691" s="16">
        <f>AT691+AY691</f>
        <v>0</v>
      </c>
      <c r="BB691" s="51"/>
      <c r="BC691" s="51"/>
      <c r="BD691" s="51"/>
      <c r="BE691" s="51"/>
      <c r="BF691" s="51"/>
      <c r="BG691" s="33">
        <f>AZ691+BB691+BC691+BD691+BE691+BF691</f>
        <v>4172</v>
      </c>
      <c r="BH691" s="16">
        <f>BA691+BF691</f>
        <v>0</v>
      </c>
      <c r="BI691" s="51"/>
      <c r="BJ691" s="51"/>
      <c r="BK691" s="51"/>
      <c r="BL691" s="51"/>
      <c r="BM691" s="51"/>
      <c r="BN691" s="33">
        <f>BG691+BI691+BJ691+BK691+BL691+BM691</f>
        <v>4172</v>
      </c>
      <c r="BO691" s="16">
        <f>BH691+BM691</f>
        <v>0</v>
      </c>
      <c r="BP691" s="33">
        <v>2606</v>
      </c>
      <c r="BQ691" s="16">
        <f>BJ691+BO691</f>
        <v>0</v>
      </c>
      <c r="BR691" s="165">
        <f t="shared" si="1270"/>
        <v>62.464046021092997</v>
      </c>
      <c r="BS691" s="165"/>
      <c r="BT691" s="159"/>
      <c r="BU691" s="159"/>
    </row>
    <row r="692" spans="1:73" s="5" customFormat="1" hidden="1">
      <c r="A692" s="11" t="s">
        <v>270</v>
      </c>
      <c r="B692" s="37" t="s">
        <v>188</v>
      </c>
      <c r="C692" s="37" t="s">
        <v>10</v>
      </c>
      <c r="D692" s="37" t="s">
        <v>271</v>
      </c>
      <c r="E692" s="12"/>
      <c r="F692" s="16">
        <f>F693</f>
        <v>0</v>
      </c>
      <c r="G692" s="16">
        <f>G693</f>
        <v>0</v>
      </c>
      <c r="H692" s="16">
        <f t="shared" ref="H692:K693" si="1505">H693</f>
        <v>0</v>
      </c>
      <c r="I692" s="16">
        <f t="shared" si="1505"/>
        <v>0</v>
      </c>
      <c r="J692" s="16">
        <f t="shared" si="1505"/>
        <v>0</v>
      </c>
      <c r="K692" s="16">
        <f t="shared" si="1505"/>
        <v>0</v>
      </c>
      <c r="L692" s="51"/>
      <c r="M692" s="51"/>
      <c r="N692" s="51"/>
      <c r="O692" s="51"/>
      <c r="P692" s="51"/>
      <c r="Q692" s="49"/>
      <c r="R692" s="49"/>
      <c r="S692" s="51"/>
      <c r="T692" s="51"/>
      <c r="U692" s="51"/>
      <c r="V692" s="51"/>
      <c r="W692" s="51"/>
      <c r="X692" s="49"/>
      <c r="Y692" s="49"/>
      <c r="Z692" s="51"/>
      <c r="AA692" s="51"/>
      <c r="AB692" s="51"/>
      <c r="AC692" s="51"/>
      <c r="AD692" s="51"/>
      <c r="AE692" s="141"/>
      <c r="AF692" s="141"/>
      <c r="AG692" s="51"/>
      <c r="AH692" s="51"/>
      <c r="AI692" s="51"/>
      <c r="AJ692" s="51"/>
      <c r="AK692" s="51"/>
      <c r="AL692" s="141"/>
      <c r="AM692" s="141"/>
      <c r="AN692" s="51"/>
      <c r="AO692" s="51"/>
      <c r="AP692" s="51"/>
      <c r="AQ692" s="51"/>
      <c r="AR692" s="51"/>
      <c r="AS692" s="141"/>
      <c r="AT692" s="141"/>
      <c r="AU692" s="51"/>
      <c r="AV692" s="51"/>
      <c r="AW692" s="51"/>
      <c r="AX692" s="51"/>
      <c r="AY692" s="51"/>
      <c r="AZ692" s="141"/>
      <c r="BA692" s="141"/>
      <c r="BB692" s="51"/>
      <c r="BC692" s="51"/>
      <c r="BD692" s="51"/>
      <c r="BE692" s="51"/>
      <c r="BF692" s="51"/>
      <c r="BG692" s="141"/>
      <c r="BH692" s="141"/>
      <c r="BI692" s="51"/>
      <c r="BJ692" s="51"/>
      <c r="BK692" s="51"/>
      <c r="BL692" s="51"/>
      <c r="BM692" s="51"/>
      <c r="BN692" s="141"/>
      <c r="BO692" s="141"/>
      <c r="BP692" s="141"/>
      <c r="BQ692" s="141"/>
      <c r="BR692" s="165" t="e">
        <f t="shared" ref="BR692:BR755" si="1506">BP692/BN692*100</f>
        <v>#DIV/0!</v>
      </c>
      <c r="BS692" s="165"/>
      <c r="BT692" s="159"/>
      <c r="BU692" s="159"/>
    </row>
    <row r="693" spans="1:73" s="5" customFormat="1" ht="33" hidden="1">
      <c r="A693" s="11" t="s">
        <v>30</v>
      </c>
      <c r="B693" s="37" t="s">
        <v>188</v>
      </c>
      <c r="C693" s="37" t="s">
        <v>10</v>
      </c>
      <c r="D693" s="37" t="s">
        <v>271</v>
      </c>
      <c r="E693" s="15">
        <v>200</v>
      </c>
      <c r="F693" s="16">
        <f>F694</f>
        <v>0</v>
      </c>
      <c r="G693" s="16">
        <f>G694</f>
        <v>0</v>
      </c>
      <c r="H693" s="16">
        <f t="shared" si="1505"/>
        <v>0</v>
      </c>
      <c r="I693" s="16">
        <f t="shared" si="1505"/>
        <v>0</v>
      </c>
      <c r="J693" s="16">
        <f t="shared" si="1505"/>
        <v>0</v>
      </c>
      <c r="K693" s="16">
        <f t="shared" si="1505"/>
        <v>0</v>
      </c>
      <c r="L693" s="51"/>
      <c r="M693" s="51"/>
      <c r="N693" s="51"/>
      <c r="O693" s="51"/>
      <c r="P693" s="51"/>
      <c r="Q693" s="49"/>
      <c r="R693" s="49"/>
      <c r="S693" s="51"/>
      <c r="T693" s="51"/>
      <c r="U693" s="51"/>
      <c r="V693" s="51"/>
      <c r="W693" s="51"/>
      <c r="X693" s="49"/>
      <c r="Y693" s="49"/>
      <c r="Z693" s="51"/>
      <c r="AA693" s="51"/>
      <c r="AB693" s="51"/>
      <c r="AC693" s="51"/>
      <c r="AD693" s="51"/>
      <c r="AE693" s="141"/>
      <c r="AF693" s="141"/>
      <c r="AG693" s="51"/>
      <c r="AH693" s="51"/>
      <c r="AI693" s="51"/>
      <c r="AJ693" s="51"/>
      <c r="AK693" s="51"/>
      <c r="AL693" s="141"/>
      <c r="AM693" s="141"/>
      <c r="AN693" s="51"/>
      <c r="AO693" s="51"/>
      <c r="AP693" s="51"/>
      <c r="AQ693" s="51"/>
      <c r="AR693" s="51"/>
      <c r="AS693" s="141"/>
      <c r="AT693" s="141"/>
      <c r="AU693" s="51"/>
      <c r="AV693" s="51"/>
      <c r="AW693" s="51"/>
      <c r="AX693" s="51"/>
      <c r="AY693" s="51"/>
      <c r="AZ693" s="141"/>
      <c r="BA693" s="141"/>
      <c r="BB693" s="51"/>
      <c r="BC693" s="51"/>
      <c r="BD693" s="51"/>
      <c r="BE693" s="51"/>
      <c r="BF693" s="51"/>
      <c r="BG693" s="141"/>
      <c r="BH693" s="141"/>
      <c r="BI693" s="51"/>
      <c r="BJ693" s="51"/>
      <c r="BK693" s="51"/>
      <c r="BL693" s="51"/>
      <c r="BM693" s="51"/>
      <c r="BN693" s="141"/>
      <c r="BO693" s="141"/>
      <c r="BP693" s="141"/>
      <c r="BQ693" s="141"/>
      <c r="BR693" s="165" t="e">
        <f t="shared" si="1506"/>
        <v>#DIV/0!</v>
      </c>
      <c r="BS693" s="165"/>
      <c r="BT693" s="159"/>
      <c r="BU693" s="159"/>
    </row>
    <row r="694" spans="1:73" s="5" customFormat="1" ht="49.5" hidden="1">
      <c r="A694" s="78" t="s">
        <v>31</v>
      </c>
      <c r="B694" s="37" t="s">
        <v>188</v>
      </c>
      <c r="C694" s="37" t="s">
        <v>10</v>
      </c>
      <c r="D694" s="37" t="s">
        <v>271</v>
      </c>
      <c r="E694" s="15">
        <v>240</v>
      </c>
      <c r="F694" s="16"/>
      <c r="G694" s="16"/>
      <c r="H694" s="16"/>
      <c r="I694" s="16"/>
      <c r="J694" s="16">
        <f>F694+H694</f>
        <v>0</v>
      </c>
      <c r="K694" s="16">
        <f>G694+I694</f>
        <v>0</v>
      </c>
      <c r="L694" s="51"/>
      <c r="M694" s="51"/>
      <c r="N694" s="51"/>
      <c r="O694" s="51"/>
      <c r="P694" s="51"/>
      <c r="Q694" s="49"/>
      <c r="R694" s="49"/>
      <c r="S694" s="51"/>
      <c r="T694" s="51"/>
      <c r="U694" s="51"/>
      <c r="V694" s="51"/>
      <c r="W694" s="51"/>
      <c r="X694" s="49"/>
      <c r="Y694" s="49"/>
      <c r="Z694" s="51"/>
      <c r="AA694" s="51"/>
      <c r="AB694" s="51"/>
      <c r="AC694" s="51"/>
      <c r="AD694" s="51"/>
      <c r="AE694" s="141"/>
      <c r="AF694" s="141"/>
      <c r="AG694" s="51"/>
      <c r="AH694" s="51"/>
      <c r="AI694" s="51"/>
      <c r="AJ694" s="51"/>
      <c r="AK694" s="51"/>
      <c r="AL694" s="141"/>
      <c r="AM694" s="141"/>
      <c r="AN694" s="51"/>
      <c r="AO694" s="51"/>
      <c r="AP694" s="51"/>
      <c r="AQ694" s="51"/>
      <c r="AR694" s="51"/>
      <c r="AS694" s="141"/>
      <c r="AT694" s="141"/>
      <c r="AU694" s="51"/>
      <c r="AV694" s="51"/>
      <c r="AW694" s="51"/>
      <c r="AX694" s="51"/>
      <c r="AY694" s="51"/>
      <c r="AZ694" s="141"/>
      <c r="BA694" s="141"/>
      <c r="BB694" s="51"/>
      <c r="BC694" s="51"/>
      <c r="BD694" s="51"/>
      <c r="BE694" s="51"/>
      <c r="BF694" s="51"/>
      <c r="BG694" s="141"/>
      <c r="BH694" s="141"/>
      <c r="BI694" s="51"/>
      <c r="BJ694" s="51"/>
      <c r="BK694" s="51"/>
      <c r="BL694" s="51"/>
      <c r="BM694" s="51"/>
      <c r="BN694" s="141"/>
      <c r="BO694" s="141"/>
      <c r="BP694" s="141"/>
      <c r="BQ694" s="141"/>
      <c r="BR694" s="165" t="e">
        <f t="shared" si="1506"/>
        <v>#DIV/0!</v>
      </c>
      <c r="BS694" s="165"/>
      <c r="BT694" s="159"/>
      <c r="BU694" s="159"/>
    </row>
    <row r="695" spans="1:73" s="5" customFormat="1">
      <c r="A695" s="11" t="s">
        <v>61</v>
      </c>
      <c r="B695" s="12" t="s">
        <v>188</v>
      </c>
      <c r="C695" s="12" t="s">
        <v>10</v>
      </c>
      <c r="D695" s="12" t="s">
        <v>63</v>
      </c>
      <c r="E695" s="12"/>
      <c r="F695" s="16">
        <f t="shared" ref="F695:K697" si="1507">F696</f>
        <v>0</v>
      </c>
      <c r="G695" s="16">
        <f t="shared" si="1507"/>
        <v>0</v>
      </c>
      <c r="H695" s="16">
        <f t="shared" si="1507"/>
        <v>0</v>
      </c>
      <c r="I695" s="16">
        <f t="shared" si="1507"/>
        <v>0</v>
      </c>
      <c r="J695" s="16">
        <f t="shared" si="1507"/>
        <v>0</v>
      </c>
      <c r="K695" s="16">
        <f t="shared" si="1507"/>
        <v>0</v>
      </c>
      <c r="L695" s="25">
        <f>L696</f>
        <v>98</v>
      </c>
      <c r="M695" s="25">
        <f t="shared" ref="M695:AB697" si="1508">M696</f>
        <v>0</v>
      </c>
      <c r="N695" s="25">
        <f t="shared" si="1508"/>
        <v>0</v>
      </c>
      <c r="O695" s="25">
        <f t="shared" si="1508"/>
        <v>0</v>
      </c>
      <c r="P695" s="25">
        <f t="shared" si="1508"/>
        <v>0</v>
      </c>
      <c r="Q695" s="25">
        <f t="shared" si="1508"/>
        <v>98</v>
      </c>
      <c r="R695" s="25">
        <f t="shared" si="1508"/>
        <v>0</v>
      </c>
      <c r="S695" s="25">
        <f>S696</f>
        <v>0</v>
      </c>
      <c r="T695" s="25">
        <f t="shared" si="1508"/>
        <v>0</v>
      </c>
      <c r="U695" s="25">
        <f t="shared" si="1508"/>
        <v>0</v>
      </c>
      <c r="V695" s="25">
        <f t="shared" si="1508"/>
        <v>0</v>
      </c>
      <c r="W695" s="25">
        <f t="shared" si="1508"/>
        <v>0</v>
      </c>
      <c r="X695" s="25">
        <f t="shared" si="1508"/>
        <v>98</v>
      </c>
      <c r="Y695" s="25">
        <f t="shared" si="1508"/>
        <v>0</v>
      </c>
      <c r="Z695" s="25">
        <f>Z696</f>
        <v>0</v>
      </c>
      <c r="AA695" s="25">
        <f t="shared" si="1508"/>
        <v>0</v>
      </c>
      <c r="AB695" s="25">
        <f t="shared" si="1508"/>
        <v>0</v>
      </c>
      <c r="AC695" s="25">
        <f t="shared" ref="AA695:AF697" si="1509">AC696</f>
        <v>0</v>
      </c>
      <c r="AD695" s="25">
        <f t="shared" si="1509"/>
        <v>0</v>
      </c>
      <c r="AE695" s="16">
        <f t="shared" si="1509"/>
        <v>98</v>
      </c>
      <c r="AF695" s="16">
        <f t="shared" si="1509"/>
        <v>0</v>
      </c>
      <c r="AG695" s="25">
        <f>AG696</f>
        <v>0</v>
      </c>
      <c r="AH695" s="25">
        <f t="shared" ref="AH695:AW697" si="1510">AH696</f>
        <v>0</v>
      </c>
      <c r="AI695" s="25">
        <f t="shared" si="1510"/>
        <v>0</v>
      </c>
      <c r="AJ695" s="25">
        <f t="shared" si="1510"/>
        <v>0</v>
      </c>
      <c r="AK695" s="25">
        <f t="shared" si="1510"/>
        <v>0</v>
      </c>
      <c r="AL695" s="16">
        <f t="shared" si="1510"/>
        <v>98</v>
      </c>
      <c r="AM695" s="16">
        <f t="shared" si="1510"/>
        <v>0</v>
      </c>
      <c r="AN695" s="25">
        <f>AN696</f>
        <v>0</v>
      </c>
      <c r="AO695" s="25">
        <f t="shared" si="1510"/>
        <v>0</v>
      </c>
      <c r="AP695" s="25">
        <f t="shared" si="1510"/>
        <v>0</v>
      </c>
      <c r="AQ695" s="25">
        <f t="shared" si="1510"/>
        <v>0</v>
      </c>
      <c r="AR695" s="25">
        <f t="shared" si="1510"/>
        <v>0</v>
      </c>
      <c r="AS695" s="16">
        <f t="shared" si="1510"/>
        <v>98</v>
      </c>
      <c r="AT695" s="16">
        <f t="shared" si="1510"/>
        <v>0</v>
      </c>
      <c r="AU695" s="25">
        <f>AU696</f>
        <v>2434</v>
      </c>
      <c r="AV695" s="25">
        <f t="shared" si="1510"/>
        <v>0</v>
      </c>
      <c r="AW695" s="25">
        <f t="shared" si="1510"/>
        <v>0</v>
      </c>
      <c r="AX695" s="25">
        <f t="shared" ref="AV695:BA697" si="1511">AX696</f>
        <v>0</v>
      </c>
      <c r="AY695" s="25">
        <f t="shared" si="1511"/>
        <v>0</v>
      </c>
      <c r="AZ695" s="16">
        <f t="shared" si="1511"/>
        <v>2532</v>
      </c>
      <c r="BA695" s="16">
        <f t="shared" si="1511"/>
        <v>0</v>
      </c>
      <c r="BB695" s="25">
        <f>BB696</f>
        <v>0</v>
      </c>
      <c r="BC695" s="25">
        <f t="shared" ref="BC695:BQ697" si="1512">BC696</f>
        <v>0</v>
      </c>
      <c r="BD695" s="25">
        <f t="shared" si="1512"/>
        <v>0</v>
      </c>
      <c r="BE695" s="25">
        <f t="shared" si="1512"/>
        <v>0</v>
      </c>
      <c r="BF695" s="25">
        <f t="shared" si="1512"/>
        <v>0</v>
      </c>
      <c r="BG695" s="16">
        <f t="shared" si="1512"/>
        <v>2532</v>
      </c>
      <c r="BH695" s="16">
        <f t="shared" si="1512"/>
        <v>0</v>
      </c>
      <c r="BI695" s="25">
        <f>BI696</f>
        <v>0</v>
      </c>
      <c r="BJ695" s="25">
        <f t="shared" si="1512"/>
        <v>0</v>
      </c>
      <c r="BK695" s="25">
        <f t="shared" si="1512"/>
        <v>0</v>
      </c>
      <c r="BL695" s="25">
        <f t="shared" si="1512"/>
        <v>0</v>
      </c>
      <c r="BM695" s="25">
        <f t="shared" si="1512"/>
        <v>0</v>
      </c>
      <c r="BN695" s="16">
        <f t="shared" si="1512"/>
        <v>2532</v>
      </c>
      <c r="BO695" s="16">
        <f t="shared" si="1512"/>
        <v>0</v>
      </c>
      <c r="BP695" s="16">
        <f t="shared" si="1512"/>
        <v>98</v>
      </c>
      <c r="BQ695" s="16">
        <f t="shared" si="1512"/>
        <v>0</v>
      </c>
      <c r="BR695" s="165">
        <f t="shared" si="1506"/>
        <v>3.8704581358609795</v>
      </c>
      <c r="BS695" s="165"/>
      <c r="BT695" s="159"/>
      <c r="BU695" s="159"/>
    </row>
    <row r="696" spans="1:73" s="5" customFormat="1" ht="33">
      <c r="A696" s="11" t="s">
        <v>781</v>
      </c>
      <c r="B696" s="12" t="s">
        <v>188</v>
      </c>
      <c r="C696" s="12" t="s">
        <v>10</v>
      </c>
      <c r="D696" s="12" t="s">
        <v>65</v>
      </c>
      <c r="E696" s="12"/>
      <c r="F696" s="16">
        <f t="shared" si="1507"/>
        <v>0</v>
      </c>
      <c r="G696" s="16">
        <f t="shared" si="1507"/>
        <v>0</v>
      </c>
      <c r="H696" s="16">
        <f t="shared" si="1507"/>
        <v>0</v>
      </c>
      <c r="I696" s="16">
        <f t="shared" si="1507"/>
        <v>0</v>
      </c>
      <c r="J696" s="16">
        <f t="shared" si="1507"/>
        <v>0</v>
      </c>
      <c r="K696" s="16">
        <f t="shared" si="1507"/>
        <v>0</v>
      </c>
      <c r="L696" s="25">
        <f>L697</f>
        <v>98</v>
      </c>
      <c r="M696" s="25">
        <f t="shared" si="1508"/>
        <v>0</v>
      </c>
      <c r="N696" s="25">
        <f t="shared" si="1508"/>
        <v>0</v>
      </c>
      <c r="O696" s="25">
        <f t="shared" si="1508"/>
        <v>0</v>
      </c>
      <c r="P696" s="25">
        <f t="shared" si="1508"/>
        <v>0</v>
      </c>
      <c r="Q696" s="25">
        <f t="shared" si="1508"/>
        <v>98</v>
      </c>
      <c r="R696" s="25">
        <f t="shared" si="1508"/>
        <v>0</v>
      </c>
      <c r="S696" s="25">
        <f>S697</f>
        <v>0</v>
      </c>
      <c r="T696" s="25">
        <f t="shared" si="1508"/>
        <v>0</v>
      </c>
      <c r="U696" s="25">
        <f t="shared" si="1508"/>
        <v>0</v>
      </c>
      <c r="V696" s="25">
        <f t="shared" si="1508"/>
        <v>0</v>
      </c>
      <c r="W696" s="25">
        <f t="shared" si="1508"/>
        <v>0</v>
      </c>
      <c r="X696" s="25">
        <f t="shared" si="1508"/>
        <v>98</v>
      </c>
      <c r="Y696" s="25">
        <f t="shared" si="1508"/>
        <v>0</v>
      </c>
      <c r="Z696" s="25">
        <f>Z697</f>
        <v>0</v>
      </c>
      <c r="AA696" s="25">
        <f t="shared" si="1509"/>
        <v>0</v>
      </c>
      <c r="AB696" s="25">
        <f t="shared" si="1509"/>
        <v>0</v>
      </c>
      <c r="AC696" s="25">
        <f t="shared" si="1509"/>
        <v>0</v>
      </c>
      <c r="AD696" s="25">
        <f t="shared" si="1509"/>
        <v>0</v>
      </c>
      <c r="AE696" s="16">
        <f t="shared" si="1509"/>
        <v>98</v>
      </c>
      <c r="AF696" s="16">
        <f t="shared" si="1509"/>
        <v>0</v>
      </c>
      <c r="AG696" s="25">
        <f>AG697</f>
        <v>0</v>
      </c>
      <c r="AH696" s="25">
        <f t="shared" si="1510"/>
        <v>0</v>
      </c>
      <c r="AI696" s="25">
        <f t="shared" si="1510"/>
        <v>0</v>
      </c>
      <c r="AJ696" s="25">
        <f t="shared" si="1510"/>
        <v>0</v>
      </c>
      <c r="AK696" s="25">
        <f t="shared" si="1510"/>
        <v>0</v>
      </c>
      <c r="AL696" s="16">
        <f t="shared" si="1510"/>
        <v>98</v>
      </c>
      <c r="AM696" s="16">
        <f t="shared" si="1510"/>
        <v>0</v>
      </c>
      <c r="AN696" s="25">
        <f>AN697</f>
        <v>0</v>
      </c>
      <c r="AO696" s="25">
        <f t="shared" si="1510"/>
        <v>0</v>
      </c>
      <c r="AP696" s="25">
        <f t="shared" si="1510"/>
        <v>0</v>
      </c>
      <c r="AQ696" s="25">
        <f t="shared" si="1510"/>
        <v>0</v>
      </c>
      <c r="AR696" s="25">
        <f t="shared" si="1510"/>
        <v>0</v>
      </c>
      <c r="AS696" s="16">
        <f t="shared" si="1510"/>
        <v>98</v>
      </c>
      <c r="AT696" s="16">
        <f t="shared" si="1510"/>
        <v>0</v>
      </c>
      <c r="AU696" s="25">
        <f>AU697</f>
        <v>2434</v>
      </c>
      <c r="AV696" s="25">
        <f t="shared" si="1511"/>
        <v>0</v>
      </c>
      <c r="AW696" s="25">
        <f t="shared" si="1511"/>
        <v>0</v>
      </c>
      <c r="AX696" s="25">
        <f t="shared" si="1511"/>
        <v>0</v>
      </c>
      <c r="AY696" s="25">
        <f t="shared" si="1511"/>
        <v>0</v>
      </c>
      <c r="AZ696" s="16">
        <f t="shared" si="1511"/>
        <v>2532</v>
      </c>
      <c r="BA696" s="16">
        <f t="shared" si="1511"/>
        <v>0</v>
      </c>
      <c r="BB696" s="25">
        <f>BB697</f>
        <v>0</v>
      </c>
      <c r="BC696" s="25">
        <f t="shared" si="1512"/>
        <v>0</v>
      </c>
      <c r="BD696" s="25">
        <f t="shared" si="1512"/>
        <v>0</v>
      </c>
      <c r="BE696" s="25">
        <f t="shared" si="1512"/>
        <v>0</v>
      </c>
      <c r="BF696" s="25">
        <f t="shared" si="1512"/>
        <v>0</v>
      </c>
      <c r="BG696" s="16">
        <f t="shared" si="1512"/>
        <v>2532</v>
      </c>
      <c r="BH696" s="16">
        <f t="shared" si="1512"/>
        <v>0</v>
      </c>
      <c r="BI696" s="25">
        <f>BI697</f>
        <v>0</v>
      </c>
      <c r="BJ696" s="25">
        <f t="shared" si="1512"/>
        <v>0</v>
      </c>
      <c r="BK696" s="25">
        <f t="shared" si="1512"/>
        <v>0</v>
      </c>
      <c r="BL696" s="25">
        <f t="shared" si="1512"/>
        <v>0</v>
      </c>
      <c r="BM696" s="25">
        <f t="shared" si="1512"/>
        <v>0</v>
      </c>
      <c r="BN696" s="16">
        <f t="shared" si="1512"/>
        <v>2532</v>
      </c>
      <c r="BO696" s="16">
        <f t="shared" si="1512"/>
        <v>0</v>
      </c>
      <c r="BP696" s="16">
        <f t="shared" si="1512"/>
        <v>98</v>
      </c>
      <c r="BQ696" s="16">
        <f t="shared" si="1512"/>
        <v>0</v>
      </c>
      <c r="BR696" s="165">
        <f t="shared" si="1506"/>
        <v>3.8704581358609795</v>
      </c>
      <c r="BS696" s="165"/>
      <c r="BT696" s="159"/>
      <c r="BU696" s="159"/>
    </row>
    <row r="697" spans="1:73" s="5" customFormat="1" ht="33">
      <c r="A697" s="11" t="s">
        <v>30</v>
      </c>
      <c r="B697" s="12" t="s">
        <v>188</v>
      </c>
      <c r="C697" s="12" t="s">
        <v>10</v>
      </c>
      <c r="D697" s="12" t="s">
        <v>65</v>
      </c>
      <c r="E697" s="12" t="s">
        <v>778</v>
      </c>
      <c r="F697" s="16">
        <f t="shared" si="1507"/>
        <v>0</v>
      </c>
      <c r="G697" s="16">
        <f t="shared" si="1507"/>
        <v>0</v>
      </c>
      <c r="H697" s="16">
        <f t="shared" si="1507"/>
        <v>0</v>
      </c>
      <c r="I697" s="16">
        <f t="shared" si="1507"/>
        <v>0</v>
      </c>
      <c r="J697" s="16">
        <f t="shared" si="1507"/>
        <v>0</v>
      </c>
      <c r="K697" s="16">
        <f t="shared" si="1507"/>
        <v>0</v>
      </c>
      <c r="L697" s="25">
        <f>L698</f>
        <v>98</v>
      </c>
      <c r="M697" s="25">
        <f t="shared" si="1508"/>
        <v>0</v>
      </c>
      <c r="N697" s="25">
        <f t="shared" si="1508"/>
        <v>0</v>
      </c>
      <c r="O697" s="25">
        <f t="shared" si="1508"/>
        <v>0</v>
      </c>
      <c r="P697" s="25">
        <f t="shared" si="1508"/>
        <v>0</v>
      </c>
      <c r="Q697" s="25">
        <f t="shared" si="1508"/>
        <v>98</v>
      </c>
      <c r="R697" s="25">
        <f t="shared" si="1508"/>
        <v>0</v>
      </c>
      <c r="S697" s="25">
        <f>S698</f>
        <v>0</v>
      </c>
      <c r="T697" s="25">
        <f t="shared" si="1508"/>
        <v>0</v>
      </c>
      <c r="U697" s="25">
        <f t="shared" si="1508"/>
        <v>0</v>
      </c>
      <c r="V697" s="25">
        <f t="shared" si="1508"/>
        <v>0</v>
      </c>
      <c r="W697" s="25">
        <f t="shared" si="1508"/>
        <v>0</v>
      </c>
      <c r="X697" s="25">
        <f t="shared" si="1508"/>
        <v>98</v>
      </c>
      <c r="Y697" s="25">
        <f t="shared" si="1508"/>
        <v>0</v>
      </c>
      <c r="Z697" s="25">
        <f>Z698</f>
        <v>0</v>
      </c>
      <c r="AA697" s="25">
        <f t="shared" si="1509"/>
        <v>0</v>
      </c>
      <c r="AB697" s="25">
        <f t="shared" si="1509"/>
        <v>0</v>
      </c>
      <c r="AC697" s="25">
        <f t="shared" si="1509"/>
        <v>0</v>
      </c>
      <c r="AD697" s="25">
        <f t="shared" si="1509"/>
        <v>0</v>
      </c>
      <c r="AE697" s="16">
        <f t="shared" si="1509"/>
        <v>98</v>
      </c>
      <c r="AF697" s="16">
        <f t="shared" si="1509"/>
        <v>0</v>
      </c>
      <c r="AG697" s="25">
        <f>AG698</f>
        <v>0</v>
      </c>
      <c r="AH697" s="25">
        <f t="shared" si="1510"/>
        <v>0</v>
      </c>
      <c r="AI697" s="25">
        <f t="shared" si="1510"/>
        <v>0</v>
      </c>
      <c r="AJ697" s="25">
        <f t="shared" si="1510"/>
        <v>0</v>
      </c>
      <c r="AK697" s="25">
        <f t="shared" si="1510"/>
        <v>0</v>
      </c>
      <c r="AL697" s="16">
        <f t="shared" si="1510"/>
        <v>98</v>
      </c>
      <c r="AM697" s="16">
        <f t="shared" si="1510"/>
        <v>0</v>
      </c>
      <c r="AN697" s="25">
        <f>AN698</f>
        <v>0</v>
      </c>
      <c r="AO697" s="25">
        <f t="shared" si="1510"/>
        <v>0</v>
      </c>
      <c r="AP697" s="25">
        <f t="shared" si="1510"/>
        <v>0</v>
      </c>
      <c r="AQ697" s="25">
        <f t="shared" si="1510"/>
        <v>0</v>
      </c>
      <c r="AR697" s="25">
        <f t="shared" si="1510"/>
        <v>0</v>
      </c>
      <c r="AS697" s="16">
        <f t="shared" si="1510"/>
        <v>98</v>
      </c>
      <c r="AT697" s="16">
        <f t="shared" si="1510"/>
        <v>0</v>
      </c>
      <c r="AU697" s="25">
        <f>AU698</f>
        <v>2434</v>
      </c>
      <c r="AV697" s="25">
        <f t="shared" si="1511"/>
        <v>0</v>
      </c>
      <c r="AW697" s="25">
        <f t="shared" si="1511"/>
        <v>0</v>
      </c>
      <c r="AX697" s="25">
        <f t="shared" si="1511"/>
        <v>0</v>
      </c>
      <c r="AY697" s="25">
        <f t="shared" si="1511"/>
        <v>0</v>
      </c>
      <c r="AZ697" s="16">
        <f t="shared" si="1511"/>
        <v>2532</v>
      </c>
      <c r="BA697" s="16">
        <f t="shared" si="1511"/>
        <v>0</v>
      </c>
      <c r="BB697" s="25">
        <f>BB698</f>
        <v>0</v>
      </c>
      <c r="BC697" s="25">
        <f t="shared" si="1512"/>
        <v>0</v>
      </c>
      <c r="BD697" s="25">
        <f t="shared" si="1512"/>
        <v>0</v>
      </c>
      <c r="BE697" s="25">
        <f t="shared" si="1512"/>
        <v>0</v>
      </c>
      <c r="BF697" s="25">
        <f t="shared" si="1512"/>
        <v>0</v>
      </c>
      <c r="BG697" s="16">
        <f t="shared" si="1512"/>
        <v>2532</v>
      </c>
      <c r="BH697" s="16">
        <f t="shared" si="1512"/>
        <v>0</v>
      </c>
      <c r="BI697" s="25">
        <f>BI698</f>
        <v>0</v>
      </c>
      <c r="BJ697" s="25">
        <f t="shared" si="1512"/>
        <v>0</v>
      </c>
      <c r="BK697" s="25">
        <f t="shared" si="1512"/>
        <v>0</v>
      </c>
      <c r="BL697" s="25">
        <f t="shared" si="1512"/>
        <v>0</v>
      </c>
      <c r="BM697" s="25">
        <f t="shared" si="1512"/>
        <v>0</v>
      </c>
      <c r="BN697" s="16">
        <f t="shared" si="1512"/>
        <v>2532</v>
      </c>
      <c r="BO697" s="16">
        <f t="shared" si="1512"/>
        <v>0</v>
      </c>
      <c r="BP697" s="16">
        <f t="shared" si="1512"/>
        <v>98</v>
      </c>
      <c r="BQ697" s="16">
        <f t="shared" si="1512"/>
        <v>0</v>
      </c>
      <c r="BR697" s="165">
        <f t="shared" si="1506"/>
        <v>3.8704581358609795</v>
      </c>
      <c r="BS697" s="165"/>
      <c r="BT697" s="159"/>
      <c r="BU697" s="159"/>
    </row>
    <row r="698" spans="1:73" s="5" customFormat="1" ht="49.5">
      <c r="A698" s="11" t="s">
        <v>782</v>
      </c>
      <c r="B698" s="12" t="s">
        <v>188</v>
      </c>
      <c r="C698" s="12" t="s">
        <v>10</v>
      </c>
      <c r="D698" s="12" t="s">
        <v>65</v>
      </c>
      <c r="E698" s="12" t="s">
        <v>779</v>
      </c>
      <c r="F698" s="16"/>
      <c r="G698" s="16"/>
      <c r="H698" s="16"/>
      <c r="I698" s="16"/>
      <c r="J698" s="16">
        <f>F698+H698</f>
        <v>0</v>
      </c>
      <c r="K698" s="16">
        <f>G698+I698</f>
        <v>0</v>
      </c>
      <c r="L698" s="25">
        <v>98</v>
      </c>
      <c r="M698" s="25"/>
      <c r="N698" s="25"/>
      <c r="O698" s="25"/>
      <c r="P698" s="25"/>
      <c r="Q698" s="33">
        <f>J698+L698+M698+N698+O698+P698</f>
        <v>98</v>
      </c>
      <c r="R698" s="16">
        <f>K698+P698</f>
        <v>0</v>
      </c>
      <c r="S698" s="25"/>
      <c r="T698" s="25"/>
      <c r="U698" s="25"/>
      <c r="V698" s="25"/>
      <c r="W698" s="25"/>
      <c r="X698" s="33">
        <f>Q698+S698+T698+U698+V698+W698</f>
        <v>98</v>
      </c>
      <c r="Y698" s="16">
        <f>R698+W698</f>
        <v>0</v>
      </c>
      <c r="Z698" s="25"/>
      <c r="AA698" s="25"/>
      <c r="AB698" s="25"/>
      <c r="AC698" s="25"/>
      <c r="AD698" s="25"/>
      <c r="AE698" s="33">
        <f>X698+Z698+AA698+AB698+AC698+AD698</f>
        <v>98</v>
      </c>
      <c r="AF698" s="16">
        <f>Y698+AD698</f>
        <v>0</v>
      </c>
      <c r="AG698" s="25"/>
      <c r="AH698" s="25"/>
      <c r="AI698" s="25"/>
      <c r="AJ698" s="25"/>
      <c r="AK698" s="25"/>
      <c r="AL698" s="33">
        <f>AE698+AG698+AH698+AI698+AJ698+AK698</f>
        <v>98</v>
      </c>
      <c r="AM698" s="16">
        <f>AF698+AK698</f>
        <v>0</v>
      </c>
      <c r="AN698" s="25"/>
      <c r="AO698" s="25"/>
      <c r="AP698" s="25"/>
      <c r="AQ698" s="25"/>
      <c r="AR698" s="25"/>
      <c r="AS698" s="33">
        <f>AL698+AN698+AO698+AP698+AQ698+AR698</f>
        <v>98</v>
      </c>
      <c r="AT698" s="16">
        <f>AM698+AR698</f>
        <v>0</v>
      </c>
      <c r="AU698" s="25">
        <v>2434</v>
      </c>
      <c r="AV698" s="25"/>
      <c r="AW698" s="25"/>
      <c r="AX698" s="25"/>
      <c r="AY698" s="25"/>
      <c r="AZ698" s="33">
        <f>AS698+AU698+AV698+AW698+AX698+AY698</f>
        <v>2532</v>
      </c>
      <c r="BA698" s="16">
        <f>AT698+AY698</f>
        <v>0</v>
      </c>
      <c r="BB698" s="25"/>
      <c r="BC698" s="25"/>
      <c r="BD698" s="25"/>
      <c r="BE698" s="25"/>
      <c r="BF698" s="25"/>
      <c r="BG698" s="33">
        <f>AZ698+BB698+BC698+BD698+BE698+BF698</f>
        <v>2532</v>
      </c>
      <c r="BH698" s="16">
        <f>BA698+BF698</f>
        <v>0</v>
      </c>
      <c r="BI698" s="25"/>
      <c r="BJ698" s="25"/>
      <c r="BK698" s="25"/>
      <c r="BL698" s="25"/>
      <c r="BM698" s="25"/>
      <c r="BN698" s="33">
        <f>BG698+BI698+BJ698+BK698+BL698+BM698</f>
        <v>2532</v>
      </c>
      <c r="BO698" s="16">
        <f>BH698+BM698</f>
        <v>0</v>
      </c>
      <c r="BP698" s="33">
        <v>98</v>
      </c>
      <c r="BQ698" s="16">
        <f>BJ698+BO698</f>
        <v>0</v>
      </c>
      <c r="BR698" s="165">
        <f t="shared" si="1506"/>
        <v>3.8704581358609795</v>
      </c>
      <c r="BS698" s="165"/>
      <c r="BT698" s="159"/>
      <c r="BU698" s="159"/>
    </row>
    <row r="699" spans="1:73" s="6" customFormat="1" ht="20.25">
      <c r="A699" s="11"/>
      <c r="B699" s="12"/>
      <c r="C699" s="12"/>
      <c r="D699" s="107"/>
      <c r="E699" s="12"/>
      <c r="F699" s="86">
        <v>0</v>
      </c>
      <c r="G699" s="86"/>
      <c r="H699" s="86">
        <v>0</v>
      </c>
      <c r="I699" s="86"/>
      <c r="J699" s="86">
        <v>0</v>
      </c>
      <c r="K699" s="86"/>
      <c r="L699" s="25"/>
      <c r="M699" s="25"/>
      <c r="N699" s="25"/>
      <c r="O699" s="25"/>
      <c r="P699" s="25"/>
      <c r="Q699" s="35"/>
      <c r="R699" s="25"/>
      <c r="S699" s="25"/>
      <c r="T699" s="25"/>
      <c r="U699" s="25"/>
      <c r="V699" s="25"/>
      <c r="W699" s="25"/>
      <c r="X699" s="35"/>
      <c r="Y699" s="25"/>
      <c r="Z699" s="25"/>
      <c r="AA699" s="25"/>
      <c r="AB699" s="25"/>
      <c r="AC699" s="25"/>
      <c r="AD699" s="25"/>
      <c r="AE699" s="35"/>
      <c r="AF699" s="25"/>
      <c r="AG699" s="25"/>
      <c r="AH699" s="25"/>
      <c r="AI699" s="25"/>
      <c r="AJ699" s="25"/>
      <c r="AK699" s="25"/>
      <c r="AL699" s="35"/>
      <c r="AM699" s="25"/>
      <c r="AN699" s="25"/>
      <c r="AO699" s="25"/>
      <c r="AP699" s="25"/>
      <c r="AQ699" s="25"/>
      <c r="AR699" s="25"/>
      <c r="AS699" s="35"/>
      <c r="AT699" s="25"/>
      <c r="AU699" s="25"/>
      <c r="AV699" s="25"/>
      <c r="AW699" s="25"/>
      <c r="AX699" s="25"/>
      <c r="AY699" s="25"/>
      <c r="AZ699" s="35"/>
      <c r="BA699" s="25"/>
      <c r="BB699" s="25"/>
      <c r="BC699" s="25"/>
      <c r="BD699" s="25"/>
      <c r="BE699" s="25"/>
      <c r="BF699" s="25"/>
      <c r="BG699" s="35"/>
      <c r="BH699" s="25"/>
      <c r="BI699" s="25"/>
      <c r="BJ699" s="25"/>
      <c r="BK699" s="25"/>
      <c r="BL699" s="25"/>
      <c r="BM699" s="25"/>
      <c r="BN699" s="35"/>
      <c r="BO699" s="25"/>
      <c r="BP699" s="35"/>
      <c r="BQ699" s="25"/>
      <c r="BR699" s="163"/>
      <c r="BS699" s="163"/>
      <c r="BT699" s="160"/>
      <c r="BU699" s="160"/>
    </row>
    <row r="700" spans="1:73" s="7" customFormat="1" ht="18.75">
      <c r="A700" s="75" t="s">
        <v>321</v>
      </c>
      <c r="B700" s="76" t="s">
        <v>188</v>
      </c>
      <c r="C700" s="76" t="s">
        <v>11</v>
      </c>
      <c r="D700" s="79"/>
      <c r="E700" s="76"/>
      <c r="F700" s="18">
        <f t="shared" ref="F700:K700" si="1513">F701+F706+F716+F721+F729+F711</f>
        <v>28675</v>
      </c>
      <c r="G700" s="18">
        <f t="shared" si="1513"/>
        <v>0</v>
      </c>
      <c r="H700" s="18">
        <f t="shared" si="1513"/>
        <v>0</v>
      </c>
      <c r="I700" s="18">
        <f t="shared" si="1513"/>
        <v>0</v>
      </c>
      <c r="J700" s="18">
        <f t="shared" si="1513"/>
        <v>28675</v>
      </c>
      <c r="K700" s="18">
        <f t="shared" si="1513"/>
        <v>0</v>
      </c>
      <c r="L700" s="18">
        <f t="shared" ref="L700:R700" si="1514">L701+L706+L716+L721+L729+L711</f>
        <v>-5812</v>
      </c>
      <c r="M700" s="18">
        <f t="shared" si="1514"/>
        <v>0</v>
      </c>
      <c r="N700" s="18">
        <f t="shared" si="1514"/>
        <v>0</v>
      </c>
      <c r="O700" s="18">
        <f t="shared" si="1514"/>
        <v>0</v>
      </c>
      <c r="P700" s="18">
        <f t="shared" si="1514"/>
        <v>0</v>
      </c>
      <c r="Q700" s="32">
        <f t="shared" si="1514"/>
        <v>22863</v>
      </c>
      <c r="R700" s="18">
        <f t="shared" si="1514"/>
        <v>0</v>
      </c>
      <c r="S700" s="18">
        <f t="shared" ref="S700:Y700" si="1515">S701+S706+S716+S721+S729+S711</f>
        <v>0</v>
      </c>
      <c r="T700" s="18">
        <f t="shared" si="1515"/>
        <v>0</v>
      </c>
      <c r="U700" s="18">
        <f t="shared" si="1515"/>
        <v>0</v>
      </c>
      <c r="V700" s="18">
        <f t="shared" si="1515"/>
        <v>0</v>
      </c>
      <c r="W700" s="18">
        <f t="shared" si="1515"/>
        <v>0</v>
      </c>
      <c r="X700" s="32">
        <f t="shared" si="1515"/>
        <v>22863</v>
      </c>
      <c r="Y700" s="18">
        <f t="shared" si="1515"/>
        <v>0</v>
      </c>
      <c r="Z700" s="18">
        <f t="shared" ref="Z700:AF700" si="1516">Z701+Z706+Z716+Z721+Z729+Z711</f>
        <v>0</v>
      </c>
      <c r="AA700" s="18">
        <f t="shared" si="1516"/>
        <v>0</v>
      </c>
      <c r="AB700" s="18">
        <f t="shared" si="1516"/>
        <v>0</v>
      </c>
      <c r="AC700" s="18">
        <f t="shared" si="1516"/>
        <v>0</v>
      </c>
      <c r="AD700" s="18">
        <f t="shared" si="1516"/>
        <v>0</v>
      </c>
      <c r="AE700" s="32">
        <f t="shared" si="1516"/>
        <v>22863</v>
      </c>
      <c r="AF700" s="18">
        <f t="shared" si="1516"/>
        <v>0</v>
      </c>
      <c r="AG700" s="18">
        <f t="shared" ref="AG700:AM700" si="1517">AG701+AG706+AG716+AG721+AG729+AG711</f>
        <v>0</v>
      </c>
      <c r="AH700" s="18">
        <f t="shared" si="1517"/>
        <v>0</v>
      </c>
      <c r="AI700" s="18">
        <f t="shared" si="1517"/>
        <v>0</v>
      </c>
      <c r="AJ700" s="18">
        <f t="shared" si="1517"/>
        <v>0</v>
      </c>
      <c r="AK700" s="18">
        <f t="shared" si="1517"/>
        <v>0</v>
      </c>
      <c r="AL700" s="32">
        <f t="shared" si="1517"/>
        <v>22863</v>
      </c>
      <c r="AM700" s="18">
        <f t="shared" si="1517"/>
        <v>0</v>
      </c>
      <c r="AN700" s="18">
        <f t="shared" ref="AN700:AT700" si="1518">AN701+AN706+AN716+AN721+AN729+AN711</f>
        <v>0</v>
      </c>
      <c r="AO700" s="18">
        <f t="shared" si="1518"/>
        <v>0</v>
      </c>
      <c r="AP700" s="18">
        <f t="shared" si="1518"/>
        <v>0</v>
      </c>
      <c r="AQ700" s="18">
        <f t="shared" si="1518"/>
        <v>0</v>
      </c>
      <c r="AR700" s="18">
        <f t="shared" si="1518"/>
        <v>0</v>
      </c>
      <c r="AS700" s="32">
        <f t="shared" si="1518"/>
        <v>22863</v>
      </c>
      <c r="AT700" s="18">
        <f t="shared" si="1518"/>
        <v>0</v>
      </c>
      <c r="AU700" s="18">
        <f t="shared" ref="AU700:BA700" si="1519">AU701+AU706+AU716+AU721+AU729+AU711</f>
        <v>0</v>
      </c>
      <c r="AV700" s="18">
        <f t="shared" si="1519"/>
        <v>0</v>
      </c>
      <c r="AW700" s="18">
        <f t="shared" si="1519"/>
        <v>931</v>
      </c>
      <c r="AX700" s="18">
        <f t="shared" si="1519"/>
        <v>0</v>
      </c>
      <c r="AY700" s="18">
        <f t="shared" si="1519"/>
        <v>0</v>
      </c>
      <c r="AZ700" s="32">
        <f t="shared" si="1519"/>
        <v>23794</v>
      </c>
      <c r="BA700" s="18">
        <f t="shared" si="1519"/>
        <v>0</v>
      </c>
      <c r="BB700" s="18">
        <f t="shared" ref="BB700:BH700" si="1520">BB701+BB706+BB716+BB721+BB729+BB711</f>
        <v>0</v>
      </c>
      <c r="BC700" s="18">
        <f t="shared" si="1520"/>
        <v>0</v>
      </c>
      <c r="BD700" s="18">
        <f t="shared" si="1520"/>
        <v>6000</v>
      </c>
      <c r="BE700" s="18">
        <f t="shared" si="1520"/>
        <v>0</v>
      </c>
      <c r="BF700" s="18">
        <f t="shared" si="1520"/>
        <v>0</v>
      </c>
      <c r="BG700" s="32">
        <f t="shared" si="1520"/>
        <v>29794</v>
      </c>
      <c r="BH700" s="18">
        <f t="shared" si="1520"/>
        <v>0</v>
      </c>
      <c r="BI700" s="18">
        <f t="shared" ref="BI700:BO700" si="1521">BI701+BI706+BI716+BI721+BI729+BI711</f>
        <v>0</v>
      </c>
      <c r="BJ700" s="18">
        <f t="shared" si="1521"/>
        <v>0</v>
      </c>
      <c r="BK700" s="18">
        <f t="shared" si="1521"/>
        <v>0</v>
      </c>
      <c r="BL700" s="18">
        <f t="shared" si="1521"/>
        <v>0</v>
      </c>
      <c r="BM700" s="18">
        <f t="shared" si="1521"/>
        <v>0</v>
      </c>
      <c r="BN700" s="32">
        <f t="shared" si="1521"/>
        <v>29794</v>
      </c>
      <c r="BO700" s="18">
        <f t="shared" si="1521"/>
        <v>0</v>
      </c>
      <c r="BP700" s="32">
        <f t="shared" ref="BP700:BQ700" si="1522">BP701+BP706+BP716+BP721+BP729+BP711</f>
        <v>19787</v>
      </c>
      <c r="BQ700" s="18">
        <f t="shared" si="1522"/>
        <v>0</v>
      </c>
      <c r="BR700" s="164">
        <f t="shared" si="1506"/>
        <v>66.412700543733635</v>
      </c>
      <c r="BS700" s="164"/>
      <c r="BT700" s="160"/>
      <c r="BU700" s="160"/>
    </row>
    <row r="701" spans="1:73" s="7" customFormat="1" ht="50.25" hidden="1">
      <c r="A701" s="11" t="s">
        <v>825</v>
      </c>
      <c r="B701" s="12" t="s">
        <v>188</v>
      </c>
      <c r="C701" s="12" t="s">
        <v>11</v>
      </c>
      <c r="D701" s="12" t="s">
        <v>275</v>
      </c>
      <c r="E701" s="76"/>
      <c r="F701" s="16">
        <f t="shared" ref="F701:U704" si="1523">F702</f>
        <v>0</v>
      </c>
      <c r="G701" s="16">
        <f t="shared" si="1523"/>
        <v>0</v>
      </c>
      <c r="H701" s="16">
        <f t="shared" si="1523"/>
        <v>0</v>
      </c>
      <c r="I701" s="16">
        <f t="shared" si="1523"/>
        <v>0</v>
      </c>
      <c r="J701" s="16">
        <f t="shared" si="1523"/>
        <v>0</v>
      </c>
      <c r="K701" s="16">
        <f t="shared" si="1523"/>
        <v>0</v>
      </c>
      <c r="L701" s="16">
        <f t="shared" si="1523"/>
        <v>0</v>
      </c>
      <c r="M701" s="16">
        <f t="shared" si="1523"/>
        <v>0</v>
      </c>
      <c r="N701" s="16">
        <f t="shared" si="1523"/>
        <v>0</v>
      </c>
      <c r="O701" s="16">
        <f t="shared" si="1523"/>
        <v>0</v>
      </c>
      <c r="P701" s="16">
        <f t="shared" si="1523"/>
        <v>0</v>
      </c>
      <c r="Q701" s="33">
        <f t="shared" si="1523"/>
        <v>0</v>
      </c>
      <c r="R701" s="16">
        <f t="shared" si="1523"/>
        <v>0</v>
      </c>
      <c r="S701" s="16">
        <f t="shared" si="1523"/>
        <v>0</v>
      </c>
      <c r="T701" s="16">
        <f t="shared" si="1523"/>
        <v>0</v>
      </c>
      <c r="U701" s="16">
        <f t="shared" si="1523"/>
        <v>0</v>
      </c>
      <c r="V701" s="16">
        <f t="shared" ref="S701:AH704" si="1524">V702</f>
        <v>0</v>
      </c>
      <c r="W701" s="16">
        <f t="shared" si="1524"/>
        <v>0</v>
      </c>
      <c r="X701" s="33">
        <f t="shared" si="1524"/>
        <v>0</v>
      </c>
      <c r="Y701" s="16">
        <f t="shared" si="1524"/>
        <v>0</v>
      </c>
      <c r="Z701" s="16">
        <f t="shared" si="1524"/>
        <v>0</v>
      </c>
      <c r="AA701" s="16">
        <f t="shared" si="1524"/>
        <v>0</v>
      </c>
      <c r="AB701" s="16">
        <f t="shared" si="1524"/>
        <v>0</v>
      </c>
      <c r="AC701" s="16">
        <f t="shared" si="1524"/>
        <v>0</v>
      </c>
      <c r="AD701" s="16">
        <f t="shared" si="1524"/>
        <v>0</v>
      </c>
      <c r="AE701" s="33">
        <f t="shared" si="1524"/>
        <v>0</v>
      </c>
      <c r="AF701" s="16">
        <f t="shared" si="1524"/>
        <v>0</v>
      </c>
      <c r="AG701" s="16">
        <f t="shared" si="1524"/>
        <v>0</v>
      </c>
      <c r="AH701" s="16">
        <f t="shared" si="1524"/>
        <v>0</v>
      </c>
      <c r="AI701" s="16">
        <f t="shared" ref="AG701:AV704" si="1525">AI702</f>
        <v>0</v>
      </c>
      <c r="AJ701" s="16">
        <f t="shared" si="1525"/>
        <v>0</v>
      </c>
      <c r="AK701" s="16">
        <f t="shared" si="1525"/>
        <v>0</v>
      </c>
      <c r="AL701" s="33">
        <f t="shared" si="1525"/>
        <v>0</v>
      </c>
      <c r="AM701" s="16">
        <f t="shared" si="1525"/>
        <v>0</v>
      </c>
      <c r="AN701" s="16">
        <f t="shared" si="1525"/>
        <v>0</v>
      </c>
      <c r="AO701" s="16">
        <f t="shared" si="1525"/>
        <v>0</v>
      </c>
      <c r="AP701" s="16">
        <f t="shared" si="1525"/>
        <v>0</v>
      </c>
      <c r="AQ701" s="16">
        <f t="shared" si="1525"/>
        <v>0</v>
      </c>
      <c r="AR701" s="16">
        <f t="shared" si="1525"/>
        <v>0</v>
      </c>
      <c r="AS701" s="33">
        <f t="shared" si="1525"/>
        <v>0</v>
      </c>
      <c r="AT701" s="16">
        <f t="shared" si="1525"/>
        <v>0</v>
      </c>
      <c r="AU701" s="16">
        <f t="shared" si="1525"/>
        <v>0</v>
      </c>
      <c r="AV701" s="16">
        <f t="shared" si="1525"/>
        <v>0</v>
      </c>
      <c r="AW701" s="16">
        <f t="shared" ref="AU701:BJ704" si="1526">AW702</f>
        <v>0</v>
      </c>
      <c r="AX701" s="16">
        <f t="shared" si="1526"/>
        <v>0</v>
      </c>
      <c r="AY701" s="16">
        <f t="shared" si="1526"/>
        <v>0</v>
      </c>
      <c r="AZ701" s="33">
        <f t="shared" si="1526"/>
        <v>0</v>
      </c>
      <c r="BA701" s="16">
        <f t="shared" si="1526"/>
        <v>0</v>
      </c>
      <c r="BB701" s="16">
        <f t="shared" si="1526"/>
        <v>0</v>
      </c>
      <c r="BC701" s="16">
        <f t="shared" si="1526"/>
        <v>0</v>
      </c>
      <c r="BD701" s="16">
        <f t="shared" si="1526"/>
        <v>0</v>
      </c>
      <c r="BE701" s="16">
        <f t="shared" si="1526"/>
        <v>0</v>
      </c>
      <c r="BF701" s="16">
        <f t="shared" si="1526"/>
        <v>0</v>
      </c>
      <c r="BG701" s="33">
        <f t="shared" si="1526"/>
        <v>0</v>
      </c>
      <c r="BH701" s="16">
        <f t="shared" si="1526"/>
        <v>0</v>
      </c>
      <c r="BI701" s="16">
        <f t="shared" si="1526"/>
        <v>0</v>
      </c>
      <c r="BJ701" s="16">
        <f t="shared" si="1526"/>
        <v>0</v>
      </c>
      <c r="BK701" s="16">
        <f t="shared" ref="BI701:BQ704" si="1527">BK702</f>
        <v>0</v>
      </c>
      <c r="BL701" s="16">
        <f t="shared" si="1527"/>
        <v>0</v>
      </c>
      <c r="BM701" s="16">
        <f t="shared" si="1527"/>
        <v>0</v>
      </c>
      <c r="BN701" s="33">
        <f t="shared" si="1527"/>
        <v>0</v>
      </c>
      <c r="BO701" s="16">
        <f t="shared" si="1527"/>
        <v>0</v>
      </c>
      <c r="BP701" s="33">
        <f t="shared" si="1527"/>
        <v>0</v>
      </c>
      <c r="BQ701" s="16">
        <f t="shared" si="1527"/>
        <v>0</v>
      </c>
      <c r="BR701" s="163" t="e">
        <f t="shared" si="1506"/>
        <v>#DIV/0!</v>
      </c>
      <c r="BS701" s="163"/>
      <c r="BT701" s="160"/>
      <c r="BU701" s="160"/>
    </row>
    <row r="702" spans="1:73" s="7" customFormat="1" ht="20.25" hidden="1">
      <c r="A702" s="11" t="s">
        <v>71</v>
      </c>
      <c r="B702" s="12" t="s">
        <v>188</v>
      </c>
      <c r="C702" s="12" t="s">
        <v>11</v>
      </c>
      <c r="D702" s="12" t="s">
        <v>279</v>
      </c>
      <c r="E702" s="76"/>
      <c r="F702" s="16">
        <f t="shared" si="1523"/>
        <v>0</v>
      </c>
      <c r="G702" s="16">
        <f t="shared" si="1523"/>
        <v>0</v>
      </c>
      <c r="H702" s="16">
        <f t="shared" si="1523"/>
        <v>0</v>
      </c>
      <c r="I702" s="16">
        <f t="shared" si="1523"/>
        <v>0</v>
      </c>
      <c r="J702" s="16">
        <f t="shared" si="1523"/>
        <v>0</v>
      </c>
      <c r="K702" s="16">
        <f t="shared" si="1523"/>
        <v>0</v>
      </c>
      <c r="L702" s="16">
        <f t="shared" si="1523"/>
        <v>0</v>
      </c>
      <c r="M702" s="16">
        <f t="shared" si="1523"/>
        <v>0</v>
      </c>
      <c r="N702" s="16">
        <f t="shared" si="1523"/>
        <v>0</v>
      </c>
      <c r="O702" s="16">
        <f t="shared" si="1523"/>
        <v>0</v>
      </c>
      <c r="P702" s="16">
        <f t="shared" si="1523"/>
        <v>0</v>
      </c>
      <c r="Q702" s="33">
        <f t="shared" si="1523"/>
        <v>0</v>
      </c>
      <c r="R702" s="16">
        <f t="shared" si="1523"/>
        <v>0</v>
      </c>
      <c r="S702" s="16">
        <f t="shared" si="1524"/>
        <v>0</v>
      </c>
      <c r="T702" s="16">
        <f t="shared" si="1524"/>
        <v>0</v>
      </c>
      <c r="U702" s="16">
        <f t="shared" si="1524"/>
        <v>0</v>
      </c>
      <c r="V702" s="16">
        <f t="shared" si="1524"/>
        <v>0</v>
      </c>
      <c r="W702" s="16">
        <f t="shared" si="1524"/>
        <v>0</v>
      </c>
      <c r="X702" s="33">
        <f t="shared" si="1524"/>
        <v>0</v>
      </c>
      <c r="Y702" s="16">
        <f t="shared" si="1524"/>
        <v>0</v>
      </c>
      <c r="Z702" s="16">
        <f t="shared" si="1524"/>
        <v>0</v>
      </c>
      <c r="AA702" s="16">
        <f t="shared" si="1524"/>
        <v>0</v>
      </c>
      <c r="AB702" s="16">
        <f t="shared" si="1524"/>
        <v>0</v>
      </c>
      <c r="AC702" s="16">
        <f t="shared" si="1524"/>
        <v>0</v>
      </c>
      <c r="AD702" s="16">
        <f t="shared" si="1524"/>
        <v>0</v>
      </c>
      <c r="AE702" s="33">
        <f t="shared" si="1524"/>
        <v>0</v>
      </c>
      <c r="AF702" s="16">
        <f t="shared" si="1524"/>
        <v>0</v>
      </c>
      <c r="AG702" s="16">
        <f t="shared" si="1525"/>
        <v>0</v>
      </c>
      <c r="AH702" s="16">
        <f t="shared" si="1525"/>
        <v>0</v>
      </c>
      <c r="AI702" s="16">
        <f t="shared" si="1525"/>
        <v>0</v>
      </c>
      <c r="AJ702" s="16">
        <f t="shared" si="1525"/>
        <v>0</v>
      </c>
      <c r="AK702" s="16">
        <f t="shared" si="1525"/>
        <v>0</v>
      </c>
      <c r="AL702" s="33">
        <f t="shared" si="1525"/>
        <v>0</v>
      </c>
      <c r="AM702" s="16">
        <f t="shared" si="1525"/>
        <v>0</v>
      </c>
      <c r="AN702" s="16">
        <f t="shared" si="1525"/>
        <v>0</v>
      </c>
      <c r="AO702" s="16">
        <f t="shared" si="1525"/>
        <v>0</v>
      </c>
      <c r="AP702" s="16">
        <f t="shared" si="1525"/>
        <v>0</v>
      </c>
      <c r="AQ702" s="16">
        <f t="shared" si="1525"/>
        <v>0</v>
      </c>
      <c r="AR702" s="16">
        <f t="shared" si="1525"/>
        <v>0</v>
      </c>
      <c r="AS702" s="33">
        <f t="shared" si="1525"/>
        <v>0</v>
      </c>
      <c r="AT702" s="16">
        <f t="shared" si="1525"/>
        <v>0</v>
      </c>
      <c r="AU702" s="16">
        <f t="shared" si="1526"/>
        <v>0</v>
      </c>
      <c r="AV702" s="16">
        <f t="shared" si="1526"/>
        <v>0</v>
      </c>
      <c r="AW702" s="16">
        <f t="shared" si="1526"/>
        <v>0</v>
      </c>
      <c r="AX702" s="16">
        <f t="shared" si="1526"/>
        <v>0</v>
      </c>
      <c r="AY702" s="16">
        <f t="shared" si="1526"/>
        <v>0</v>
      </c>
      <c r="AZ702" s="33">
        <f t="shared" si="1526"/>
        <v>0</v>
      </c>
      <c r="BA702" s="16">
        <f t="shared" si="1526"/>
        <v>0</v>
      </c>
      <c r="BB702" s="16">
        <f t="shared" si="1526"/>
        <v>0</v>
      </c>
      <c r="BC702" s="16">
        <f t="shared" si="1526"/>
        <v>0</v>
      </c>
      <c r="BD702" s="16">
        <f t="shared" si="1526"/>
        <v>0</v>
      </c>
      <c r="BE702" s="16">
        <f t="shared" si="1526"/>
        <v>0</v>
      </c>
      <c r="BF702" s="16">
        <f t="shared" si="1526"/>
        <v>0</v>
      </c>
      <c r="BG702" s="33">
        <f t="shared" si="1526"/>
        <v>0</v>
      </c>
      <c r="BH702" s="16">
        <f t="shared" si="1526"/>
        <v>0</v>
      </c>
      <c r="BI702" s="16">
        <f t="shared" si="1527"/>
        <v>0</v>
      </c>
      <c r="BJ702" s="16">
        <f t="shared" si="1527"/>
        <v>0</v>
      </c>
      <c r="BK702" s="16">
        <f t="shared" si="1527"/>
        <v>0</v>
      </c>
      <c r="BL702" s="16">
        <f t="shared" si="1527"/>
        <v>0</v>
      </c>
      <c r="BM702" s="16">
        <f t="shared" si="1527"/>
        <v>0</v>
      </c>
      <c r="BN702" s="33">
        <f t="shared" si="1527"/>
        <v>0</v>
      </c>
      <c r="BO702" s="16">
        <f t="shared" si="1527"/>
        <v>0</v>
      </c>
      <c r="BP702" s="33">
        <f t="shared" si="1527"/>
        <v>0</v>
      </c>
      <c r="BQ702" s="16">
        <f t="shared" si="1527"/>
        <v>0</v>
      </c>
      <c r="BR702" s="163" t="e">
        <f t="shared" si="1506"/>
        <v>#DIV/0!</v>
      </c>
      <c r="BS702" s="163"/>
      <c r="BT702" s="160"/>
      <c r="BU702" s="160"/>
    </row>
    <row r="703" spans="1:73" s="7" customFormat="1" ht="20.25" hidden="1">
      <c r="A703" s="11" t="s">
        <v>270</v>
      </c>
      <c r="B703" s="12" t="s">
        <v>188</v>
      </c>
      <c r="C703" s="12" t="s">
        <v>11</v>
      </c>
      <c r="D703" s="12" t="s">
        <v>322</v>
      </c>
      <c r="E703" s="76"/>
      <c r="F703" s="16">
        <f t="shared" si="1523"/>
        <v>0</v>
      </c>
      <c r="G703" s="16">
        <f t="shared" si="1523"/>
        <v>0</v>
      </c>
      <c r="H703" s="16">
        <f t="shared" si="1523"/>
        <v>0</v>
      </c>
      <c r="I703" s="16">
        <f t="shared" si="1523"/>
        <v>0</v>
      </c>
      <c r="J703" s="16">
        <f t="shared" si="1523"/>
        <v>0</v>
      </c>
      <c r="K703" s="16">
        <f t="shared" si="1523"/>
        <v>0</v>
      </c>
      <c r="L703" s="16">
        <f t="shared" si="1523"/>
        <v>0</v>
      </c>
      <c r="M703" s="16">
        <f t="shared" si="1523"/>
        <v>0</v>
      </c>
      <c r="N703" s="16">
        <f t="shared" si="1523"/>
        <v>0</v>
      </c>
      <c r="O703" s="16">
        <f t="shared" si="1523"/>
        <v>0</v>
      </c>
      <c r="P703" s="16">
        <f t="shared" si="1523"/>
        <v>0</v>
      </c>
      <c r="Q703" s="33">
        <f t="shared" si="1523"/>
        <v>0</v>
      </c>
      <c r="R703" s="16">
        <f t="shared" si="1523"/>
        <v>0</v>
      </c>
      <c r="S703" s="16">
        <f t="shared" si="1524"/>
        <v>0</v>
      </c>
      <c r="T703" s="16">
        <f t="shared" si="1524"/>
        <v>0</v>
      </c>
      <c r="U703" s="16">
        <f t="shared" si="1524"/>
        <v>0</v>
      </c>
      <c r="V703" s="16">
        <f t="shared" si="1524"/>
        <v>0</v>
      </c>
      <c r="W703" s="16">
        <f t="shared" si="1524"/>
        <v>0</v>
      </c>
      <c r="X703" s="33">
        <f t="shared" si="1524"/>
        <v>0</v>
      </c>
      <c r="Y703" s="16">
        <f t="shared" si="1524"/>
        <v>0</v>
      </c>
      <c r="Z703" s="16">
        <f t="shared" si="1524"/>
        <v>0</v>
      </c>
      <c r="AA703" s="16">
        <f t="shared" si="1524"/>
        <v>0</v>
      </c>
      <c r="AB703" s="16">
        <f t="shared" si="1524"/>
        <v>0</v>
      </c>
      <c r="AC703" s="16">
        <f t="shared" si="1524"/>
        <v>0</v>
      </c>
      <c r="AD703" s="16">
        <f t="shared" si="1524"/>
        <v>0</v>
      </c>
      <c r="AE703" s="33">
        <f t="shared" si="1524"/>
        <v>0</v>
      </c>
      <c r="AF703" s="16">
        <f t="shared" si="1524"/>
        <v>0</v>
      </c>
      <c r="AG703" s="16">
        <f t="shared" si="1525"/>
        <v>0</v>
      </c>
      <c r="AH703" s="16">
        <f t="shared" si="1525"/>
        <v>0</v>
      </c>
      <c r="AI703" s="16">
        <f t="shared" si="1525"/>
        <v>0</v>
      </c>
      <c r="AJ703" s="16">
        <f t="shared" si="1525"/>
        <v>0</v>
      </c>
      <c r="AK703" s="16">
        <f t="shared" si="1525"/>
        <v>0</v>
      </c>
      <c r="AL703" s="33">
        <f t="shared" si="1525"/>
        <v>0</v>
      </c>
      <c r="AM703" s="16">
        <f t="shared" si="1525"/>
        <v>0</v>
      </c>
      <c r="AN703" s="16">
        <f t="shared" si="1525"/>
        <v>0</v>
      </c>
      <c r="AO703" s="16">
        <f t="shared" si="1525"/>
        <v>0</v>
      </c>
      <c r="AP703" s="16">
        <f t="shared" si="1525"/>
        <v>0</v>
      </c>
      <c r="AQ703" s="16">
        <f t="shared" si="1525"/>
        <v>0</v>
      </c>
      <c r="AR703" s="16">
        <f t="shared" si="1525"/>
        <v>0</v>
      </c>
      <c r="AS703" s="33">
        <f t="shared" si="1525"/>
        <v>0</v>
      </c>
      <c r="AT703" s="16">
        <f t="shared" si="1525"/>
        <v>0</v>
      </c>
      <c r="AU703" s="16">
        <f t="shared" si="1526"/>
        <v>0</v>
      </c>
      <c r="AV703" s="16">
        <f t="shared" si="1526"/>
        <v>0</v>
      </c>
      <c r="AW703" s="16">
        <f t="shared" si="1526"/>
        <v>0</v>
      </c>
      <c r="AX703" s="16">
        <f t="shared" si="1526"/>
        <v>0</v>
      </c>
      <c r="AY703" s="16">
        <f t="shared" si="1526"/>
        <v>0</v>
      </c>
      <c r="AZ703" s="33">
        <f t="shared" si="1526"/>
        <v>0</v>
      </c>
      <c r="BA703" s="16">
        <f t="shared" si="1526"/>
        <v>0</v>
      </c>
      <c r="BB703" s="16">
        <f t="shared" si="1526"/>
        <v>0</v>
      </c>
      <c r="BC703" s="16">
        <f t="shared" si="1526"/>
        <v>0</v>
      </c>
      <c r="BD703" s="16">
        <f t="shared" si="1526"/>
        <v>0</v>
      </c>
      <c r="BE703" s="16">
        <f t="shared" si="1526"/>
        <v>0</v>
      </c>
      <c r="BF703" s="16">
        <f t="shared" si="1526"/>
        <v>0</v>
      </c>
      <c r="BG703" s="33">
        <f t="shared" si="1526"/>
        <v>0</v>
      </c>
      <c r="BH703" s="16">
        <f t="shared" si="1526"/>
        <v>0</v>
      </c>
      <c r="BI703" s="16">
        <f t="shared" si="1527"/>
        <v>0</v>
      </c>
      <c r="BJ703" s="16">
        <f t="shared" si="1527"/>
        <v>0</v>
      </c>
      <c r="BK703" s="16">
        <f t="shared" si="1527"/>
        <v>0</v>
      </c>
      <c r="BL703" s="16">
        <f t="shared" si="1527"/>
        <v>0</v>
      </c>
      <c r="BM703" s="16">
        <f t="shared" si="1527"/>
        <v>0</v>
      </c>
      <c r="BN703" s="33">
        <f t="shared" si="1527"/>
        <v>0</v>
      </c>
      <c r="BO703" s="16">
        <f t="shared" si="1527"/>
        <v>0</v>
      </c>
      <c r="BP703" s="33">
        <f t="shared" si="1527"/>
        <v>0</v>
      </c>
      <c r="BQ703" s="16">
        <f t="shared" si="1527"/>
        <v>0</v>
      </c>
      <c r="BR703" s="163" t="e">
        <f t="shared" si="1506"/>
        <v>#DIV/0!</v>
      </c>
      <c r="BS703" s="163"/>
      <c r="BT703" s="160"/>
      <c r="BU703" s="160"/>
    </row>
    <row r="704" spans="1:73" s="7" customFormat="1" ht="33.75" hidden="1">
      <c r="A704" s="11" t="s">
        <v>30</v>
      </c>
      <c r="B704" s="12" t="s">
        <v>188</v>
      </c>
      <c r="C704" s="12" t="s">
        <v>11</v>
      </c>
      <c r="D704" s="12" t="s">
        <v>322</v>
      </c>
      <c r="E704" s="15">
        <v>200</v>
      </c>
      <c r="F704" s="16">
        <f t="shared" si="1523"/>
        <v>0</v>
      </c>
      <c r="G704" s="16">
        <f t="shared" si="1523"/>
        <v>0</v>
      </c>
      <c r="H704" s="16">
        <f t="shared" si="1523"/>
        <v>0</v>
      </c>
      <c r="I704" s="16">
        <f t="shared" si="1523"/>
        <v>0</v>
      </c>
      <c r="J704" s="16">
        <f t="shared" si="1523"/>
        <v>0</v>
      </c>
      <c r="K704" s="16">
        <f t="shared" si="1523"/>
        <v>0</v>
      </c>
      <c r="L704" s="16">
        <f t="shared" si="1523"/>
        <v>0</v>
      </c>
      <c r="M704" s="16">
        <f t="shared" si="1523"/>
        <v>0</v>
      </c>
      <c r="N704" s="16">
        <f t="shared" si="1523"/>
        <v>0</v>
      </c>
      <c r="O704" s="16">
        <f t="shared" si="1523"/>
        <v>0</v>
      </c>
      <c r="P704" s="16">
        <f t="shared" si="1523"/>
        <v>0</v>
      </c>
      <c r="Q704" s="33">
        <f t="shared" si="1523"/>
        <v>0</v>
      </c>
      <c r="R704" s="16">
        <f t="shared" si="1523"/>
        <v>0</v>
      </c>
      <c r="S704" s="16">
        <f t="shared" si="1524"/>
        <v>0</v>
      </c>
      <c r="T704" s="16">
        <f t="shared" si="1524"/>
        <v>0</v>
      </c>
      <c r="U704" s="16">
        <f t="shared" si="1524"/>
        <v>0</v>
      </c>
      <c r="V704" s="16">
        <f t="shared" si="1524"/>
        <v>0</v>
      </c>
      <c r="W704" s="16">
        <f t="shared" si="1524"/>
        <v>0</v>
      </c>
      <c r="X704" s="33">
        <f t="shared" si="1524"/>
        <v>0</v>
      </c>
      <c r="Y704" s="16">
        <f t="shared" si="1524"/>
        <v>0</v>
      </c>
      <c r="Z704" s="16">
        <f t="shared" si="1524"/>
        <v>0</v>
      </c>
      <c r="AA704" s="16">
        <f t="shared" si="1524"/>
        <v>0</v>
      </c>
      <c r="AB704" s="16">
        <f t="shared" si="1524"/>
        <v>0</v>
      </c>
      <c r="AC704" s="16">
        <f t="shared" si="1524"/>
        <v>0</v>
      </c>
      <c r="AD704" s="16">
        <f t="shared" si="1524"/>
        <v>0</v>
      </c>
      <c r="AE704" s="33">
        <f t="shared" si="1524"/>
        <v>0</v>
      </c>
      <c r="AF704" s="16">
        <f t="shared" si="1524"/>
        <v>0</v>
      </c>
      <c r="AG704" s="16">
        <f t="shared" si="1525"/>
        <v>0</v>
      </c>
      <c r="AH704" s="16">
        <f t="shared" si="1525"/>
        <v>0</v>
      </c>
      <c r="AI704" s="16">
        <f t="shared" si="1525"/>
        <v>0</v>
      </c>
      <c r="AJ704" s="16">
        <f t="shared" si="1525"/>
        <v>0</v>
      </c>
      <c r="AK704" s="16">
        <f t="shared" si="1525"/>
        <v>0</v>
      </c>
      <c r="AL704" s="33">
        <f t="shared" si="1525"/>
        <v>0</v>
      </c>
      <c r="AM704" s="16">
        <f t="shared" si="1525"/>
        <v>0</v>
      </c>
      <c r="AN704" s="16">
        <f t="shared" si="1525"/>
        <v>0</v>
      </c>
      <c r="AO704" s="16">
        <f t="shared" si="1525"/>
        <v>0</v>
      </c>
      <c r="AP704" s="16">
        <f t="shared" si="1525"/>
        <v>0</v>
      </c>
      <c r="AQ704" s="16">
        <f t="shared" si="1525"/>
        <v>0</v>
      </c>
      <c r="AR704" s="16">
        <f t="shared" si="1525"/>
        <v>0</v>
      </c>
      <c r="AS704" s="33">
        <f t="shared" si="1525"/>
        <v>0</v>
      </c>
      <c r="AT704" s="16">
        <f t="shared" si="1525"/>
        <v>0</v>
      </c>
      <c r="AU704" s="16">
        <f t="shared" si="1526"/>
        <v>0</v>
      </c>
      <c r="AV704" s="16">
        <f t="shared" si="1526"/>
        <v>0</v>
      </c>
      <c r="AW704" s="16">
        <f t="shared" si="1526"/>
        <v>0</v>
      </c>
      <c r="AX704" s="16">
        <f t="shared" si="1526"/>
        <v>0</v>
      </c>
      <c r="AY704" s="16">
        <f t="shared" si="1526"/>
        <v>0</v>
      </c>
      <c r="AZ704" s="33">
        <f t="shared" si="1526"/>
        <v>0</v>
      </c>
      <c r="BA704" s="16">
        <f t="shared" si="1526"/>
        <v>0</v>
      </c>
      <c r="BB704" s="16">
        <f t="shared" si="1526"/>
        <v>0</v>
      </c>
      <c r="BC704" s="16">
        <f t="shared" si="1526"/>
        <v>0</v>
      </c>
      <c r="BD704" s="16">
        <f t="shared" si="1526"/>
        <v>0</v>
      </c>
      <c r="BE704" s="16">
        <f t="shared" si="1526"/>
        <v>0</v>
      </c>
      <c r="BF704" s="16">
        <f t="shared" si="1526"/>
        <v>0</v>
      </c>
      <c r="BG704" s="33">
        <f t="shared" si="1526"/>
        <v>0</v>
      </c>
      <c r="BH704" s="16">
        <f t="shared" si="1526"/>
        <v>0</v>
      </c>
      <c r="BI704" s="16">
        <f t="shared" si="1527"/>
        <v>0</v>
      </c>
      <c r="BJ704" s="16">
        <f t="shared" si="1527"/>
        <v>0</v>
      </c>
      <c r="BK704" s="16">
        <f t="shared" si="1527"/>
        <v>0</v>
      </c>
      <c r="BL704" s="16">
        <f t="shared" si="1527"/>
        <v>0</v>
      </c>
      <c r="BM704" s="16">
        <f t="shared" si="1527"/>
        <v>0</v>
      </c>
      <c r="BN704" s="33">
        <f t="shared" si="1527"/>
        <v>0</v>
      </c>
      <c r="BO704" s="16">
        <f t="shared" si="1527"/>
        <v>0</v>
      </c>
      <c r="BP704" s="33">
        <f t="shared" si="1527"/>
        <v>0</v>
      </c>
      <c r="BQ704" s="16">
        <f t="shared" si="1527"/>
        <v>0</v>
      </c>
      <c r="BR704" s="163" t="e">
        <f t="shared" si="1506"/>
        <v>#DIV/0!</v>
      </c>
      <c r="BS704" s="163"/>
      <c r="BT704" s="160"/>
      <c r="BU704" s="160"/>
    </row>
    <row r="705" spans="1:73" s="7" customFormat="1" ht="50.25" hidden="1">
      <c r="A705" s="11" t="s">
        <v>31</v>
      </c>
      <c r="B705" s="12" t="s">
        <v>188</v>
      </c>
      <c r="C705" s="12" t="s">
        <v>11</v>
      </c>
      <c r="D705" s="12" t="s">
        <v>322</v>
      </c>
      <c r="E705" s="15">
        <v>240</v>
      </c>
      <c r="F705" s="16"/>
      <c r="G705" s="16"/>
      <c r="H705" s="16"/>
      <c r="I705" s="16"/>
      <c r="J705" s="16">
        <f t="shared" ref="J705:Y705" si="1528">F705+H705</f>
        <v>0</v>
      </c>
      <c r="K705" s="16">
        <f t="shared" si="1528"/>
        <v>0</v>
      </c>
      <c r="L705" s="16">
        <f t="shared" si="1528"/>
        <v>0</v>
      </c>
      <c r="M705" s="16">
        <f t="shared" si="1528"/>
        <v>0</v>
      </c>
      <c r="N705" s="16">
        <f t="shared" si="1528"/>
        <v>0</v>
      </c>
      <c r="O705" s="16">
        <f t="shared" si="1528"/>
        <v>0</v>
      </c>
      <c r="P705" s="16">
        <f t="shared" si="1528"/>
        <v>0</v>
      </c>
      <c r="Q705" s="33">
        <f t="shared" si="1528"/>
        <v>0</v>
      </c>
      <c r="R705" s="16">
        <f t="shared" si="1528"/>
        <v>0</v>
      </c>
      <c r="S705" s="16">
        <f t="shared" si="1528"/>
        <v>0</v>
      </c>
      <c r="T705" s="16">
        <f t="shared" si="1528"/>
        <v>0</v>
      </c>
      <c r="U705" s="16">
        <f t="shared" si="1528"/>
        <v>0</v>
      </c>
      <c r="V705" s="16">
        <f t="shared" si="1528"/>
        <v>0</v>
      </c>
      <c r="W705" s="16">
        <f t="shared" si="1528"/>
        <v>0</v>
      </c>
      <c r="X705" s="33">
        <f t="shared" si="1528"/>
        <v>0</v>
      </c>
      <c r="Y705" s="16">
        <f t="shared" si="1528"/>
        <v>0</v>
      </c>
      <c r="Z705" s="16">
        <f t="shared" ref="Z705:AF705" si="1529">V705+X705</f>
        <v>0</v>
      </c>
      <c r="AA705" s="16">
        <f t="shared" si="1529"/>
        <v>0</v>
      </c>
      <c r="AB705" s="16">
        <f t="shared" si="1529"/>
        <v>0</v>
      </c>
      <c r="AC705" s="16">
        <f t="shared" si="1529"/>
        <v>0</v>
      </c>
      <c r="AD705" s="16">
        <f t="shared" si="1529"/>
        <v>0</v>
      </c>
      <c r="AE705" s="33">
        <f t="shared" si="1529"/>
        <v>0</v>
      </c>
      <c r="AF705" s="16">
        <f t="shared" si="1529"/>
        <v>0</v>
      </c>
      <c r="AG705" s="16">
        <f t="shared" ref="AG705:AM705" si="1530">AC705+AE705</f>
        <v>0</v>
      </c>
      <c r="AH705" s="16">
        <f t="shared" si="1530"/>
        <v>0</v>
      </c>
      <c r="AI705" s="16">
        <f t="shared" si="1530"/>
        <v>0</v>
      </c>
      <c r="AJ705" s="16">
        <f t="shared" si="1530"/>
        <v>0</v>
      </c>
      <c r="AK705" s="16">
        <f t="shared" si="1530"/>
        <v>0</v>
      </c>
      <c r="AL705" s="33">
        <f t="shared" si="1530"/>
        <v>0</v>
      </c>
      <c r="AM705" s="16">
        <f t="shared" si="1530"/>
        <v>0</v>
      </c>
      <c r="AN705" s="16">
        <f t="shared" ref="AN705:AT705" si="1531">AJ705+AL705</f>
        <v>0</v>
      </c>
      <c r="AO705" s="16">
        <f t="shared" si="1531"/>
        <v>0</v>
      </c>
      <c r="AP705" s="16">
        <f t="shared" si="1531"/>
        <v>0</v>
      </c>
      <c r="AQ705" s="16">
        <f t="shared" si="1531"/>
        <v>0</v>
      </c>
      <c r="AR705" s="16">
        <f t="shared" si="1531"/>
        <v>0</v>
      </c>
      <c r="AS705" s="33">
        <f t="shared" si="1531"/>
        <v>0</v>
      </c>
      <c r="AT705" s="16">
        <f t="shared" si="1531"/>
        <v>0</v>
      </c>
      <c r="AU705" s="16">
        <f t="shared" ref="AU705" si="1532">AQ705+AS705</f>
        <v>0</v>
      </c>
      <c r="AV705" s="16">
        <f t="shared" ref="AV705" si="1533">AR705+AT705</f>
        <v>0</v>
      </c>
      <c r="AW705" s="16">
        <f t="shared" ref="AW705" si="1534">AS705+AU705</f>
        <v>0</v>
      </c>
      <c r="AX705" s="16">
        <f t="shared" ref="AX705" si="1535">AT705+AV705</f>
        <v>0</v>
      </c>
      <c r="AY705" s="16">
        <f t="shared" ref="AY705" si="1536">AU705+AW705</f>
        <v>0</v>
      </c>
      <c r="AZ705" s="33">
        <f t="shared" ref="AZ705" si="1537">AV705+AX705</f>
        <v>0</v>
      </c>
      <c r="BA705" s="16">
        <f t="shared" ref="BA705" si="1538">AW705+AY705</f>
        <v>0</v>
      </c>
      <c r="BB705" s="16">
        <f t="shared" ref="BB705" si="1539">AX705+AZ705</f>
        <v>0</v>
      </c>
      <c r="BC705" s="16">
        <f t="shared" ref="BC705" si="1540">AY705+BA705</f>
        <v>0</v>
      </c>
      <c r="BD705" s="16">
        <f t="shared" ref="BD705" si="1541">AZ705+BB705</f>
        <v>0</v>
      </c>
      <c r="BE705" s="16">
        <f t="shared" ref="BE705" si="1542">BA705+BC705</f>
        <v>0</v>
      </c>
      <c r="BF705" s="16">
        <f t="shared" ref="BF705" si="1543">BB705+BD705</f>
        <v>0</v>
      </c>
      <c r="BG705" s="33">
        <f t="shared" ref="BG705" si="1544">BC705+BE705</f>
        <v>0</v>
      </c>
      <c r="BH705" s="16">
        <f t="shared" ref="BH705" si="1545">BD705+BF705</f>
        <v>0</v>
      </c>
      <c r="BI705" s="16">
        <f t="shared" ref="BI705" si="1546">BE705+BG705</f>
        <v>0</v>
      </c>
      <c r="BJ705" s="16">
        <f t="shared" ref="BJ705" si="1547">BF705+BH705</f>
        <v>0</v>
      </c>
      <c r="BK705" s="16">
        <f t="shared" ref="BK705" si="1548">BG705+BI705</f>
        <v>0</v>
      </c>
      <c r="BL705" s="16">
        <f t="shared" ref="BL705" si="1549">BH705+BJ705</f>
        <v>0</v>
      </c>
      <c r="BM705" s="16">
        <f t="shared" ref="BM705" si="1550">BI705+BK705</f>
        <v>0</v>
      </c>
      <c r="BN705" s="33">
        <f t="shared" ref="BN705" si="1551">BJ705+BL705</f>
        <v>0</v>
      </c>
      <c r="BO705" s="16">
        <f t="shared" ref="BO705" si="1552">BK705+BM705</f>
        <v>0</v>
      </c>
      <c r="BP705" s="33">
        <f t="shared" ref="BP705" si="1553">BL705+BN705</f>
        <v>0</v>
      </c>
      <c r="BQ705" s="16">
        <f t="shared" ref="BQ705" si="1554">BM705+BO705</f>
        <v>0</v>
      </c>
      <c r="BR705" s="163" t="e">
        <f t="shared" si="1506"/>
        <v>#DIV/0!</v>
      </c>
      <c r="BS705" s="163"/>
      <c r="BT705" s="160"/>
      <c r="BU705" s="160"/>
    </row>
    <row r="706" spans="1:73" s="7" customFormat="1" ht="49.5">
      <c r="A706" s="11" t="s">
        <v>323</v>
      </c>
      <c r="B706" s="12" t="s">
        <v>188</v>
      </c>
      <c r="C706" s="12" t="s">
        <v>11</v>
      </c>
      <c r="D706" s="83" t="s">
        <v>311</v>
      </c>
      <c r="E706" s="12"/>
      <c r="F706" s="16">
        <f t="shared" ref="F706:U709" si="1555">F707</f>
        <v>0</v>
      </c>
      <c r="G706" s="16">
        <f t="shared" si="1555"/>
        <v>0</v>
      </c>
      <c r="H706" s="16">
        <f t="shared" si="1555"/>
        <v>0</v>
      </c>
      <c r="I706" s="16">
        <f t="shared" si="1555"/>
        <v>0</v>
      </c>
      <c r="J706" s="16">
        <f t="shared" si="1555"/>
        <v>0</v>
      </c>
      <c r="K706" s="16">
        <f t="shared" si="1555"/>
        <v>0</v>
      </c>
      <c r="L706" s="16">
        <f t="shared" si="1555"/>
        <v>0</v>
      </c>
      <c r="M706" s="16">
        <f t="shared" si="1555"/>
        <v>0</v>
      </c>
      <c r="N706" s="16">
        <f t="shared" si="1555"/>
        <v>0</v>
      </c>
      <c r="O706" s="16">
        <f t="shared" si="1555"/>
        <v>0</v>
      </c>
      <c r="P706" s="16">
        <f t="shared" si="1555"/>
        <v>0</v>
      </c>
      <c r="Q706" s="33">
        <f t="shared" si="1555"/>
        <v>0</v>
      </c>
      <c r="R706" s="16">
        <f t="shared" si="1555"/>
        <v>0</v>
      </c>
      <c r="S706" s="16">
        <f t="shared" si="1555"/>
        <v>0</v>
      </c>
      <c r="T706" s="16">
        <f t="shared" si="1555"/>
        <v>0</v>
      </c>
      <c r="U706" s="16">
        <f t="shared" si="1555"/>
        <v>0</v>
      </c>
      <c r="V706" s="16">
        <f t="shared" ref="S706:AH709" si="1556">V707</f>
        <v>0</v>
      </c>
      <c r="W706" s="16">
        <f t="shared" si="1556"/>
        <v>0</v>
      </c>
      <c r="X706" s="33">
        <f t="shared" si="1556"/>
        <v>0</v>
      </c>
      <c r="Y706" s="16">
        <f t="shared" si="1556"/>
        <v>0</v>
      </c>
      <c r="Z706" s="16">
        <f t="shared" si="1556"/>
        <v>0</v>
      </c>
      <c r="AA706" s="16">
        <f t="shared" si="1556"/>
        <v>0</v>
      </c>
      <c r="AB706" s="16">
        <f t="shared" si="1556"/>
        <v>0</v>
      </c>
      <c r="AC706" s="16">
        <f t="shared" si="1556"/>
        <v>0</v>
      </c>
      <c r="AD706" s="16">
        <f t="shared" si="1556"/>
        <v>0</v>
      </c>
      <c r="AE706" s="33">
        <f t="shared" si="1556"/>
        <v>0</v>
      </c>
      <c r="AF706" s="16">
        <f t="shared" si="1556"/>
        <v>0</v>
      </c>
      <c r="AG706" s="16">
        <f t="shared" si="1556"/>
        <v>0</v>
      </c>
      <c r="AH706" s="16">
        <f t="shared" si="1556"/>
        <v>0</v>
      </c>
      <c r="AI706" s="16">
        <f t="shared" ref="AG706:AV709" si="1557">AI707</f>
        <v>0</v>
      </c>
      <c r="AJ706" s="16">
        <f t="shared" si="1557"/>
        <v>0</v>
      </c>
      <c r="AK706" s="16">
        <f t="shared" si="1557"/>
        <v>0</v>
      </c>
      <c r="AL706" s="33">
        <f t="shared" si="1557"/>
        <v>0</v>
      </c>
      <c r="AM706" s="16">
        <f t="shared" si="1557"/>
        <v>0</v>
      </c>
      <c r="AN706" s="16">
        <f t="shared" si="1557"/>
        <v>0</v>
      </c>
      <c r="AO706" s="16">
        <f t="shared" si="1557"/>
        <v>0</v>
      </c>
      <c r="AP706" s="16">
        <f t="shared" si="1557"/>
        <v>0</v>
      </c>
      <c r="AQ706" s="16">
        <f t="shared" si="1557"/>
        <v>0</v>
      </c>
      <c r="AR706" s="16">
        <f t="shared" si="1557"/>
        <v>0</v>
      </c>
      <c r="AS706" s="33">
        <f t="shared" si="1557"/>
        <v>0</v>
      </c>
      <c r="AT706" s="16">
        <f t="shared" si="1557"/>
        <v>0</v>
      </c>
      <c r="AU706" s="16">
        <f t="shared" si="1557"/>
        <v>0</v>
      </c>
      <c r="AV706" s="16">
        <f t="shared" si="1557"/>
        <v>0</v>
      </c>
      <c r="AW706" s="16">
        <f t="shared" ref="AU706:BJ709" si="1558">AW707</f>
        <v>931</v>
      </c>
      <c r="AX706" s="16">
        <f t="shared" si="1558"/>
        <v>0</v>
      </c>
      <c r="AY706" s="16">
        <f t="shared" si="1558"/>
        <v>0</v>
      </c>
      <c r="AZ706" s="33">
        <f t="shared" si="1558"/>
        <v>931</v>
      </c>
      <c r="BA706" s="16">
        <f t="shared" si="1558"/>
        <v>0</v>
      </c>
      <c r="BB706" s="16">
        <f t="shared" si="1558"/>
        <v>0</v>
      </c>
      <c r="BC706" s="16">
        <f t="shared" si="1558"/>
        <v>0</v>
      </c>
      <c r="BD706" s="16">
        <f t="shared" si="1558"/>
        <v>0</v>
      </c>
      <c r="BE706" s="16">
        <f t="shared" si="1558"/>
        <v>0</v>
      </c>
      <c r="BF706" s="16">
        <f t="shared" si="1558"/>
        <v>0</v>
      </c>
      <c r="BG706" s="33">
        <f t="shared" si="1558"/>
        <v>931</v>
      </c>
      <c r="BH706" s="16">
        <f t="shared" si="1558"/>
        <v>0</v>
      </c>
      <c r="BI706" s="16">
        <f t="shared" si="1558"/>
        <v>0</v>
      </c>
      <c r="BJ706" s="16">
        <f t="shared" si="1558"/>
        <v>0</v>
      </c>
      <c r="BK706" s="16">
        <f t="shared" ref="BI706:BQ709" si="1559">BK707</f>
        <v>0</v>
      </c>
      <c r="BL706" s="16">
        <f t="shared" si="1559"/>
        <v>0</v>
      </c>
      <c r="BM706" s="16">
        <f t="shared" si="1559"/>
        <v>0</v>
      </c>
      <c r="BN706" s="33">
        <f t="shared" si="1559"/>
        <v>931</v>
      </c>
      <c r="BO706" s="16">
        <f t="shared" si="1559"/>
        <v>0</v>
      </c>
      <c r="BP706" s="33">
        <f t="shared" si="1559"/>
        <v>0</v>
      </c>
      <c r="BQ706" s="16">
        <f t="shared" si="1559"/>
        <v>0</v>
      </c>
      <c r="BR706" s="165">
        <f t="shared" si="1506"/>
        <v>0</v>
      </c>
      <c r="BS706" s="165"/>
      <c r="BT706" s="160"/>
      <c r="BU706" s="160"/>
    </row>
    <row r="707" spans="1:73" s="7" customFormat="1" ht="22.15" customHeight="1">
      <c r="A707" s="81" t="s">
        <v>71</v>
      </c>
      <c r="B707" s="12" t="s">
        <v>188</v>
      </c>
      <c r="C707" s="12" t="s">
        <v>11</v>
      </c>
      <c r="D707" s="83" t="s">
        <v>312</v>
      </c>
      <c r="E707" s="12"/>
      <c r="F707" s="16">
        <f t="shared" si="1555"/>
        <v>0</v>
      </c>
      <c r="G707" s="16">
        <f t="shared" si="1555"/>
        <v>0</v>
      </c>
      <c r="H707" s="16">
        <f t="shared" si="1555"/>
        <v>0</v>
      </c>
      <c r="I707" s="16">
        <f t="shared" si="1555"/>
        <v>0</v>
      </c>
      <c r="J707" s="16">
        <f t="shared" si="1555"/>
        <v>0</v>
      </c>
      <c r="K707" s="16">
        <f t="shared" si="1555"/>
        <v>0</v>
      </c>
      <c r="L707" s="16">
        <f t="shared" si="1555"/>
        <v>0</v>
      </c>
      <c r="M707" s="16">
        <f t="shared" si="1555"/>
        <v>0</v>
      </c>
      <c r="N707" s="16">
        <f t="shared" si="1555"/>
        <v>0</v>
      </c>
      <c r="O707" s="16">
        <f t="shared" si="1555"/>
        <v>0</v>
      </c>
      <c r="P707" s="16">
        <f t="shared" si="1555"/>
        <v>0</v>
      </c>
      <c r="Q707" s="33">
        <f t="shared" si="1555"/>
        <v>0</v>
      </c>
      <c r="R707" s="16">
        <f t="shared" si="1555"/>
        <v>0</v>
      </c>
      <c r="S707" s="16">
        <f t="shared" si="1556"/>
        <v>0</v>
      </c>
      <c r="T707" s="16">
        <f t="shared" si="1556"/>
        <v>0</v>
      </c>
      <c r="U707" s="16">
        <f t="shared" si="1556"/>
        <v>0</v>
      </c>
      <c r="V707" s="16">
        <f t="shared" si="1556"/>
        <v>0</v>
      </c>
      <c r="W707" s="16">
        <f t="shared" si="1556"/>
        <v>0</v>
      </c>
      <c r="X707" s="33">
        <f t="shared" si="1556"/>
        <v>0</v>
      </c>
      <c r="Y707" s="16">
        <f t="shared" si="1556"/>
        <v>0</v>
      </c>
      <c r="Z707" s="16">
        <f t="shared" si="1556"/>
        <v>0</v>
      </c>
      <c r="AA707" s="16">
        <f t="shared" si="1556"/>
        <v>0</v>
      </c>
      <c r="AB707" s="16">
        <f t="shared" si="1556"/>
        <v>0</v>
      </c>
      <c r="AC707" s="16">
        <f t="shared" si="1556"/>
        <v>0</v>
      </c>
      <c r="AD707" s="16">
        <f t="shared" si="1556"/>
        <v>0</v>
      </c>
      <c r="AE707" s="33">
        <f t="shared" si="1556"/>
        <v>0</v>
      </c>
      <c r="AF707" s="16">
        <f t="shared" si="1556"/>
        <v>0</v>
      </c>
      <c r="AG707" s="16">
        <f t="shared" si="1557"/>
        <v>0</v>
      </c>
      <c r="AH707" s="16">
        <f t="shared" si="1557"/>
        <v>0</v>
      </c>
      <c r="AI707" s="16">
        <f t="shared" si="1557"/>
        <v>0</v>
      </c>
      <c r="AJ707" s="16">
        <f t="shared" si="1557"/>
        <v>0</v>
      </c>
      <c r="AK707" s="16">
        <f t="shared" si="1557"/>
        <v>0</v>
      </c>
      <c r="AL707" s="33">
        <f t="shared" si="1557"/>
        <v>0</v>
      </c>
      <c r="AM707" s="16">
        <f t="shared" si="1557"/>
        <v>0</v>
      </c>
      <c r="AN707" s="16">
        <f t="shared" si="1557"/>
        <v>0</v>
      </c>
      <c r="AO707" s="16">
        <f t="shared" si="1557"/>
        <v>0</v>
      </c>
      <c r="AP707" s="16">
        <f t="shared" si="1557"/>
        <v>0</v>
      </c>
      <c r="AQ707" s="16">
        <f t="shared" si="1557"/>
        <v>0</v>
      </c>
      <c r="AR707" s="16">
        <f t="shared" si="1557"/>
        <v>0</v>
      </c>
      <c r="AS707" s="33">
        <f t="shared" si="1557"/>
        <v>0</v>
      </c>
      <c r="AT707" s="16">
        <f t="shared" si="1557"/>
        <v>0</v>
      </c>
      <c r="AU707" s="16">
        <f t="shared" si="1558"/>
        <v>0</v>
      </c>
      <c r="AV707" s="16">
        <f t="shared" si="1558"/>
        <v>0</v>
      </c>
      <c r="AW707" s="16">
        <f t="shared" si="1558"/>
        <v>931</v>
      </c>
      <c r="AX707" s="16">
        <f t="shared" si="1558"/>
        <v>0</v>
      </c>
      <c r="AY707" s="16">
        <f t="shared" si="1558"/>
        <v>0</v>
      </c>
      <c r="AZ707" s="33">
        <f t="shared" si="1558"/>
        <v>931</v>
      </c>
      <c r="BA707" s="16">
        <f t="shared" si="1558"/>
        <v>0</v>
      </c>
      <c r="BB707" s="16">
        <f t="shared" si="1558"/>
        <v>0</v>
      </c>
      <c r="BC707" s="16">
        <f t="shared" si="1558"/>
        <v>0</v>
      </c>
      <c r="BD707" s="16">
        <f t="shared" si="1558"/>
        <v>0</v>
      </c>
      <c r="BE707" s="16">
        <f t="shared" si="1558"/>
        <v>0</v>
      </c>
      <c r="BF707" s="16">
        <f t="shared" si="1558"/>
        <v>0</v>
      </c>
      <c r="BG707" s="33">
        <f t="shared" si="1558"/>
        <v>931</v>
      </c>
      <c r="BH707" s="16">
        <f t="shared" si="1558"/>
        <v>0</v>
      </c>
      <c r="BI707" s="16">
        <f t="shared" si="1559"/>
        <v>0</v>
      </c>
      <c r="BJ707" s="16">
        <f t="shared" si="1559"/>
        <v>0</v>
      </c>
      <c r="BK707" s="16">
        <f t="shared" si="1559"/>
        <v>0</v>
      </c>
      <c r="BL707" s="16">
        <f t="shared" si="1559"/>
        <v>0</v>
      </c>
      <c r="BM707" s="16">
        <f t="shared" si="1559"/>
        <v>0</v>
      </c>
      <c r="BN707" s="33">
        <f t="shared" si="1559"/>
        <v>931</v>
      </c>
      <c r="BO707" s="16">
        <f t="shared" si="1559"/>
        <v>0</v>
      </c>
      <c r="BP707" s="33">
        <f t="shared" si="1559"/>
        <v>0</v>
      </c>
      <c r="BQ707" s="16">
        <f t="shared" si="1559"/>
        <v>0</v>
      </c>
      <c r="BR707" s="165">
        <f t="shared" si="1506"/>
        <v>0</v>
      </c>
      <c r="BS707" s="165"/>
      <c r="BT707" s="160"/>
      <c r="BU707" s="160"/>
    </row>
    <row r="708" spans="1:73" s="7" customFormat="1">
      <c r="A708" s="11" t="s">
        <v>324</v>
      </c>
      <c r="B708" s="12" t="s">
        <v>188</v>
      </c>
      <c r="C708" s="12" t="s">
        <v>11</v>
      </c>
      <c r="D708" s="83" t="s">
        <v>325</v>
      </c>
      <c r="E708" s="12"/>
      <c r="F708" s="16">
        <f t="shared" si="1555"/>
        <v>0</v>
      </c>
      <c r="G708" s="16">
        <f t="shared" si="1555"/>
        <v>0</v>
      </c>
      <c r="H708" s="16">
        <f t="shared" si="1555"/>
        <v>0</v>
      </c>
      <c r="I708" s="16">
        <f t="shared" si="1555"/>
        <v>0</v>
      </c>
      <c r="J708" s="16">
        <f t="shared" si="1555"/>
        <v>0</v>
      </c>
      <c r="K708" s="16">
        <f t="shared" si="1555"/>
        <v>0</v>
      </c>
      <c r="L708" s="16">
        <f t="shared" si="1555"/>
        <v>0</v>
      </c>
      <c r="M708" s="16">
        <f t="shared" si="1555"/>
        <v>0</v>
      </c>
      <c r="N708" s="16">
        <f t="shared" si="1555"/>
        <v>0</v>
      </c>
      <c r="O708" s="16">
        <f t="shared" si="1555"/>
        <v>0</v>
      </c>
      <c r="P708" s="16">
        <f t="shared" si="1555"/>
        <v>0</v>
      </c>
      <c r="Q708" s="33">
        <f t="shared" si="1555"/>
        <v>0</v>
      </c>
      <c r="R708" s="16">
        <f t="shared" si="1555"/>
        <v>0</v>
      </c>
      <c r="S708" s="16">
        <f t="shared" si="1556"/>
        <v>0</v>
      </c>
      <c r="T708" s="16">
        <f t="shared" si="1556"/>
        <v>0</v>
      </c>
      <c r="U708" s="16">
        <f t="shared" si="1556"/>
        <v>0</v>
      </c>
      <c r="V708" s="16">
        <f t="shared" si="1556"/>
        <v>0</v>
      </c>
      <c r="W708" s="16">
        <f t="shared" si="1556"/>
        <v>0</v>
      </c>
      <c r="X708" s="33">
        <f t="shared" si="1556"/>
        <v>0</v>
      </c>
      <c r="Y708" s="16">
        <f t="shared" si="1556"/>
        <v>0</v>
      </c>
      <c r="Z708" s="16">
        <f t="shared" si="1556"/>
        <v>0</v>
      </c>
      <c r="AA708" s="16">
        <f t="shared" si="1556"/>
        <v>0</v>
      </c>
      <c r="AB708" s="16">
        <f t="shared" si="1556"/>
        <v>0</v>
      </c>
      <c r="AC708" s="16">
        <f t="shared" si="1556"/>
        <v>0</v>
      </c>
      <c r="AD708" s="16">
        <f t="shared" si="1556"/>
        <v>0</v>
      </c>
      <c r="AE708" s="33">
        <f t="shared" si="1556"/>
        <v>0</v>
      </c>
      <c r="AF708" s="16">
        <f t="shared" si="1556"/>
        <v>0</v>
      </c>
      <c r="AG708" s="16">
        <f t="shared" si="1557"/>
        <v>0</v>
      </c>
      <c r="AH708" s="16">
        <f t="shared" si="1557"/>
        <v>0</v>
      </c>
      <c r="AI708" s="16">
        <f t="shared" si="1557"/>
        <v>0</v>
      </c>
      <c r="AJ708" s="16">
        <f t="shared" si="1557"/>
        <v>0</v>
      </c>
      <c r="AK708" s="16">
        <f t="shared" si="1557"/>
        <v>0</v>
      </c>
      <c r="AL708" s="33">
        <f t="shared" si="1557"/>
        <v>0</v>
      </c>
      <c r="AM708" s="16">
        <f t="shared" si="1557"/>
        <v>0</v>
      </c>
      <c r="AN708" s="16">
        <f t="shared" si="1557"/>
        <v>0</v>
      </c>
      <c r="AO708" s="16">
        <f t="shared" si="1557"/>
        <v>0</v>
      </c>
      <c r="AP708" s="16">
        <f t="shared" si="1557"/>
        <v>0</v>
      </c>
      <c r="AQ708" s="16">
        <f t="shared" si="1557"/>
        <v>0</v>
      </c>
      <c r="AR708" s="16">
        <f t="shared" si="1557"/>
        <v>0</v>
      </c>
      <c r="AS708" s="33">
        <f t="shared" si="1557"/>
        <v>0</v>
      </c>
      <c r="AT708" s="16">
        <f t="shared" si="1557"/>
        <v>0</v>
      </c>
      <c r="AU708" s="16">
        <f t="shared" si="1558"/>
        <v>0</v>
      </c>
      <c r="AV708" s="16">
        <f t="shared" si="1558"/>
        <v>0</v>
      </c>
      <c r="AW708" s="16">
        <f t="shared" si="1558"/>
        <v>931</v>
      </c>
      <c r="AX708" s="16">
        <f t="shared" si="1558"/>
        <v>0</v>
      </c>
      <c r="AY708" s="16">
        <f t="shared" si="1558"/>
        <v>0</v>
      </c>
      <c r="AZ708" s="33">
        <f t="shared" si="1558"/>
        <v>931</v>
      </c>
      <c r="BA708" s="16">
        <f t="shared" si="1558"/>
        <v>0</v>
      </c>
      <c r="BB708" s="16">
        <f t="shared" si="1558"/>
        <v>0</v>
      </c>
      <c r="BC708" s="16">
        <f t="shared" si="1558"/>
        <v>0</v>
      </c>
      <c r="BD708" s="16">
        <f t="shared" si="1558"/>
        <v>0</v>
      </c>
      <c r="BE708" s="16">
        <f t="shared" si="1558"/>
        <v>0</v>
      </c>
      <c r="BF708" s="16">
        <f t="shared" si="1558"/>
        <v>0</v>
      </c>
      <c r="BG708" s="33">
        <f t="shared" si="1558"/>
        <v>931</v>
      </c>
      <c r="BH708" s="16">
        <f t="shared" si="1558"/>
        <v>0</v>
      </c>
      <c r="BI708" s="16">
        <f t="shared" si="1559"/>
        <v>0</v>
      </c>
      <c r="BJ708" s="16">
        <f t="shared" si="1559"/>
        <v>0</v>
      </c>
      <c r="BK708" s="16">
        <f t="shared" si="1559"/>
        <v>0</v>
      </c>
      <c r="BL708" s="16">
        <f t="shared" si="1559"/>
        <v>0</v>
      </c>
      <c r="BM708" s="16">
        <f t="shared" si="1559"/>
        <v>0</v>
      </c>
      <c r="BN708" s="33">
        <f t="shared" si="1559"/>
        <v>931</v>
      </c>
      <c r="BO708" s="16">
        <f t="shared" si="1559"/>
        <v>0</v>
      </c>
      <c r="BP708" s="33">
        <f t="shared" si="1559"/>
        <v>0</v>
      </c>
      <c r="BQ708" s="16">
        <f t="shared" si="1559"/>
        <v>0</v>
      </c>
      <c r="BR708" s="165">
        <f t="shared" si="1506"/>
        <v>0</v>
      </c>
      <c r="BS708" s="165"/>
      <c r="BT708" s="160"/>
      <c r="BU708" s="160"/>
    </row>
    <row r="709" spans="1:73" s="7" customFormat="1">
      <c r="A709" s="81" t="s">
        <v>35</v>
      </c>
      <c r="B709" s="12" t="s">
        <v>188</v>
      </c>
      <c r="C709" s="12" t="s">
        <v>11</v>
      </c>
      <c r="D709" s="83" t="s">
        <v>325</v>
      </c>
      <c r="E709" s="15">
        <v>800</v>
      </c>
      <c r="F709" s="16">
        <f t="shared" si="1555"/>
        <v>0</v>
      </c>
      <c r="G709" s="16">
        <f t="shared" si="1555"/>
        <v>0</v>
      </c>
      <c r="H709" s="16">
        <f t="shared" si="1555"/>
        <v>0</v>
      </c>
      <c r="I709" s="16">
        <f t="shared" si="1555"/>
        <v>0</v>
      </c>
      <c r="J709" s="16">
        <f t="shared" si="1555"/>
        <v>0</v>
      </c>
      <c r="K709" s="16">
        <f t="shared" si="1555"/>
        <v>0</v>
      </c>
      <c r="L709" s="16">
        <f t="shared" si="1555"/>
        <v>0</v>
      </c>
      <c r="M709" s="16">
        <f t="shared" si="1555"/>
        <v>0</v>
      </c>
      <c r="N709" s="16">
        <f t="shared" si="1555"/>
        <v>0</v>
      </c>
      <c r="O709" s="16">
        <f t="shared" si="1555"/>
        <v>0</v>
      </c>
      <c r="P709" s="16">
        <f t="shared" si="1555"/>
        <v>0</v>
      </c>
      <c r="Q709" s="33">
        <f t="shared" si="1555"/>
        <v>0</v>
      </c>
      <c r="R709" s="16">
        <f t="shared" si="1555"/>
        <v>0</v>
      </c>
      <c r="S709" s="16">
        <f t="shared" si="1556"/>
        <v>0</v>
      </c>
      <c r="T709" s="16">
        <f t="shared" si="1556"/>
        <v>0</v>
      </c>
      <c r="U709" s="16">
        <f t="shared" si="1556"/>
        <v>0</v>
      </c>
      <c r="V709" s="16">
        <f t="shared" si="1556"/>
        <v>0</v>
      </c>
      <c r="W709" s="16">
        <f t="shared" si="1556"/>
        <v>0</v>
      </c>
      <c r="X709" s="33">
        <f t="shared" si="1556"/>
        <v>0</v>
      </c>
      <c r="Y709" s="16">
        <f t="shared" si="1556"/>
        <v>0</v>
      </c>
      <c r="Z709" s="16">
        <f t="shared" si="1556"/>
        <v>0</v>
      </c>
      <c r="AA709" s="16">
        <f t="shared" si="1556"/>
        <v>0</v>
      </c>
      <c r="AB709" s="16">
        <f t="shared" si="1556"/>
        <v>0</v>
      </c>
      <c r="AC709" s="16">
        <f t="shared" si="1556"/>
        <v>0</v>
      </c>
      <c r="AD709" s="16">
        <f t="shared" si="1556"/>
        <v>0</v>
      </c>
      <c r="AE709" s="33">
        <f t="shared" si="1556"/>
        <v>0</v>
      </c>
      <c r="AF709" s="16">
        <f t="shared" si="1556"/>
        <v>0</v>
      </c>
      <c r="AG709" s="16">
        <f t="shared" si="1557"/>
        <v>0</v>
      </c>
      <c r="AH709" s="16">
        <f t="shared" si="1557"/>
        <v>0</v>
      </c>
      <c r="AI709" s="16">
        <f t="shared" si="1557"/>
        <v>0</v>
      </c>
      <c r="AJ709" s="16">
        <f t="shared" si="1557"/>
        <v>0</v>
      </c>
      <c r="AK709" s="16">
        <f t="shared" si="1557"/>
        <v>0</v>
      </c>
      <c r="AL709" s="33">
        <f t="shared" si="1557"/>
        <v>0</v>
      </c>
      <c r="AM709" s="16">
        <f t="shared" si="1557"/>
        <v>0</v>
      </c>
      <c r="AN709" s="16">
        <f t="shared" si="1557"/>
        <v>0</v>
      </c>
      <c r="AO709" s="16">
        <f t="shared" si="1557"/>
        <v>0</v>
      </c>
      <c r="AP709" s="16">
        <f t="shared" si="1557"/>
        <v>0</v>
      </c>
      <c r="AQ709" s="16">
        <f t="shared" si="1557"/>
        <v>0</v>
      </c>
      <c r="AR709" s="16">
        <f t="shared" si="1557"/>
        <v>0</v>
      </c>
      <c r="AS709" s="33">
        <f t="shared" si="1557"/>
        <v>0</v>
      </c>
      <c r="AT709" s="16">
        <f t="shared" si="1557"/>
        <v>0</v>
      </c>
      <c r="AU709" s="16">
        <f t="shared" si="1558"/>
        <v>0</v>
      </c>
      <c r="AV709" s="16">
        <f t="shared" si="1558"/>
        <v>0</v>
      </c>
      <c r="AW709" s="16">
        <f t="shared" si="1558"/>
        <v>931</v>
      </c>
      <c r="AX709" s="16">
        <f t="shared" si="1558"/>
        <v>0</v>
      </c>
      <c r="AY709" s="16">
        <f t="shared" si="1558"/>
        <v>0</v>
      </c>
      <c r="AZ709" s="33">
        <f t="shared" si="1558"/>
        <v>931</v>
      </c>
      <c r="BA709" s="16">
        <f t="shared" si="1558"/>
        <v>0</v>
      </c>
      <c r="BB709" s="16">
        <f t="shared" si="1558"/>
        <v>0</v>
      </c>
      <c r="BC709" s="16">
        <f t="shared" si="1558"/>
        <v>0</v>
      </c>
      <c r="BD709" s="16">
        <f t="shared" si="1558"/>
        <v>0</v>
      </c>
      <c r="BE709" s="16">
        <f t="shared" si="1558"/>
        <v>0</v>
      </c>
      <c r="BF709" s="16">
        <f t="shared" si="1558"/>
        <v>0</v>
      </c>
      <c r="BG709" s="33">
        <f t="shared" si="1558"/>
        <v>931</v>
      </c>
      <c r="BH709" s="16">
        <f t="shared" si="1558"/>
        <v>0</v>
      </c>
      <c r="BI709" s="16">
        <f t="shared" si="1559"/>
        <v>0</v>
      </c>
      <c r="BJ709" s="16">
        <f t="shared" si="1559"/>
        <v>0</v>
      </c>
      <c r="BK709" s="16">
        <f t="shared" si="1559"/>
        <v>0</v>
      </c>
      <c r="BL709" s="16">
        <f t="shared" si="1559"/>
        <v>0</v>
      </c>
      <c r="BM709" s="16">
        <f t="shared" si="1559"/>
        <v>0</v>
      </c>
      <c r="BN709" s="33">
        <f t="shared" si="1559"/>
        <v>931</v>
      </c>
      <c r="BO709" s="16">
        <f t="shared" si="1559"/>
        <v>0</v>
      </c>
      <c r="BP709" s="33">
        <f t="shared" si="1559"/>
        <v>0</v>
      </c>
      <c r="BQ709" s="16">
        <f t="shared" si="1559"/>
        <v>0</v>
      </c>
      <c r="BR709" s="165">
        <f t="shared" si="1506"/>
        <v>0</v>
      </c>
      <c r="BS709" s="165"/>
      <c r="BT709" s="160"/>
      <c r="BU709" s="160"/>
    </row>
    <row r="710" spans="1:73" s="7" customFormat="1" ht="66">
      <c r="A710" s="11" t="s">
        <v>229</v>
      </c>
      <c r="B710" s="12" t="s">
        <v>188</v>
      </c>
      <c r="C710" s="12" t="s">
        <v>11</v>
      </c>
      <c r="D710" s="83" t="s">
        <v>325</v>
      </c>
      <c r="E710" s="15">
        <v>810</v>
      </c>
      <c r="F710" s="16"/>
      <c r="G710" s="16"/>
      <c r="H710" s="16"/>
      <c r="I710" s="16"/>
      <c r="J710" s="16">
        <f t="shared" ref="J710:Y710" si="1560">F710+H710</f>
        <v>0</v>
      </c>
      <c r="K710" s="16">
        <f t="shared" si="1560"/>
        <v>0</v>
      </c>
      <c r="L710" s="16">
        <f t="shared" si="1560"/>
        <v>0</v>
      </c>
      <c r="M710" s="16">
        <f t="shared" si="1560"/>
        <v>0</v>
      </c>
      <c r="N710" s="16">
        <f t="shared" si="1560"/>
        <v>0</v>
      </c>
      <c r="O710" s="16">
        <f t="shared" si="1560"/>
        <v>0</v>
      </c>
      <c r="P710" s="16">
        <f t="shared" si="1560"/>
        <v>0</v>
      </c>
      <c r="Q710" s="33">
        <f t="shared" si="1560"/>
        <v>0</v>
      </c>
      <c r="R710" s="16">
        <f t="shared" si="1560"/>
        <v>0</v>
      </c>
      <c r="S710" s="16">
        <f t="shared" si="1560"/>
        <v>0</v>
      </c>
      <c r="T710" s="16">
        <f t="shared" si="1560"/>
        <v>0</v>
      </c>
      <c r="U710" s="16">
        <f t="shared" si="1560"/>
        <v>0</v>
      </c>
      <c r="V710" s="16">
        <f t="shared" si="1560"/>
        <v>0</v>
      </c>
      <c r="W710" s="16">
        <f t="shared" si="1560"/>
        <v>0</v>
      </c>
      <c r="X710" s="33">
        <f t="shared" si="1560"/>
        <v>0</v>
      </c>
      <c r="Y710" s="16">
        <f t="shared" si="1560"/>
        <v>0</v>
      </c>
      <c r="Z710" s="16">
        <f t="shared" ref="Z710:AF710" si="1561">V710+X710</f>
        <v>0</v>
      </c>
      <c r="AA710" s="16">
        <f t="shared" si="1561"/>
        <v>0</v>
      </c>
      <c r="AB710" s="16">
        <f t="shared" si="1561"/>
        <v>0</v>
      </c>
      <c r="AC710" s="16">
        <f t="shared" si="1561"/>
        <v>0</v>
      </c>
      <c r="AD710" s="16">
        <f t="shared" si="1561"/>
        <v>0</v>
      </c>
      <c r="AE710" s="33">
        <f t="shared" si="1561"/>
        <v>0</v>
      </c>
      <c r="AF710" s="16">
        <f t="shared" si="1561"/>
        <v>0</v>
      </c>
      <c r="AG710" s="16">
        <f t="shared" ref="AG710:AM710" si="1562">AC710+AE710</f>
        <v>0</v>
      </c>
      <c r="AH710" s="16">
        <f t="shared" si="1562"/>
        <v>0</v>
      </c>
      <c r="AI710" s="16">
        <f t="shared" si="1562"/>
        <v>0</v>
      </c>
      <c r="AJ710" s="16">
        <f t="shared" si="1562"/>
        <v>0</v>
      </c>
      <c r="AK710" s="16">
        <f t="shared" si="1562"/>
        <v>0</v>
      </c>
      <c r="AL710" s="33">
        <f t="shared" si="1562"/>
        <v>0</v>
      </c>
      <c r="AM710" s="16">
        <f t="shared" si="1562"/>
        <v>0</v>
      </c>
      <c r="AN710" s="16">
        <f t="shared" ref="AN710:AT710" si="1563">AJ710+AL710</f>
        <v>0</v>
      </c>
      <c r="AO710" s="16">
        <f t="shared" si="1563"/>
        <v>0</v>
      </c>
      <c r="AP710" s="16">
        <f t="shared" si="1563"/>
        <v>0</v>
      </c>
      <c r="AQ710" s="16">
        <f t="shared" si="1563"/>
        <v>0</v>
      </c>
      <c r="AR710" s="16">
        <f t="shared" si="1563"/>
        <v>0</v>
      </c>
      <c r="AS710" s="33">
        <f t="shared" si="1563"/>
        <v>0</v>
      </c>
      <c r="AT710" s="16">
        <f t="shared" si="1563"/>
        <v>0</v>
      </c>
      <c r="AU710" s="16">
        <f t="shared" ref="AU710" si="1564">AQ710+AS710</f>
        <v>0</v>
      </c>
      <c r="AV710" s="16">
        <f t="shared" ref="AV710" si="1565">AR710+AT710</f>
        <v>0</v>
      </c>
      <c r="AW710" s="16">
        <v>931</v>
      </c>
      <c r="AX710" s="16">
        <f t="shared" ref="AX710" si="1566">AT710+AV710</f>
        <v>0</v>
      </c>
      <c r="AY710" s="16"/>
      <c r="AZ710" s="33">
        <f>AS710+AU710+AV710+AW710+AX710+AY710</f>
        <v>931</v>
      </c>
      <c r="BA710" s="16">
        <f>AT710+AY710</f>
        <v>0</v>
      </c>
      <c r="BB710" s="16"/>
      <c r="BC710" s="16"/>
      <c r="BD710" s="16"/>
      <c r="BE710" s="16">
        <f t="shared" ref="BE710" si="1567">BA710+BC710</f>
        <v>0</v>
      </c>
      <c r="BF710" s="16"/>
      <c r="BG710" s="33">
        <f>AZ710+BB710+BC710+BD710+BE710+BF710</f>
        <v>931</v>
      </c>
      <c r="BH710" s="16">
        <f>BA710+BF710</f>
        <v>0</v>
      </c>
      <c r="BI710" s="16"/>
      <c r="BJ710" s="16"/>
      <c r="BK710" s="16"/>
      <c r="BL710" s="16">
        <f t="shared" ref="BL710" si="1568">BH710+BJ710</f>
        <v>0</v>
      </c>
      <c r="BM710" s="16"/>
      <c r="BN710" s="33">
        <f>BG710+BI710+BJ710+BK710+BL710+BM710</f>
        <v>931</v>
      </c>
      <c r="BO710" s="16">
        <f>BH710+BM710</f>
        <v>0</v>
      </c>
      <c r="BP710" s="33"/>
      <c r="BQ710" s="16">
        <f>BJ710+BO710</f>
        <v>0</v>
      </c>
      <c r="BR710" s="165">
        <f t="shared" si="1506"/>
        <v>0</v>
      </c>
      <c r="BS710" s="165"/>
      <c r="BT710" s="160"/>
      <c r="BU710" s="160"/>
    </row>
    <row r="711" spans="1:73" s="7" customFormat="1" ht="51">
      <c r="A711" s="11" t="s">
        <v>814</v>
      </c>
      <c r="B711" s="12" t="s">
        <v>188</v>
      </c>
      <c r="C711" s="12" t="s">
        <v>11</v>
      </c>
      <c r="D711" s="43" t="s">
        <v>12</v>
      </c>
      <c r="E711" s="15"/>
      <c r="F711" s="16">
        <f t="shared" ref="F711:U714" si="1569">F712</f>
        <v>996</v>
      </c>
      <c r="G711" s="16">
        <f t="shared" si="1569"/>
        <v>0</v>
      </c>
      <c r="H711" s="16">
        <f t="shared" si="1569"/>
        <v>0</v>
      </c>
      <c r="I711" s="16">
        <f t="shared" si="1569"/>
        <v>0</v>
      </c>
      <c r="J711" s="16">
        <f t="shared" si="1569"/>
        <v>996</v>
      </c>
      <c r="K711" s="16">
        <f t="shared" si="1569"/>
        <v>0</v>
      </c>
      <c r="L711" s="16">
        <f t="shared" si="1569"/>
        <v>0</v>
      </c>
      <c r="M711" s="16">
        <f t="shared" si="1569"/>
        <v>0</v>
      </c>
      <c r="N711" s="16">
        <f t="shared" si="1569"/>
        <v>0</v>
      </c>
      <c r="O711" s="16">
        <f t="shared" si="1569"/>
        <v>0</v>
      </c>
      <c r="P711" s="16">
        <f t="shared" si="1569"/>
        <v>0</v>
      </c>
      <c r="Q711" s="33">
        <f t="shared" si="1569"/>
        <v>996</v>
      </c>
      <c r="R711" s="16">
        <f t="shared" si="1569"/>
        <v>0</v>
      </c>
      <c r="S711" s="16">
        <f t="shared" si="1569"/>
        <v>0</v>
      </c>
      <c r="T711" s="16">
        <f t="shared" si="1569"/>
        <v>0</v>
      </c>
      <c r="U711" s="16">
        <f t="shared" si="1569"/>
        <v>0</v>
      </c>
      <c r="V711" s="16">
        <f t="shared" ref="S711:AH714" si="1570">V712</f>
        <v>0</v>
      </c>
      <c r="W711" s="16">
        <f t="shared" si="1570"/>
        <v>0</v>
      </c>
      <c r="X711" s="33">
        <f t="shared" si="1570"/>
        <v>996</v>
      </c>
      <c r="Y711" s="16">
        <f t="shared" si="1570"/>
        <v>0</v>
      </c>
      <c r="Z711" s="16">
        <f t="shared" si="1570"/>
        <v>0</v>
      </c>
      <c r="AA711" s="16">
        <f t="shared" si="1570"/>
        <v>0</v>
      </c>
      <c r="AB711" s="16">
        <f t="shared" si="1570"/>
        <v>0</v>
      </c>
      <c r="AC711" s="16">
        <f t="shared" si="1570"/>
        <v>0</v>
      </c>
      <c r="AD711" s="16">
        <f t="shared" si="1570"/>
        <v>0</v>
      </c>
      <c r="AE711" s="33">
        <f t="shared" si="1570"/>
        <v>996</v>
      </c>
      <c r="AF711" s="16">
        <f t="shared" si="1570"/>
        <v>0</v>
      </c>
      <c r="AG711" s="16">
        <f t="shared" si="1570"/>
        <v>0</v>
      </c>
      <c r="AH711" s="16">
        <f t="shared" si="1570"/>
        <v>0</v>
      </c>
      <c r="AI711" s="16">
        <f t="shared" ref="AG711:AV714" si="1571">AI712</f>
        <v>0</v>
      </c>
      <c r="AJ711" s="16">
        <f t="shared" si="1571"/>
        <v>0</v>
      </c>
      <c r="AK711" s="16">
        <f t="shared" si="1571"/>
        <v>0</v>
      </c>
      <c r="AL711" s="33">
        <f t="shared" si="1571"/>
        <v>996</v>
      </c>
      <c r="AM711" s="16">
        <f t="shared" si="1571"/>
        <v>0</v>
      </c>
      <c r="AN711" s="16">
        <f t="shared" si="1571"/>
        <v>0</v>
      </c>
      <c r="AO711" s="16">
        <f t="shared" si="1571"/>
        <v>0</v>
      </c>
      <c r="AP711" s="16">
        <f t="shared" si="1571"/>
        <v>0</v>
      </c>
      <c r="AQ711" s="16">
        <f t="shared" si="1571"/>
        <v>0</v>
      </c>
      <c r="AR711" s="16">
        <f t="shared" si="1571"/>
        <v>0</v>
      </c>
      <c r="AS711" s="33">
        <f t="shared" si="1571"/>
        <v>996</v>
      </c>
      <c r="AT711" s="16">
        <f t="shared" si="1571"/>
        <v>0</v>
      </c>
      <c r="AU711" s="16">
        <f t="shared" si="1571"/>
        <v>0</v>
      </c>
      <c r="AV711" s="16">
        <f t="shared" si="1571"/>
        <v>0</v>
      </c>
      <c r="AW711" s="16">
        <f t="shared" ref="AU711:BJ714" si="1572">AW712</f>
        <v>0</v>
      </c>
      <c r="AX711" s="16">
        <f t="shared" si="1572"/>
        <v>0</v>
      </c>
      <c r="AY711" s="16">
        <f t="shared" si="1572"/>
        <v>0</v>
      </c>
      <c r="AZ711" s="33">
        <f t="shared" si="1572"/>
        <v>996</v>
      </c>
      <c r="BA711" s="16">
        <f t="shared" si="1572"/>
        <v>0</v>
      </c>
      <c r="BB711" s="16">
        <f t="shared" si="1572"/>
        <v>0</v>
      </c>
      <c r="BC711" s="16">
        <f t="shared" si="1572"/>
        <v>0</v>
      </c>
      <c r="BD711" s="16">
        <f t="shared" si="1572"/>
        <v>0</v>
      </c>
      <c r="BE711" s="16">
        <f t="shared" si="1572"/>
        <v>0</v>
      </c>
      <c r="BF711" s="16">
        <f t="shared" si="1572"/>
        <v>0</v>
      </c>
      <c r="BG711" s="33">
        <f t="shared" si="1572"/>
        <v>996</v>
      </c>
      <c r="BH711" s="16">
        <f t="shared" si="1572"/>
        <v>0</v>
      </c>
      <c r="BI711" s="16">
        <f t="shared" si="1572"/>
        <v>0</v>
      </c>
      <c r="BJ711" s="16">
        <f t="shared" si="1572"/>
        <v>0</v>
      </c>
      <c r="BK711" s="16">
        <f t="shared" ref="BI711:BQ714" si="1573">BK712</f>
        <v>0</v>
      </c>
      <c r="BL711" s="16">
        <f t="shared" si="1573"/>
        <v>0</v>
      </c>
      <c r="BM711" s="16">
        <f t="shared" si="1573"/>
        <v>0</v>
      </c>
      <c r="BN711" s="33">
        <f t="shared" si="1573"/>
        <v>996</v>
      </c>
      <c r="BO711" s="16">
        <f t="shared" si="1573"/>
        <v>0</v>
      </c>
      <c r="BP711" s="33">
        <f t="shared" si="1573"/>
        <v>56</v>
      </c>
      <c r="BQ711" s="16">
        <f t="shared" si="1573"/>
        <v>0</v>
      </c>
      <c r="BR711" s="165">
        <f t="shared" si="1506"/>
        <v>5.6224899598393572</v>
      </c>
      <c r="BS711" s="165"/>
      <c r="BT711" s="160"/>
      <c r="BU711" s="160"/>
    </row>
    <row r="712" spans="1:73" s="7" customFormat="1" ht="23.45" customHeight="1">
      <c r="A712" s="103" t="s">
        <v>71</v>
      </c>
      <c r="B712" s="12" t="s">
        <v>188</v>
      </c>
      <c r="C712" s="12" t="s">
        <v>11</v>
      </c>
      <c r="D712" s="12" t="s">
        <v>106</v>
      </c>
      <c r="E712" s="15"/>
      <c r="F712" s="16">
        <f t="shared" si="1569"/>
        <v>996</v>
      </c>
      <c r="G712" s="16">
        <f t="shared" si="1569"/>
        <v>0</v>
      </c>
      <c r="H712" s="16">
        <f t="shared" si="1569"/>
        <v>0</v>
      </c>
      <c r="I712" s="16">
        <f t="shared" si="1569"/>
        <v>0</v>
      </c>
      <c r="J712" s="16">
        <f t="shared" si="1569"/>
        <v>996</v>
      </c>
      <c r="K712" s="16">
        <f t="shared" si="1569"/>
        <v>0</v>
      </c>
      <c r="L712" s="16">
        <f t="shared" si="1569"/>
        <v>0</v>
      </c>
      <c r="M712" s="16">
        <f t="shared" si="1569"/>
        <v>0</v>
      </c>
      <c r="N712" s="16">
        <f t="shared" si="1569"/>
        <v>0</v>
      </c>
      <c r="O712" s="16">
        <f t="shared" si="1569"/>
        <v>0</v>
      </c>
      <c r="P712" s="16">
        <f t="shared" si="1569"/>
        <v>0</v>
      </c>
      <c r="Q712" s="33">
        <f t="shared" si="1569"/>
        <v>996</v>
      </c>
      <c r="R712" s="16">
        <f t="shared" si="1569"/>
        <v>0</v>
      </c>
      <c r="S712" s="16">
        <f t="shared" si="1570"/>
        <v>0</v>
      </c>
      <c r="T712" s="16">
        <f t="shared" si="1570"/>
        <v>0</v>
      </c>
      <c r="U712" s="16">
        <f t="shared" si="1570"/>
        <v>0</v>
      </c>
      <c r="V712" s="16">
        <f t="shared" si="1570"/>
        <v>0</v>
      </c>
      <c r="W712" s="16">
        <f t="shared" si="1570"/>
        <v>0</v>
      </c>
      <c r="X712" s="33">
        <f t="shared" si="1570"/>
        <v>996</v>
      </c>
      <c r="Y712" s="16">
        <f t="shared" si="1570"/>
        <v>0</v>
      </c>
      <c r="Z712" s="16">
        <f t="shared" si="1570"/>
        <v>0</v>
      </c>
      <c r="AA712" s="16">
        <f t="shared" si="1570"/>
        <v>0</v>
      </c>
      <c r="AB712" s="16">
        <f t="shared" si="1570"/>
        <v>0</v>
      </c>
      <c r="AC712" s="16">
        <f t="shared" si="1570"/>
        <v>0</v>
      </c>
      <c r="AD712" s="16">
        <f t="shared" si="1570"/>
        <v>0</v>
      </c>
      <c r="AE712" s="33">
        <f t="shared" si="1570"/>
        <v>996</v>
      </c>
      <c r="AF712" s="16">
        <f t="shared" si="1570"/>
        <v>0</v>
      </c>
      <c r="AG712" s="16">
        <f t="shared" si="1571"/>
        <v>0</v>
      </c>
      <c r="AH712" s="16">
        <f t="shared" si="1571"/>
        <v>0</v>
      </c>
      <c r="AI712" s="16">
        <f t="shared" si="1571"/>
        <v>0</v>
      </c>
      <c r="AJ712" s="16">
        <f t="shared" si="1571"/>
        <v>0</v>
      </c>
      <c r="AK712" s="16">
        <f t="shared" si="1571"/>
        <v>0</v>
      </c>
      <c r="AL712" s="33">
        <f t="shared" si="1571"/>
        <v>996</v>
      </c>
      <c r="AM712" s="16">
        <f t="shared" si="1571"/>
        <v>0</v>
      </c>
      <c r="AN712" s="16">
        <f t="shared" si="1571"/>
        <v>0</v>
      </c>
      <c r="AO712" s="16">
        <f t="shared" si="1571"/>
        <v>0</v>
      </c>
      <c r="AP712" s="16">
        <f t="shared" si="1571"/>
        <v>0</v>
      </c>
      <c r="AQ712" s="16">
        <f t="shared" si="1571"/>
        <v>0</v>
      </c>
      <c r="AR712" s="16">
        <f t="shared" si="1571"/>
        <v>0</v>
      </c>
      <c r="AS712" s="33">
        <f t="shared" si="1571"/>
        <v>996</v>
      </c>
      <c r="AT712" s="16">
        <f t="shared" si="1571"/>
        <v>0</v>
      </c>
      <c r="AU712" s="16">
        <f t="shared" si="1572"/>
        <v>0</v>
      </c>
      <c r="AV712" s="16">
        <f t="shared" si="1572"/>
        <v>0</v>
      </c>
      <c r="AW712" s="16">
        <f t="shared" si="1572"/>
        <v>0</v>
      </c>
      <c r="AX712" s="16">
        <f t="shared" si="1572"/>
        <v>0</v>
      </c>
      <c r="AY712" s="16">
        <f t="shared" si="1572"/>
        <v>0</v>
      </c>
      <c r="AZ712" s="33">
        <f t="shared" si="1572"/>
        <v>996</v>
      </c>
      <c r="BA712" s="16">
        <f t="shared" si="1572"/>
        <v>0</v>
      </c>
      <c r="BB712" s="16">
        <f t="shared" si="1572"/>
        <v>0</v>
      </c>
      <c r="BC712" s="16">
        <f t="shared" si="1572"/>
        <v>0</v>
      </c>
      <c r="BD712" s="16">
        <f t="shared" si="1572"/>
        <v>0</v>
      </c>
      <c r="BE712" s="16">
        <f t="shared" si="1572"/>
        <v>0</v>
      </c>
      <c r="BF712" s="16">
        <f t="shared" si="1572"/>
        <v>0</v>
      </c>
      <c r="BG712" s="33">
        <f t="shared" si="1572"/>
        <v>996</v>
      </c>
      <c r="BH712" s="16">
        <f t="shared" si="1572"/>
        <v>0</v>
      </c>
      <c r="BI712" s="16">
        <f t="shared" si="1573"/>
        <v>0</v>
      </c>
      <c r="BJ712" s="16">
        <f t="shared" si="1573"/>
        <v>0</v>
      </c>
      <c r="BK712" s="16">
        <f t="shared" si="1573"/>
        <v>0</v>
      </c>
      <c r="BL712" s="16">
        <f t="shared" si="1573"/>
        <v>0</v>
      </c>
      <c r="BM712" s="16">
        <f t="shared" si="1573"/>
        <v>0</v>
      </c>
      <c r="BN712" s="33">
        <f t="shared" si="1573"/>
        <v>996</v>
      </c>
      <c r="BO712" s="16">
        <f t="shared" si="1573"/>
        <v>0</v>
      </c>
      <c r="BP712" s="33">
        <f t="shared" si="1573"/>
        <v>56</v>
      </c>
      <c r="BQ712" s="16">
        <f t="shared" si="1573"/>
        <v>0</v>
      </c>
      <c r="BR712" s="165">
        <f t="shared" si="1506"/>
        <v>5.6224899598393572</v>
      </c>
      <c r="BS712" s="165"/>
      <c r="BT712" s="160"/>
      <c r="BU712" s="160"/>
    </row>
    <row r="713" spans="1:73" s="7" customFormat="1">
      <c r="A713" s="81" t="s">
        <v>324</v>
      </c>
      <c r="B713" s="12" t="s">
        <v>188</v>
      </c>
      <c r="C713" s="12" t="s">
        <v>11</v>
      </c>
      <c r="D713" s="83" t="s">
        <v>816</v>
      </c>
      <c r="E713" s="12"/>
      <c r="F713" s="16">
        <f t="shared" si="1569"/>
        <v>996</v>
      </c>
      <c r="G713" s="16">
        <f t="shared" si="1569"/>
        <v>0</v>
      </c>
      <c r="H713" s="16">
        <f t="shared" si="1569"/>
        <v>0</v>
      </c>
      <c r="I713" s="16">
        <f t="shared" si="1569"/>
        <v>0</v>
      </c>
      <c r="J713" s="16">
        <f t="shared" si="1569"/>
        <v>996</v>
      </c>
      <c r="K713" s="16">
        <f t="shared" si="1569"/>
        <v>0</v>
      </c>
      <c r="L713" s="16">
        <f t="shared" si="1569"/>
        <v>0</v>
      </c>
      <c r="M713" s="16">
        <f t="shared" si="1569"/>
        <v>0</v>
      </c>
      <c r="N713" s="16">
        <f t="shared" si="1569"/>
        <v>0</v>
      </c>
      <c r="O713" s="16">
        <f t="shared" si="1569"/>
        <v>0</v>
      </c>
      <c r="P713" s="16">
        <f t="shared" si="1569"/>
        <v>0</v>
      </c>
      <c r="Q713" s="33">
        <f t="shared" si="1569"/>
        <v>996</v>
      </c>
      <c r="R713" s="16">
        <f t="shared" si="1569"/>
        <v>0</v>
      </c>
      <c r="S713" s="16">
        <f t="shared" si="1570"/>
        <v>0</v>
      </c>
      <c r="T713" s="16">
        <f t="shared" si="1570"/>
        <v>0</v>
      </c>
      <c r="U713" s="16">
        <f t="shared" si="1570"/>
        <v>0</v>
      </c>
      <c r="V713" s="16">
        <f t="shared" si="1570"/>
        <v>0</v>
      </c>
      <c r="W713" s="16">
        <f t="shared" si="1570"/>
        <v>0</v>
      </c>
      <c r="X713" s="33">
        <f t="shared" si="1570"/>
        <v>996</v>
      </c>
      <c r="Y713" s="16">
        <f t="shared" si="1570"/>
        <v>0</v>
      </c>
      <c r="Z713" s="16">
        <f t="shared" si="1570"/>
        <v>0</v>
      </c>
      <c r="AA713" s="16">
        <f t="shared" si="1570"/>
        <v>0</v>
      </c>
      <c r="AB713" s="16">
        <f t="shared" si="1570"/>
        <v>0</v>
      </c>
      <c r="AC713" s="16">
        <f t="shared" si="1570"/>
        <v>0</v>
      </c>
      <c r="AD713" s="16">
        <f t="shared" si="1570"/>
        <v>0</v>
      </c>
      <c r="AE713" s="33">
        <f t="shared" si="1570"/>
        <v>996</v>
      </c>
      <c r="AF713" s="16">
        <f t="shared" si="1570"/>
        <v>0</v>
      </c>
      <c r="AG713" s="16">
        <f t="shared" si="1571"/>
        <v>0</v>
      </c>
      <c r="AH713" s="16">
        <f t="shared" si="1571"/>
        <v>0</v>
      </c>
      <c r="AI713" s="16">
        <f t="shared" si="1571"/>
        <v>0</v>
      </c>
      <c r="AJ713" s="16">
        <f t="shared" si="1571"/>
        <v>0</v>
      </c>
      <c r="AK713" s="16">
        <f t="shared" si="1571"/>
        <v>0</v>
      </c>
      <c r="AL713" s="33">
        <f t="shared" si="1571"/>
        <v>996</v>
      </c>
      <c r="AM713" s="16">
        <f t="shared" si="1571"/>
        <v>0</v>
      </c>
      <c r="AN713" s="16">
        <f t="shared" si="1571"/>
        <v>0</v>
      </c>
      <c r="AO713" s="16">
        <f t="shared" si="1571"/>
        <v>0</v>
      </c>
      <c r="AP713" s="16">
        <f t="shared" si="1571"/>
        <v>0</v>
      </c>
      <c r="AQ713" s="16">
        <f t="shared" si="1571"/>
        <v>0</v>
      </c>
      <c r="AR713" s="16">
        <f t="shared" si="1571"/>
        <v>0</v>
      </c>
      <c r="AS713" s="33">
        <f t="shared" si="1571"/>
        <v>996</v>
      </c>
      <c r="AT713" s="16">
        <f t="shared" si="1571"/>
        <v>0</v>
      </c>
      <c r="AU713" s="16">
        <f t="shared" si="1572"/>
        <v>0</v>
      </c>
      <c r="AV713" s="16">
        <f t="shared" si="1572"/>
        <v>0</v>
      </c>
      <c r="AW713" s="16">
        <f t="shared" si="1572"/>
        <v>0</v>
      </c>
      <c r="AX713" s="16">
        <f t="shared" si="1572"/>
        <v>0</v>
      </c>
      <c r="AY713" s="16">
        <f t="shared" si="1572"/>
        <v>0</v>
      </c>
      <c r="AZ713" s="33">
        <f t="shared" si="1572"/>
        <v>996</v>
      </c>
      <c r="BA713" s="16">
        <f t="shared" si="1572"/>
        <v>0</v>
      </c>
      <c r="BB713" s="16">
        <f t="shared" si="1572"/>
        <v>0</v>
      </c>
      <c r="BC713" s="16">
        <f t="shared" si="1572"/>
        <v>0</v>
      </c>
      <c r="BD713" s="16">
        <f t="shared" si="1572"/>
        <v>0</v>
      </c>
      <c r="BE713" s="16">
        <f t="shared" si="1572"/>
        <v>0</v>
      </c>
      <c r="BF713" s="16">
        <f t="shared" si="1572"/>
        <v>0</v>
      </c>
      <c r="BG713" s="33">
        <f t="shared" si="1572"/>
        <v>996</v>
      </c>
      <c r="BH713" s="16">
        <f t="shared" si="1572"/>
        <v>0</v>
      </c>
      <c r="BI713" s="16">
        <f t="shared" si="1573"/>
        <v>0</v>
      </c>
      <c r="BJ713" s="16">
        <f t="shared" si="1573"/>
        <v>0</v>
      </c>
      <c r="BK713" s="16">
        <f t="shared" si="1573"/>
        <v>0</v>
      </c>
      <c r="BL713" s="16">
        <f t="shared" si="1573"/>
        <v>0</v>
      </c>
      <c r="BM713" s="16">
        <f t="shared" si="1573"/>
        <v>0</v>
      </c>
      <c r="BN713" s="33">
        <f t="shared" si="1573"/>
        <v>996</v>
      </c>
      <c r="BO713" s="16">
        <f t="shared" si="1573"/>
        <v>0</v>
      </c>
      <c r="BP713" s="33">
        <f t="shared" si="1573"/>
        <v>56</v>
      </c>
      <c r="BQ713" s="16">
        <f t="shared" si="1573"/>
        <v>0</v>
      </c>
      <c r="BR713" s="165">
        <f t="shared" si="1506"/>
        <v>5.6224899598393572</v>
      </c>
      <c r="BS713" s="165"/>
      <c r="BT713" s="160"/>
      <c r="BU713" s="160"/>
    </row>
    <row r="714" spans="1:73" s="7" customFormat="1" ht="33">
      <c r="A714" s="11" t="s">
        <v>30</v>
      </c>
      <c r="B714" s="12" t="s">
        <v>188</v>
      </c>
      <c r="C714" s="12" t="s">
        <v>11</v>
      </c>
      <c r="D714" s="83" t="s">
        <v>816</v>
      </c>
      <c r="E714" s="15">
        <v>200</v>
      </c>
      <c r="F714" s="16">
        <f t="shared" si="1569"/>
        <v>996</v>
      </c>
      <c r="G714" s="16">
        <f t="shared" si="1569"/>
        <v>0</v>
      </c>
      <c r="H714" s="16">
        <f t="shared" si="1569"/>
        <v>0</v>
      </c>
      <c r="I714" s="16">
        <f t="shared" si="1569"/>
        <v>0</v>
      </c>
      <c r="J714" s="16">
        <f t="shared" si="1569"/>
        <v>996</v>
      </c>
      <c r="K714" s="16">
        <f t="shared" si="1569"/>
        <v>0</v>
      </c>
      <c r="L714" s="16">
        <f t="shared" si="1569"/>
        <v>0</v>
      </c>
      <c r="M714" s="16">
        <f t="shared" si="1569"/>
        <v>0</v>
      </c>
      <c r="N714" s="16">
        <f t="shared" si="1569"/>
        <v>0</v>
      </c>
      <c r="O714" s="16">
        <f t="shared" si="1569"/>
        <v>0</v>
      </c>
      <c r="P714" s="16">
        <f t="shared" si="1569"/>
        <v>0</v>
      </c>
      <c r="Q714" s="33">
        <f t="shared" si="1569"/>
        <v>996</v>
      </c>
      <c r="R714" s="16">
        <f t="shared" si="1569"/>
        <v>0</v>
      </c>
      <c r="S714" s="16">
        <f t="shared" si="1570"/>
        <v>0</v>
      </c>
      <c r="T714" s="16">
        <f t="shared" si="1570"/>
        <v>0</v>
      </c>
      <c r="U714" s="16">
        <f t="shared" si="1570"/>
        <v>0</v>
      </c>
      <c r="V714" s="16">
        <f t="shared" si="1570"/>
        <v>0</v>
      </c>
      <c r="W714" s="16">
        <f t="shared" si="1570"/>
        <v>0</v>
      </c>
      <c r="X714" s="33">
        <f t="shared" si="1570"/>
        <v>996</v>
      </c>
      <c r="Y714" s="16">
        <f t="shared" si="1570"/>
        <v>0</v>
      </c>
      <c r="Z714" s="16">
        <f t="shared" si="1570"/>
        <v>0</v>
      </c>
      <c r="AA714" s="16">
        <f t="shared" si="1570"/>
        <v>0</v>
      </c>
      <c r="AB714" s="16">
        <f t="shared" si="1570"/>
        <v>0</v>
      </c>
      <c r="AC714" s="16">
        <f t="shared" si="1570"/>
        <v>0</v>
      </c>
      <c r="AD714" s="16">
        <f t="shared" si="1570"/>
        <v>0</v>
      </c>
      <c r="AE714" s="33">
        <f t="shared" si="1570"/>
        <v>996</v>
      </c>
      <c r="AF714" s="16">
        <f t="shared" si="1570"/>
        <v>0</v>
      </c>
      <c r="AG714" s="16">
        <f t="shared" si="1571"/>
        <v>0</v>
      </c>
      <c r="AH714" s="16">
        <f t="shared" si="1571"/>
        <v>0</v>
      </c>
      <c r="AI714" s="16">
        <f t="shared" si="1571"/>
        <v>0</v>
      </c>
      <c r="AJ714" s="16">
        <f t="shared" si="1571"/>
        <v>0</v>
      </c>
      <c r="AK714" s="16">
        <f t="shared" si="1571"/>
        <v>0</v>
      </c>
      <c r="AL714" s="33">
        <f t="shared" si="1571"/>
        <v>996</v>
      </c>
      <c r="AM714" s="16">
        <f t="shared" si="1571"/>
        <v>0</v>
      </c>
      <c r="AN714" s="16">
        <f t="shared" si="1571"/>
        <v>0</v>
      </c>
      <c r="AO714" s="16">
        <f t="shared" si="1571"/>
        <v>0</v>
      </c>
      <c r="AP714" s="16">
        <f t="shared" si="1571"/>
        <v>0</v>
      </c>
      <c r="AQ714" s="16">
        <f t="shared" si="1571"/>
        <v>0</v>
      </c>
      <c r="AR714" s="16">
        <f t="shared" si="1571"/>
        <v>0</v>
      </c>
      <c r="AS714" s="33">
        <f t="shared" si="1571"/>
        <v>996</v>
      </c>
      <c r="AT714" s="16">
        <f t="shared" si="1571"/>
        <v>0</v>
      </c>
      <c r="AU714" s="16">
        <f t="shared" si="1572"/>
        <v>0</v>
      </c>
      <c r="AV714" s="16">
        <f t="shared" si="1572"/>
        <v>0</v>
      </c>
      <c r="AW714" s="16">
        <f t="shared" si="1572"/>
        <v>0</v>
      </c>
      <c r="AX714" s="16">
        <f t="shared" si="1572"/>
        <v>0</v>
      </c>
      <c r="AY714" s="16">
        <f t="shared" si="1572"/>
        <v>0</v>
      </c>
      <c r="AZ714" s="33">
        <f t="shared" si="1572"/>
        <v>996</v>
      </c>
      <c r="BA714" s="16">
        <f t="shared" si="1572"/>
        <v>0</v>
      </c>
      <c r="BB714" s="16">
        <f t="shared" si="1572"/>
        <v>0</v>
      </c>
      <c r="BC714" s="16">
        <f t="shared" si="1572"/>
        <v>0</v>
      </c>
      <c r="BD714" s="16">
        <f t="shared" si="1572"/>
        <v>0</v>
      </c>
      <c r="BE714" s="16">
        <f t="shared" si="1572"/>
        <v>0</v>
      </c>
      <c r="BF714" s="16">
        <f t="shared" si="1572"/>
        <v>0</v>
      </c>
      <c r="BG714" s="33">
        <f t="shared" si="1572"/>
        <v>996</v>
      </c>
      <c r="BH714" s="16">
        <f t="shared" si="1572"/>
        <v>0</v>
      </c>
      <c r="BI714" s="16">
        <f t="shared" si="1573"/>
        <v>0</v>
      </c>
      <c r="BJ714" s="16">
        <f t="shared" si="1573"/>
        <v>0</v>
      </c>
      <c r="BK714" s="16">
        <f t="shared" si="1573"/>
        <v>0</v>
      </c>
      <c r="BL714" s="16">
        <f t="shared" si="1573"/>
        <v>0</v>
      </c>
      <c r="BM714" s="16">
        <f t="shared" si="1573"/>
        <v>0</v>
      </c>
      <c r="BN714" s="33">
        <f t="shared" si="1573"/>
        <v>996</v>
      </c>
      <c r="BO714" s="16">
        <f t="shared" si="1573"/>
        <v>0</v>
      </c>
      <c r="BP714" s="33">
        <f t="shared" si="1573"/>
        <v>56</v>
      </c>
      <c r="BQ714" s="16">
        <f t="shared" si="1573"/>
        <v>0</v>
      </c>
      <c r="BR714" s="165">
        <f t="shared" si="1506"/>
        <v>5.6224899598393572</v>
      </c>
      <c r="BS714" s="165"/>
      <c r="BT714" s="160"/>
      <c r="BU714" s="160"/>
    </row>
    <row r="715" spans="1:73" s="7" customFormat="1" ht="49.5">
      <c r="A715" s="78" t="s">
        <v>31</v>
      </c>
      <c r="B715" s="12" t="s">
        <v>188</v>
      </c>
      <c r="C715" s="12" t="s">
        <v>11</v>
      </c>
      <c r="D715" s="83" t="s">
        <v>816</v>
      </c>
      <c r="E715" s="15">
        <v>240</v>
      </c>
      <c r="F715" s="16">
        <v>996</v>
      </c>
      <c r="G715" s="16"/>
      <c r="H715" s="16"/>
      <c r="I715" s="16"/>
      <c r="J715" s="16">
        <f>F715+H715</f>
        <v>996</v>
      </c>
      <c r="K715" s="16">
        <f>G715+I715</f>
        <v>0</v>
      </c>
      <c r="L715" s="24"/>
      <c r="M715" s="24"/>
      <c r="N715" s="24"/>
      <c r="O715" s="24"/>
      <c r="P715" s="24"/>
      <c r="Q715" s="33">
        <f>J715+L715+M715+N715+O715+P715</f>
        <v>996</v>
      </c>
      <c r="R715" s="16">
        <f>K715+P715</f>
        <v>0</v>
      </c>
      <c r="S715" s="24"/>
      <c r="T715" s="24"/>
      <c r="U715" s="24"/>
      <c r="V715" s="24"/>
      <c r="W715" s="24"/>
      <c r="X715" s="33">
        <f>Q715+S715+T715+U715+V715+W715</f>
        <v>996</v>
      </c>
      <c r="Y715" s="16">
        <f>R715+W715</f>
        <v>0</v>
      </c>
      <c r="Z715" s="24"/>
      <c r="AA715" s="24"/>
      <c r="AB715" s="24"/>
      <c r="AC715" s="24"/>
      <c r="AD715" s="24"/>
      <c r="AE715" s="33">
        <f>X715+Z715+AA715+AB715+AC715+AD715</f>
        <v>996</v>
      </c>
      <c r="AF715" s="16">
        <f>Y715+AD715</f>
        <v>0</v>
      </c>
      <c r="AG715" s="24"/>
      <c r="AH715" s="24"/>
      <c r="AI715" s="24"/>
      <c r="AJ715" s="24"/>
      <c r="AK715" s="24"/>
      <c r="AL715" s="33">
        <f>AE715+AG715+AH715+AI715+AJ715+AK715</f>
        <v>996</v>
      </c>
      <c r="AM715" s="16">
        <f>AF715+AK715</f>
        <v>0</v>
      </c>
      <c r="AN715" s="24"/>
      <c r="AO715" s="24"/>
      <c r="AP715" s="24"/>
      <c r="AQ715" s="24"/>
      <c r="AR715" s="24"/>
      <c r="AS715" s="33">
        <f>AL715+AN715+AO715+AP715+AQ715+AR715</f>
        <v>996</v>
      </c>
      <c r="AT715" s="16">
        <f>AM715+AR715</f>
        <v>0</v>
      </c>
      <c r="AU715" s="24"/>
      <c r="AV715" s="24"/>
      <c r="AW715" s="24"/>
      <c r="AX715" s="24"/>
      <c r="AY715" s="24"/>
      <c r="AZ715" s="33">
        <f>AS715+AU715+AV715+AW715+AX715+AY715</f>
        <v>996</v>
      </c>
      <c r="BA715" s="16">
        <f>AT715+AY715</f>
        <v>0</v>
      </c>
      <c r="BB715" s="24"/>
      <c r="BC715" s="24"/>
      <c r="BD715" s="24"/>
      <c r="BE715" s="24"/>
      <c r="BF715" s="24"/>
      <c r="BG715" s="33">
        <f>AZ715+BB715+BC715+BD715+BE715+BF715</f>
        <v>996</v>
      </c>
      <c r="BH715" s="16">
        <f>BA715+BF715</f>
        <v>0</v>
      </c>
      <c r="BI715" s="24"/>
      <c r="BJ715" s="24"/>
      <c r="BK715" s="24"/>
      <c r="BL715" s="24"/>
      <c r="BM715" s="24"/>
      <c r="BN715" s="33">
        <f>BG715+BI715+BJ715+BK715+BL715+BM715</f>
        <v>996</v>
      </c>
      <c r="BO715" s="16">
        <f>BH715+BM715</f>
        <v>0</v>
      </c>
      <c r="BP715" s="33">
        <v>56</v>
      </c>
      <c r="BQ715" s="16">
        <f>BJ715+BO715</f>
        <v>0</v>
      </c>
      <c r="BR715" s="165">
        <f t="shared" si="1506"/>
        <v>5.6224899598393572</v>
      </c>
      <c r="BS715" s="165"/>
      <c r="BT715" s="160"/>
      <c r="BU715" s="160"/>
    </row>
    <row r="716" spans="1:73" s="7" customFormat="1" ht="49.5">
      <c r="A716" s="78" t="s">
        <v>823</v>
      </c>
      <c r="B716" s="12" t="s">
        <v>188</v>
      </c>
      <c r="C716" s="12" t="s">
        <v>11</v>
      </c>
      <c r="D716" s="12" t="s">
        <v>317</v>
      </c>
      <c r="E716" s="12"/>
      <c r="F716" s="16">
        <f t="shared" ref="F716:U719" si="1574">F717</f>
        <v>598</v>
      </c>
      <c r="G716" s="16">
        <f t="shared" si="1574"/>
        <v>0</v>
      </c>
      <c r="H716" s="16">
        <f t="shared" si="1574"/>
        <v>0</v>
      </c>
      <c r="I716" s="16">
        <f t="shared" si="1574"/>
        <v>0</v>
      </c>
      <c r="J716" s="16">
        <f t="shared" si="1574"/>
        <v>598</v>
      </c>
      <c r="K716" s="16">
        <f t="shared" si="1574"/>
        <v>0</v>
      </c>
      <c r="L716" s="16">
        <f t="shared" si="1574"/>
        <v>0</v>
      </c>
      <c r="M716" s="16">
        <f t="shared" si="1574"/>
        <v>0</v>
      </c>
      <c r="N716" s="16">
        <f t="shared" si="1574"/>
        <v>0</v>
      </c>
      <c r="O716" s="16">
        <f t="shared" si="1574"/>
        <v>0</v>
      </c>
      <c r="P716" s="16">
        <f t="shared" si="1574"/>
        <v>0</v>
      </c>
      <c r="Q716" s="33">
        <f t="shared" si="1574"/>
        <v>598</v>
      </c>
      <c r="R716" s="16">
        <f t="shared" si="1574"/>
        <v>0</v>
      </c>
      <c r="S716" s="16">
        <f t="shared" si="1574"/>
        <v>0</v>
      </c>
      <c r="T716" s="16">
        <f t="shared" si="1574"/>
        <v>0</v>
      </c>
      <c r="U716" s="16">
        <f t="shared" si="1574"/>
        <v>0</v>
      </c>
      <c r="V716" s="16">
        <f t="shared" ref="S716:AH719" si="1575">V717</f>
        <v>0</v>
      </c>
      <c r="W716" s="16">
        <f t="shared" si="1575"/>
        <v>0</v>
      </c>
      <c r="X716" s="33">
        <f t="shared" si="1575"/>
        <v>598</v>
      </c>
      <c r="Y716" s="16">
        <f t="shared" si="1575"/>
        <v>0</v>
      </c>
      <c r="Z716" s="16">
        <f t="shared" si="1575"/>
        <v>0</v>
      </c>
      <c r="AA716" s="16">
        <f t="shared" si="1575"/>
        <v>0</v>
      </c>
      <c r="AB716" s="16">
        <f t="shared" si="1575"/>
        <v>0</v>
      </c>
      <c r="AC716" s="16">
        <f t="shared" si="1575"/>
        <v>0</v>
      </c>
      <c r="AD716" s="16">
        <f t="shared" si="1575"/>
        <v>0</v>
      </c>
      <c r="AE716" s="33">
        <f t="shared" si="1575"/>
        <v>598</v>
      </c>
      <c r="AF716" s="16">
        <f t="shared" si="1575"/>
        <v>0</v>
      </c>
      <c r="AG716" s="16">
        <f t="shared" si="1575"/>
        <v>0</v>
      </c>
      <c r="AH716" s="16">
        <f t="shared" si="1575"/>
        <v>0</v>
      </c>
      <c r="AI716" s="16">
        <f t="shared" ref="AG716:AV719" si="1576">AI717</f>
        <v>0</v>
      </c>
      <c r="AJ716" s="16">
        <f t="shared" si="1576"/>
        <v>0</v>
      </c>
      <c r="AK716" s="16">
        <f t="shared" si="1576"/>
        <v>0</v>
      </c>
      <c r="AL716" s="33">
        <f t="shared" si="1576"/>
        <v>598</v>
      </c>
      <c r="AM716" s="16">
        <f t="shared" si="1576"/>
        <v>0</v>
      </c>
      <c r="AN716" s="16">
        <f t="shared" si="1576"/>
        <v>0</v>
      </c>
      <c r="AO716" s="16">
        <f t="shared" si="1576"/>
        <v>0</v>
      </c>
      <c r="AP716" s="16">
        <f t="shared" si="1576"/>
        <v>0</v>
      </c>
      <c r="AQ716" s="16">
        <f t="shared" si="1576"/>
        <v>0</v>
      </c>
      <c r="AR716" s="16">
        <f t="shared" si="1576"/>
        <v>0</v>
      </c>
      <c r="AS716" s="33">
        <f t="shared" si="1576"/>
        <v>598</v>
      </c>
      <c r="AT716" s="16">
        <f t="shared" si="1576"/>
        <v>0</v>
      </c>
      <c r="AU716" s="16">
        <f t="shared" si="1576"/>
        <v>0</v>
      </c>
      <c r="AV716" s="16">
        <f t="shared" si="1576"/>
        <v>0</v>
      </c>
      <c r="AW716" s="16">
        <f t="shared" ref="AU716:BJ719" si="1577">AW717</f>
        <v>0</v>
      </c>
      <c r="AX716" s="16">
        <f t="shared" si="1577"/>
        <v>0</v>
      </c>
      <c r="AY716" s="16">
        <f t="shared" si="1577"/>
        <v>0</v>
      </c>
      <c r="AZ716" s="33">
        <f t="shared" si="1577"/>
        <v>598</v>
      </c>
      <c r="BA716" s="16">
        <f t="shared" si="1577"/>
        <v>0</v>
      </c>
      <c r="BB716" s="16">
        <f t="shared" si="1577"/>
        <v>0</v>
      </c>
      <c r="BC716" s="16">
        <f t="shared" si="1577"/>
        <v>0</v>
      </c>
      <c r="BD716" s="16">
        <f t="shared" si="1577"/>
        <v>0</v>
      </c>
      <c r="BE716" s="16">
        <f t="shared" si="1577"/>
        <v>0</v>
      </c>
      <c r="BF716" s="16">
        <f t="shared" si="1577"/>
        <v>0</v>
      </c>
      <c r="BG716" s="33">
        <f t="shared" si="1577"/>
        <v>598</v>
      </c>
      <c r="BH716" s="16">
        <f t="shared" si="1577"/>
        <v>0</v>
      </c>
      <c r="BI716" s="16">
        <f t="shared" si="1577"/>
        <v>0</v>
      </c>
      <c r="BJ716" s="16">
        <f t="shared" si="1577"/>
        <v>0</v>
      </c>
      <c r="BK716" s="16">
        <f t="shared" ref="BI716:BQ719" si="1578">BK717</f>
        <v>0</v>
      </c>
      <c r="BL716" s="16">
        <f t="shared" si="1578"/>
        <v>0</v>
      </c>
      <c r="BM716" s="16">
        <f t="shared" si="1578"/>
        <v>0</v>
      </c>
      <c r="BN716" s="33">
        <f t="shared" si="1578"/>
        <v>598</v>
      </c>
      <c r="BO716" s="16">
        <f t="shared" si="1578"/>
        <v>0</v>
      </c>
      <c r="BP716" s="33">
        <f t="shared" si="1578"/>
        <v>598</v>
      </c>
      <c r="BQ716" s="16">
        <f t="shared" si="1578"/>
        <v>0</v>
      </c>
      <c r="BR716" s="165">
        <f t="shared" si="1506"/>
        <v>100</v>
      </c>
      <c r="BS716" s="165"/>
      <c r="BT716" s="160"/>
      <c r="BU716" s="160"/>
    </row>
    <row r="717" spans="1:73" s="7" customFormat="1">
      <c r="A717" s="81" t="s">
        <v>71</v>
      </c>
      <c r="B717" s="12" t="s">
        <v>188</v>
      </c>
      <c r="C717" s="12" t="s">
        <v>11</v>
      </c>
      <c r="D717" s="12" t="s">
        <v>318</v>
      </c>
      <c r="E717" s="12"/>
      <c r="F717" s="16">
        <f t="shared" si="1574"/>
        <v>598</v>
      </c>
      <c r="G717" s="16">
        <f t="shared" si="1574"/>
        <v>0</v>
      </c>
      <c r="H717" s="16">
        <f t="shared" si="1574"/>
        <v>0</v>
      </c>
      <c r="I717" s="16">
        <f t="shared" si="1574"/>
        <v>0</v>
      </c>
      <c r="J717" s="16">
        <f t="shared" si="1574"/>
        <v>598</v>
      </c>
      <c r="K717" s="16">
        <f t="shared" si="1574"/>
        <v>0</v>
      </c>
      <c r="L717" s="16">
        <f t="shared" si="1574"/>
        <v>0</v>
      </c>
      <c r="M717" s="16">
        <f t="shared" si="1574"/>
        <v>0</v>
      </c>
      <c r="N717" s="16">
        <f t="shared" si="1574"/>
        <v>0</v>
      </c>
      <c r="O717" s="16">
        <f t="shared" si="1574"/>
        <v>0</v>
      </c>
      <c r="P717" s="16">
        <f t="shared" si="1574"/>
        <v>0</v>
      </c>
      <c r="Q717" s="33">
        <f t="shared" si="1574"/>
        <v>598</v>
      </c>
      <c r="R717" s="16">
        <f t="shared" si="1574"/>
        <v>0</v>
      </c>
      <c r="S717" s="16">
        <f t="shared" si="1575"/>
        <v>0</v>
      </c>
      <c r="T717" s="16">
        <f t="shared" si="1575"/>
        <v>0</v>
      </c>
      <c r="U717" s="16">
        <f t="shared" si="1575"/>
        <v>0</v>
      </c>
      <c r="V717" s="16">
        <f t="shared" si="1575"/>
        <v>0</v>
      </c>
      <c r="W717" s="16">
        <f t="shared" si="1575"/>
        <v>0</v>
      </c>
      <c r="X717" s="33">
        <f t="shared" si="1575"/>
        <v>598</v>
      </c>
      <c r="Y717" s="16">
        <f t="shared" si="1575"/>
        <v>0</v>
      </c>
      <c r="Z717" s="16">
        <f t="shared" si="1575"/>
        <v>0</v>
      </c>
      <c r="AA717" s="16">
        <f t="shared" si="1575"/>
        <v>0</v>
      </c>
      <c r="AB717" s="16">
        <f t="shared" si="1575"/>
        <v>0</v>
      </c>
      <c r="AC717" s="16">
        <f t="shared" si="1575"/>
        <v>0</v>
      </c>
      <c r="AD717" s="16">
        <f t="shared" si="1575"/>
        <v>0</v>
      </c>
      <c r="AE717" s="33">
        <f t="shared" si="1575"/>
        <v>598</v>
      </c>
      <c r="AF717" s="16">
        <f t="shared" si="1575"/>
        <v>0</v>
      </c>
      <c r="AG717" s="16">
        <f t="shared" si="1576"/>
        <v>0</v>
      </c>
      <c r="AH717" s="16">
        <f t="shared" si="1576"/>
        <v>0</v>
      </c>
      <c r="AI717" s="16">
        <f t="shared" si="1576"/>
        <v>0</v>
      </c>
      <c r="AJ717" s="16">
        <f t="shared" si="1576"/>
        <v>0</v>
      </c>
      <c r="AK717" s="16">
        <f t="shared" si="1576"/>
        <v>0</v>
      </c>
      <c r="AL717" s="33">
        <f t="shared" si="1576"/>
        <v>598</v>
      </c>
      <c r="AM717" s="16">
        <f t="shared" si="1576"/>
        <v>0</v>
      </c>
      <c r="AN717" s="16">
        <f t="shared" si="1576"/>
        <v>0</v>
      </c>
      <c r="AO717" s="16">
        <f t="shared" si="1576"/>
        <v>0</v>
      </c>
      <c r="AP717" s="16">
        <f t="shared" si="1576"/>
        <v>0</v>
      </c>
      <c r="AQ717" s="16">
        <f t="shared" si="1576"/>
        <v>0</v>
      </c>
      <c r="AR717" s="16">
        <f t="shared" si="1576"/>
        <v>0</v>
      </c>
      <c r="AS717" s="33">
        <f t="shared" si="1576"/>
        <v>598</v>
      </c>
      <c r="AT717" s="16">
        <f t="shared" si="1576"/>
        <v>0</v>
      </c>
      <c r="AU717" s="16">
        <f t="shared" si="1577"/>
        <v>0</v>
      </c>
      <c r="AV717" s="16">
        <f t="shared" si="1577"/>
        <v>0</v>
      </c>
      <c r="AW717" s="16">
        <f t="shared" si="1577"/>
        <v>0</v>
      </c>
      <c r="AX717" s="16">
        <f t="shared" si="1577"/>
        <v>0</v>
      </c>
      <c r="AY717" s="16">
        <f t="shared" si="1577"/>
        <v>0</v>
      </c>
      <c r="AZ717" s="33">
        <f t="shared" si="1577"/>
        <v>598</v>
      </c>
      <c r="BA717" s="16">
        <f t="shared" si="1577"/>
        <v>0</v>
      </c>
      <c r="BB717" s="16">
        <f t="shared" si="1577"/>
        <v>0</v>
      </c>
      <c r="BC717" s="16">
        <f t="shared" si="1577"/>
        <v>0</v>
      </c>
      <c r="BD717" s="16">
        <f t="shared" si="1577"/>
        <v>0</v>
      </c>
      <c r="BE717" s="16">
        <f t="shared" si="1577"/>
        <v>0</v>
      </c>
      <c r="BF717" s="16">
        <f t="shared" si="1577"/>
        <v>0</v>
      </c>
      <c r="BG717" s="33">
        <f t="shared" si="1577"/>
        <v>598</v>
      </c>
      <c r="BH717" s="16">
        <f t="shared" si="1577"/>
        <v>0</v>
      </c>
      <c r="BI717" s="16">
        <f t="shared" si="1578"/>
        <v>0</v>
      </c>
      <c r="BJ717" s="16">
        <f t="shared" si="1578"/>
        <v>0</v>
      </c>
      <c r="BK717" s="16">
        <f t="shared" si="1578"/>
        <v>0</v>
      </c>
      <c r="BL717" s="16">
        <f t="shared" si="1578"/>
        <v>0</v>
      </c>
      <c r="BM717" s="16">
        <f t="shared" si="1578"/>
        <v>0</v>
      </c>
      <c r="BN717" s="33">
        <f t="shared" si="1578"/>
        <v>598</v>
      </c>
      <c r="BO717" s="16">
        <f t="shared" si="1578"/>
        <v>0</v>
      </c>
      <c r="BP717" s="33">
        <f t="shared" si="1578"/>
        <v>598</v>
      </c>
      <c r="BQ717" s="16">
        <f t="shared" si="1578"/>
        <v>0</v>
      </c>
      <c r="BR717" s="165">
        <f t="shared" si="1506"/>
        <v>100</v>
      </c>
      <c r="BS717" s="165"/>
      <c r="BT717" s="160"/>
      <c r="BU717" s="160"/>
    </row>
    <row r="718" spans="1:73" s="7" customFormat="1">
      <c r="A718" s="81" t="s">
        <v>324</v>
      </c>
      <c r="B718" s="12" t="s">
        <v>188</v>
      </c>
      <c r="C718" s="12" t="s">
        <v>11</v>
      </c>
      <c r="D718" s="83" t="s">
        <v>326</v>
      </c>
      <c r="E718" s="12"/>
      <c r="F718" s="16">
        <f t="shared" si="1574"/>
        <v>598</v>
      </c>
      <c r="G718" s="16">
        <f t="shared" si="1574"/>
        <v>0</v>
      </c>
      <c r="H718" s="16">
        <f t="shared" si="1574"/>
        <v>0</v>
      </c>
      <c r="I718" s="16">
        <f t="shared" si="1574"/>
        <v>0</v>
      </c>
      <c r="J718" s="16">
        <f t="shared" si="1574"/>
        <v>598</v>
      </c>
      <c r="K718" s="16">
        <f t="shared" si="1574"/>
        <v>0</v>
      </c>
      <c r="L718" s="16">
        <f t="shared" si="1574"/>
        <v>0</v>
      </c>
      <c r="M718" s="16">
        <f t="shared" si="1574"/>
        <v>0</v>
      </c>
      <c r="N718" s="16">
        <f t="shared" si="1574"/>
        <v>0</v>
      </c>
      <c r="O718" s="16">
        <f t="shared" si="1574"/>
        <v>0</v>
      </c>
      <c r="P718" s="16">
        <f t="shared" si="1574"/>
        <v>0</v>
      </c>
      <c r="Q718" s="33">
        <f t="shared" si="1574"/>
        <v>598</v>
      </c>
      <c r="R718" s="16">
        <f t="shared" si="1574"/>
        <v>0</v>
      </c>
      <c r="S718" s="16">
        <f t="shared" si="1575"/>
        <v>0</v>
      </c>
      <c r="T718" s="16">
        <f t="shared" si="1575"/>
        <v>0</v>
      </c>
      <c r="U718" s="16">
        <f t="shared" si="1575"/>
        <v>0</v>
      </c>
      <c r="V718" s="16">
        <f t="shared" si="1575"/>
        <v>0</v>
      </c>
      <c r="W718" s="16">
        <f t="shared" si="1575"/>
        <v>0</v>
      </c>
      <c r="X718" s="33">
        <f t="shared" si="1575"/>
        <v>598</v>
      </c>
      <c r="Y718" s="16">
        <f t="shared" si="1575"/>
        <v>0</v>
      </c>
      <c r="Z718" s="16">
        <f t="shared" si="1575"/>
        <v>0</v>
      </c>
      <c r="AA718" s="16">
        <f t="shared" si="1575"/>
        <v>0</v>
      </c>
      <c r="AB718" s="16">
        <f t="shared" si="1575"/>
        <v>0</v>
      </c>
      <c r="AC718" s="16">
        <f t="shared" si="1575"/>
        <v>0</v>
      </c>
      <c r="AD718" s="16">
        <f t="shared" si="1575"/>
        <v>0</v>
      </c>
      <c r="AE718" s="33">
        <f t="shared" si="1575"/>
        <v>598</v>
      </c>
      <c r="AF718" s="16">
        <f t="shared" si="1575"/>
        <v>0</v>
      </c>
      <c r="AG718" s="16">
        <f t="shared" si="1576"/>
        <v>0</v>
      </c>
      <c r="AH718" s="16">
        <f t="shared" si="1576"/>
        <v>0</v>
      </c>
      <c r="AI718" s="16">
        <f t="shared" si="1576"/>
        <v>0</v>
      </c>
      <c r="AJ718" s="16">
        <f t="shared" si="1576"/>
        <v>0</v>
      </c>
      <c r="AK718" s="16">
        <f t="shared" si="1576"/>
        <v>0</v>
      </c>
      <c r="AL718" s="33">
        <f t="shared" si="1576"/>
        <v>598</v>
      </c>
      <c r="AM718" s="16">
        <f t="shared" si="1576"/>
        <v>0</v>
      </c>
      <c r="AN718" s="16">
        <f t="shared" si="1576"/>
        <v>0</v>
      </c>
      <c r="AO718" s="16">
        <f t="shared" si="1576"/>
        <v>0</v>
      </c>
      <c r="AP718" s="16">
        <f t="shared" si="1576"/>
        <v>0</v>
      </c>
      <c r="AQ718" s="16">
        <f t="shared" si="1576"/>
        <v>0</v>
      </c>
      <c r="AR718" s="16">
        <f t="shared" si="1576"/>
        <v>0</v>
      </c>
      <c r="AS718" s="33">
        <f t="shared" si="1576"/>
        <v>598</v>
      </c>
      <c r="AT718" s="16">
        <f t="shared" si="1576"/>
        <v>0</v>
      </c>
      <c r="AU718" s="16">
        <f t="shared" si="1577"/>
        <v>0</v>
      </c>
      <c r="AV718" s="16">
        <f t="shared" si="1577"/>
        <v>0</v>
      </c>
      <c r="AW718" s="16">
        <f t="shared" si="1577"/>
        <v>0</v>
      </c>
      <c r="AX718" s="16">
        <f t="shared" si="1577"/>
        <v>0</v>
      </c>
      <c r="AY718" s="16">
        <f t="shared" si="1577"/>
        <v>0</v>
      </c>
      <c r="AZ718" s="33">
        <f t="shared" si="1577"/>
        <v>598</v>
      </c>
      <c r="BA718" s="16">
        <f t="shared" si="1577"/>
        <v>0</v>
      </c>
      <c r="BB718" s="16">
        <f t="shared" si="1577"/>
        <v>0</v>
      </c>
      <c r="BC718" s="16">
        <f t="shared" si="1577"/>
        <v>0</v>
      </c>
      <c r="BD718" s="16">
        <f t="shared" si="1577"/>
        <v>0</v>
      </c>
      <c r="BE718" s="16">
        <f t="shared" si="1577"/>
        <v>0</v>
      </c>
      <c r="BF718" s="16">
        <f t="shared" si="1577"/>
        <v>0</v>
      </c>
      <c r="BG718" s="33">
        <f t="shared" si="1577"/>
        <v>598</v>
      </c>
      <c r="BH718" s="16">
        <f t="shared" si="1577"/>
        <v>0</v>
      </c>
      <c r="BI718" s="16">
        <f t="shared" si="1578"/>
        <v>0</v>
      </c>
      <c r="BJ718" s="16">
        <f t="shared" si="1578"/>
        <v>0</v>
      </c>
      <c r="BK718" s="16">
        <f t="shared" si="1578"/>
        <v>0</v>
      </c>
      <c r="BL718" s="16">
        <f t="shared" si="1578"/>
        <v>0</v>
      </c>
      <c r="BM718" s="16">
        <f t="shared" si="1578"/>
        <v>0</v>
      </c>
      <c r="BN718" s="33">
        <f t="shared" si="1578"/>
        <v>598</v>
      </c>
      <c r="BO718" s="16">
        <f t="shared" si="1578"/>
        <v>0</v>
      </c>
      <c r="BP718" s="33">
        <f t="shared" si="1578"/>
        <v>598</v>
      </c>
      <c r="BQ718" s="16">
        <f t="shared" si="1578"/>
        <v>0</v>
      </c>
      <c r="BR718" s="165">
        <f t="shared" si="1506"/>
        <v>100</v>
      </c>
      <c r="BS718" s="165"/>
      <c r="BT718" s="160"/>
      <c r="BU718" s="160"/>
    </row>
    <row r="719" spans="1:73" s="7" customFormat="1" ht="33">
      <c r="A719" s="11" t="s">
        <v>30</v>
      </c>
      <c r="B719" s="12" t="s">
        <v>188</v>
      </c>
      <c r="C719" s="12" t="s">
        <v>11</v>
      </c>
      <c r="D719" s="83" t="s">
        <v>326</v>
      </c>
      <c r="E719" s="15">
        <v>200</v>
      </c>
      <c r="F719" s="16">
        <f t="shared" si="1574"/>
        <v>598</v>
      </c>
      <c r="G719" s="16">
        <f t="shared" si="1574"/>
        <v>0</v>
      </c>
      <c r="H719" s="16">
        <f t="shared" si="1574"/>
        <v>0</v>
      </c>
      <c r="I719" s="16">
        <f t="shared" si="1574"/>
        <v>0</v>
      </c>
      <c r="J719" s="16">
        <f t="shared" si="1574"/>
        <v>598</v>
      </c>
      <c r="K719" s="16">
        <f t="shared" si="1574"/>
        <v>0</v>
      </c>
      <c r="L719" s="16">
        <f t="shared" si="1574"/>
        <v>0</v>
      </c>
      <c r="M719" s="16">
        <f t="shared" si="1574"/>
        <v>0</v>
      </c>
      <c r="N719" s="16">
        <f t="shared" si="1574"/>
        <v>0</v>
      </c>
      <c r="O719" s="16">
        <f t="shared" si="1574"/>
        <v>0</v>
      </c>
      <c r="P719" s="16">
        <f t="shared" si="1574"/>
        <v>0</v>
      </c>
      <c r="Q719" s="33">
        <f t="shared" si="1574"/>
        <v>598</v>
      </c>
      <c r="R719" s="16">
        <f t="shared" si="1574"/>
        <v>0</v>
      </c>
      <c r="S719" s="16">
        <f t="shared" si="1575"/>
        <v>0</v>
      </c>
      <c r="T719" s="16">
        <f t="shared" si="1575"/>
        <v>0</v>
      </c>
      <c r="U719" s="16">
        <f t="shared" si="1575"/>
        <v>0</v>
      </c>
      <c r="V719" s="16">
        <f t="shared" si="1575"/>
        <v>0</v>
      </c>
      <c r="W719" s="16">
        <f t="shared" si="1575"/>
        <v>0</v>
      </c>
      <c r="X719" s="33">
        <f t="shared" si="1575"/>
        <v>598</v>
      </c>
      <c r="Y719" s="16">
        <f t="shared" si="1575"/>
        <v>0</v>
      </c>
      <c r="Z719" s="16">
        <f t="shared" si="1575"/>
        <v>0</v>
      </c>
      <c r="AA719" s="16">
        <f t="shared" si="1575"/>
        <v>0</v>
      </c>
      <c r="AB719" s="16">
        <f t="shared" si="1575"/>
        <v>0</v>
      </c>
      <c r="AC719" s="16">
        <f t="shared" si="1575"/>
        <v>0</v>
      </c>
      <c r="AD719" s="16">
        <f t="shared" si="1575"/>
        <v>0</v>
      </c>
      <c r="AE719" s="33">
        <f t="shared" si="1575"/>
        <v>598</v>
      </c>
      <c r="AF719" s="16">
        <f t="shared" si="1575"/>
        <v>0</v>
      </c>
      <c r="AG719" s="16">
        <f t="shared" si="1576"/>
        <v>0</v>
      </c>
      <c r="AH719" s="16">
        <f t="shared" si="1576"/>
        <v>0</v>
      </c>
      <c r="AI719" s="16">
        <f t="shared" si="1576"/>
        <v>0</v>
      </c>
      <c r="AJ719" s="16">
        <f t="shared" si="1576"/>
        <v>0</v>
      </c>
      <c r="AK719" s="16">
        <f t="shared" si="1576"/>
        <v>0</v>
      </c>
      <c r="AL719" s="33">
        <f t="shared" si="1576"/>
        <v>598</v>
      </c>
      <c r="AM719" s="16">
        <f t="shared" si="1576"/>
        <v>0</v>
      </c>
      <c r="AN719" s="16">
        <f t="shared" si="1576"/>
        <v>0</v>
      </c>
      <c r="AO719" s="16">
        <f t="shared" si="1576"/>
        <v>0</v>
      </c>
      <c r="AP719" s="16">
        <f t="shared" si="1576"/>
        <v>0</v>
      </c>
      <c r="AQ719" s="16">
        <f t="shared" si="1576"/>
        <v>0</v>
      </c>
      <c r="AR719" s="16">
        <f t="shared" si="1576"/>
        <v>0</v>
      </c>
      <c r="AS719" s="33">
        <f t="shared" si="1576"/>
        <v>598</v>
      </c>
      <c r="AT719" s="16">
        <f t="shared" si="1576"/>
        <v>0</v>
      </c>
      <c r="AU719" s="16">
        <f t="shared" si="1577"/>
        <v>0</v>
      </c>
      <c r="AV719" s="16">
        <f t="shared" si="1577"/>
        <v>0</v>
      </c>
      <c r="AW719" s="16">
        <f t="shared" si="1577"/>
        <v>0</v>
      </c>
      <c r="AX719" s="16">
        <f t="shared" si="1577"/>
        <v>0</v>
      </c>
      <c r="AY719" s="16">
        <f t="shared" si="1577"/>
        <v>0</v>
      </c>
      <c r="AZ719" s="33">
        <f t="shared" si="1577"/>
        <v>598</v>
      </c>
      <c r="BA719" s="16">
        <f t="shared" si="1577"/>
        <v>0</v>
      </c>
      <c r="BB719" s="16">
        <f t="shared" si="1577"/>
        <v>0</v>
      </c>
      <c r="BC719" s="16">
        <f t="shared" si="1577"/>
        <v>0</v>
      </c>
      <c r="BD719" s="16">
        <f t="shared" si="1577"/>
        <v>0</v>
      </c>
      <c r="BE719" s="16">
        <f t="shared" si="1577"/>
        <v>0</v>
      </c>
      <c r="BF719" s="16">
        <f t="shared" si="1577"/>
        <v>0</v>
      </c>
      <c r="BG719" s="33">
        <f t="shared" si="1577"/>
        <v>598</v>
      </c>
      <c r="BH719" s="16">
        <f t="shared" si="1577"/>
        <v>0</v>
      </c>
      <c r="BI719" s="16">
        <f t="shared" si="1578"/>
        <v>0</v>
      </c>
      <c r="BJ719" s="16">
        <f t="shared" si="1578"/>
        <v>0</v>
      </c>
      <c r="BK719" s="16">
        <f t="shared" si="1578"/>
        <v>0</v>
      </c>
      <c r="BL719" s="16">
        <f t="shared" si="1578"/>
        <v>0</v>
      </c>
      <c r="BM719" s="16">
        <f t="shared" si="1578"/>
        <v>0</v>
      </c>
      <c r="BN719" s="33">
        <f t="shared" si="1578"/>
        <v>598</v>
      </c>
      <c r="BO719" s="16">
        <f t="shared" si="1578"/>
        <v>0</v>
      </c>
      <c r="BP719" s="33">
        <f t="shared" si="1578"/>
        <v>598</v>
      </c>
      <c r="BQ719" s="16">
        <f t="shared" si="1578"/>
        <v>0</v>
      </c>
      <c r="BR719" s="165">
        <f t="shared" si="1506"/>
        <v>100</v>
      </c>
      <c r="BS719" s="165"/>
      <c r="BT719" s="160"/>
      <c r="BU719" s="160"/>
    </row>
    <row r="720" spans="1:73" s="7" customFormat="1" ht="49.5">
      <c r="A720" s="78" t="s">
        <v>31</v>
      </c>
      <c r="B720" s="12" t="s">
        <v>188</v>
      </c>
      <c r="C720" s="12" t="s">
        <v>11</v>
      </c>
      <c r="D720" s="83" t="s">
        <v>326</v>
      </c>
      <c r="E720" s="15">
        <v>240</v>
      </c>
      <c r="F720" s="16">
        <v>598</v>
      </c>
      <c r="G720" s="16"/>
      <c r="H720" s="16"/>
      <c r="I720" s="16"/>
      <c r="J720" s="16">
        <f>F720+H720</f>
        <v>598</v>
      </c>
      <c r="K720" s="16">
        <f>G720+I720</f>
        <v>0</v>
      </c>
      <c r="L720" s="24"/>
      <c r="M720" s="24"/>
      <c r="N720" s="24"/>
      <c r="O720" s="24"/>
      <c r="P720" s="24"/>
      <c r="Q720" s="33">
        <f>J720+L720+M720+N720+O720+P720</f>
        <v>598</v>
      </c>
      <c r="R720" s="16">
        <f>K720+P720</f>
        <v>0</v>
      </c>
      <c r="S720" s="24"/>
      <c r="T720" s="24"/>
      <c r="U720" s="24"/>
      <c r="V720" s="24"/>
      <c r="W720" s="24"/>
      <c r="X720" s="33">
        <f>Q720+S720+T720+U720+V720+W720</f>
        <v>598</v>
      </c>
      <c r="Y720" s="16">
        <f>R720+W720</f>
        <v>0</v>
      </c>
      <c r="Z720" s="24"/>
      <c r="AA720" s="24"/>
      <c r="AB720" s="24"/>
      <c r="AC720" s="24"/>
      <c r="AD720" s="24"/>
      <c r="AE720" s="33">
        <f>X720+Z720+AA720+AB720+AC720+AD720</f>
        <v>598</v>
      </c>
      <c r="AF720" s="16">
        <f>Y720+AD720</f>
        <v>0</v>
      </c>
      <c r="AG720" s="24"/>
      <c r="AH720" s="24"/>
      <c r="AI720" s="24"/>
      <c r="AJ720" s="24"/>
      <c r="AK720" s="24"/>
      <c r="AL720" s="33">
        <f>AE720+AG720+AH720+AI720+AJ720+AK720</f>
        <v>598</v>
      </c>
      <c r="AM720" s="16">
        <f>AF720+AK720</f>
        <v>0</v>
      </c>
      <c r="AN720" s="24"/>
      <c r="AO720" s="24"/>
      <c r="AP720" s="24"/>
      <c r="AQ720" s="24"/>
      <c r="AR720" s="24"/>
      <c r="AS720" s="33">
        <f>AL720+AN720+AO720+AP720+AQ720+AR720</f>
        <v>598</v>
      </c>
      <c r="AT720" s="16">
        <f>AM720+AR720</f>
        <v>0</v>
      </c>
      <c r="AU720" s="24"/>
      <c r="AV720" s="24"/>
      <c r="AW720" s="24"/>
      <c r="AX720" s="24"/>
      <c r="AY720" s="24"/>
      <c r="AZ720" s="33">
        <f>AS720+AU720+AV720+AW720+AX720+AY720</f>
        <v>598</v>
      </c>
      <c r="BA720" s="16">
        <f>AT720+AY720</f>
        <v>0</v>
      </c>
      <c r="BB720" s="24"/>
      <c r="BC720" s="24"/>
      <c r="BD720" s="24"/>
      <c r="BE720" s="24"/>
      <c r="BF720" s="24"/>
      <c r="BG720" s="33">
        <f>AZ720+BB720+BC720+BD720+BE720+BF720</f>
        <v>598</v>
      </c>
      <c r="BH720" s="16">
        <f>BA720+BF720</f>
        <v>0</v>
      </c>
      <c r="BI720" s="24"/>
      <c r="BJ720" s="24"/>
      <c r="BK720" s="24"/>
      <c r="BL720" s="24"/>
      <c r="BM720" s="24"/>
      <c r="BN720" s="33">
        <f>BG720+BI720+BJ720+BK720+BL720+BM720</f>
        <v>598</v>
      </c>
      <c r="BO720" s="16">
        <f>BH720+BM720</f>
        <v>0</v>
      </c>
      <c r="BP720" s="33">
        <v>598</v>
      </c>
      <c r="BQ720" s="16">
        <f>BJ720+BO720</f>
        <v>0</v>
      </c>
      <c r="BR720" s="165">
        <f t="shared" si="1506"/>
        <v>100</v>
      </c>
      <c r="BS720" s="165"/>
      <c r="BT720" s="160"/>
      <c r="BU720" s="160"/>
    </row>
    <row r="721" spans="1:73" s="7" customFormat="1" ht="58.5" customHeight="1">
      <c r="A721" s="78" t="s">
        <v>827</v>
      </c>
      <c r="B721" s="12" t="s">
        <v>188</v>
      </c>
      <c r="C721" s="12" t="s">
        <v>11</v>
      </c>
      <c r="D721" s="83" t="s">
        <v>327</v>
      </c>
      <c r="E721" s="12"/>
      <c r="F721" s="16">
        <f t="shared" ref="F721:K721" si="1579">F722+F726</f>
        <v>22323</v>
      </c>
      <c r="G721" s="16">
        <f t="shared" si="1579"/>
        <v>0</v>
      </c>
      <c r="H721" s="16">
        <f t="shared" si="1579"/>
        <v>0</v>
      </c>
      <c r="I721" s="16">
        <f t="shared" si="1579"/>
        <v>0</v>
      </c>
      <c r="J721" s="16">
        <f t="shared" si="1579"/>
        <v>22323</v>
      </c>
      <c r="K721" s="16">
        <f t="shared" si="1579"/>
        <v>0</v>
      </c>
      <c r="L721" s="16">
        <f t="shared" ref="L721:R721" si="1580">L722+L726</f>
        <v>-5812</v>
      </c>
      <c r="M721" s="16">
        <f t="shared" si="1580"/>
        <v>0</v>
      </c>
      <c r="N721" s="16">
        <f t="shared" si="1580"/>
        <v>0</v>
      </c>
      <c r="O721" s="16">
        <f t="shared" si="1580"/>
        <v>0</v>
      </c>
      <c r="P721" s="16">
        <f t="shared" si="1580"/>
        <v>0</v>
      </c>
      <c r="Q721" s="33">
        <f t="shared" si="1580"/>
        <v>16511</v>
      </c>
      <c r="R721" s="16">
        <f t="shared" si="1580"/>
        <v>0</v>
      </c>
      <c r="S721" s="16">
        <f t="shared" ref="S721:Y721" si="1581">S722+S726</f>
        <v>0</v>
      </c>
      <c r="T721" s="16">
        <f t="shared" si="1581"/>
        <v>0</v>
      </c>
      <c r="U721" s="16">
        <f t="shared" si="1581"/>
        <v>0</v>
      </c>
      <c r="V721" s="16">
        <f t="shared" si="1581"/>
        <v>0</v>
      </c>
      <c r="W721" s="16">
        <f t="shared" si="1581"/>
        <v>0</v>
      </c>
      <c r="X721" s="33">
        <f t="shared" si="1581"/>
        <v>16511</v>
      </c>
      <c r="Y721" s="16">
        <f t="shared" si="1581"/>
        <v>0</v>
      </c>
      <c r="Z721" s="16">
        <f t="shared" ref="Z721:AF721" si="1582">Z722+Z726</f>
        <v>0</v>
      </c>
      <c r="AA721" s="16">
        <f t="shared" si="1582"/>
        <v>0</v>
      </c>
      <c r="AB721" s="16">
        <f t="shared" si="1582"/>
        <v>0</v>
      </c>
      <c r="AC721" s="16">
        <f t="shared" si="1582"/>
        <v>0</v>
      </c>
      <c r="AD721" s="16">
        <f t="shared" si="1582"/>
        <v>0</v>
      </c>
      <c r="AE721" s="33">
        <f t="shared" si="1582"/>
        <v>16511</v>
      </c>
      <c r="AF721" s="16">
        <f t="shared" si="1582"/>
        <v>0</v>
      </c>
      <c r="AG721" s="16">
        <f t="shared" ref="AG721:AM721" si="1583">AG722+AG726</f>
        <v>0</v>
      </c>
      <c r="AH721" s="16">
        <f t="shared" si="1583"/>
        <v>0</v>
      </c>
      <c r="AI721" s="16">
        <f t="shared" si="1583"/>
        <v>0</v>
      </c>
      <c r="AJ721" s="16">
        <f t="shared" si="1583"/>
        <v>0</v>
      </c>
      <c r="AK721" s="16">
        <f t="shared" si="1583"/>
        <v>0</v>
      </c>
      <c r="AL721" s="33">
        <f t="shared" si="1583"/>
        <v>16511</v>
      </c>
      <c r="AM721" s="16">
        <f t="shared" si="1583"/>
        <v>0</v>
      </c>
      <c r="AN721" s="16">
        <f t="shared" ref="AN721:AT721" si="1584">AN722+AN726</f>
        <v>0</v>
      </c>
      <c r="AO721" s="16">
        <f t="shared" si="1584"/>
        <v>0</v>
      </c>
      <c r="AP721" s="16">
        <f t="shared" si="1584"/>
        <v>0</v>
      </c>
      <c r="AQ721" s="16">
        <f t="shared" si="1584"/>
        <v>0</v>
      </c>
      <c r="AR721" s="16">
        <f t="shared" si="1584"/>
        <v>0</v>
      </c>
      <c r="AS721" s="33">
        <f t="shared" si="1584"/>
        <v>16511</v>
      </c>
      <c r="AT721" s="16">
        <f t="shared" si="1584"/>
        <v>0</v>
      </c>
      <c r="AU721" s="16">
        <f t="shared" ref="AU721:BA721" si="1585">AU722+AU726</f>
        <v>0</v>
      </c>
      <c r="AV721" s="16">
        <f t="shared" si="1585"/>
        <v>0</v>
      </c>
      <c r="AW721" s="16">
        <f t="shared" si="1585"/>
        <v>0</v>
      </c>
      <c r="AX721" s="16">
        <f t="shared" si="1585"/>
        <v>0</v>
      </c>
      <c r="AY721" s="16">
        <f t="shared" si="1585"/>
        <v>0</v>
      </c>
      <c r="AZ721" s="33">
        <f t="shared" si="1585"/>
        <v>16511</v>
      </c>
      <c r="BA721" s="16">
        <f t="shared" si="1585"/>
        <v>0</v>
      </c>
      <c r="BB721" s="16">
        <f t="shared" ref="BB721:BH721" si="1586">BB722+BB726</f>
        <v>0</v>
      </c>
      <c r="BC721" s="16">
        <f t="shared" si="1586"/>
        <v>0</v>
      </c>
      <c r="BD721" s="16">
        <f t="shared" si="1586"/>
        <v>6000</v>
      </c>
      <c r="BE721" s="16">
        <f t="shared" si="1586"/>
        <v>0</v>
      </c>
      <c r="BF721" s="16">
        <f t="shared" si="1586"/>
        <v>0</v>
      </c>
      <c r="BG721" s="33">
        <f t="shared" si="1586"/>
        <v>22511</v>
      </c>
      <c r="BH721" s="16">
        <f t="shared" si="1586"/>
        <v>0</v>
      </c>
      <c r="BI721" s="16">
        <f t="shared" ref="BI721:BO721" si="1587">BI722+BI726</f>
        <v>0</v>
      </c>
      <c r="BJ721" s="16">
        <f t="shared" si="1587"/>
        <v>0</v>
      </c>
      <c r="BK721" s="16">
        <f t="shared" si="1587"/>
        <v>0</v>
      </c>
      <c r="BL721" s="16">
        <f t="shared" si="1587"/>
        <v>0</v>
      </c>
      <c r="BM721" s="16">
        <f t="shared" si="1587"/>
        <v>0</v>
      </c>
      <c r="BN721" s="33">
        <f t="shared" si="1587"/>
        <v>22511</v>
      </c>
      <c r="BO721" s="16">
        <f t="shared" si="1587"/>
        <v>0</v>
      </c>
      <c r="BP721" s="33">
        <f t="shared" ref="BP721:BQ721" si="1588">BP722+BP726</f>
        <v>18211</v>
      </c>
      <c r="BQ721" s="16">
        <f t="shared" si="1588"/>
        <v>0</v>
      </c>
      <c r="BR721" s="165">
        <f t="shared" si="1506"/>
        <v>80.898227533205997</v>
      </c>
      <c r="BS721" s="165"/>
      <c r="BT721" s="160"/>
      <c r="BU721" s="160"/>
    </row>
    <row r="722" spans="1:73" s="7" customFormat="1" ht="22.15" customHeight="1">
      <c r="A722" s="81" t="s">
        <v>71</v>
      </c>
      <c r="B722" s="12" t="s">
        <v>188</v>
      </c>
      <c r="C722" s="12" t="s">
        <v>11</v>
      </c>
      <c r="D722" s="83" t="s">
        <v>328</v>
      </c>
      <c r="E722" s="12"/>
      <c r="F722" s="16">
        <f t="shared" ref="F722:U724" si="1589">F723</f>
        <v>22323</v>
      </c>
      <c r="G722" s="16">
        <f t="shared" si="1589"/>
        <v>0</v>
      </c>
      <c r="H722" s="16">
        <f t="shared" si="1589"/>
        <v>0</v>
      </c>
      <c r="I722" s="16">
        <f t="shared" si="1589"/>
        <v>0</v>
      </c>
      <c r="J722" s="16">
        <f t="shared" si="1589"/>
        <v>22323</v>
      </c>
      <c r="K722" s="16">
        <f t="shared" si="1589"/>
        <v>0</v>
      </c>
      <c r="L722" s="16">
        <f t="shared" si="1589"/>
        <v>-5812</v>
      </c>
      <c r="M722" s="16">
        <f t="shared" si="1589"/>
        <v>0</v>
      </c>
      <c r="N722" s="16">
        <f t="shared" si="1589"/>
        <v>0</v>
      </c>
      <c r="O722" s="16">
        <f t="shared" si="1589"/>
        <v>0</v>
      </c>
      <c r="P722" s="16">
        <f t="shared" si="1589"/>
        <v>0</v>
      </c>
      <c r="Q722" s="33">
        <f t="shared" si="1589"/>
        <v>16511</v>
      </c>
      <c r="R722" s="16">
        <f t="shared" si="1589"/>
        <v>0</v>
      </c>
      <c r="S722" s="16">
        <f t="shared" si="1589"/>
        <v>0</v>
      </c>
      <c r="T722" s="16">
        <f t="shared" si="1589"/>
        <v>0</v>
      </c>
      <c r="U722" s="16">
        <f t="shared" si="1589"/>
        <v>0</v>
      </c>
      <c r="V722" s="16">
        <f t="shared" ref="S722:AH724" si="1590">V723</f>
        <v>0</v>
      </c>
      <c r="W722" s="16">
        <f t="shared" si="1590"/>
        <v>0</v>
      </c>
      <c r="X722" s="33">
        <f t="shared" si="1590"/>
        <v>16511</v>
      </c>
      <c r="Y722" s="16">
        <f t="shared" si="1590"/>
        <v>0</v>
      </c>
      <c r="Z722" s="16">
        <f t="shared" si="1590"/>
        <v>0</v>
      </c>
      <c r="AA722" s="16">
        <f t="shared" si="1590"/>
        <v>0</v>
      </c>
      <c r="AB722" s="16">
        <f t="shared" si="1590"/>
        <v>0</v>
      </c>
      <c r="AC722" s="16">
        <f t="shared" si="1590"/>
        <v>0</v>
      </c>
      <c r="AD722" s="16">
        <f t="shared" si="1590"/>
        <v>0</v>
      </c>
      <c r="AE722" s="33">
        <f t="shared" si="1590"/>
        <v>16511</v>
      </c>
      <c r="AF722" s="16">
        <f t="shared" si="1590"/>
        <v>0</v>
      </c>
      <c r="AG722" s="16">
        <f t="shared" si="1590"/>
        <v>0</v>
      </c>
      <c r="AH722" s="16">
        <f t="shared" si="1590"/>
        <v>0</v>
      </c>
      <c r="AI722" s="16">
        <f t="shared" ref="AG722:AV724" si="1591">AI723</f>
        <v>0</v>
      </c>
      <c r="AJ722" s="16">
        <f t="shared" si="1591"/>
        <v>0</v>
      </c>
      <c r="AK722" s="16">
        <f t="shared" si="1591"/>
        <v>0</v>
      </c>
      <c r="AL722" s="33">
        <f t="shared" si="1591"/>
        <v>16511</v>
      </c>
      <c r="AM722" s="16">
        <f t="shared" si="1591"/>
        <v>0</v>
      </c>
      <c r="AN722" s="16">
        <f t="shared" si="1591"/>
        <v>0</v>
      </c>
      <c r="AO722" s="16">
        <f t="shared" si="1591"/>
        <v>0</v>
      </c>
      <c r="AP722" s="16">
        <f t="shared" si="1591"/>
        <v>0</v>
      </c>
      <c r="AQ722" s="16">
        <f t="shared" si="1591"/>
        <v>0</v>
      </c>
      <c r="AR722" s="16">
        <f t="shared" si="1591"/>
        <v>0</v>
      </c>
      <c r="AS722" s="33">
        <f t="shared" si="1591"/>
        <v>16511</v>
      </c>
      <c r="AT722" s="16">
        <f t="shared" si="1591"/>
        <v>0</v>
      </c>
      <c r="AU722" s="16">
        <f t="shared" si="1591"/>
        <v>0</v>
      </c>
      <c r="AV722" s="16">
        <f t="shared" si="1591"/>
        <v>0</v>
      </c>
      <c r="AW722" s="16">
        <f t="shared" ref="AU722:BJ724" si="1592">AW723</f>
        <v>0</v>
      </c>
      <c r="AX722" s="16">
        <f t="shared" si="1592"/>
        <v>0</v>
      </c>
      <c r="AY722" s="16">
        <f t="shared" si="1592"/>
        <v>0</v>
      </c>
      <c r="AZ722" s="33">
        <f t="shared" si="1592"/>
        <v>16511</v>
      </c>
      <c r="BA722" s="16">
        <f t="shared" si="1592"/>
        <v>0</v>
      </c>
      <c r="BB722" s="16">
        <f t="shared" si="1592"/>
        <v>0</v>
      </c>
      <c r="BC722" s="16">
        <f t="shared" si="1592"/>
        <v>0</v>
      </c>
      <c r="BD722" s="16">
        <f t="shared" si="1592"/>
        <v>6000</v>
      </c>
      <c r="BE722" s="16">
        <f t="shared" si="1592"/>
        <v>0</v>
      </c>
      <c r="BF722" s="16">
        <f t="shared" si="1592"/>
        <v>0</v>
      </c>
      <c r="BG722" s="33">
        <f t="shared" si="1592"/>
        <v>22511</v>
      </c>
      <c r="BH722" s="16">
        <f t="shared" si="1592"/>
        <v>0</v>
      </c>
      <c r="BI722" s="16">
        <f t="shared" si="1592"/>
        <v>0</v>
      </c>
      <c r="BJ722" s="16">
        <f t="shared" si="1592"/>
        <v>0</v>
      </c>
      <c r="BK722" s="16">
        <f t="shared" ref="BI722:BQ724" si="1593">BK723</f>
        <v>0</v>
      </c>
      <c r="BL722" s="16">
        <f t="shared" si="1593"/>
        <v>0</v>
      </c>
      <c r="BM722" s="16">
        <f t="shared" si="1593"/>
        <v>0</v>
      </c>
      <c r="BN722" s="33">
        <f t="shared" si="1593"/>
        <v>22511</v>
      </c>
      <c r="BO722" s="16">
        <f t="shared" si="1593"/>
        <v>0</v>
      </c>
      <c r="BP722" s="33">
        <f t="shared" si="1593"/>
        <v>18211</v>
      </c>
      <c r="BQ722" s="16">
        <f t="shared" si="1593"/>
        <v>0</v>
      </c>
      <c r="BR722" s="165">
        <f t="shared" si="1506"/>
        <v>80.898227533205997</v>
      </c>
      <c r="BS722" s="165"/>
      <c r="BT722" s="160"/>
      <c r="BU722" s="160"/>
    </row>
    <row r="723" spans="1:73" s="7" customFormat="1">
      <c r="A723" s="11" t="s">
        <v>324</v>
      </c>
      <c r="B723" s="12" t="s">
        <v>188</v>
      </c>
      <c r="C723" s="12" t="s">
        <v>11</v>
      </c>
      <c r="D723" s="83" t="s">
        <v>329</v>
      </c>
      <c r="E723" s="12"/>
      <c r="F723" s="16">
        <f t="shared" si="1589"/>
        <v>22323</v>
      </c>
      <c r="G723" s="16">
        <f t="shared" si="1589"/>
        <v>0</v>
      </c>
      <c r="H723" s="16">
        <f t="shared" si="1589"/>
        <v>0</v>
      </c>
      <c r="I723" s="16">
        <f t="shared" si="1589"/>
        <v>0</v>
      </c>
      <c r="J723" s="16">
        <f t="shared" si="1589"/>
        <v>22323</v>
      </c>
      <c r="K723" s="16">
        <f t="shared" si="1589"/>
        <v>0</v>
      </c>
      <c r="L723" s="16">
        <f t="shared" si="1589"/>
        <v>-5812</v>
      </c>
      <c r="M723" s="16">
        <f t="shared" si="1589"/>
        <v>0</v>
      </c>
      <c r="N723" s="16">
        <f t="shared" si="1589"/>
        <v>0</v>
      </c>
      <c r="O723" s="16">
        <f t="shared" si="1589"/>
        <v>0</v>
      </c>
      <c r="P723" s="16">
        <f t="shared" si="1589"/>
        <v>0</v>
      </c>
      <c r="Q723" s="33">
        <f t="shared" si="1589"/>
        <v>16511</v>
      </c>
      <c r="R723" s="16">
        <f t="shared" si="1589"/>
        <v>0</v>
      </c>
      <c r="S723" s="16">
        <f t="shared" si="1590"/>
        <v>0</v>
      </c>
      <c r="T723" s="16">
        <f t="shared" si="1590"/>
        <v>0</v>
      </c>
      <c r="U723" s="16">
        <f t="shared" si="1590"/>
        <v>0</v>
      </c>
      <c r="V723" s="16">
        <f t="shared" si="1590"/>
        <v>0</v>
      </c>
      <c r="W723" s="16">
        <f t="shared" si="1590"/>
        <v>0</v>
      </c>
      <c r="X723" s="33">
        <f t="shared" si="1590"/>
        <v>16511</v>
      </c>
      <c r="Y723" s="16">
        <f t="shared" si="1590"/>
        <v>0</v>
      </c>
      <c r="Z723" s="16">
        <f t="shared" si="1590"/>
        <v>0</v>
      </c>
      <c r="AA723" s="16">
        <f t="shared" si="1590"/>
        <v>0</v>
      </c>
      <c r="AB723" s="16">
        <f t="shared" si="1590"/>
        <v>0</v>
      </c>
      <c r="AC723" s="16">
        <f t="shared" si="1590"/>
        <v>0</v>
      </c>
      <c r="AD723" s="16">
        <f t="shared" si="1590"/>
        <v>0</v>
      </c>
      <c r="AE723" s="33">
        <f t="shared" si="1590"/>
        <v>16511</v>
      </c>
      <c r="AF723" s="16">
        <f t="shared" si="1590"/>
        <v>0</v>
      </c>
      <c r="AG723" s="16">
        <f t="shared" si="1591"/>
        <v>0</v>
      </c>
      <c r="AH723" s="16">
        <f t="shared" si="1591"/>
        <v>0</v>
      </c>
      <c r="AI723" s="16">
        <f t="shared" si="1591"/>
        <v>0</v>
      </c>
      <c r="AJ723" s="16">
        <f t="shared" si="1591"/>
        <v>0</v>
      </c>
      <c r="AK723" s="16">
        <f t="shared" si="1591"/>
        <v>0</v>
      </c>
      <c r="AL723" s="33">
        <f t="shared" si="1591"/>
        <v>16511</v>
      </c>
      <c r="AM723" s="16">
        <f t="shared" si="1591"/>
        <v>0</v>
      </c>
      <c r="AN723" s="16">
        <f t="shared" si="1591"/>
        <v>0</v>
      </c>
      <c r="AO723" s="16">
        <f t="shared" si="1591"/>
        <v>0</v>
      </c>
      <c r="AP723" s="16">
        <f t="shared" si="1591"/>
        <v>0</v>
      </c>
      <c r="AQ723" s="16">
        <f t="shared" si="1591"/>
        <v>0</v>
      </c>
      <c r="AR723" s="16">
        <f t="shared" si="1591"/>
        <v>0</v>
      </c>
      <c r="AS723" s="33">
        <f t="shared" si="1591"/>
        <v>16511</v>
      </c>
      <c r="AT723" s="16">
        <f t="shared" si="1591"/>
        <v>0</v>
      </c>
      <c r="AU723" s="16">
        <f t="shared" si="1592"/>
        <v>0</v>
      </c>
      <c r="AV723" s="16">
        <f t="shared" si="1592"/>
        <v>0</v>
      </c>
      <c r="AW723" s="16">
        <f t="shared" si="1592"/>
        <v>0</v>
      </c>
      <c r="AX723" s="16">
        <f t="shared" si="1592"/>
        <v>0</v>
      </c>
      <c r="AY723" s="16">
        <f t="shared" si="1592"/>
        <v>0</v>
      </c>
      <c r="AZ723" s="33">
        <f t="shared" si="1592"/>
        <v>16511</v>
      </c>
      <c r="BA723" s="16">
        <f t="shared" si="1592"/>
        <v>0</v>
      </c>
      <c r="BB723" s="16">
        <f t="shared" si="1592"/>
        <v>0</v>
      </c>
      <c r="BC723" s="16">
        <f t="shared" si="1592"/>
        <v>0</v>
      </c>
      <c r="BD723" s="16">
        <f t="shared" si="1592"/>
        <v>6000</v>
      </c>
      <c r="BE723" s="16">
        <f t="shared" si="1592"/>
        <v>0</v>
      </c>
      <c r="BF723" s="16">
        <f t="shared" si="1592"/>
        <v>0</v>
      </c>
      <c r="BG723" s="33">
        <f t="shared" si="1592"/>
        <v>22511</v>
      </c>
      <c r="BH723" s="16">
        <f t="shared" si="1592"/>
        <v>0</v>
      </c>
      <c r="BI723" s="16">
        <f t="shared" si="1593"/>
        <v>0</v>
      </c>
      <c r="BJ723" s="16">
        <f t="shared" si="1593"/>
        <v>0</v>
      </c>
      <c r="BK723" s="16">
        <f t="shared" si="1593"/>
        <v>0</v>
      </c>
      <c r="BL723" s="16">
        <f t="shared" si="1593"/>
        <v>0</v>
      </c>
      <c r="BM723" s="16">
        <f t="shared" si="1593"/>
        <v>0</v>
      </c>
      <c r="BN723" s="33">
        <f t="shared" si="1593"/>
        <v>22511</v>
      </c>
      <c r="BO723" s="16">
        <f t="shared" si="1593"/>
        <v>0</v>
      </c>
      <c r="BP723" s="33">
        <f t="shared" si="1593"/>
        <v>18211</v>
      </c>
      <c r="BQ723" s="16">
        <f t="shared" si="1593"/>
        <v>0</v>
      </c>
      <c r="BR723" s="165">
        <f t="shared" si="1506"/>
        <v>80.898227533205997</v>
      </c>
      <c r="BS723" s="165"/>
      <c r="BT723" s="160"/>
      <c r="BU723" s="160"/>
    </row>
    <row r="724" spans="1:73" s="7" customFormat="1" ht="33">
      <c r="A724" s="11" t="s">
        <v>30</v>
      </c>
      <c r="B724" s="12" t="s">
        <v>188</v>
      </c>
      <c r="C724" s="12" t="s">
        <v>11</v>
      </c>
      <c r="D724" s="83" t="s">
        <v>329</v>
      </c>
      <c r="E724" s="15">
        <v>200</v>
      </c>
      <c r="F724" s="16">
        <f t="shared" si="1589"/>
        <v>22323</v>
      </c>
      <c r="G724" s="16">
        <f t="shared" si="1589"/>
        <v>0</v>
      </c>
      <c r="H724" s="16">
        <f t="shared" si="1589"/>
        <v>0</v>
      </c>
      <c r="I724" s="16">
        <f t="shared" si="1589"/>
        <v>0</v>
      </c>
      <c r="J724" s="16">
        <f t="shared" si="1589"/>
        <v>22323</v>
      </c>
      <c r="K724" s="16">
        <f t="shared" si="1589"/>
        <v>0</v>
      </c>
      <c r="L724" s="16">
        <f t="shared" si="1589"/>
        <v>-5812</v>
      </c>
      <c r="M724" s="16">
        <f t="shared" si="1589"/>
        <v>0</v>
      </c>
      <c r="N724" s="16">
        <f t="shared" si="1589"/>
        <v>0</v>
      </c>
      <c r="O724" s="16">
        <f t="shared" si="1589"/>
        <v>0</v>
      </c>
      <c r="P724" s="16">
        <f t="shared" si="1589"/>
        <v>0</v>
      </c>
      <c r="Q724" s="33">
        <f t="shared" si="1589"/>
        <v>16511</v>
      </c>
      <c r="R724" s="16">
        <f t="shared" si="1589"/>
        <v>0</v>
      </c>
      <c r="S724" s="16">
        <f t="shared" si="1590"/>
        <v>0</v>
      </c>
      <c r="T724" s="16">
        <f t="shared" si="1590"/>
        <v>0</v>
      </c>
      <c r="U724" s="16">
        <f t="shared" si="1590"/>
        <v>0</v>
      </c>
      <c r="V724" s="16">
        <f t="shared" si="1590"/>
        <v>0</v>
      </c>
      <c r="W724" s="16">
        <f t="shared" si="1590"/>
        <v>0</v>
      </c>
      <c r="X724" s="33">
        <f t="shared" si="1590"/>
        <v>16511</v>
      </c>
      <c r="Y724" s="16">
        <f t="shared" si="1590"/>
        <v>0</v>
      </c>
      <c r="Z724" s="16">
        <f t="shared" si="1590"/>
        <v>0</v>
      </c>
      <c r="AA724" s="16">
        <f t="shared" si="1590"/>
        <v>0</v>
      </c>
      <c r="AB724" s="16">
        <f t="shared" si="1590"/>
        <v>0</v>
      </c>
      <c r="AC724" s="16">
        <f t="shared" si="1590"/>
        <v>0</v>
      </c>
      <c r="AD724" s="16">
        <f t="shared" si="1590"/>
        <v>0</v>
      </c>
      <c r="AE724" s="33">
        <f t="shared" si="1590"/>
        <v>16511</v>
      </c>
      <c r="AF724" s="16">
        <f t="shared" si="1590"/>
        <v>0</v>
      </c>
      <c r="AG724" s="16">
        <f t="shared" si="1591"/>
        <v>0</v>
      </c>
      <c r="AH724" s="16">
        <f t="shared" si="1591"/>
        <v>0</v>
      </c>
      <c r="AI724" s="16">
        <f t="shared" si="1591"/>
        <v>0</v>
      </c>
      <c r="AJ724" s="16">
        <f t="shared" si="1591"/>
        <v>0</v>
      </c>
      <c r="AK724" s="16">
        <f t="shared" si="1591"/>
        <v>0</v>
      </c>
      <c r="AL724" s="33">
        <f t="shared" si="1591"/>
        <v>16511</v>
      </c>
      <c r="AM724" s="16">
        <f t="shared" si="1591"/>
        <v>0</v>
      </c>
      <c r="AN724" s="16">
        <f t="shared" si="1591"/>
        <v>0</v>
      </c>
      <c r="AO724" s="16">
        <f t="shared" si="1591"/>
        <v>0</v>
      </c>
      <c r="AP724" s="16">
        <f t="shared" si="1591"/>
        <v>0</v>
      </c>
      <c r="AQ724" s="16">
        <f t="shared" si="1591"/>
        <v>0</v>
      </c>
      <c r="AR724" s="16">
        <f t="shared" si="1591"/>
        <v>0</v>
      </c>
      <c r="AS724" s="33">
        <f t="shared" si="1591"/>
        <v>16511</v>
      </c>
      <c r="AT724" s="16">
        <f t="shared" si="1591"/>
        <v>0</v>
      </c>
      <c r="AU724" s="16">
        <f t="shared" si="1592"/>
        <v>0</v>
      </c>
      <c r="AV724" s="16">
        <f t="shared" si="1592"/>
        <v>0</v>
      </c>
      <c r="AW724" s="16">
        <f t="shared" si="1592"/>
        <v>0</v>
      </c>
      <c r="AX724" s="16">
        <f t="shared" si="1592"/>
        <v>0</v>
      </c>
      <c r="AY724" s="16">
        <f t="shared" si="1592"/>
        <v>0</v>
      </c>
      <c r="AZ724" s="33">
        <f t="shared" si="1592"/>
        <v>16511</v>
      </c>
      <c r="BA724" s="16">
        <f t="shared" si="1592"/>
        <v>0</v>
      </c>
      <c r="BB724" s="16">
        <f t="shared" si="1592"/>
        <v>0</v>
      </c>
      <c r="BC724" s="16">
        <f t="shared" si="1592"/>
        <v>0</v>
      </c>
      <c r="BD724" s="16">
        <f t="shared" si="1592"/>
        <v>6000</v>
      </c>
      <c r="BE724" s="16">
        <f t="shared" si="1592"/>
        <v>0</v>
      </c>
      <c r="BF724" s="16">
        <f t="shared" si="1592"/>
        <v>0</v>
      </c>
      <c r="BG724" s="33">
        <f t="shared" si="1592"/>
        <v>22511</v>
      </c>
      <c r="BH724" s="16">
        <f t="shared" si="1592"/>
        <v>0</v>
      </c>
      <c r="BI724" s="16">
        <f t="shared" si="1593"/>
        <v>0</v>
      </c>
      <c r="BJ724" s="16">
        <f t="shared" si="1593"/>
        <v>0</v>
      </c>
      <c r="BK724" s="16">
        <f t="shared" si="1593"/>
        <v>0</v>
      </c>
      <c r="BL724" s="16">
        <f t="shared" si="1593"/>
        <v>0</v>
      </c>
      <c r="BM724" s="16">
        <f t="shared" si="1593"/>
        <v>0</v>
      </c>
      <c r="BN724" s="33">
        <f t="shared" si="1593"/>
        <v>22511</v>
      </c>
      <c r="BO724" s="16">
        <f t="shared" si="1593"/>
        <v>0</v>
      </c>
      <c r="BP724" s="33">
        <f t="shared" si="1593"/>
        <v>18211</v>
      </c>
      <c r="BQ724" s="16">
        <f t="shared" si="1593"/>
        <v>0</v>
      </c>
      <c r="BR724" s="165">
        <f t="shared" si="1506"/>
        <v>80.898227533205997</v>
      </c>
      <c r="BS724" s="165"/>
      <c r="BT724" s="160"/>
      <c r="BU724" s="160"/>
    </row>
    <row r="725" spans="1:73" s="7" customFormat="1" ht="49.5">
      <c r="A725" s="78" t="s">
        <v>31</v>
      </c>
      <c r="B725" s="12" t="s">
        <v>188</v>
      </c>
      <c r="C725" s="12" t="s">
        <v>11</v>
      </c>
      <c r="D725" s="83" t="s">
        <v>329</v>
      </c>
      <c r="E725" s="15">
        <v>240</v>
      </c>
      <c r="F725" s="16">
        <v>22323</v>
      </c>
      <c r="G725" s="16"/>
      <c r="H725" s="16"/>
      <c r="I725" s="16"/>
      <c r="J725" s="16">
        <f>F725+H725</f>
        <v>22323</v>
      </c>
      <c r="K725" s="16">
        <f>G725+I725</f>
        <v>0</v>
      </c>
      <c r="L725" s="24">
        <v>-5812</v>
      </c>
      <c r="M725" s="24"/>
      <c r="N725" s="24"/>
      <c r="O725" s="24"/>
      <c r="P725" s="24"/>
      <c r="Q725" s="33">
        <f>J725+L725+M725+N725+O725+P725</f>
        <v>16511</v>
      </c>
      <c r="R725" s="16">
        <f>K725+P725</f>
        <v>0</v>
      </c>
      <c r="S725" s="24"/>
      <c r="T725" s="24"/>
      <c r="U725" s="24"/>
      <c r="V725" s="24"/>
      <c r="W725" s="24"/>
      <c r="X725" s="33">
        <f>Q725+S725+T725+U725+V725+W725</f>
        <v>16511</v>
      </c>
      <c r="Y725" s="16">
        <f>R725+W725</f>
        <v>0</v>
      </c>
      <c r="Z725" s="24"/>
      <c r="AA725" s="24"/>
      <c r="AB725" s="24"/>
      <c r="AC725" s="24"/>
      <c r="AD725" s="24"/>
      <c r="AE725" s="33">
        <f>X725+Z725+AA725+AB725+AC725+AD725</f>
        <v>16511</v>
      </c>
      <c r="AF725" s="16">
        <f>Y725+AD725</f>
        <v>0</v>
      </c>
      <c r="AG725" s="24"/>
      <c r="AH725" s="24"/>
      <c r="AI725" s="24"/>
      <c r="AJ725" s="24"/>
      <c r="AK725" s="24"/>
      <c r="AL725" s="33">
        <f>AE725+AG725+AH725+AI725+AJ725+AK725</f>
        <v>16511</v>
      </c>
      <c r="AM725" s="16">
        <f>AF725+AK725</f>
        <v>0</v>
      </c>
      <c r="AN725" s="24"/>
      <c r="AO725" s="24"/>
      <c r="AP725" s="24"/>
      <c r="AQ725" s="24"/>
      <c r="AR725" s="24"/>
      <c r="AS725" s="33">
        <f>AL725+AN725+AO725+AP725+AQ725+AR725</f>
        <v>16511</v>
      </c>
      <c r="AT725" s="16">
        <f>AM725+AR725</f>
        <v>0</v>
      </c>
      <c r="AU725" s="24"/>
      <c r="AV725" s="24"/>
      <c r="AW725" s="24"/>
      <c r="AX725" s="24"/>
      <c r="AY725" s="24"/>
      <c r="AZ725" s="33">
        <f>AS725+AU725+AV725+AW725+AX725+AY725</f>
        <v>16511</v>
      </c>
      <c r="BA725" s="16">
        <f>AT725+AY725</f>
        <v>0</v>
      </c>
      <c r="BB725" s="24"/>
      <c r="BC725" s="24"/>
      <c r="BD725" s="24">
        <v>6000</v>
      </c>
      <c r="BE725" s="24"/>
      <c r="BF725" s="24"/>
      <c r="BG725" s="33">
        <f>AZ725+BB725+BC725+BD725+BE725+BF725</f>
        <v>22511</v>
      </c>
      <c r="BH725" s="16">
        <f>BA725+BF725</f>
        <v>0</v>
      </c>
      <c r="BI725" s="24"/>
      <c r="BJ725" s="24"/>
      <c r="BK725" s="24"/>
      <c r="BL725" s="24"/>
      <c r="BM725" s="24"/>
      <c r="BN725" s="33">
        <f>BG725+BI725+BJ725+BK725+BL725+BM725</f>
        <v>22511</v>
      </c>
      <c r="BO725" s="16">
        <f>BH725+BM725</f>
        <v>0</v>
      </c>
      <c r="BP725" s="33">
        <v>18211</v>
      </c>
      <c r="BQ725" s="16">
        <f>BJ725+BO725</f>
        <v>0</v>
      </c>
      <c r="BR725" s="165">
        <f t="shared" si="1506"/>
        <v>80.898227533205997</v>
      </c>
      <c r="BS725" s="165"/>
      <c r="BT725" s="160"/>
      <c r="BU725" s="160"/>
    </row>
    <row r="726" spans="1:73" s="7" customFormat="1" ht="82.5" hidden="1">
      <c r="A726" s="11" t="s">
        <v>330</v>
      </c>
      <c r="B726" s="12" t="s">
        <v>188</v>
      </c>
      <c r="C726" s="12" t="s">
        <v>11</v>
      </c>
      <c r="D726" s="83" t="s">
        <v>331</v>
      </c>
      <c r="E726" s="12"/>
      <c r="F726" s="16">
        <f>F727</f>
        <v>0</v>
      </c>
      <c r="G726" s="16">
        <f>G727</f>
        <v>0</v>
      </c>
      <c r="H726" s="16">
        <f t="shared" ref="H726:K727" si="1594">H727</f>
        <v>0</v>
      </c>
      <c r="I726" s="16">
        <f t="shared" si="1594"/>
        <v>0</v>
      </c>
      <c r="J726" s="16">
        <f t="shared" si="1594"/>
        <v>0</v>
      </c>
      <c r="K726" s="16">
        <f t="shared" si="1594"/>
        <v>0</v>
      </c>
      <c r="L726" s="24"/>
      <c r="M726" s="24"/>
      <c r="N726" s="24"/>
      <c r="O726" s="24"/>
      <c r="P726" s="24"/>
      <c r="Q726" s="151"/>
      <c r="R726" s="151"/>
      <c r="S726" s="24"/>
      <c r="T726" s="24"/>
      <c r="U726" s="24"/>
      <c r="V726" s="24"/>
      <c r="W726" s="24"/>
      <c r="X726" s="151"/>
      <c r="Y726" s="151"/>
      <c r="Z726" s="24"/>
      <c r="AA726" s="24"/>
      <c r="AB726" s="24"/>
      <c r="AC726" s="24"/>
      <c r="AD726" s="24"/>
      <c r="AE726" s="136"/>
      <c r="AF726" s="136"/>
      <c r="AG726" s="24"/>
      <c r="AH726" s="24"/>
      <c r="AI726" s="24"/>
      <c r="AJ726" s="24"/>
      <c r="AK726" s="24"/>
      <c r="AL726" s="136"/>
      <c r="AM726" s="136"/>
      <c r="AN726" s="24"/>
      <c r="AO726" s="24"/>
      <c r="AP726" s="24"/>
      <c r="AQ726" s="24"/>
      <c r="AR726" s="24"/>
      <c r="AS726" s="136"/>
      <c r="AT726" s="136"/>
      <c r="AU726" s="24"/>
      <c r="AV726" s="24"/>
      <c r="AW726" s="24"/>
      <c r="AX726" s="24"/>
      <c r="AY726" s="24"/>
      <c r="AZ726" s="136"/>
      <c r="BA726" s="136"/>
      <c r="BB726" s="24"/>
      <c r="BC726" s="24"/>
      <c r="BD726" s="24"/>
      <c r="BE726" s="24"/>
      <c r="BF726" s="24"/>
      <c r="BG726" s="136"/>
      <c r="BH726" s="136"/>
      <c r="BI726" s="24"/>
      <c r="BJ726" s="24"/>
      <c r="BK726" s="24"/>
      <c r="BL726" s="24"/>
      <c r="BM726" s="24"/>
      <c r="BN726" s="136"/>
      <c r="BO726" s="136"/>
      <c r="BP726" s="136"/>
      <c r="BQ726" s="136"/>
      <c r="BR726" s="165" t="e">
        <f t="shared" si="1506"/>
        <v>#DIV/0!</v>
      </c>
      <c r="BS726" s="165"/>
      <c r="BT726" s="160"/>
      <c r="BU726" s="160"/>
    </row>
    <row r="727" spans="1:73" s="7" customFormat="1" ht="33" hidden="1">
      <c r="A727" s="11" t="s">
        <v>30</v>
      </c>
      <c r="B727" s="12" t="s">
        <v>188</v>
      </c>
      <c r="C727" s="12" t="s">
        <v>11</v>
      </c>
      <c r="D727" s="83" t="s">
        <v>331</v>
      </c>
      <c r="E727" s="15">
        <v>200</v>
      </c>
      <c r="F727" s="16">
        <f>F728</f>
        <v>0</v>
      </c>
      <c r="G727" s="16">
        <f>G728</f>
        <v>0</v>
      </c>
      <c r="H727" s="16">
        <f t="shared" si="1594"/>
        <v>0</v>
      </c>
      <c r="I727" s="16">
        <f t="shared" si="1594"/>
        <v>0</v>
      </c>
      <c r="J727" s="16">
        <f t="shared" si="1594"/>
        <v>0</v>
      </c>
      <c r="K727" s="16">
        <f t="shared" si="1594"/>
        <v>0</v>
      </c>
      <c r="L727" s="24"/>
      <c r="M727" s="24"/>
      <c r="N727" s="24"/>
      <c r="O727" s="24"/>
      <c r="P727" s="24"/>
      <c r="Q727" s="151"/>
      <c r="R727" s="151"/>
      <c r="S727" s="24"/>
      <c r="T727" s="24"/>
      <c r="U727" s="24"/>
      <c r="V727" s="24"/>
      <c r="W727" s="24"/>
      <c r="X727" s="151"/>
      <c r="Y727" s="151"/>
      <c r="Z727" s="24"/>
      <c r="AA727" s="24"/>
      <c r="AB727" s="24"/>
      <c r="AC727" s="24"/>
      <c r="AD727" s="24"/>
      <c r="AE727" s="136"/>
      <c r="AF727" s="136"/>
      <c r="AG727" s="24"/>
      <c r="AH727" s="24"/>
      <c r="AI727" s="24"/>
      <c r="AJ727" s="24"/>
      <c r="AK727" s="24"/>
      <c r="AL727" s="136"/>
      <c r="AM727" s="136"/>
      <c r="AN727" s="24"/>
      <c r="AO727" s="24"/>
      <c r="AP727" s="24"/>
      <c r="AQ727" s="24"/>
      <c r="AR727" s="24"/>
      <c r="AS727" s="136"/>
      <c r="AT727" s="136"/>
      <c r="AU727" s="24"/>
      <c r="AV727" s="24"/>
      <c r="AW727" s="24"/>
      <c r="AX727" s="24"/>
      <c r="AY727" s="24"/>
      <c r="AZ727" s="136"/>
      <c r="BA727" s="136"/>
      <c r="BB727" s="24"/>
      <c r="BC727" s="24"/>
      <c r="BD727" s="24"/>
      <c r="BE727" s="24"/>
      <c r="BF727" s="24"/>
      <c r="BG727" s="136"/>
      <c r="BH727" s="136"/>
      <c r="BI727" s="24"/>
      <c r="BJ727" s="24"/>
      <c r="BK727" s="24"/>
      <c r="BL727" s="24"/>
      <c r="BM727" s="24"/>
      <c r="BN727" s="136"/>
      <c r="BO727" s="136"/>
      <c r="BP727" s="136"/>
      <c r="BQ727" s="136"/>
      <c r="BR727" s="165" t="e">
        <f t="shared" si="1506"/>
        <v>#DIV/0!</v>
      </c>
      <c r="BS727" s="165"/>
      <c r="BT727" s="160"/>
      <c r="BU727" s="160"/>
    </row>
    <row r="728" spans="1:73" s="7" customFormat="1" ht="49.5" hidden="1">
      <c r="A728" s="78" t="s">
        <v>332</v>
      </c>
      <c r="B728" s="12" t="s">
        <v>188</v>
      </c>
      <c r="C728" s="12" t="s">
        <v>11</v>
      </c>
      <c r="D728" s="83" t="s">
        <v>331</v>
      </c>
      <c r="E728" s="15">
        <v>240</v>
      </c>
      <c r="F728" s="16"/>
      <c r="G728" s="16"/>
      <c r="H728" s="16"/>
      <c r="I728" s="16"/>
      <c r="J728" s="16">
        <f>F728+H728</f>
        <v>0</v>
      </c>
      <c r="K728" s="16">
        <f>G728+I728</f>
        <v>0</v>
      </c>
      <c r="L728" s="24"/>
      <c r="M728" s="24"/>
      <c r="N728" s="24"/>
      <c r="O728" s="24"/>
      <c r="P728" s="24"/>
      <c r="Q728" s="151"/>
      <c r="R728" s="151"/>
      <c r="S728" s="24"/>
      <c r="T728" s="24"/>
      <c r="U728" s="24"/>
      <c r="V728" s="24"/>
      <c r="W728" s="24"/>
      <c r="X728" s="151"/>
      <c r="Y728" s="151"/>
      <c r="Z728" s="24"/>
      <c r="AA728" s="24"/>
      <c r="AB728" s="24"/>
      <c r="AC728" s="24"/>
      <c r="AD728" s="24"/>
      <c r="AE728" s="136"/>
      <c r="AF728" s="136"/>
      <c r="AG728" s="24"/>
      <c r="AH728" s="24"/>
      <c r="AI728" s="24"/>
      <c r="AJ728" s="24"/>
      <c r="AK728" s="24"/>
      <c r="AL728" s="136"/>
      <c r="AM728" s="136"/>
      <c r="AN728" s="24"/>
      <c r="AO728" s="24"/>
      <c r="AP728" s="24"/>
      <c r="AQ728" s="24"/>
      <c r="AR728" s="24"/>
      <c r="AS728" s="136"/>
      <c r="AT728" s="136"/>
      <c r="AU728" s="24"/>
      <c r="AV728" s="24"/>
      <c r="AW728" s="24"/>
      <c r="AX728" s="24"/>
      <c r="AY728" s="24"/>
      <c r="AZ728" s="136"/>
      <c r="BA728" s="136"/>
      <c r="BB728" s="24"/>
      <c r="BC728" s="24"/>
      <c r="BD728" s="24"/>
      <c r="BE728" s="24"/>
      <c r="BF728" s="24"/>
      <c r="BG728" s="136"/>
      <c r="BH728" s="136"/>
      <c r="BI728" s="24"/>
      <c r="BJ728" s="24"/>
      <c r="BK728" s="24"/>
      <c r="BL728" s="24"/>
      <c r="BM728" s="24"/>
      <c r="BN728" s="136"/>
      <c r="BO728" s="136"/>
      <c r="BP728" s="136"/>
      <c r="BQ728" s="136"/>
      <c r="BR728" s="165" t="e">
        <f t="shared" si="1506"/>
        <v>#DIV/0!</v>
      </c>
      <c r="BS728" s="165"/>
      <c r="BT728" s="160"/>
      <c r="BU728" s="160"/>
    </row>
    <row r="729" spans="1:73" s="7" customFormat="1">
      <c r="A729" s="81" t="s">
        <v>21</v>
      </c>
      <c r="B729" s="12" t="s">
        <v>188</v>
      </c>
      <c r="C729" s="12" t="s">
        <v>11</v>
      </c>
      <c r="D729" s="43" t="s">
        <v>22</v>
      </c>
      <c r="E729" s="12"/>
      <c r="F729" s="16">
        <f t="shared" ref="F729:BQ729" si="1595">F730</f>
        <v>4758</v>
      </c>
      <c r="G729" s="16">
        <f t="shared" si="1595"/>
        <v>0</v>
      </c>
      <c r="H729" s="16">
        <f t="shared" si="1595"/>
        <v>0</v>
      </c>
      <c r="I729" s="16">
        <f t="shared" si="1595"/>
        <v>0</v>
      </c>
      <c r="J729" s="16">
        <f t="shared" si="1595"/>
        <v>4758</v>
      </c>
      <c r="K729" s="16">
        <f t="shared" si="1595"/>
        <v>0</v>
      </c>
      <c r="L729" s="16">
        <f t="shared" si="1595"/>
        <v>0</v>
      </c>
      <c r="M729" s="16">
        <f t="shared" si="1595"/>
        <v>0</v>
      </c>
      <c r="N729" s="16">
        <f t="shared" si="1595"/>
        <v>0</v>
      </c>
      <c r="O729" s="16">
        <f t="shared" si="1595"/>
        <v>0</v>
      </c>
      <c r="P729" s="16">
        <f t="shared" si="1595"/>
        <v>0</v>
      </c>
      <c r="Q729" s="33">
        <f t="shared" si="1595"/>
        <v>4758</v>
      </c>
      <c r="R729" s="16">
        <f t="shared" si="1595"/>
        <v>0</v>
      </c>
      <c r="S729" s="16">
        <f t="shared" si="1595"/>
        <v>0</v>
      </c>
      <c r="T729" s="16">
        <f t="shared" si="1595"/>
        <v>0</v>
      </c>
      <c r="U729" s="16">
        <f t="shared" si="1595"/>
        <v>0</v>
      </c>
      <c r="V729" s="16">
        <f t="shared" si="1595"/>
        <v>0</v>
      </c>
      <c r="W729" s="16">
        <f t="shared" si="1595"/>
        <v>0</v>
      </c>
      <c r="X729" s="33">
        <f t="shared" si="1595"/>
        <v>4758</v>
      </c>
      <c r="Y729" s="16">
        <f t="shared" si="1595"/>
        <v>0</v>
      </c>
      <c r="Z729" s="16">
        <f t="shared" si="1595"/>
        <v>0</v>
      </c>
      <c r="AA729" s="16">
        <f t="shared" si="1595"/>
        <v>0</v>
      </c>
      <c r="AB729" s="16">
        <f t="shared" si="1595"/>
        <v>0</v>
      </c>
      <c r="AC729" s="16">
        <f t="shared" si="1595"/>
        <v>0</v>
      </c>
      <c r="AD729" s="16">
        <f t="shared" si="1595"/>
        <v>0</v>
      </c>
      <c r="AE729" s="33">
        <f t="shared" si="1595"/>
        <v>4758</v>
      </c>
      <c r="AF729" s="16">
        <f t="shared" si="1595"/>
        <v>0</v>
      </c>
      <c r="AG729" s="16">
        <f t="shared" si="1595"/>
        <v>0</v>
      </c>
      <c r="AH729" s="16">
        <f t="shared" si="1595"/>
        <v>0</v>
      </c>
      <c r="AI729" s="16">
        <f t="shared" si="1595"/>
        <v>0</v>
      </c>
      <c r="AJ729" s="16">
        <f t="shared" si="1595"/>
        <v>0</v>
      </c>
      <c r="AK729" s="16">
        <f t="shared" si="1595"/>
        <v>0</v>
      </c>
      <c r="AL729" s="33">
        <f t="shared" si="1595"/>
        <v>4758</v>
      </c>
      <c r="AM729" s="16">
        <f t="shared" si="1595"/>
        <v>0</v>
      </c>
      <c r="AN729" s="16">
        <f t="shared" si="1595"/>
        <v>0</v>
      </c>
      <c r="AO729" s="16">
        <f t="shared" si="1595"/>
        <v>0</v>
      </c>
      <c r="AP729" s="16">
        <f t="shared" si="1595"/>
        <v>0</v>
      </c>
      <c r="AQ729" s="16">
        <f t="shared" si="1595"/>
        <v>0</v>
      </c>
      <c r="AR729" s="16">
        <f t="shared" si="1595"/>
        <v>0</v>
      </c>
      <c r="AS729" s="33">
        <f t="shared" si="1595"/>
        <v>4758</v>
      </c>
      <c r="AT729" s="16">
        <f t="shared" si="1595"/>
        <v>0</v>
      </c>
      <c r="AU729" s="16">
        <f t="shared" si="1595"/>
        <v>0</v>
      </c>
      <c r="AV729" s="16">
        <f t="shared" si="1595"/>
        <v>0</v>
      </c>
      <c r="AW729" s="16">
        <f t="shared" si="1595"/>
        <v>0</v>
      </c>
      <c r="AX729" s="16">
        <f t="shared" si="1595"/>
        <v>0</v>
      </c>
      <c r="AY729" s="16">
        <f t="shared" si="1595"/>
        <v>0</v>
      </c>
      <c r="AZ729" s="33">
        <f t="shared" si="1595"/>
        <v>4758</v>
      </c>
      <c r="BA729" s="16">
        <f t="shared" si="1595"/>
        <v>0</v>
      </c>
      <c r="BB729" s="16">
        <f t="shared" si="1595"/>
        <v>0</v>
      </c>
      <c r="BC729" s="16">
        <f t="shared" si="1595"/>
        <v>0</v>
      </c>
      <c r="BD729" s="16">
        <f t="shared" si="1595"/>
        <v>0</v>
      </c>
      <c r="BE729" s="16">
        <f t="shared" si="1595"/>
        <v>0</v>
      </c>
      <c r="BF729" s="16">
        <f t="shared" si="1595"/>
        <v>0</v>
      </c>
      <c r="BG729" s="33">
        <f t="shared" si="1595"/>
        <v>4758</v>
      </c>
      <c r="BH729" s="16">
        <f t="shared" si="1595"/>
        <v>0</v>
      </c>
      <c r="BI729" s="16">
        <f t="shared" si="1595"/>
        <v>0</v>
      </c>
      <c r="BJ729" s="16">
        <f t="shared" si="1595"/>
        <v>0</v>
      </c>
      <c r="BK729" s="16">
        <f t="shared" si="1595"/>
        <v>0</v>
      </c>
      <c r="BL729" s="16">
        <f t="shared" si="1595"/>
        <v>0</v>
      </c>
      <c r="BM729" s="16">
        <f t="shared" si="1595"/>
        <v>0</v>
      </c>
      <c r="BN729" s="33">
        <f t="shared" si="1595"/>
        <v>4758</v>
      </c>
      <c r="BO729" s="16">
        <f t="shared" si="1595"/>
        <v>0</v>
      </c>
      <c r="BP729" s="33">
        <f t="shared" si="1595"/>
        <v>922</v>
      </c>
      <c r="BQ729" s="16">
        <f t="shared" si="1595"/>
        <v>0</v>
      </c>
      <c r="BR729" s="165">
        <f t="shared" si="1506"/>
        <v>19.377889869693149</v>
      </c>
      <c r="BS729" s="165"/>
      <c r="BT729" s="160"/>
      <c r="BU729" s="160"/>
    </row>
    <row r="730" spans="1:73" s="7" customFormat="1" ht="21" customHeight="1">
      <c r="A730" s="81" t="s">
        <v>71</v>
      </c>
      <c r="B730" s="12" t="s">
        <v>188</v>
      </c>
      <c r="C730" s="12" t="s">
        <v>11</v>
      </c>
      <c r="D730" s="83" t="s">
        <v>137</v>
      </c>
      <c r="E730" s="12"/>
      <c r="F730" s="16">
        <f t="shared" ref="F730:K730" si="1596">F731+F734</f>
        <v>4758</v>
      </c>
      <c r="G730" s="16">
        <f t="shared" si="1596"/>
        <v>0</v>
      </c>
      <c r="H730" s="16">
        <f t="shared" si="1596"/>
        <v>0</v>
      </c>
      <c r="I730" s="16">
        <f t="shared" si="1596"/>
        <v>0</v>
      </c>
      <c r="J730" s="16">
        <f t="shared" si="1596"/>
        <v>4758</v>
      </c>
      <c r="K730" s="16">
        <f t="shared" si="1596"/>
        <v>0</v>
      </c>
      <c r="L730" s="16">
        <f t="shared" ref="L730:R730" si="1597">L731+L734</f>
        <v>0</v>
      </c>
      <c r="M730" s="16">
        <f t="shared" si="1597"/>
        <v>0</v>
      </c>
      <c r="N730" s="16">
        <f t="shared" si="1597"/>
        <v>0</v>
      </c>
      <c r="O730" s="16">
        <f t="shared" si="1597"/>
        <v>0</v>
      </c>
      <c r="P730" s="16">
        <f t="shared" si="1597"/>
        <v>0</v>
      </c>
      <c r="Q730" s="33">
        <f t="shared" si="1597"/>
        <v>4758</v>
      </c>
      <c r="R730" s="16">
        <f t="shared" si="1597"/>
        <v>0</v>
      </c>
      <c r="S730" s="16">
        <f t="shared" ref="S730:Y730" si="1598">S731+S734</f>
        <v>0</v>
      </c>
      <c r="T730" s="16">
        <f t="shared" si="1598"/>
        <v>0</v>
      </c>
      <c r="U730" s="16">
        <f t="shared" si="1598"/>
        <v>0</v>
      </c>
      <c r="V730" s="16">
        <f t="shared" si="1598"/>
        <v>0</v>
      </c>
      <c r="W730" s="16">
        <f t="shared" si="1598"/>
        <v>0</v>
      </c>
      <c r="X730" s="33">
        <f t="shared" si="1598"/>
        <v>4758</v>
      </c>
      <c r="Y730" s="16">
        <f t="shared" si="1598"/>
        <v>0</v>
      </c>
      <c r="Z730" s="16">
        <f t="shared" ref="Z730:AF730" si="1599">Z731+Z734</f>
        <v>0</v>
      </c>
      <c r="AA730" s="16">
        <f t="shared" si="1599"/>
        <v>0</v>
      </c>
      <c r="AB730" s="16">
        <f t="shared" si="1599"/>
        <v>0</v>
      </c>
      <c r="AC730" s="16">
        <f t="shared" si="1599"/>
        <v>0</v>
      </c>
      <c r="AD730" s="16">
        <f t="shared" si="1599"/>
        <v>0</v>
      </c>
      <c r="AE730" s="33">
        <f t="shared" si="1599"/>
        <v>4758</v>
      </c>
      <c r="AF730" s="16">
        <f t="shared" si="1599"/>
        <v>0</v>
      </c>
      <c r="AG730" s="16">
        <f t="shared" ref="AG730:AM730" si="1600">AG731+AG734</f>
        <v>0</v>
      </c>
      <c r="AH730" s="16">
        <f t="shared" si="1600"/>
        <v>0</v>
      </c>
      <c r="AI730" s="16">
        <f t="shared" si="1600"/>
        <v>0</v>
      </c>
      <c r="AJ730" s="16">
        <f t="shared" si="1600"/>
        <v>0</v>
      </c>
      <c r="AK730" s="16">
        <f t="shared" si="1600"/>
        <v>0</v>
      </c>
      <c r="AL730" s="33">
        <f t="shared" si="1600"/>
        <v>4758</v>
      </c>
      <c r="AM730" s="16">
        <f t="shared" si="1600"/>
        <v>0</v>
      </c>
      <c r="AN730" s="16">
        <f t="shared" ref="AN730:AT730" si="1601">AN731+AN734</f>
        <v>0</v>
      </c>
      <c r="AO730" s="16">
        <f t="shared" si="1601"/>
        <v>0</v>
      </c>
      <c r="AP730" s="16">
        <f t="shared" si="1601"/>
        <v>0</v>
      </c>
      <c r="AQ730" s="16">
        <f t="shared" si="1601"/>
        <v>0</v>
      </c>
      <c r="AR730" s="16">
        <f t="shared" si="1601"/>
        <v>0</v>
      </c>
      <c r="AS730" s="33">
        <f t="shared" si="1601"/>
        <v>4758</v>
      </c>
      <c r="AT730" s="16">
        <f t="shared" si="1601"/>
        <v>0</v>
      </c>
      <c r="AU730" s="16">
        <f t="shared" ref="AU730:BA730" si="1602">AU731+AU734</f>
        <v>0</v>
      </c>
      <c r="AV730" s="16">
        <f t="shared" si="1602"/>
        <v>0</v>
      </c>
      <c r="AW730" s="16">
        <f t="shared" si="1602"/>
        <v>0</v>
      </c>
      <c r="AX730" s="16">
        <f t="shared" si="1602"/>
        <v>0</v>
      </c>
      <c r="AY730" s="16">
        <f t="shared" si="1602"/>
        <v>0</v>
      </c>
      <c r="AZ730" s="33">
        <f t="shared" si="1602"/>
        <v>4758</v>
      </c>
      <c r="BA730" s="16">
        <f t="shared" si="1602"/>
        <v>0</v>
      </c>
      <c r="BB730" s="16">
        <f t="shared" ref="BB730:BH730" si="1603">BB731+BB734</f>
        <v>0</v>
      </c>
      <c r="BC730" s="16">
        <f t="shared" si="1603"/>
        <v>0</v>
      </c>
      <c r="BD730" s="16">
        <f t="shared" si="1603"/>
        <v>0</v>
      </c>
      <c r="BE730" s="16">
        <f t="shared" si="1603"/>
        <v>0</v>
      </c>
      <c r="BF730" s="16">
        <f t="shared" si="1603"/>
        <v>0</v>
      </c>
      <c r="BG730" s="33">
        <f t="shared" si="1603"/>
        <v>4758</v>
      </c>
      <c r="BH730" s="16">
        <f t="shared" si="1603"/>
        <v>0</v>
      </c>
      <c r="BI730" s="16">
        <f t="shared" ref="BI730:BO730" si="1604">BI731+BI734</f>
        <v>0</v>
      </c>
      <c r="BJ730" s="16">
        <f t="shared" si="1604"/>
        <v>0</v>
      </c>
      <c r="BK730" s="16">
        <f t="shared" si="1604"/>
        <v>0</v>
      </c>
      <c r="BL730" s="16">
        <f t="shared" si="1604"/>
        <v>0</v>
      </c>
      <c r="BM730" s="16">
        <f t="shared" si="1604"/>
        <v>0</v>
      </c>
      <c r="BN730" s="33">
        <f t="shared" si="1604"/>
        <v>4758</v>
      </c>
      <c r="BO730" s="16">
        <f t="shared" si="1604"/>
        <v>0</v>
      </c>
      <c r="BP730" s="33">
        <f t="shared" ref="BP730:BQ730" si="1605">BP731+BP734</f>
        <v>922</v>
      </c>
      <c r="BQ730" s="16">
        <f t="shared" si="1605"/>
        <v>0</v>
      </c>
      <c r="BR730" s="165">
        <f t="shared" si="1506"/>
        <v>19.377889869693149</v>
      </c>
      <c r="BS730" s="165"/>
      <c r="BT730" s="160"/>
      <c r="BU730" s="160"/>
    </row>
    <row r="731" spans="1:73" s="7" customFormat="1" hidden="1">
      <c r="A731" s="78" t="s">
        <v>249</v>
      </c>
      <c r="B731" s="12" t="s">
        <v>188</v>
      </c>
      <c r="C731" s="12" t="s">
        <v>11</v>
      </c>
      <c r="D731" s="83" t="s">
        <v>333</v>
      </c>
      <c r="E731" s="12"/>
      <c r="F731" s="16">
        <f>F732</f>
        <v>0</v>
      </c>
      <c r="G731" s="16">
        <f>G732</f>
        <v>0</v>
      </c>
      <c r="H731" s="16">
        <f t="shared" ref="H731:W732" si="1606">H732</f>
        <v>0</v>
      </c>
      <c r="I731" s="16">
        <f t="shared" si="1606"/>
        <v>0</v>
      </c>
      <c r="J731" s="16">
        <f t="shared" si="1606"/>
        <v>0</v>
      </c>
      <c r="K731" s="16">
        <f t="shared" si="1606"/>
        <v>0</v>
      </c>
      <c r="L731" s="16">
        <f t="shared" si="1606"/>
        <v>0</v>
      </c>
      <c r="M731" s="16">
        <f t="shared" si="1606"/>
        <v>0</v>
      </c>
      <c r="N731" s="16">
        <f t="shared" si="1606"/>
        <v>0</v>
      </c>
      <c r="O731" s="16">
        <f t="shared" si="1606"/>
        <v>0</v>
      </c>
      <c r="P731" s="16">
        <f t="shared" si="1606"/>
        <v>0</v>
      </c>
      <c r="Q731" s="33">
        <f t="shared" si="1606"/>
        <v>0</v>
      </c>
      <c r="R731" s="16">
        <f t="shared" si="1606"/>
        <v>0</v>
      </c>
      <c r="S731" s="16">
        <f t="shared" si="1606"/>
        <v>0</v>
      </c>
      <c r="T731" s="16">
        <f t="shared" si="1606"/>
        <v>0</v>
      </c>
      <c r="U731" s="16">
        <f t="shared" si="1606"/>
        <v>0</v>
      </c>
      <c r="V731" s="16">
        <f t="shared" si="1606"/>
        <v>0</v>
      </c>
      <c r="W731" s="16">
        <f t="shared" si="1606"/>
        <v>0</v>
      </c>
      <c r="X731" s="33">
        <f t="shared" ref="S731:AH732" si="1607">X732</f>
        <v>0</v>
      </c>
      <c r="Y731" s="16">
        <f t="shared" si="1607"/>
        <v>0</v>
      </c>
      <c r="Z731" s="16">
        <f t="shared" si="1607"/>
        <v>0</v>
      </c>
      <c r="AA731" s="16">
        <f t="shared" si="1607"/>
        <v>0</v>
      </c>
      <c r="AB731" s="16">
        <f t="shared" si="1607"/>
        <v>0</v>
      </c>
      <c r="AC731" s="16">
        <f t="shared" si="1607"/>
        <v>0</v>
      </c>
      <c r="AD731" s="16">
        <f t="shared" si="1607"/>
        <v>0</v>
      </c>
      <c r="AE731" s="33">
        <f t="shared" si="1607"/>
        <v>0</v>
      </c>
      <c r="AF731" s="16">
        <f t="shared" si="1607"/>
        <v>0</v>
      </c>
      <c r="AG731" s="16">
        <f t="shared" si="1607"/>
        <v>0</v>
      </c>
      <c r="AH731" s="16">
        <f t="shared" si="1607"/>
        <v>0</v>
      </c>
      <c r="AI731" s="16">
        <f t="shared" ref="AG731:AV732" si="1608">AI732</f>
        <v>0</v>
      </c>
      <c r="AJ731" s="16">
        <f t="shared" si="1608"/>
        <v>0</v>
      </c>
      <c r="AK731" s="16">
        <f t="shared" si="1608"/>
        <v>0</v>
      </c>
      <c r="AL731" s="33">
        <f t="shared" si="1608"/>
        <v>0</v>
      </c>
      <c r="AM731" s="16">
        <f t="shared" si="1608"/>
        <v>0</v>
      </c>
      <c r="AN731" s="16">
        <f t="shared" si="1608"/>
        <v>0</v>
      </c>
      <c r="AO731" s="16">
        <f t="shared" si="1608"/>
        <v>0</v>
      </c>
      <c r="AP731" s="16">
        <f t="shared" si="1608"/>
        <v>0</v>
      </c>
      <c r="AQ731" s="16">
        <f t="shared" si="1608"/>
        <v>0</v>
      </c>
      <c r="AR731" s="16">
        <f t="shared" si="1608"/>
        <v>0</v>
      </c>
      <c r="AS731" s="33">
        <f t="shared" si="1608"/>
        <v>0</v>
      </c>
      <c r="AT731" s="16">
        <f t="shared" si="1608"/>
        <v>0</v>
      </c>
      <c r="AU731" s="16">
        <f t="shared" si="1608"/>
        <v>0</v>
      </c>
      <c r="AV731" s="16">
        <f t="shared" si="1608"/>
        <v>0</v>
      </c>
      <c r="AW731" s="16">
        <f t="shared" ref="AU731:BJ732" si="1609">AW732</f>
        <v>0</v>
      </c>
      <c r="AX731" s="16">
        <f t="shared" si="1609"/>
        <v>0</v>
      </c>
      <c r="AY731" s="16">
        <f t="shared" si="1609"/>
        <v>0</v>
      </c>
      <c r="AZ731" s="33">
        <f t="shared" si="1609"/>
        <v>0</v>
      </c>
      <c r="BA731" s="16">
        <f t="shared" si="1609"/>
        <v>0</v>
      </c>
      <c r="BB731" s="16">
        <f t="shared" si="1609"/>
        <v>0</v>
      </c>
      <c r="BC731" s="16">
        <f t="shared" si="1609"/>
        <v>0</v>
      </c>
      <c r="BD731" s="16">
        <f t="shared" si="1609"/>
        <v>0</v>
      </c>
      <c r="BE731" s="16">
        <f t="shared" si="1609"/>
        <v>0</v>
      </c>
      <c r="BF731" s="16">
        <f t="shared" si="1609"/>
        <v>0</v>
      </c>
      <c r="BG731" s="33">
        <f t="shared" si="1609"/>
        <v>0</v>
      </c>
      <c r="BH731" s="16">
        <f t="shared" si="1609"/>
        <v>0</v>
      </c>
      <c r="BI731" s="16">
        <f t="shared" si="1609"/>
        <v>0</v>
      </c>
      <c r="BJ731" s="16">
        <f t="shared" si="1609"/>
        <v>0</v>
      </c>
      <c r="BK731" s="16">
        <f t="shared" ref="BI731:BQ732" si="1610">BK732</f>
        <v>0</v>
      </c>
      <c r="BL731" s="16">
        <f t="shared" si="1610"/>
        <v>0</v>
      </c>
      <c r="BM731" s="16">
        <f t="shared" si="1610"/>
        <v>0</v>
      </c>
      <c r="BN731" s="33">
        <f t="shared" si="1610"/>
        <v>0</v>
      </c>
      <c r="BO731" s="16">
        <f t="shared" si="1610"/>
        <v>0</v>
      </c>
      <c r="BP731" s="33">
        <f t="shared" si="1610"/>
        <v>0</v>
      </c>
      <c r="BQ731" s="16">
        <f t="shared" si="1610"/>
        <v>0</v>
      </c>
      <c r="BR731" s="165" t="e">
        <f t="shared" si="1506"/>
        <v>#DIV/0!</v>
      </c>
      <c r="BS731" s="165"/>
      <c r="BT731" s="160"/>
      <c r="BU731" s="160"/>
    </row>
    <row r="732" spans="1:73" s="7" customFormat="1" ht="33" hidden="1">
      <c r="A732" s="78" t="s">
        <v>251</v>
      </c>
      <c r="B732" s="12" t="s">
        <v>188</v>
      </c>
      <c r="C732" s="12" t="s">
        <v>11</v>
      </c>
      <c r="D732" s="83" t="s">
        <v>333</v>
      </c>
      <c r="E732" s="15">
        <v>400</v>
      </c>
      <c r="F732" s="16">
        <f>F733</f>
        <v>0</v>
      </c>
      <c r="G732" s="16">
        <f>G733</f>
        <v>0</v>
      </c>
      <c r="H732" s="16">
        <f t="shared" si="1606"/>
        <v>0</v>
      </c>
      <c r="I732" s="16">
        <f t="shared" si="1606"/>
        <v>0</v>
      </c>
      <c r="J732" s="16">
        <f t="shared" si="1606"/>
        <v>0</v>
      </c>
      <c r="K732" s="16">
        <f t="shared" si="1606"/>
        <v>0</v>
      </c>
      <c r="L732" s="16">
        <f t="shared" si="1606"/>
        <v>0</v>
      </c>
      <c r="M732" s="16">
        <f t="shared" si="1606"/>
        <v>0</v>
      </c>
      <c r="N732" s="16">
        <f t="shared" si="1606"/>
        <v>0</v>
      </c>
      <c r="O732" s="16">
        <f t="shared" si="1606"/>
        <v>0</v>
      </c>
      <c r="P732" s="16">
        <f t="shared" si="1606"/>
        <v>0</v>
      </c>
      <c r="Q732" s="33">
        <f t="shared" si="1606"/>
        <v>0</v>
      </c>
      <c r="R732" s="16">
        <f t="shared" si="1606"/>
        <v>0</v>
      </c>
      <c r="S732" s="16">
        <f t="shared" si="1607"/>
        <v>0</v>
      </c>
      <c r="T732" s="16">
        <f t="shared" si="1607"/>
        <v>0</v>
      </c>
      <c r="U732" s="16">
        <f t="shared" si="1607"/>
        <v>0</v>
      </c>
      <c r="V732" s="16">
        <f t="shared" si="1607"/>
        <v>0</v>
      </c>
      <c r="W732" s="16">
        <f t="shared" si="1607"/>
        <v>0</v>
      </c>
      <c r="X732" s="33">
        <f t="shared" si="1607"/>
        <v>0</v>
      </c>
      <c r="Y732" s="16">
        <f t="shared" si="1607"/>
        <v>0</v>
      </c>
      <c r="Z732" s="16">
        <f t="shared" si="1607"/>
        <v>0</v>
      </c>
      <c r="AA732" s="16">
        <f t="shared" si="1607"/>
        <v>0</v>
      </c>
      <c r="AB732" s="16">
        <f t="shared" si="1607"/>
        <v>0</v>
      </c>
      <c r="AC732" s="16">
        <f t="shared" si="1607"/>
        <v>0</v>
      </c>
      <c r="AD732" s="16">
        <f t="shared" si="1607"/>
        <v>0</v>
      </c>
      <c r="AE732" s="33">
        <f t="shared" si="1607"/>
        <v>0</v>
      </c>
      <c r="AF732" s="16">
        <f t="shared" si="1607"/>
        <v>0</v>
      </c>
      <c r="AG732" s="16">
        <f t="shared" si="1608"/>
        <v>0</v>
      </c>
      <c r="AH732" s="16">
        <f t="shared" si="1608"/>
        <v>0</v>
      </c>
      <c r="AI732" s="16">
        <f t="shared" si="1608"/>
        <v>0</v>
      </c>
      <c r="AJ732" s="16">
        <f t="shared" si="1608"/>
        <v>0</v>
      </c>
      <c r="AK732" s="16">
        <f t="shared" si="1608"/>
        <v>0</v>
      </c>
      <c r="AL732" s="33">
        <f t="shared" si="1608"/>
        <v>0</v>
      </c>
      <c r="AM732" s="16">
        <f t="shared" si="1608"/>
        <v>0</v>
      </c>
      <c r="AN732" s="16">
        <f t="shared" si="1608"/>
        <v>0</v>
      </c>
      <c r="AO732" s="16">
        <f t="shared" si="1608"/>
        <v>0</v>
      </c>
      <c r="AP732" s="16">
        <f t="shared" si="1608"/>
        <v>0</v>
      </c>
      <c r="AQ732" s="16">
        <f t="shared" si="1608"/>
        <v>0</v>
      </c>
      <c r="AR732" s="16">
        <f t="shared" si="1608"/>
        <v>0</v>
      </c>
      <c r="AS732" s="33">
        <f t="shared" si="1608"/>
        <v>0</v>
      </c>
      <c r="AT732" s="16">
        <f t="shared" si="1608"/>
        <v>0</v>
      </c>
      <c r="AU732" s="16">
        <f t="shared" si="1609"/>
        <v>0</v>
      </c>
      <c r="AV732" s="16">
        <f t="shared" si="1609"/>
        <v>0</v>
      </c>
      <c r="AW732" s="16">
        <f t="shared" si="1609"/>
        <v>0</v>
      </c>
      <c r="AX732" s="16">
        <f t="shared" si="1609"/>
        <v>0</v>
      </c>
      <c r="AY732" s="16">
        <f t="shared" si="1609"/>
        <v>0</v>
      </c>
      <c r="AZ732" s="33">
        <f t="shared" si="1609"/>
        <v>0</v>
      </c>
      <c r="BA732" s="16">
        <f t="shared" si="1609"/>
        <v>0</v>
      </c>
      <c r="BB732" s="16">
        <f t="shared" si="1609"/>
        <v>0</v>
      </c>
      <c r="BC732" s="16">
        <f t="shared" si="1609"/>
        <v>0</v>
      </c>
      <c r="BD732" s="16">
        <f t="shared" si="1609"/>
        <v>0</v>
      </c>
      <c r="BE732" s="16">
        <f t="shared" si="1609"/>
        <v>0</v>
      </c>
      <c r="BF732" s="16">
        <f t="shared" si="1609"/>
        <v>0</v>
      </c>
      <c r="BG732" s="33">
        <f t="shared" si="1609"/>
        <v>0</v>
      </c>
      <c r="BH732" s="16">
        <f t="shared" si="1609"/>
        <v>0</v>
      </c>
      <c r="BI732" s="16">
        <f t="shared" si="1610"/>
        <v>0</v>
      </c>
      <c r="BJ732" s="16">
        <f t="shared" si="1610"/>
        <v>0</v>
      </c>
      <c r="BK732" s="16">
        <f t="shared" si="1610"/>
        <v>0</v>
      </c>
      <c r="BL732" s="16">
        <f t="shared" si="1610"/>
        <v>0</v>
      </c>
      <c r="BM732" s="16">
        <f t="shared" si="1610"/>
        <v>0</v>
      </c>
      <c r="BN732" s="33">
        <f t="shared" si="1610"/>
        <v>0</v>
      </c>
      <c r="BO732" s="16">
        <f t="shared" si="1610"/>
        <v>0</v>
      </c>
      <c r="BP732" s="33">
        <f t="shared" si="1610"/>
        <v>0</v>
      </c>
      <c r="BQ732" s="16">
        <f t="shared" si="1610"/>
        <v>0</v>
      </c>
      <c r="BR732" s="165" t="e">
        <f t="shared" si="1506"/>
        <v>#DIV/0!</v>
      </c>
      <c r="BS732" s="165"/>
      <c r="BT732" s="160"/>
      <c r="BU732" s="160"/>
    </row>
    <row r="733" spans="1:73" s="7" customFormat="1" hidden="1">
      <c r="A733" s="78" t="s">
        <v>249</v>
      </c>
      <c r="B733" s="12" t="s">
        <v>188</v>
      </c>
      <c r="C733" s="12" t="s">
        <v>11</v>
      </c>
      <c r="D733" s="83" t="s">
        <v>333</v>
      </c>
      <c r="E733" s="15">
        <v>410</v>
      </c>
      <c r="F733" s="16"/>
      <c r="G733" s="16"/>
      <c r="H733" s="16"/>
      <c r="I733" s="16"/>
      <c r="J733" s="16">
        <f t="shared" ref="J733:Y733" si="1611">F733+H733</f>
        <v>0</v>
      </c>
      <c r="K733" s="16">
        <f t="shared" si="1611"/>
        <v>0</v>
      </c>
      <c r="L733" s="16">
        <f t="shared" si="1611"/>
        <v>0</v>
      </c>
      <c r="M733" s="16">
        <f t="shared" si="1611"/>
        <v>0</v>
      </c>
      <c r="N733" s="16">
        <f t="shared" si="1611"/>
        <v>0</v>
      </c>
      <c r="O733" s="16">
        <f t="shared" si="1611"/>
        <v>0</v>
      </c>
      <c r="P733" s="16">
        <f t="shared" si="1611"/>
        <v>0</v>
      </c>
      <c r="Q733" s="33">
        <f t="shared" si="1611"/>
        <v>0</v>
      </c>
      <c r="R733" s="16">
        <f t="shared" si="1611"/>
        <v>0</v>
      </c>
      <c r="S733" s="16">
        <f t="shared" si="1611"/>
        <v>0</v>
      </c>
      <c r="T733" s="16">
        <f t="shared" si="1611"/>
        <v>0</v>
      </c>
      <c r="U733" s="16">
        <f t="shared" si="1611"/>
        <v>0</v>
      </c>
      <c r="V733" s="16">
        <f t="shared" si="1611"/>
        <v>0</v>
      </c>
      <c r="W733" s="16">
        <f t="shared" si="1611"/>
        <v>0</v>
      </c>
      <c r="X733" s="33">
        <f t="shared" si="1611"/>
        <v>0</v>
      </c>
      <c r="Y733" s="16">
        <f t="shared" si="1611"/>
        <v>0</v>
      </c>
      <c r="Z733" s="16">
        <f t="shared" ref="Z733:AF733" si="1612">V733+X733</f>
        <v>0</v>
      </c>
      <c r="AA733" s="16">
        <f t="shared" si="1612"/>
        <v>0</v>
      </c>
      <c r="AB733" s="16">
        <f t="shared" si="1612"/>
        <v>0</v>
      </c>
      <c r="AC733" s="16">
        <f t="shared" si="1612"/>
        <v>0</v>
      </c>
      <c r="AD733" s="16">
        <f t="shared" si="1612"/>
        <v>0</v>
      </c>
      <c r="AE733" s="33">
        <f t="shared" si="1612"/>
        <v>0</v>
      </c>
      <c r="AF733" s="16">
        <f t="shared" si="1612"/>
        <v>0</v>
      </c>
      <c r="AG733" s="16">
        <f t="shared" ref="AG733:AM733" si="1613">AC733+AE733</f>
        <v>0</v>
      </c>
      <c r="AH733" s="16">
        <f t="shared" si="1613"/>
        <v>0</v>
      </c>
      <c r="AI733" s="16">
        <f t="shared" si="1613"/>
        <v>0</v>
      </c>
      <c r="AJ733" s="16">
        <f t="shared" si="1613"/>
        <v>0</v>
      </c>
      <c r="AK733" s="16">
        <f t="shared" si="1613"/>
        <v>0</v>
      </c>
      <c r="AL733" s="33">
        <f t="shared" si="1613"/>
        <v>0</v>
      </c>
      <c r="AM733" s="16">
        <f t="shared" si="1613"/>
        <v>0</v>
      </c>
      <c r="AN733" s="16">
        <f t="shared" ref="AN733:AT733" si="1614">AJ733+AL733</f>
        <v>0</v>
      </c>
      <c r="AO733" s="16">
        <f t="shared" si="1614"/>
        <v>0</v>
      </c>
      <c r="AP733" s="16">
        <f t="shared" si="1614"/>
        <v>0</v>
      </c>
      <c r="AQ733" s="16">
        <f t="shared" si="1614"/>
        <v>0</v>
      </c>
      <c r="AR733" s="16">
        <f t="shared" si="1614"/>
        <v>0</v>
      </c>
      <c r="AS733" s="33">
        <f t="shared" si="1614"/>
        <v>0</v>
      </c>
      <c r="AT733" s="16">
        <f t="shared" si="1614"/>
        <v>0</v>
      </c>
      <c r="AU733" s="16">
        <f t="shared" ref="AU733" si="1615">AQ733+AS733</f>
        <v>0</v>
      </c>
      <c r="AV733" s="16">
        <f t="shared" ref="AV733" si="1616">AR733+AT733</f>
        <v>0</v>
      </c>
      <c r="AW733" s="16">
        <f t="shared" ref="AW733" si="1617">AS733+AU733</f>
        <v>0</v>
      </c>
      <c r="AX733" s="16">
        <f t="shared" ref="AX733" si="1618">AT733+AV733</f>
        <v>0</v>
      </c>
      <c r="AY733" s="16">
        <f t="shared" ref="AY733" si="1619">AU733+AW733</f>
        <v>0</v>
      </c>
      <c r="AZ733" s="33">
        <f t="shared" ref="AZ733" si="1620">AV733+AX733</f>
        <v>0</v>
      </c>
      <c r="BA733" s="16">
        <f t="shared" ref="BA733" si="1621">AW733+AY733</f>
        <v>0</v>
      </c>
      <c r="BB733" s="16">
        <f t="shared" ref="BB733" si="1622">AX733+AZ733</f>
        <v>0</v>
      </c>
      <c r="BC733" s="16">
        <f t="shared" ref="BC733" si="1623">AY733+BA733</f>
        <v>0</v>
      </c>
      <c r="BD733" s="16">
        <f t="shared" ref="BD733" si="1624">AZ733+BB733</f>
        <v>0</v>
      </c>
      <c r="BE733" s="16">
        <f t="shared" ref="BE733" si="1625">BA733+BC733</f>
        <v>0</v>
      </c>
      <c r="BF733" s="16">
        <f t="shared" ref="BF733" si="1626">BB733+BD733</f>
        <v>0</v>
      </c>
      <c r="BG733" s="33">
        <f t="shared" ref="BG733" si="1627">BC733+BE733</f>
        <v>0</v>
      </c>
      <c r="BH733" s="16">
        <f t="shared" ref="BH733" si="1628">BD733+BF733</f>
        <v>0</v>
      </c>
      <c r="BI733" s="16">
        <f t="shared" ref="BI733" si="1629">BE733+BG733</f>
        <v>0</v>
      </c>
      <c r="BJ733" s="16">
        <f t="shared" ref="BJ733" si="1630">BF733+BH733</f>
        <v>0</v>
      </c>
      <c r="BK733" s="16">
        <f t="shared" ref="BK733" si="1631">BG733+BI733</f>
        <v>0</v>
      </c>
      <c r="BL733" s="16">
        <f t="shared" ref="BL733" si="1632">BH733+BJ733</f>
        <v>0</v>
      </c>
      <c r="BM733" s="16">
        <f t="shared" ref="BM733" si="1633">BI733+BK733</f>
        <v>0</v>
      </c>
      <c r="BN733" s="33">
        <f t="shared" ref="BN733" si="1634">BJ733+BL733</f>
        <v>0</v>
      </c>
      <c r="BO733" s="16">
        <f t="shared" ref="BO733" si="1635">BK733+BM733</f>
        <v>0</v>
      </c>
      <c r="BP733" s="33">
        <f t="shared" ref="BP733" si="1636">BL733+BN733</f>
        <v>0</v>
      </c>
      <c r="BQ733" s="16">
        <f t="shared" ref="BQ733" si="1637">BM733+BO733</f>
        <v>0</v>
      </c>
      <c r="BR733" s="165" t="e">
        <f t="shared" si="1506"/>
        <v>#DIV/0!</v>
      </c>
      <c r="BS733" s="165"/>
      <c r="BT733" s="160"/>
      <c r="BU733" s="160"/>
    </row>
    <row r="734" spans="1:73" s="7" customFormat="1">
      <c r="A734" s="81" t="s">
        <v>324</v>
      </c>
      <c r="B734" s="12" t="s">
        <v>188</v>
      </c>
      <c r="C734" s="12" t="s">
        <v>11</v>
      </c>
      <c r="D734" s="83" t="s">
        <v>334</v>
      </c>
      <c r="E734" s="12"/>
      <c r="F734" s="16">
        <f>F735</f>
        <v>4758</v>
      </c>
      <c r="G734" s="16">
        <f>G735</f>
        <v>0</v>
      </c>
      <c r="H734" s="16">
        <f t="shared" ref="H734:W735" si="1638">H735</f>
        <v>0</v>
      </c>
      <c r="I734" s="16">
        <f t="shared" si="1638"/>
        <v>0</v>
      </c>
      <c r="J734" s="16">
        <f t="shared" si="1638"/>
        <v>4758</v>
      </c>
      <c r="K734" s="16">
        <f t="shared" si="1638"/>
        <v>0</v>
      </c>
      <c r="L734" s="16">
        <f t="shared" si="1638"/>
        <v>0</v>
      </c>
      <c r="M734" s="16">
        <f t="shared" si="1638"/>
        <v>0</v>
      </c>
      <c r="N734" s="16">
        <f t="shared" si="1638"/>
        <v>0</v>
      </c>
      <c r="O734" s="16">
        <f t="shared" si="1638"/>
        <v>0</v>
      </c>
      <c r="P734" s="16">
        <f t="shared" si="1638"/>
        <v>0</v>
      </c>
      <c r="Q734" s="33">
        <f t="shared" si="1638"/>
        <v>4758</v>
      </c>
      <c r="R734" s="16">
        <f t="shared" si="1638"/>
        <v>0</v>
      </c>
      <c r="S734" s="16">
        <f t="shared" si="1638"/>
        <v>0</v>
      </c>
      <c r="T734" s="16">
        <f t="shared" si="1638"/>
        <v>0</v>
      </c>
      <c r="U734" s="16">
        <f t="shared" si="1638"/>
        <v>0</v>
      </c>
      <c r="V734" s="16">
        <f t="shared" si="1638"/>
        <v>0</v>
      </c>
      <c r="W734" s="16">
        <f t="shared" si="1638"/>
        <v>0</v>
      </c>
      <c r="X734" s="33">
        <f t="shared" ref="S734:AH735" si="1639">X735</f>
        <v>4758</v>
      </c>
      <c r="Y734" s="16">
        <f t="shared" si="1639"/>
        <v>0</v>
      </c>
      <c r="Z734" s="16">
        <f t="shared" si="1639"/>
        <v>0</v>
      </c>
      <c r="AA734" s="16">
        <f t="shared" si="1639"/>
        <v>0</v>
      </c>
      <c r="AB734" s="16">
        <f t="shared" si="1639"/>
        <v>0</v>
      </c>
      <c r="AC734" s="16">
        <f t="shared" si="1639"/>
        <v>0</v>
      </c>
      <c r="AD734" s="16">
        <f t="shared" si="1639"/>
        <v>0</v>
      </c>
      <c r="AE734" s="33">
        <f t="shared" si="1639"/>
        <v>4758</v>
      </c>
      <c r="AF734" s="16">
        <f t="shared" si="1639"/>
        <v>0</v>
      </c>
      <c r="AG734" s="16">
        <f t="shared" si="1639"/>
        <v>0</v>
      </c>
      <c r="AH734" s="16">
        <f t="shared" si="1639"/>
        <v>0</v>
      </c>
      <c r="AI734" s="16">
        <f t="shared" ref="AG734:AV735" si="1640">AI735</f>
        <v>0</v>
      </c>
      <c r="AJ734" s="16">
        <f t="shared" si="1640"/>
        <v>0</v>
      </c>
      <c r="AK734" s="16">
        <f t="shared" si="1640"/>
        <v>0</v>
      </c>
      <c r="AL734" s="33">
        <f t="shared" si="1640"/>
        <v>4758</v>
      </c>
      <c r="AM734" s="16">
        <f t="shared" si="1640"/>
        <v>0</v>
      </c>
      <c r="AN734" s="16">
        <f t="shared" si="1640"/>
        <v>0</v>
      </c>
      <c r="AO734" s="16">
        <f t="shared" si="1640"/>
        <v>0</v>
      </c>
      <c r="AP734" s="16">
        <f t="shared" si="1640"/>
        <v>0</v>
      </c>
      <c r="AQ734" s="16">
        <f t="shared" si="1640"/>
        <v>0</v>
      </c>
      <c r="AR734" s="16">
        <f t="shared" si="1640"/>
        <v>0</v>
      </c>
      <c r="AS734" s="33">
        <f t="shared" si="1640"/>
        <v>4758</v>
      </c>
      <c r="AT734" s="16">
        <f t="shared" si="1640"/>
        <v>0</v>
      </c>
      <c r="AU734" s="16">
        <f t="shared" si="1640"/>
        <v>0</v>
      </c>
      <c r="AV734" s="16">
        <f t="shared" si="1640"/>
        <v>0</v>
      </c>
      <c r="AW734" s="16">
        <f t="shared" ref="AU734:BJ735" si="1641">AW735</f>
        <v>0</v>
      </c>
      <c r="AX734" s="16">
        <f t="shared" si="1641"/>
        <v>0</v>
      </c>
      <c r="AY734" s="16">
        <f t="shared" si="1641"/>
        <v>0</v>
      </c>
      <c r="AZ734" s="33">
        <f t="shared" si="1641"/>
        <v>4758</v>
      </c>
      <c r="BA734" s="16">
        <f t="shared" si="1641"/>
        <v>0</v>
      </c>
      <c r="BB734" s="16">
        <f t="shared" si="1641"/>
        <v>0</v>
      </c>
      <c r="BC734" s="16">
        <f t="shared" si="1641"/>
        <v>0</v>
      </c>
      <c r="BD734" s="16">
        <f t="shared" si="1641"/>
        <v>0</v>
      </c>
      <c r="BE734" s="16">
        <f t="shared" si="1641"/>
        <v>0</v>
      </c>
      <c r="BF734" s="16">
        <f t="shared" si="1641"/>
        <v>0</v>
      </c>
      <c r="BG734" s="33">
        <f t="shared" si="1641"/>
        <v>4758</v>
      </c>
      <c r="BH734" s="16">
        <f t="shared" si="1641"/>
        <v>0</v>
      </c>
      <c r="BI734" s="16">
        <f t="shared" si="1641"/>
        <v>0</v>
      </c>
      <c r="BJ734" s="16">
        <f t="shared" si="1641"/>
        <v>0</v>
      </c>
      <c r="BK734" s="16">
        <f t="shared" ref="BI734:BQ735" si="1642">BK735</f>
        <v>0</v>
      </c>
      <c r="BL734" s="16">
        <f t="shared" si="1642"/>
        <v>0</v>
      </c>
      <c r="BM734" s="16">
        <f t="shared" si="1642"/>
        <v>0</v>
      </c>
      <c r="BN734" s="33">
        <f t="shared" si="1642"/>
        <v>4758</v>
      </c>
      <c r="BO734" s="16">
        <f t="shared" si="1642"/>
        <v>0</v>
      </c>
      <c r="BP734" s="33">
        <f t="shared" si="1642"/>
        <v>922</v>
      </c>
      <c r="BQ734" s="16">
        <f t="shared" si="1642"/>
        <v>0</v>
      </c>
      <c r="BR734" s="165">
        <f t="shared" si="1506"/>
        <v>19.377889869693149</v>
      </c>
      <c r="BS734" s="165"/>
      <c r="BT734" s="160"/>
      <c r="BU734" s="160"/>
    </row>
    <row r="735" spans="1:73" s="7" customFormat="1" ht="33">
      <c r="A735" s="11" t="s">
        <v>30</v>
      </c>
      <c r="B735" s="12" t="s">
        <v>188</v>
      </c>
      <c r="C735" s="12" t="s">
        <v>11</v>
      </c>
      <c r="D735" s="83" t="s">
        <v>334</v>
      </c>
      <c r="E735" s="15">
        <v>200</v>
      </c>
      <c r="F735" s="16">
        <f>F736</f>
        <v>4758</v>
      </c>
      <c r="G735" s="16">
        <f>G736</f>
        <v>0</v>
      </c>
      <c r="H735" s="16">
        <f t="shared" si="1638"/>
        <v>0</v>
      </c>
      <c r="I735" s="16">
        <f t="shared" si="1638"/>
        <v>0</v>
      </c>
      <c r="J735" s="16">
        <f t="shared" si="1638"/>
        <v>4758</v>
      </c>
      <c r="K735" s="16">
        <f t="shared" si="1638"/>
        <v>0</v>
      </c>
      <c r="L735" s="16">
        <f t="shared" si="1638"/>
        <v>0</v>
      </c>
      <c r="M735" s="16">
        <f t="shared" si="1638"/>
        <v>0</v>
      </c>
      <c r="N735" s="16">
        <f t="shared" si="1638"/>
        <v>0</v>
      </c>
      <c r="O735" s="16">
        <f t="shared" si="1638"/>
        <v>0</v>
      </c>
      <c r="P735" s="16">
        <f t="shared" si="1638"/>
        <v>0</v>
      </c>
      <c r="Q735" s="33">
        <f t="shared" si="1638"/>
        <v>4758</v>
      </c>
      <c r="R735" s="16">
        <f t="shared" si="1638"/>
        <v>0</v>
      </c>
      <c r="S735" s="16">
        <f t="shared" si="1639"/>
        <v>0</v>
      </c>
      <c r="T735" s="16">
        <f t="shared" si="1639"/>
        <v>0</v>
      </c>
      <c r="U735" s="16">
        <f t="shared" si="1639"/>
        <v>0</v>
      </c>
      <c r="V735" s="16">
        <f t="shared" si="1639"/>
        <v>0</v>
      </c>
      <c r="W735" s="16">
        <f t="shared" si="1639"/>
        <v>0</v>
      </c>
      <c r="X735" s="33">
        <f t="shared" si="1639"/>
        <v>4758</v>
      </c>
      <c r="Y735" s="16">
        <f t="shared" si="1639"/>
        <v>0</v>
      </c>
      <c r="Z735" s="16">
        <f t="shared" si="1639"/>
        <v>0</v>
      </c>
      <c r="AA735" s="16">
        <f t="shared" si="1639"/>
        <v>0</v>
      </c>
      <c r="AB735" s="16">
        <f t="shared" si="1639"/>
        <v>0</v>
      </c>
      <c r="AC735" s="16">
        <f t="shared" si="1639"/>
        <v>0</v>
      </c>
      <c r="AD735" s="16">
        <f t="shared" si="1639"/>
        <v>0</v>
      </c>
      <c r="AE735" s="33">
        <f t="shared" si="1639"/>
        <v>4758</v>
      </c>
      <c r="AF735" s="16">
        <f t="shared" si="1639"/>
        <v>0</v>
      </c>
      <c r="AG735" s="16">
        <f t="shared" si="1640"/>
        <v>0</v>
      </c>
      <c r="AH735" s="16">
        <f t="shared" si="1640"/>
        <v>0</v>
      </c>
      <c r="AI735" s="16">
        <f t="shared" si="1640"/>
        <v>0</v>
      </c>
      <c r="AJ735" s="16">
        <f t="shared" si="1640"/>
        <v>0</v>
      </c>
      <c r="AK735" s="16">
        <f t="shared" si="1640"/>
        <v>0</v>
      </c>
      <c r="AL735" s="33">
        <f t="shared" si="1640"/>
        <v>4758</v>
      </c>
      <c r="AM735" s="16">
        <f t="shared" si="1640"/>
        <v>0</v>
      </c>
      <c r="AN735" s="16">
        <f t="shared" si="1640"/>
        <v>0</v>
      </c>
      <c r="AO735" s="16">
        <f t="shared" si="1640"/>
        <v>0</v>
      </c>
      <c r="AP735" s="16">
        <f t="shared" si="1640"/>
        <v>0</v>
      </c>
      <c r="AQ735" s="16">
        <f t="shared" si="1640"/>
        <v>0</v>
      </c>
      <c r="AR735" s="16">
        <f t="shared" si="1640"/>
        <v>0</v>
      </c>
      <c r="AS735" s="33">
        <f t="shared" si="1640"/>
        <v>4758</v>
      </c>
      <c r="AT735" s="16">
        <f t="shared" si="1640"/>
        <v>0</v>
      </c>
      <c r="AU735" s="16">
        <f t="shared" si="1641"/>
        <v>0</v>
      </c>
      <c r="AV735" s="16">
        <f t="shared" si="1641"/>
        <v>0</v>
      </c>
      <c r="AW735" s="16">
        <f t="shared" si="1641"/>
        <v>0</v>
      </c>
      <c r="AX735" s="16">
        <f t="shared" si="1641"/>
        <v>0</v>
      </c>
      <c r="AY735" s="16">
        <f t="shared" si="1641"/>
        <v>0</v>
      </c>
      <c r="AZ735" s="33">
        <f t="shared" si="1641"/>
        <v>4758</v>
      </c>
      <c r="BA735" s="16">
        <f t="shared" si="1641"/>
        <v>0</v>
      </c>
      <c r="BB735" s="16">
        <f t="shared" si="1641"/>
        <v>0</v>
      </c>
      <c r="BC735" s="16">
        <f t="shared" si="1641"/>
        <v>0</v>
      </c>
      <c r="BD735" s="16">
        <f t="shared" si="1641"/>
        <v>0</v>
      </c>
      <c r="BE735" s="16">
        <f t="shared" si="1641"/>
        <v>0</v>
      </c>
      <c r="BF735" s="16">
        <f t="shared" si="1641"/>
        <v>0</v>
      </c>
      <c r="BG735" s="33">
        <f t="shared" si="1641"/>
        <v>4758</v>
      </c>
      <c r="BH735" s="16">
        <f t="shared" si="1641"/>
        <v>0</v>
      </c>
      <c r="BI735" s="16">
        <f t="shared" si="1642"/>
        <v>0</v>
      </c>
      <c r="BJ735" s="16">
        <f t="shared" si="1642"/>
        <v>0</v>
      </c>
      <c r="BK735" s="16">
        <f t="shared" si="1642"/>
        <v>0</v>
      </c>
      <c r="BL735" s="16">
        <f t="shared" si="1642"/>
        <v>0</v>
      </c>
      <c r="BM735" s="16">
        <f t="shared" si="1642"/>
        <v>0</v>
      </c>
      <c r="BN735" s="33">
        <f t="shared" si="1642"/>
        <v>4758</v>
      </c>
      <c r="BO735" s="16">
        <f t="shared" si="1642"/>
        <v>0</v>
      </c>
      <c r="BP735" s="33">
        <f t="shared" si="1642"/>
        <v>922</v>
      </c>
      <c r="BQ735" s="16">
        <f t="shared" si="1642"/>
        <v>0</v>
      </c>
      <c r="BR735" s="165">
        <f t="shared" si="1506"/>
        <v>19.377889869693149</v>
      </c>
      <c r="BS735" s="165"/>
      <c r="BT735" s="160"/>
      <c r="BU735" s="160"/>
    </row>
    <row r="736" spans="1:73" s="7" customFormat="1" ht="49.5">
      <c r="A736" s="78" t="s">
        <v>31</v>
      </c>
      <c r="B736" s="12" t="s">
        <v>188</v>
      </c>
      <c r="C736" s="12" t="s">
        <v>11</v>
      </c>
      <c r="D736" s="83" t="s">
        <v>334</v>
      </c>
      <c r="E736" s="15">
        <v>240</v>
      </c>
      <c r="F736" s="16">
        <v>4758</v>
      </c>
      <c r="G736" s="16"/>
      <c r="H736" s="16"/>
      <c r="I736" s="16"/>
      <c r="J736" s="16">
        <f>F736+H736</f>
        <v>4758</v>
      </c>
      <c r="K736" s="16">
        <f>G736+I736</f>
        <v>0</v>
      </c>
      <c r="L736" s="24"/>
      <c r="M736" s="24"/>
      <c r="N736" s="24"/>
      <c r="O736" s="24"/>
      <c r="P736" s="24"/>
      <c r="Q736" s="33">
        <f>J736+L736+M736+N736+O736+P736</f>
        <v>4758</v>
      </c>
      <c r="R736" s="16">
        <f>K736+P736</f>
        <v>0</v>
      </c>
      <c r="S736" s="24"/>
      <c r="T736" s="24"/>
      <c r="U736" s="24"/>
      <c r="V736" s="24"/>
      <c r="W736" s="24"/>
      <c r="X736" s="33">
        <f>Q736+S736+T736+U736+V736+W736</f>
        <v>4758</v>
      </c>
      <c r="Y736" s="16">
        <f>R736+W736</f>
        <v>0</v>
      </c>
      <c r="Z736" s="24"/>
      <c r="AA736" s="24"/>
      <c r="AB736" s="24"/>
      <c r="AC736" s="24"/>
      <c r="AD736" s="24"/>
      <c r="AE736" s="33">
        <f>X736+Z736+AA736+AB736+AC736+AD736</f>
        <v>4758</v>
      </c>
      <c r="AF736" s="16">
        <f>Y736+AD736</f>
        <v>0</v>
      </c>
      <c r="AG736" s="24"/>
      <c r="AH736" s="24"/>
      <c r="AI736" s="24"/>
      <c r="AJ736" s="24"/>
      <c r="AK736" s="24"/>
      <c r="AL736" s="33">
        <f>AE736+AG736+AH736+AI736+AJ736+AK736</f>
        <v>4758</v>
      </c>
      <c r="AM736" s="16">
        <f>AF736+AK736</f>
        <v>0</v>
      </c>
      <c r="AN736" s="24"/>
      <c r="AO736" s="24"/>
      <c r="AP736" s="24"/>
      <c r="AQ736" s="24"/>
      <c r="AR736" s="24"/>
      <c r="AS736" s="33">
        <f>AL736+AN736+AO736+AP736+AQ736+AR736</f>
        <v>4758</v>
      </c>
      <c r="AT736" s="16">
        <f>AM736+AR736</f>
        <v>0</v>
      </c>
      <c r="AU736" s="24"/>
      <c r="AV736" s="24"/>
      <c r="AW736" s="24"/>
      <c r="AX736" s="24"/>
      <c r="AY736" s="24"/>
      <c r="AZ736" s="33">
        <f>AS736+AU736+AV736+AW736+AX736+AY736</f>
        <v>4758</v>
      </c>
      <c r="BA736" s="16">
        <f>AT736+AY736</f>
        <v>0</v>
      </c>
      <c r="BB736" s="24"/>
      <c r="BC736" s="24"/>
      <c r="BD736" s="24"/>
      <c r="BE736" s="24"/>
      <c r="BF736" s="24"/>
      <c r="BG736" s="33">
        <f>AZ736+BB736+BC736+BD736+BE736+BF736</f>
        <v>4758</v>
      </c>
      <c r="BH736" s="16">
        <f>BA736+BF736</f>
        <v>0</v>
      </c>
      <c r="BI736" s="24"/>
      <c r="BJ736" s="24"/>
      <c r="BK736" s="24"/>
      <c r="BL736" s="24"/>
      <c r="BM736" s="24"/>
      <c r="BN736" s="33">
        <f>BG736+BI736+BJ736+BK736+BL736+BM736</f>
        <v>4758</v>
      </c>
      <c r="BO736" s="16">
        <f>BH736+BM736</f>
        <v>0</v>
      </c>
      <c r="BP736" s="33">
        <v>922</v>
      </c>
      <c r="BQ736" s="16">
        <f>BJ736+BO736</f>
        <v>0</v>
      </c>
      <c r="BR736" s="165">
        <f t="shared" si="1506"/>
        <v>19.377889869693149</v>
      </c>
      <c r="BS736" s="165"/>
      <c r="BT736" s="160"/>
      <c r="BU736" s="160"/>
    </row>
    <row r="737" spans="1:73" ht="20.25">
      <c r="A737" s="108"/>
      <c r="B737" s="12"/>
      <c r="C737" s="12"/>
      <c r="D737" s="107"/>
      <c r="E737" s="12"/>
      <c r="F737" s="92">
        <v>0</v>
      </c>
      <c r="G737" s="92"/>
      <c r="H737" s="92">
        <v>0</v>
      </c>
      <c r="I737" s="92"/>
      <c r="J737" s="92">
        <v>0</v>
      </c>
      <c r="K737" s="92"/>
      <c r="L737" s="26"/>
      <c r="M737" s="26"/>
      <c r="N737" s="26"/>
      <c r="O737" s="26"/>
      <c r="P737" s="26"/>
      <c r="Q737" s="36"/>
      <c r="R737" s="26"/>
      <c r="S737" s="26"/>
      <c r="T737" s="26"/>
      <c r="U737" s="26"/>
      <c r="V737" s="26"/>
      <c r="W737" s="26"/>
      <c r="X737" s="36"/>
      <c r="Y737" s="26"/>
      <c r="Z737" s="26"/>
      <c r="AA737" s="26"/>
      <c r="AB737" s="26"/>
      <c r="AC737" s="26"/>
      <c r="AD737" s="26"/>
      <c r="AE737" s="36"/>
      <c r="AF737" s="26"/>
      <c r="AG737" s="26"/>
      <c r="AH737" s="26"/>
      <c r="AI737" s="26"/>
      <c r="AJ737" s="26"/>
      <c r="AK737" s="26"/>
      <c r="AL737" s="36"/>
      <c r="AM737" s="26"/>
      <c r="AN737" s="26"/>
      <c r="AO737" s="26"/>
      <c r="AP737" s="26"/>
      <c r="AQ737" s="26"/>
      <c r="AR737" s="26"/>
      <c r="AS737" s="36"/>
      <c r="AT737" s="26"/>
      <c r="AU737" s="26"/>
      <c r="AV737" s="26"/>
      <c r="AW737" s="26"/>
      <c r="AX737" s="26"/>
      <c r="AY737" s="26"/>
      <c r="AZ737" s="36"/>
      <c r="BA737" s="26"/>
      <c r="BB737" s="26"/>
      <c r="BC737" s="26"/>
      <c r="BD737" s="26"/>
      <c r="BE737" s="26"/>
      <c r="BF737" s="26"/>
      <c r="BG737" s="36"/>
      <c r="BH737" s="26"/>
      <c r="BI737" s="26"/>
      <c r="BJ737" s="26"/>
      <c r="BK737" s="26"/>
      <c r="BL737" s="26"/>
      <c r="BM737" s="26"/>
      <c r="BN737" s="36"/>
      <c r="BO737" s="26"/>
      <c r="BP737" s="36"/>
      <c r="BQ737" s="26"/>
      <c r="BR737" s="163"/>
      <c r="BS737" s="163"/>
    </row>
    <row r="738" spans="1:73" s="7" customFormat="1" ht="18.75">
      <c r="A738" s="75" t="s">
        <v>335</v>
      </c>
      <c r="B738" s="76" t="s">
        <v>188</v>
      </c>
      <c r="C738" s="76" t="s">
        <v>20</v>
      </c>
      <c r="D738" s="79"/>
      <c r="E738" s="76"/>
      <c r="F738" s="18">
        <f t="shared" ref="F738:K738" si="1643">F739+F752+F758+F763+F768+F773+F784+F796</f>
        <v>819642</v>
      </c>
      <c r="G738" s="18">
        <f t="shared" si="1643"/>
        <v>0</v>
      </c>
      <c r="H738" s="18">
        <f t="shared" si="1643"/>
        <v>8157</v>
      </c>
      <c r="I738" s="18">
        <f t="shared" si="1643"/>
        <v>0</v>
      </c>
      <c r="J738" s="18">
        <f t="shared" si="1643"/>
        <v>827799</v>
      </c>
      <c r="K738" s="18">
        <f t="shared" si="1643"/>
        <v>0</v>
      </c>
      <c r="L738" s="18">
        <f t="shared" ref="L738:R738" si="1644">L739+L752+L758+L763+L768+L773+L784+L796</f>
        <v>5812</v>
      </c>
      <c r="M738" s="18">
        <f t="shared" si="1644"/>
        <v>-4256</v>
      </c>
      <c r="N738" s="18">
        <f t="shared" si="1644"/>
        <v>141</v>
      </c>
      <c r="O738" s="18">
        <f t="shared" si="1644"/>
        <v>0</v>
      </c>
      <c r="P738" s="18">
        <f t="shared" si="1644"/>
        <v>145153</v>
      </c>
      <c r="Q738" s="32">
        <f t="shared" si="1644"/>
        <v>974649</v>
      </c>
      <c r="R738" s="18">
        <f t="shared" si="1644"/>
        <v>145153</v>
      </c>
      <c r="S738" s="18">
        <f t="shared" ref="S738:Y738" si="1645">S739+S752+S758+S763+S768+S773+S784+S796</f>
        <v>130000</v>
      </c>
      <c r="T738" s="18">
        <f t="shared" si="1645"/>
        <v>-7500</v>
      </c>
      <c r="U738" s="18">
        <f t="shared" si="1645"/>
        <v>0</v>
      </c>
      <c r="V738" s="18">
        <f t="shared" si="1645"/>
        <v>0</v>
      </c>
      <c r="W738" s="18">
        <f t="shared" si="1645"/>
        <v>0</v>
      </c>
      <c r="X738" s="32">
        <f t="shared" si="1645"/>
        <v>1097149</v>
      </c>
      <c r="Y738" s="18">
        <f t="shared" si="1645"/>
        <v>145153</v>
      </c>
      <c r="Z738" s="18">
        <f t="shared" ref="Z738:AF738" si="1646">Z739+Z752+Z758+Z763+Z768+Z773+Z784+Z796</f>
        <v>0</v>
      </c>
      <c r="AA738" s="18">
        <f t="shared" si="1646"/>
        <v>0</v>
      </c>
      <c r="AB738" s="18">
        <f t="shared" si="1646"/>
        <v>3748</v>
      </c>
      <c r="AC738" s="18">
        <f t="shared" si="1646"/>
        <v>0</v>
      </c>
      <c r="AD738" s="18">
        <f t="shared" si="1646"/>
        <v>0</v>
      </c>
      <c r="AE738" s="32">
        <f t="shared" si="1646"/>
        <v>1100897</v>
      </c>
      <c r="AF738" s="18">
        <f t="shared" si="1646"/>
        <v>145153</v>
      </c>
      <c r="AG738" s="18">
        <f t="shared" ref="AG738:AM738" si="1647">AG739+AG752+AG758+AG763+AG768+AG773+AG784+AG796</f>
        <v>0</v>
      </c>
      <c r="AH738" s="18">
        <f t="shared" si="1647"/>
        <v>0</v>
      </c>
      <c r="AI738" s="18">
        <f t="shared" si="1647"/>
        <v>0</v>
      </c>
      <c r="AJ738" s="18">
        <f t="shared" si="1647"/>
        <v>0</v>
      </c>
      <c r="AK738" s="18">
        <f t="shared" si="1647"/>
        <v>0</v>
      </c>
      <c r="AL738" s="32">
        <f t="shared" si="1647"/>
        <v>1100897</v>
      </c>
      <c r="AM738" s="18">
        <f t="shared" si="1647"/>
        <v>145153</v>
      </c>
      <c r="AN738" s="18">
        <f t="shared" ref="AN738:AT738" si="1648">AN739+AN752+AN758+AN763+AN768+AN773+AN784+AN796</f>
        <v>0</v>
      </c>
      <c r="AO738" s="18">
        <f t="shared" si="1648"/>
        <v>0</v>
      </c>
      <c r="AP738" s="18">
        <f t="shared" si="1648"/>
        <v>51665</v>
      </c>
      <c r="AQ738" s="18">
        <f t="shared" si="1648"/>
        <v>0</v>
      </c>
      <c r="AR738" s="18">
        <f t="shared" si="1648"/>
        <v>0</v>
      </c>
      <c r="AS738" s="32">
        <f t="shared" si="1648"/>
        <v>1152562</v>
      </c>
      <c r="AT738" s="18">
        <f t="shared" si="1648"/>
        <v>145153</v>
      </c>
      <c r="AU738" s="18">
        <f t="shared" ref="AU738:BA738" si="1649">AU739+AU752+AU758+AU763+AU768+AU773+AU784+AU796</f>
        <v>0</v>
      </c>
      <c r="AV738" s="18">
        <f t="shared" si="1649"/>
        <v>0</v>
      </c>
      <c r="AW738" s="18">
        <f t="shared" si="1649"/>
        <v>71266</v>
      </c>
      <c r="AX738" s="18">
        <f t="shared" si="1649"/>
        <v>0</v>
      </c>
      <c r="AY738" s="18">
        <f t="shared" si="1649"/>
        <v>17500</v>
      </c>
      <c r="AZ738" s="32">
        <f t="shared" si="1649"/>
        <v>1241328</v>
      </c>
      <c r="BA738" s="18">
        <f t="shared" si="1649"/>
        <v>162653</v>
      </c>
      <c r="BB738" s="18">
        <f t="shared" ref="BB738:BH738" si="1650">BB739+BB752+BB758+BB763+BB768+BB773+BB784+BB796</f>
        <v>0</v>
      </c>
      <c r="BC738" s="18">
        <f t="shared" si="1650"/>
        <v>0</v>
      </c>
      <c r="BD738" s="18">
        <f t="shared" si="1650"/>
        <v>29380</v>
      </c>
      <c r="BE738" s="18">
        <f t="shared" si="1650"/>
        <v>0</v>
      </c>
      <c r="BF738" s="18">
        <f t="shared" si="1650"/>
        <v>0</v>
      </c>
      <c r="BG738" s="32">
        <f t="shared" si="1650"/>
        <v>1270708</v>
      </c>
      <c r="BH738" s="18">
        <f t="shared" si="1650"/>
        <v>162653</v>
      </c>
      <c r="BI738" s="18">
        <f t="shared" ref="BI738:BO738" si="1651">BI739+BI752+BI758+BI763+BI768+BI773+BI784+BI796</f>
        <v>0</v>
      </c>
      <c r="BJ738" s="18">
        <f t="shared" si="1651"/>
        <v>0</v>
      </c>
      <c r="BK738" s="18">
        <f t="shared" si="1651"/>
        <v>6075</v>
      </c>
      <c r="BL738" s="18">
        <f t="shared" si="1651"/>
        <v>0</v>
      </c>
      <c r="BM738" s="18">
        <f t="shared" si="1651"/>
        <v>0</v>
      </c>
      <c r="BN738" s="32">
        <f t="shared" si="1651"/>
        <v>1276783</v>
      </c>
      <c r="BO738" s="18">
        <f t="shared" si="1651"/>
        <v>162653</v>
      </c>
      <c r="BP738" s="32">
        <f t="shared" ref="BP738:BQ738" si="1652">BP739+BP752+BP758+BP763+BP768+BP773+BP784+BP796</f>
        <v>782449</v>
      </c>
      <c r="BQ738" s="18">
        <f t="shared" si="1652"/>
        <v>113645</v>
      </c>
      <c r="BR738" s="164">
        <f t="shared" si="1506"/>
        <v>61.282849160742273</v>
      </c>
      <c r="BS738" s="164">
        <f t="shared" ref="BS738" si="1653">BQ738/BO738*100</f>
        <v>69.869599699974799</v>
      </c>
      <c r="BT738" s="160"/>
      <c r="BU738" s="160"/>
    </row>
    <row r="739" spans="1:73" s="7" customFormat="1" ht="33">
      <c r="A739" s="11" t="s">
        <v>98</v>
      </c>
      <c r="B739" s="12" t="s">
        <v>188</v>
      </c>
      <c r="C739" s="12" t="s">
        <v>20</v>
      </c>
      <c r="D739" s="83" t="s">
        <v>99</v>
      </c>
      <c r="E739" s="12"/>
      <c r="F739" s="16">
        <f>F740+F744</f>
        <v>316184</v>
      </c>
      <c r="G739" s="16">
        <f t="shared" ref="F739:U742" si="1654">G740</f>
        <v>0</v>
      </c>
      <c r="H739" s="16">
        <f>H740+H744</f>
        <v>-5093</v>
      </c>
      <c r="I739" s="16">
        <f t="shared" si="1654"/>
        <v>0</v>
      </c>
      <c r="J739" s="16">
        <f>J740+J744</f>
        <v>311091</v>
      </c>
      <c r="K739" s="16">
        <f t="shared" ref="K739:R739" si="1655">K740+K744</f>
        <v>0</v>
      </c>
      <c r="L739" s="16">
        <f t="shared" si="1655"/>
        <v>0</v>
      </c>
      <c r="M739" s="16">
        <f t="shared" si="1655"/>
        <v>0</v>
      </c>
      <c r="N739" s="16">
        <f t="shared" si="1655"/>
        <v>141</v>
      </c>
      <c r="O739" s="16">
        <f t="shared" si="1655"/>
        <v>0</v>
      </c>
      <c r="P739" s="16">
        <f t="shared" si="1655"/>
        <v>0</v>
      </c>
      <c r="Q739" s="33">
        <f t="shared" si="1655"/>
        <v>311232</v>
      </c>
      <c r="R739" s="16">
        <f t="shared" si="1655"/>
        <v>0</v>
      </c>
      <c r="S739" s="16">
        <f t="shared" ref="S739:Y739" si="1656">S740+S744</f>
        <v>0</v>
      </c>
      <c r="T739" s="16">
        <f t="shared" si="1656"/>
        <v>0</v>
      </c>
      <c r="U739" s="16">
        <f t="shared" si="1656"/>
        <v>0</v>
      </c>
      <c r="V739" s="16">
        <f t="shared" si="1656"/>
        <v>0</v>
      </c>
      <c r="W739" s="16">
        <f t="shared" si="1656"/>
        <v>0</v>
      </c>
      <c r="X739" s="33">
        <f t="shared" si="1656"/>
        <v>311232</v>
      </c>
      <c r="Y739" s="16">
        <f t="shared" si="1656"/>
        <v>0</v>
      </c>
      <c r="Z739" s="16">
        <f t="shared" ref="Z739:AF739" si="1657">Z740+Z744</f>
        <v>0</v>
      </c>
      <c r="AA739" s="16">
        <f t="shared" si="1657"/>
        <v>0</v>
      </c>
      <c r="AB739" s="16">
        <f t="shared" si="1657"/>
        <v>0</v>
      </c>
      <c r="AC739" s="16">
        <f t="shared" si="1657"/>
        <v>0</v>
      </c>
      <c r="AD739" s="16">
        <f t="shared" si="1657"/>
        <v>0</v>
      </c>
      <c r="AE739" s="33">
        <f t="shared" si="1657"/>
        <v>311232</v>
      </c>
      <c r="AF739" s="16">
        <f t="shared" si="1657"/>
        <v>0</v>
      </c>
      <c r="AG739" s="16">
        <f t="shared" ref="AG739:AM739" si="1658">AG740+AG744</f>
        <v>0</v>
      </c>
      <c r="AH739" s="16">
        <f t="shared" si="1658"/>
        <v>0</v>
      </c>
      <c r="AI739" s="16">
        <f t="shared" si="1658"/>
        <v>0</v>
      </c>
      <c r="AJ739" s="16">
        <f t="shared" si="1658"/>
        <v>0</v>
      </c>
      <c r="AK739" s="16">
        <f t="shared" si="1658"/>
        <v>0</v>
      </c>
      <c r="AL739" s="33">
        <f t="shared" si="1658"/>
        <v>311232</v>
      </c>
      <c r="AM739" s="16">
        <f t="shared" si="1658"/>
        <v>0</v>
      </c>
      <c r="AN739" s="16">
        <f t="shared" ref="AN739:AT739" si="1659">AN740+AN744</f>
        <v>0</v>
      </c>
      <c r="AO739" s="16">
        <f t="shared" si="1659"/>
        <v>0</v>
      </c>
      <c r="AP739" s="16">
        <f t="shared" si="1659"/>
        <v>0</v>
      </c>
      <c r="AQ739" s="16">
        <f t="shared" si="1659"/>
        <v>0</v>
      </c>
      <c r="AR739" s="16">
        <f t="shared" si="1659"/>
        <v>0</v>
      </c>
      <c r="AS739" s="33">
        <f t="shared" si="1659"/>
        <v>311232</v>
      </c>
      <c r="AT739" s="16">
        <f t="shared" si="1659"/>
        <v>0</v>
      </c>
      <c r="AU739" s="16">
        <f t="shared" ref="AU739:BA739" si="1660">AU740+AU744</f>
        <v>0</v>
      </c>
      <c r="AV739" s="16">
        <f t="shared" si="1660"/>
        <v>0</v>
      </c>
      <c r="AW739" s="16">
        <f t="shared" si="1660"/>
        <v>0</v>
      </c>
      <c r="AX739" s="16">
        <f t="shared" si="1660"/>
        <v>0</v>
      </c>
      <c r="AY739" s="16">
        <f t="shared" si="1660"/>
        <v>0</v>
      </c>
      <c r="AZ739" s="33">
        <f t="shared" si="1660"/>
        <v>311232</v>
      </c>
      <c r="BA739" s="16">
        <f t="shared" si="1660"/>
        <v>0</v>
      </c>
      <c r="BB739" s="16">
        <f t="shared" ref="BB739:BH739" si="1661">BB740+BB744</f>
        <v>0</v>
      </c>
      <c r="BC739" s="16">
        <f t="shared" si="1661"/>
        <v>0</v>
      </c>
      <c r="BD739" s="16">
        <f t="shared" si="1661"/>
        <v>12827</v>
      </c>
      <c r="BE739" s="16">
        <f t="shared" si="1661"/>
        <v>0</v>
      </c>
      <c r="BF739" s="16">
        <f t="shared" si="1661"/>
        <v>0</v>
      </c>
      <c r="BG739" s="33">
        <f t="shared" si="1661"/>
        <v>324059</v>
      </c>
      <c r="BH739" s="16">
        <f t="shared" si="1661"/>
        <v>0</v>
      </c>
      <c r="BI739" s="16">
        <f t="shared" ref="BI739:BO739" si="1662">BI740+BI744</f>
        <v>0</v>
      </c>
      <c r="BJ739" s="16">
        <f t="shared" si="1662"/>
        <v>0</v>
      </c>
      <c r="BK739" s="16">
        <f t="shared" si="1662"/>
        <v>0</v>
      </c>
      <c r="BL739" s="16">
        <f t="shared" si="1662"/>
        <v>0</v>
      </c>
      <c r="BM739" s="16">
        <f t="shared" si="1662"/>
        <v>0</v>
      </c>
      <c r="BN739" s="33">
        <f t="shared" si="1662"/>
        <v>324059</v>
      </c>
      <c r="BO739" s="16">
        <f t="shared" si="1662"/>
        <v>0</v>
      </c>
      <c r="BP739" s="33">
        <f t="shared" ref="BP739:BQ739" si="1663">BP740+BP744</f>
        <v>221270</v>
      </c>
      <c r="BQ739" s="16">
        <f t="shared" si="1663"/>
        <v>0</v>
      </c>
      <c r="BR739" s="165">
        <f t="shared" si="1506"/>
        <v>68.280776031525122</v>
      </c>
      <c r="BS739" s="165"/>
      <c r="BT739" s="160"/>
      <c r="BU739" s="160"/>
    </row>
    <row r="740" spans="1:73" s="7" customFormat="1" ht="21" customHeight="1">
      <c r="A740" s="103" t="s">
        <v>71</v>
      </c>
      <c r="B740" s="12" t="s">
        <v>188</v>
      </c>
      <c r="C740" s="12" t="s">
        <v>20</v>
      </c>
      <c r="D740" s="83" t="s">
        <v>336</v>
      </c>
      <c r="E740" s="12"/>
      <c r="F740" s="16">
        <f t="shared" si="1654"/>
        <v>311113</v>
      </c>
      <c r="G740" s="16">
        <f t="shared" si="1654"/>
        <v>0</v>
      </c>
      <c r="H740" s="16">
        <f t="shared" si="1654"/>
        <v>-5093</v>
      </c>
      <c r="I740" s="16">
        <f t="shared" si="1654"/>
        <v>0</v>
      </c>
      <c r="J740" s="16">
        <f t="shared" si="1654"/>
        <v>306020</v>
      </c>
      <c r="K740" s="16">
        <f t="shared" si="1654"/>
        <v>0</v>
      </c>
      <c r="L740" s="16">
        <f t="shared" si="1654"/>
        <v>0</v>
      </c>
      <c r="M740" s="16">
        <f t="shared" si="1654"/>
        <v>0</v>
      </c>
      <c r="N740" s="16">
        <f t="shared" si="1654"/>
        <v>0</v>
      </c>
      <c r="O740" s="16">
        <f t="shared" si="1654"/>
        <v>0</v>
      </c>
      <c r="P740" s="16">
        <f t="shared" si="1654"/>
        <v>0</v>
      </c>
      <c r="Q740" s="33">
        <f t="shared" si="1654"/>
        <v>306020</v>
      </c>
      <c r="R740" s="16">
        <f t="shared" si="1654"/>
        <v>0</v>
      </c>
      <c r="S740" s="16">
        <f t="shared" si="1654"/>
        <v>0</v>
      </c>
      <c r="T740" s="16">
        <f t="shared" si="1654"/>
        <v>0</v>
      </c>
      <c r="U740" s="16">
        <f t="shared" si="1654"/>
        <v>0</v>
      </c>
      <c r="V740" s="16">
        <f t="shared" ref="S740:AH742" si="1664">V741</f>
        <v>0</v>
      </c>
      <c r="W740" s="16">
        <f t="shared" si="1664"/>
        <v>0</v>
      </c>
      <c r="X740" s="33">
        <f t="shared" si="1664"/>
        <v>306020</v>
      </c>
      <c r="Y740" s="16">
        <f t="shared" si="1664"/>
        <v>0</v>
      </c>
      <c r="Z740" s="16">
        <f t="shared" si="1664"/>
        <v>0</v>
      </c>
      <c r="AA740" s="16">
        <f t="shared" si="1664"/>
        <v>0</v>
      </c>
      <c r="AB740" s="16">
        <f t="shared" si="1664"/>
        <v>0</v>
      </c>
      <c r="AC740" s="16">
        <f t="shared" si="1664"/>
        <v>0</v>
      </c>
      <c r="AD740" s="16">
        <f t="shared" si="1664"/>
        <v>0</v>
      </c>
      <c r="AE740" s="33">
        <f t="shared" si="1664"/>
        <v>306020</v>
      </c>
      <c r="AF740" s="16">
        <f t="shared" si="1664"/>
        <v>0</v>
      </c>
      <c r="AG740" s="16">
        <f t="shared" si="1664"/>
        <v>0</v>
      </c>
      <c r="AH740" s="16">
        <f t="shared" si="1664"/>
        <v>0</v>
      </c>
      <c r="AI740" s="16">
        <f t="shared" ref="AG740:AV742" si="1665">AI741</f>
        <v>0</v>
      </c>
      <c r="AJ740" s="16">
        <f t="shared" si="1665"/>
        <v>0</v>
      </c>
      <c r="AK740" s="16">
        <f t="shared" si="1665"/>
        <v>0</v>
      </c>
      <c r="AL740" s="33">
        <f t="shared" si="1665"/>
        <v>306020</v>
      </c>
      <c r="AM740" s="16">
        <f t="shared" si="1665"/>
        <v>0</v>
      </c>
      <c r="AN740" s="16">
        <f t="shared" si="1665"/>
        <v>0</v>
      </c>
      <c r="AO740" s="16">
        <f t="shared" si="1665"/>
        <v>0</v>
      </c>
      <c r="AP740" s="16">
        <f t="shared" si="1665"/>
        <v>0</v>
      </c>
      <c r="AQ740" s="16">
        <f t="shared" si="1665"/>
        <v>0</v>
      </c>
      <c r="AR740" s="16">
        <f t="shared" si="1665"/>
        <v>0</v>
      </c>
      <c r="AS740" s="33">
        <f t="shared" si="1665"/>
        <v>306020</v>
      </c>
      <c r="AT740" s="16">
        <f t="shared" si="1665"/>
        <v>0</v>
      </c>
      <c r="AU740" s="16">
        <f t="shared" si="1665"/>
        <v>0</v>
      </c>
      <c r="AV740" s="16">
        <f t="shared" si="1665"/>
        <v>0</v>
      </c>
      <c r="AW740" s="16">
        <f t="shared" ref="AU740:BJ742" si="1666">AW741</f>
        <v>0</v>
      </c>
      <c r="AX740" s="16">
        <f t="shared" si="1666"/>
        <v>0</v>
      </c>
      <c r="AY740" s="16">
        <f t="shared" si="1666"/>
        <v>0</v>
      </c>
      <c r="AZ740" s="33">
        <f t="shared" si="1666"/>
        <v>306020</v>
      </c>
      <c r="BA740" s="16">
        <f t="shared" si="1666"/>
        <v>0</v>
      </c>
      <c r="BB740" s="16">
        <f t="shared" si="1666"/>
        <v>0</v>
      </c>
      <c r="BC740" s="16">
        <f t="shared" si="1666"/>
        <v>0</v>
      </c>
      <c r="BD740" s="16">
        <f t="shared" si="1666"/>
        <v>12827</v>
      </c>
      <c r="BE740" s="16">
        <f t="shared" si="1666"/>
        <v>0</v>
      </c>
      <c r="BF740" s="16">
        <f t="shared" si="1666"/>
        <v>0</v>
      </c>
      <c r="BG740" s="33">
        <f t="shared" si="1666"/>
        <v>318847</v>
      </c>
      <c r="BH740" s="16">
        <f t="shared" si="1666"/>
        <v>0</v>
      </c>
      <c r="BI740" s="16">
        <f t="shared" si="1666"/>
        <v>0</v>
      </c>
      <c r="BJ740" s="16">
        <f t="shared" si="1666"/>
        <v>0</v>
      </c>
      <c r="BK740" s="16">
        <f t="shared" ref="BI740:BQ742" si="1667">BK741</f>
        <v>0</v>
      </c>
      <c r="BL740" s="16">
        <f t="shared" si="1667"/>
        <v>0</v>
      </c>
      <c r="BM740" s="16">
        <f t="shared" si="1667"/>
        <v>0</v>
      </c>
      <c r="BN740" s="33">
        <f t="shared" si="1667"/>
        <v>318847</v>
      </c>
      <c r="BO740" s="16">
        <f t="shared" si="1667"/>
        <v>0</v>
      </c>
      <c r="BP740" s="33">
        <f t="shared" si="1667"/>
        <v>220228</v>
      </c>
      <c r="BQ740" s="16">
        <f t="shared" si="1667"/>
        <v>0</v>
      </c>
      <c r="BR740" s="165">
        <f t="shared" si="1506"/>
        <v>69.070118269891196</v>
      </c>
      <c r="BS740" s="165"/>
      <c r="BT740" s="160"/>
      <c r="BU740" s="160"/>
    </row>
    <row r="741" spans="1:73" s="7" customFormat="1">
      <c r="A741" s="11" t="s">
        <v>337</v>
      </c>
      <c r="B741" s="12" t="s">
        <v>188</v>
      </c>
      <c r="C741" s="12" t="s">
        <v>20</v>
      </c>
      <c r="D741" s="83" t="s">
        <v>338</v>
      </c>
      <c r="E741" s="12"/>
      <c r="F741" s="16">
        <f t="shared" si="1654"/>
        <v>311113</v>
      </c>
      <c r="G741" s="16">
        <f t="shared" si="1654"/>
        <v>0</v>
      </c>
      <c r="H741" s="16">
        <f t="shared" si="1654"/>
        <v>-5093</v>
      </c>
      <c r="I741" s="16">
        <f t="shared" si="1654"/>
        <v>0</v>
      </c>
      <c r="J741" s="16">
        <f t="shared" si="1654"/>
        <v>306020</v>
      </c>
      <c r="K741" s="16">
        <f t="shared" si="1654"/>
        <v>0</v>
      </c>
      <c r="L741" s="16">
        <f t="shared" si="1654"/>
        <v>0</v>
      </c>
      <c r="M741" s="16">
        <f t="shared" si="1654"/>
        <v>0</v>
      </c>
      <c r="N741" s="16">
        <f t="shared" si="1654"/>
        <v>0</v>
      </c>
      <c r="O741" s="16">
        <f t="shared" si="1654"/>
        <v>0</v>
      </c>
      <c r="P741" s="16">
        <f t="shared" si="1654"/>
        <v>0</v>
      </c>
      <c r="Q741" s="33">
        <f t="shared" si="1654"/>
        <v>306020</v>
      </c>
      <c r="R741" s="16">
        <f t="shared" si="1654"/>
        <v>0</v>
      </c>
      <c r="S741" s="16">
        <f t="shared" si="1664"/>
        <v>0</v>
      </c>
      <c r="T741" s="16">
        <f t="shared" si="1664"/>
        <v>0</v>
      </c>
      <c r="U741" s="16">
        <f t="shared" si="1664"/>
        <v>0</v>
      </c>
      <c r="V741" s="16">
        <f t="shared" si="1664"/>
        <v>0</v>
      </c>
      <c r="W741" s="16">
        <f t="shared" si="1664"/>
        <v>0</v>
      </c>
      <c r="X741" s="33">
        <f t="shared" si="1664"/>
        <v>306020</v>
      </c>
      <c r="Y741" s="16">
        <f t="shared" si="1664"/>
        <v>0</v>
      </c>
      <c r="Z741" s="16">
        <f t="shared" si="1664"/>
        <v>0</v>
      </c>
      <c r="AA741" s="16">
        <f t="shared" si="1664"/>
        <v>0</v>
      </c>
      <c r="AB741" s="16">
        <f t="shared" si="1664"/>
        <v>0</v>
      </c>
      <c r="AC741" s="16">
        <f t="shared" si="1664"/>
        <v>0</v>
      </c>
      <c r="AD741" s="16">
        <f t="shared" si="1664"/>
        <v>0</v>
      </c>
      <c r="AE741" s="33">
        <f t="shared" si="1664"/>
        <v>306020</v>
      </c>
      <c r="AF741" s="16">
        <f t="shared" si="1664"/>
        <v>0</v>
      </c>
      <c r="AG741" s="16">
        <f t="shared" si="1665"/>
        <v>0</v>
      </c>
      <c r="AH741" s="16">
        <f t="shared" si="1665"/>
        <v>0</v>
      </c>
      <c r="AI741" s="16">
        <f t="shared" si="1665"/>
        <v>0</v>
      </c>
      <c r="AJ741" s="16">
        <f t="shared" si="1665"/>
        <v>0</v>
      </c>
      <c r="AK741" s="16">
        <f t="shared" si="1665"/>
        <v>0</v>
      </c>
      <c r="AL741" s="33">
        <f t="shared" si="1665"/>
        <v>306020</v>
      </c>
      <c r="AM741" s="16">
        <f t="shared" si="1665"/>
        <v>0</v>
      </c>
      <c r="AN741" s="16">
        <f t="shared" si="1665"/>
        <v>0</v>
      </c>
      <c r="AO741" s="16">
        <f t="shared" si="1665"/>
        <v>0</v>
      </c>
      <c r="AP741" s="16">
        <f t="shared" si="1665"/>
        <v>0</v>
      </c>
      <c r="AQ741" s="16">
        <f t="shared" si="1665"/>
        <v>0</v>
      </c>
      <c r="AR741" s="16">
        <f t="shared" si="1665"/>
        <v>0</v>
      </c>
      <c r="AS741" s="33">
        <f t="shared" si="1665"/>
        <v>306020</v>
      </c>
      <c r="AT741" s="16">
        <f t="shared" si="1665"/>
        <v>0</v>
      </c>
      <c r="AU741" s="16">
        <f t="shared" si="1666"/>
        <v>0</v>
      </c>
      <c r="AV741" s="16">
        <f t="shared" si="1666"/>
        <v>0</v>
      </c>
      <c r="AW741" s="16">
        <f t="shared" si="1666"/>
        <v>0</v>
      </c>
      <c r="AX741" s="16">
        <f t="shared" si="1666"/>
        <v>0</v>
      </c>
      <c r="AY741" s="16">
        <f t="shared" si="1666"/>
        <v>0</v>
      </c>
      <c r="AZ741" s="33">
        <f t="shared" si="1666"/>
        <v>306020</v>
      </c>
      <c r="BA741" s="16">
        <f t="shared" si="1666"/>
        <v>0</v>
      </c>
      <c r="BB741" s="16">
        <f t="shared" si="1666"/>
        <v>0</v>
      </c>
      <c r="BC741" s="16">
        <f t="shared" si="1666"/>
        <v>0</v>
      </c>
      <c r="BD741" s="16">
        <f t="shared" si="1666"/>
        <v>12827</v>
      </c>
      <c r="BE741" s="16">
        <f t="shared" si="1666"/>
        <v>0</v>
      </c>
      <c r="BF741" s="16">
        <f t="shared" si="1666"/>
        <v>0</v>
      </c>
      <c r="BG741" s="33">
        <f t="shared" si="1666"/>
        <v>318847</v>
      </c>
      <c r="BH741" s="16">
        <f t="shared" si="1666"/>
        <v>0</v>
      </c>
      <c r="BI741" s="16">
        <f t="shared" si="1667"/>
        <v>0</v>
      </c>
      <c r="BJ741" s="16">
        <f t="shared" si="1667"/>
        <v>0</v>
      </c>
      <c r="BK741" s="16">
        <f t="shared" si="1667"/>
        <v>0</v>
      </c>
      <c r="BL741" s="16">
        <f t="shared" si="1667"/>
        <v>0</v>
      </c>
      <c r="BM741" s="16">
        <f t="shared" si="1667"/>
        <v>0</v>
      </c>
      <c r="BN741" s="33">
        <f t="shared" si="1667"/>
        <v>318847</v>
      </c>
      <c r="BO741" s="16">
        <f t="shared" si="1667"/>
        <v>0</v>
      </c>
      <c r="BP741" s="33">
        <f t="shared" si="1667"/>
        <v>220228</v>
      </c>
      <c r="BQ741" s="16">
        <f t="shared" si="1667"/>
        <v>0</v>
      </c>
      <c r="BR741" s="165">
        <f t="shared" si="1506"/>
        <v>69.070118269891196</v>
      </c>
      <c r="BS741" s="165"/>
      <c r="BT741" s="160"/>
      <c r="BU741" s="160"/>
    </row>
    <row r="742" spans="1:73" s="7" customFormat="1" ht="33">
      <c r="A742" s="11" t="s">
        <v>30</v>
      </c>
      <c r="B742" s="12" t="s">
        <v>188</v>
      </c>
      <c r="C742" s="12" t="s">
        <v>20</v>
      </c>
      <c r="D742" s="83" t="s">
        <v>338</v>
      </c>
      <c r="E742" s="15">
        <v>200</v>
      </c>
      <c r="F742" s="16">
        <f t="shared" si="1654"/>
        <v>311113</v>
      </c>
      <c r="G742" s="16">
        <f t="shared" si="1654"/>
        <v>0</v>
      </c>
      <c r="H742" s="16">
        <f t="shared" si="1654"/>
        <v>-5093</v>
      </c>
      <c r="I742" s="16">
        <f t="shared" si="1654"/>
        <v>0</v>
      </c>
      <c r="J742" s="16">
        <f t="shared" si="1654"/>
        <v>306020</v>
      </c>
      <c r="K742" s="16">
        <f t="shared" si="1654"/>
        <v>0</v>
      </c>
      <c r="L742" s="16">
        <f t="shared" si="1654"/>
        <v>0</v>
      </c>
      <c r="M742" s="16">
        <f t="shared" si="1654"/>
        <v>0</v>
      </c>
      <c r="N742" s="16">
        <f t="shared" si="1654"/>
        <v>0</v>
      </c>
      <c r="O742" s="16">
        <f t="shared" si="1654"/>
        <v>0</v>
      </c>
      <c r="P742" s="16">
        <f t="shared" si="1654"/>
        <v>0</v>
      </c>
      <c r="Q742" s="33">
        <f t="shared" si="1654"/>
        <v>306020</v>
      </c>
      <c r="R742" s="16">
        <f t="shared" si="1654"/>
        <v>0</v>
      </c>
      <c r="S742" s="16">
        <f t="shared" si="1664"/>
        <v>0</v>
      </c>
      <c r="T742" s="16">
        <f t="shared" si="1664"/>
        <v>0</v>
      </c>
      <c r="U742" s="16">
        <f t="shared" si="1664"/>
        <v>0</v>
      </c>
      <c r="V742" s="16">
        <f t="shared" si="1664"/>
        <v>0</v>
      </c>
      <c r="W742" s="16">
        <f t="shared" si="1664"/>
        <v>0</v>
      </c>
      <c r="X742" s="33">
        <f t="shared" si="1664"/>
        <v>306020</v>
      </c>
      <c r="Y742" s="16">
        <f t="shared" si="1664"/>
        <v>0</v>
      </c>
      <c r="Z742" s="16">
        <f t="shared" si="1664"/>
        <v>0</v>
      </c>
      <c r="AA742" s="16">
        <f t="shared" si="1664"/>
        <v>0</v>
      </c>
      <c r="AB742" s="16">
        <f t="shared" si="1664"/>
        <v>0</v>
      </c>
      <c r="AC742" s="16">
        <f t="shared" si="1664"/>
        <v>0</v>
      </c>
      <c r="AD742" s="16">
        <f t="shared" si="1664"/>
        <v>0</v>
      </c>
      <c r="AE742" s="33">
        <f t="shared" si="1664"/>
        <v>306020</v>
      </c>
      <c r="AF742" s="16">
        <f t="shared" si="1664"/>
        <v>0</v>
      </c>
      <c r="AG742" s="16">
        <f t="shared" si="1665"/>
        <v>0</v>
      </c>
      <c r="AH742" s="16">
        <f t="shared" si="1665"/>
        <v>0</v>
      </c>
      <c r="AI742" s="16">
        <f t="shared" si="1665"/>
        <v>0</v>
      </c>
      <c r="AJ742" s="16">
        <f t="shared" si="1665"/>
        <v>0</v>
      </c>
      <c r="AK742" s="16">
        <f t="shared" si="1665"/>
        <v>0</v>
      </c>
      <c r="AL742" s="33">
        <f t="shared" si="1665"/>
        <v>306020</v>
      </c>
      <c r="AM742" s="16">
        <f t="shared" si="1665"/>
        <v>0</v>
      </c>
      <c r="AN742" s="16">
        <f t="shared" si="1665"/>
        <v>0</v>
      </c>
      <c r="AO742" s="16">
        <f t="shared" si="1665"/>
        <v>0</v>
      </c>
      <c r="AP742" s="16">
        <f t="shared" si="1665"/>
        <v>0</v>
      </c>
      <c r="AQ742" s="16">
        <f t="shared" si="1665"/>
        <v>0</v>
      </c>
      <c r="AR742" s="16">
        <f t="shared" si="1665"/>
        <v>0</v>
      </c>
      <c r="AS742" s="33">
        <f t="shared" si="1665"/>
        <v>306020</v>
      </c>
      <c r="AT742" s="16">
        <f t="shared" si="1665"/>
        <v>0</v>
      </c>
      <c r="AU742" s="16">
        <f t="shared" si="1666"/>
        <v>0</v>
      </c>
      <c r="AV742" s="16">
        <f t="shared" si="1666"/>
        <v>0</v>
      </c>
      <c r="AW742" s="16">
        <f t="shared" si="1666"/>
        <v>0</v>
      </c>
      <c r="AX742" s="16">
        <f t="shared" si="1666"/>
        <v>0</v>
      </c>
      <c r="AY742" s="16">
        <f t="shared" si="1666"/>
        <v>0</v>
      </c>
      <c r="AZ742" s="33">
        <f t="shared" si="1666"/>
        <v>306020</v>
      </c>
      <c r="BA742" s="16">
        <f t="shared" si="1666"/>
        <v>0</v>
      </c>
      <c r="BB742" s="16">
        <f t="shared" si="1666"/>
        <v>0</v>
      </c>
      <c r="BC742" s="16">
        <f t="shared" si="1666"/>
        <v>0</v>
      </c>
      <c r="BD742" s="16">
        <f t="shared" si="1666"/>
        <v>12827</v>
      </c>
      <c r="BE742" s="16">
        <f t="shared" si="1666"/>
        <v>0</v>
      </c>
      <c r="BF742" s="16">
        <f t="shared" si="1666"/>
        <v>0</v>
      </c>
      <c r="BG742" s="33">
        <f t="shared" si="1666"/>
        <v>318847</v>
      </c>
      <c r="BH742" s="16">
        <f t="shared" si="1666"/>
        <v>0</v>
      </c>
      <c r="BI742" s="16">
        <f t="shared" si="1667"/>
        <v>0</v>
      </c>
      <c r="BJ742" s="16">
        <f t="shared" si="1667"/>
        <v>0</v>
      </c>
      <c r="BK742" s="16">
        <f t="shared" si="1667"/>
        <v>0</v>
      </c>
      <c r="BL742" s="16">
        <f t="shared" si="1667"/>
        <v>0</v>
      </c>
      <c r="BM742" s="16">
        <f t="shared" si="1667"/>
        <v>0</v>
      </c>
      <c r="BN742" s="33">
        <f t="shared" si="1667"/>
        <v>318847</v>
      </c>
      <c r="BO742" s="16">
        <f t="shared" si="1667"/>
        <v>0</v>
      </c>
      <c r="BP742" s="33">
        <f t="shared" si="1667"/>
        <v>220228</v>
      </c>
      <c r="BQ742" s="16">
        <f t="shared" si="1667"/>
        <v>0</v>
      </c>
      <c r="BR742" s="165">
        <f t="shared" si="1506"/>
        <v>69.070118269891196</v>
      </c>
      <c r="BS742" s="165"/>
      <c r="BT742" s="160"/>
      <c r="BU742" s="160"/>
    </row>
    <row r="743" spans="1:73" s="7" customFormat="1" ht="49.5">
      <c r="A743" s="78" t="s">
        <v>31</v>
      </c>
      <c r="B743" s="12" t="s">
        <v>188</v>
      </c>
      <c r="C743" s="12" t="s">
        <v>20</v>
      </c>
      <c r="D743" s="83" t="s">
        <v>338</v>
      </c>
      <c r="E743" s="15">
        <v>240</v>
      </c>
      <c r="F743" s="16">
        <v>311113</v>
      </c>
      <c r="G743" s="16"/>
      <c r="H743" s="16">
        <v>-5093</v>
      </c>
      <c r="I743" s="16"/>
      <c r="J743" s="16">
        <f>F743+H743</f>
        <v>306020</v>
      </c>
      <c r="K743" s="16">
        <f>G743+I743</f>
        <v>0</v>
      </c>
      <c r="L743" s="24"/>
      <c r="M743" s="24"/>
      <c r="N743" s="24"/>
      <c r="O743" s="24"/>
      <c r="P743" s="24"/>
      <c r="Q743" s="33">
        <f>J743+L743+M743+N743+O743+P743</f>
        <v>306020</v>
      </c>
      <c r="R743" s="16">
        <f>K743+P743</f>
        <v>0</v>
      </c>
      <c r="S743" s="24"/>
      <c r="T743" s="24"/>
      <c r="U743" s="24"/>
      <c r="V743" s="24"/>
      <c r="W743" s="24"/>
      <c r="X743" s="33">
        <f>Q743+S743+T743+U743+V743+W743</f>
        <v>306020</v>
      </c>
      <c r="Y743" s="16">
        <f>R743+W743</f>
        <v>0</v>
      </c>
      <c r="Z743" s="24"/>
      <c r="AA743" s="24"/>
      <c r="AB743" s="24"/>
      <c r="AC743" s="24"/>
      <c r="AD743" s="24"/>
      <c r="AE743" s="33">
        <f>X743+Z743+AA743+AB743+AC743+AD743</f>
        <v>306020</v>
      </c>
      <c r="AF743" s="16">
        <f>Y743+AD743</f>
        <v>0</v>
      </c>
      <c r="AG743" s="24"/>
      <c r="AH743" s="24"/>
      <c r="AI743" s="24"/>
      <c r="AJ743" s="24"/>
      <c r="AK743" s="24"/>
      <c r="AL743" s="33">
        <f>AE743+AG743+AH743+AI743+AJ743+AK743</f>
        <v>306020</v>
      </c>
      <c r="AM743" s="16">
        <f>AF743+AK743</f>
        <v>0</v>
      </c>
      <c r="AN743" s="24"/>
      <c r="AO743" s="24"/>
      <c r="AP743" s="24"/>
      <c r="AQ743" s="24"/>
      <c r="AR743" s="24"/>
      <c r="AS743" s="33">
        <f>AL743+AN743+AO743+AP743+AQ743+AR743</f>
        <v>306020</v>
      </c>
      <c r="AT743" s="16">
        <f>AM743+AR743</f>
        <v>0</v>
      </c>
      <c r="AU743" s="24"/>
      <c r="AV743" s="24"/>
      <c r="AW743" s="24"/>
      <c r="AX743" s="24"/>
      <c r="AY743" s="24"/>
      <c r="AZ743" s="33">
        <f>AS743+AU743+AV743+AW743+AX743+AY743</f>
        <v>306020</v>
      </c>
      <c r="BA743" s="16">
        <f>AT743+AY743</f>
        <v>0</v>
      </c>
      <c r="BB743" s="24"/>
      <c r="BC743" s="24"/>
      <c r="BD743" s="24">
        <f>2760+10067</f>
        <v>12827</v>
      </c>
      <c r="BE743" s="24"/>
      <c r="BF743" s="24"/>
      <c r="BG743" s="33">
        <f>AZ743+BB743+BC743+BD743+BE743+BF743</f>
        <v>318847</v>
      </c>
      <c r="BH743" s="16">
        <f>BA743+BF743</f>
        <v>0</v>
      </c>
      <c r="BI743" s="24"/>
      <c r="BJ743" s="24"/>
      <c r="BK743" s="24"/>
      <c r="BL743" s="24"/>
      <c r="BM743" s="24"/>
      <c r="BN743" s="33">
        <f>BG743+BI743+BJ743+BK743+BL743+BM743</f>
        <v>318847</v>
      </c>
      <c r="BO743" s="16">
        <f>BH743+BM743</f>
        <v>0</v>
      </c>
      <c r="BP743" s="33">
        <v>220228</v>
      </c>
      <c r="BQ743" s="16">
        <f>BJ743+BO743</f>
        <v>0</v>
      </c>
      <c r="BR743" s="165">
        <f t="shared" si="1506"/>
        <v>69.070118269891196</v>
      </c>
      <c r="BS743" s="165"/>
      <c r="BT743" s="160"/>
      <c r="BU743" s="160"/>
    </row>
    <row r="744" spans="1:73" s="7" customFormat="1" ht="33">
      <c r="A744" s="78" t="s">
        <v>110</v>
      </c>
      <c r="B744" s="12" t="s">
        <v>188</v>
      </c>
      <c r="C744" s="12" t="s">
        <v>20</v>
      </c>
      <c r="D744" s="83" t="s">
        <v>824</v>
      </c>
      <c r="E744" s="12"/>
      <c r="F744" s="16">
        <f>F745</f>
        <v>5071</v>
      </c>
      <c r="G744" s="16"/>
      <c r="H744" s="16">
        <f>H745</f>
        <v>0</v>
      </c>
      <c r="I744" s="16"/>
      <c r="J744" s="16">
        <f>J745</f>
        <v>5071</v>
      </c>
      <c r="K744" s="16">
        <f t="shared" ref="K744:BQ744" si="1668">K745</f>
        <v>0</v>
      </c>
      <c r="L744" s="16">
        <f t="shared" si="1668"/>
        <v>0</v>
      </c>
      <c r="M744" s="16">
        <f t="shared" si="1668"/>
        <v>0</v>
      </c>
      <c r="N744" s="16">
        <f t="shared" si="1668"/>
        <v>141</v>
      </c>
      <c r="O744" s="16">
        <f t="shared" si="1668"/>
        <v>0</v>
      </c>
      <c r="P744" s="16">
        <f t="shared" si="1668"/>
        <v>0</v>
      </c>
      <c r="Q744" s="33">
        <f t="shared" si="1668"/>
        <v>5212</v>
      </c>
      <c r="R744" s="16">
        <f t="shared" si="1668"/>
        <v>0</v>
      </c>
      <c r="S744" s="16">
        <f t="shared" si="1668"/>
        <v>0</v>
      </c>
      <c r="T744" s="16">
        <f t="shared" si="1668"/>
        <v>0</v>
      </c>
      <c r="U744" s="16">
        <f t="shared" si="1668"/>
        <v>0</v>
      </c>
      <c r="V744" s="16">
        <f t="shared" si="1668"/>
        <v>0</v>
      </c>
      <c r="W744" s="16">
        <f t="shared" si="1668"/>
        <v>0</v>
      </c>
      <c r="X744" s="33">
        <f t="shared" si="1668"/>
        <v>5212</v>
      </c>
      <c r="Y744" s="16">
        <f t="shared" si="1668"/>
        <v>0</v>
      </c>
      <c r="Z744" s="16">
        <f t="shared" si="1668"/>
        <v>0</v>
      </c>
      <c r="AA744" s="16">
        <f t="shared" si="1668"/>
        <v>0</v>
      </c>
      <c r="AB744" s="16">
        <f t="shared" si="1668"/>
        <v>0</v>
      </c>
      <c r="AC744" s="16">
        <f t="shared" si="1668"/>
        <v>0</v>
      </c>
      <c r="AD744" s="16">
        <f t="shared" si="1668"/>
        <v>0</v>
      </c>
      <c r="AE744" s="33">
        <f t="shared" si="1668"/>
        <v>5212</v>
      </c>
      <c r="AF744" s="16">
        <f t="shared" si="1668"/>
        <v>0</v>
      </c>
      <c r="AG744" s="16">
        <f t="shared" si="1668"/>
        <v>0</v>
      </c>
      <c r="AH744" s="16">
        <f t="shared" si="1668"/>
        <v>0</v>
      </c>
      <c r="AI744" s="16">
        <f t="shared" si="1668"/>
        <v>0</v>
      </c>
      <c r="AJ744" s="16">
        <f t="shared" si="1668"/>
        <v>0</v>
      </c>
      <c r="AK744" s="16">
        <f t="shared" si="1668"/>
        <v>0</v>
      </c>
      <c r="AL744" s="33">
        <f t="shared" si="1668"/>
        <v>5212</v>
      </c>
      <c r="AM744" s="16">
        <f t="shared" si="1668"/>
        <v>0</v>
      </c>
      <c r="AN744" s="16">
        <f t="shared" si="1668"/>
        <v>0</v>
      </c>
      <c r="AO744" s="16">
        <f t="shared" si="1668"/>
        <v>0</v>
      </c>
      <c r="AP744" s="16">
        <f t="shared" si="1668"/>
        <v>0</v>
      </c>
      <c r="AQ744" s="16">
        <f t="shared" si="1668"/>
        <v>0</v>
      </c>
      <c r="AR744" s="16">
        <f t="shared" si="1668"/>
        <v>0</v>
      </c>
      <c r="AS744" s="33">
        <f t="shared" si="1668"/>
        <v>5212</v>
      </c>
      <c r="AT744" s="16">
        <f t="shared" si="1668"/>
        <v>0</v>
      </c>
      <c r="AU744" s="16">
        <f t="shared" si="1668"/>
        <v>0</v>
      </c>
      <c r="AV744" s="16">
        <f t="shared" si="1668"/>
        <v>0</v>
      </c>
      <c r="AW744" s="16">
        <f t="shared" si="1668"/>
        <v>0</v>
      </c>
      <c r="AX744" s="16">
        <f t="shared" si="1668"/>
        <v>0</v>
      </c>
      <c r="AY744" s="16">
        <f t="shared" si="1668"/>
        <v>0</v>
      </c>
      <c r="AZ744" s="33">
        <f t="shared" si="1668"/>
        <v>5212</v>
      </c>
      <c r="BA744" s="16">
        <f t="shared" si="1668"/>
        <v>0</v>
      </c>
      <c r="BB744" s="16">
        <f t="shared" si="1668"/>
        <v>0</v>
      </c>
      <c r="BC744" s="16">
        <f t="shared" si="1668"/>
        <v>0</v>
      </c>
      <c r="BD744" s="16">
        <f t="shared" si="1668"/>
        <v>0</v>
      </c>
      <c r="BE744" s="16">
        <f t="shared" si="1668"/>
        <v>0</v>
      </c>
      <c r="BF744" s="16">
        <f t="shared" si="1668"/>
        <v>0</v>
      </c>
      <c r="BG744" s="33">
        <f t="shared" si="1668"/>
        <v>5212</v>
      </c>
      <c r="BH744" s="16">
        <f t="shared" si="1668"/>
        <v>0</v>
      </c>
      <c r="BI744" s="16">
        <f t="shared" si="1668"/>
        <v>0</v>
      </c>
      <c r="BJ744" s="16">
        <f t="shared" si="1668"/>
        <v>0</v>
      </c>
      <c r="BK744" s="16">
        <f t="shared" si="1668"/>
        <v>0</v>
      </c>
      <c r="BL744" s="16">
        <f t="shared" si="1668"/>
        <v>0</v>
      </c>
      <c r="BM744" s="16">
        <f t="shared" si="1668"/>
        <v>0</v>
      </c>
      <c r="BN744" s="33">
        <f t="shared" si="1668"/>
        <v>5212</v>
      </c>
      <c r="BO744" s="16">
        <f t="shared" si="1668"/>
        <v>0</v>
      </c>
      <c r="BP744" s="33">
        <f t="shared" si="1668"/>
        <v>1042</v>
      </c>
      <c r="BQ744" s="16">
        <f t="shared" si="1668"/>
        <v>0</v>
      </c>
      <c r="BR744" s="165">
        <f t="shared" si="1506"/>
        <v>19.992325402916347</v>
      </c>
      <c r="BS744" s="165"/>
      <c r="BT744" s="160"/>
      <c r="BU744" s="160"/>
    </row>
    <row r="745" spans="1:73" s="7" customFormat="1" ht="33">
      <c r="A745" s="78" t="s">
        <v>835</v>
      </c>
      <c r="B745" s="12" t="s">
        <v>188</v>
      </c>
      <c r="C745" s="12" t="s">
        <v>20</v>
      </c>
      <c r="D745" s="83" t="s">
        <v>834</v>
      </c>
      <c r="E745" s="12"/>
      <c r="F745" s="16">
        <f>F746+F748+F750</f>
        <v>5071</v>
      </c>
      <c r="G745" s="16"/>
      <c r="H745" s="16">
        <f>H746+H748+H750</f>
        <v>0</v>
      </c>
      <c r="I745" s="16"/>
      <c r="J745" s="16">
        <f>J746+J748+J750</f>
        <v>5071</v>
      </c>
      <c r="K745" s="16">
        <f t="shared" ref="K745:R745" si="1669">K746+K748+K750</f>
        <v>0</v>
      </c>
      <c r="L745" s="16">
        <f t="shared" si="1669"/>
        <v>0</v>
      </c>
      <c r="M745" s="16">
        <f t="shared" si="1669"/>
        <v>0</v>
      </c>
      <c r="N745" s="16">
        <f t="shared" si="1669"/>
        <v>141</v>
      </c>
      <c r="O745" s="16">
        <f t="shared" si="1669"/>
        <v>0</v>
      </c>
      <c r="P745" s="16">
        <f t="shared" si="1669"/>
        <v>0</v>
      </c>
      <c r="Q745" s="33">
        <f t="shared" si="1669"/>
        <v>5212</v>
      </c>
      <c r="R745" s="16">
        <f t="shared" si="1669"/>
        <v>0</v>
      </c>
      <c r="S745" s="16">
        <f t="shared" ref="S745:Y745" si="1670">S746+S748+S750</f>
        <v>0</v>
      </c>
      <c r="T745" s="16">
        <f t="shared" si="1670"/>
        <v>0</v>
      </c>
      <c r="U745" s="16">
        <f t="shared" si="1670"/>
        <v>0</v>
      </c>
      <c r="V745" s="16">
        <f t="shared" si="1670"/>
        <v>0</v>
      </c>
      <c r="W745" s="16">
        <f t="shared" si="1670"/>
        <v>0</v>
      </c>
      <c r="X745" s="33">
        <f t="shared" si="1670"/>
        <v>5212</v>
      </c>
      <c r="Y745" s="16">
        <f t="shared" si="1670"/>
        <v>0</v>
      </c>
      <c r="Z745" s="16">
        <f t="shared" ref="Z745:AF745" si="1671">Z746+Z748+Z750</f>
        <v>0</v>
      </c>
      <c r="AA745" s="16">
        <f t="shared" si="1671"/>
        <v>0</v>
      </c>
      <c r="AB745" s="16">
        <f t="shared" si="1671"/>
        <v>0</v>
      </c>
      <c r="AC745" s="16">
        <f t="shared" si="1671"/>
        <v>0</v>
      </c>
      <c r="AD745" s="16">
        <f t="shared" si="1671"/>
        <v>0</v>
      </c>
      <c r="AE745" s="33">
        <f t="shared" si="1671"/>
        <v>5212</v>
      </c>
      <c r="AF745" s="16">
        <f t="shared" si="1671"/>
        <v>0</v>
      </c>
      <c r="AG745" s="16">
        <f t="shared" ref="AG745:AM745" si="1672">AG746+AG748+AG750</f>
        <v>0</v>
      </c>
      <c r="AH745" s="16">
        <f t="shared" si="1672"/>
        <v>0</v>
      </c>
      <c r="AI745" s="16">
        <f t="shared" si="1672"/>
        <v>0</v>
      </c>
      <c r="AJ745" s="16">
        <f t="shared" si="1672"/>
        <v>0</v>
      </c>
      <c r="AK745" s="16">
        <f t="shared" si="1672"/>
        <v>0</v>
      </c>
      <c r="AL745" s="33">
        <f t="shared" si="1672"/>
        <v>5212</v>
      </c>
      <c r="AM745" s="16">
        <f t="shared" si="1672"/>
        <v>0</v>
      </c>
      <c r="AN745" s="16">
        <f t="shared" ref="AN745:AT745" si="1673">AN746+AN748+AN750</f>
        <v>0</v>
      </c>
      <c r="AO745" s="16">
        <f t="shared" si="1673"/>
        <v>0</v>
      </c>
      <c r="AP745" s="16">
        <f t="shared" si="1673"/>
        <v>0</v>
      </c>
      <c r="AQ745" s="16">
        <f t="shared" si="1673"/>
        <v>0</v>
      </c>
      <c r="AR745" s="16">
        <f t="shared" si="1673"/>
        <v>0</v>
      </c>
      <c r="AS745" s="33">
        <f t="shared" si="1673"/>
        <v>5212</v>
      </c>
      <c r="AT745" s="16">
        <f t="shared" si="1673"/>
        <v>0</v>
      </c>
      <c r="AU745" s="16">
        <f t="shared" ref="AU745:BA745" si="1674">AU746+AU748+AU750</f>
        <v>0</v>
      </c>
      <c r="AV745" s="16">
        <f t="shared" si="1674"/>
        <v>0</v>
      </c>
      <c r="AW745" s="16">
        <f t="shared" si="1674"/>
        <v>0</v>
      </c>
      <c r="AX745" s="16">
        <f t="shared" si="1674"/>
        <v>0</v>
      </c>
      <c r="AY745" s="16">
        <f t="shared" si="1674"/>
        <v>0</v>
      </c>
      <c r="AZ745" s="33">
        <f t="shared" si="1674"/>
        <v>5212</v>
      </c>
      <c r="BA745" s="16">
        <f t="shared" si="1674"/>
        <v>0</v>
      </c>
      <c r="BB745" s="16">
        <f t="shared" ref="BB745:BH745" si="1675">BB746+BB748+BB750</f>
        <v>0</v>
      </c>
      <c r="BC745" s="16">
        <f t="shared" si="1675"/>
        <v>0</v>
      </c>
      <c r="BD745" s="16">
        <f t="shared" si="1675"/>
        <v>0</v>
      </c>
      <c r="BE745" s="16">
        <f t="shared" si="1675"/>
        <v>0</v>
      </c>
      <c r="BF745" s="16">
        <f t="shared" si="1675"/>
        <v>0</v>
      </c>
      <c r="BG745" s="33">
        <f t="shared" si="1675"/>
        <v>5212</v>
      </c>
      <c r="BH745" s="16">
        <f t="shared" si="1675"/>
        <v>0</v>
      </c>
      <c r="BI745" s="16">
        <f t="shared" ref="BI745:BO745" si="1676">BI746+BI748+BI750</f>
        <v>0</v>
      </c>
      <c r="BJ745" s="16">
        <f t="shared" si="1676"/>
        <v>0</v>
      </c>
      <c r="BK745" s="16">
        <f t="shared" si="1676"/>
        <v>0</v>
      </c>
      <c r="BL745" s="16">
        <f t="shared" si="1676"/>
        <v>0</v>
      </c>
      <c r="BM745" s="16">
        <f t="shared" si="1676"/>
        <v>0</v>
      </c>
      <c r="BN745" s="33">
        <f t="shared" si="1676"/>
        <v>5212</v>
      </c>
      <c r="BO745" s="16">
        <f t="shared" si="1676"/>
        <v>0</v>
      </c>
      <c r="BP745" s="33">
        <f t="shared" ref="BP745:BQ745" si="1677">BP746+BP748+BP750</f>
        <v>1042</v>
      </c>
      <c r="BQ745" s="16">
        <f t="shared" si="1677"/>
        <v>0</v>
      </c>
      <c r="BR745" s="165">
        <f t="shared" si="1506"/>
        <v>19.992325402916347</v>
      </c>
      <c r="BS745" s="165"/>
      <c r="BT745" s="160"/>
      <c r="BU745" s="160"/>
    </row>
    <row r="746" spans="1:73" s="7" customFormat="1" ht="82.5">
      <c r="A746" s="11" t="s">
        <v>17</v>
      </c>
      <c r="B746" s="12" t="s">
        <v>188</v>
      </c>
      <c r="C746" s="12" t="s">
        <v>20</v>
      </c>
      <c r="D746" s="83" t="s">
        <v>834</v>
      </c>
      <c r="E746" s="15">
        <v>100</v>
      </c>
      <c r="F746" s="16">
        <f>F747</f>
        <v>4366</v>
      </c>
      <c r="G746" s="16"/>
      <c r="H746" s="16">
        <f>H747</f>
        <v>0</v>
      </c>
      <c r="I746" s="16"/>
      <c r="J746" s="16">
        <f>J747</f>
        <v>4366</v>
      </c>
      <c r="K746" s="16">
        <f t="shared" ref="K746:BQ746" si="1678">K747</f>
        <v>0</v>
      </c>
      <c r="L746" s="16">
        <f t="shared" si="1678"/>
        <v>0</v>
      </c>
      <c r="M746" s="16">
        <f t="shared" si="1678"/>
        <v>0</v>
      </c>
      <c r="N746" s="16">
        <f t="shared" si="1678"/>
        <v>141</v>
      </c>
      <c r="O746" s="16">
        <f t="shared" si="1678"/>
        <v>0</v>
      </c>
      <c r="P746" s="16">
        <f t="shared" si="1678"/>
        <v>0</v>
      </c>
      <c r="Q746" s="33">
        <f t="shared" si="1678"/>
        <v>4507</v>
      </c>
      <c r="R746" s="16">
        <f t="shared" si="1678"/>
        <v>0</v>
      </c>
      <c r="S746" s="16">
        <f t="shared" si="1678"/>
        <v>0</v>
      </c>
      <c r="T746" s="16">
        <f t="shared" si="1678"/>
        <v>0</v>
      </c>
      <c r="U746" s="16">
        <f t="shared" si="1678"/>
        <v>0</v>
      </c>
      <c r="V746" s="16">
        <f t="shared" si="1678"/>
        <v>0</v>
      </c>
      <c r="W746" s="16">
        <f t="shared" si="1678"/>
        <v>0</v>
      </c>
      <c r="X746" s="33">
        <f t="shared" si="1678"/>
        <v>4507</v>
      </c>
      <c r="Y746" s="16">
        <f t="shared" si="1678"/>
        <v>0</v>
      </c>
      <c r="Z746" s="16">
        <f t="shared" si="1678"/>
        <v>0</v>
      </c>
      <c r="AA746" s="16">
        <f t="shared" si="1678"/>
        <v>0</v>
      </c>
      <c r="AB746" s="16">
        <f t="shared" si="1678"/>
        <v>0</v>
      </c>
      <c r="AC746" s="16">
        <f t="shared" si="1678"/>
        <v>0</v>
      </c>
      <c r="AD746" s="16">
        <f t="shared" si="1678"/>
        <v>0</v>
      </c>
      <c r="AE746" s="33">
        <f t="shared" si="1678"/>
        <v>4507</v>
      </c>
      <c r="AF746" s="16">
        <f t="shared" si="1678"/>
        <v>0</v>
      </c>
      <c r="AG746" s="16">
        <f t="shared" si="1678"/>
        <v>0</v>
      </c>
      <c r="AH746" s="16">
        <f t="shared" si="1678"/>
        <v>0</v>
      </c>
      <c r="AI746" s="16">
        <f t="shared" si="1678"/>
        <v>0</v>
      </c>
      <c r="AJ746" s="16">
        <f t="shared" si="1678"/>
        <v>0</v>
      </c>
      <c r="AK746" s="16">
        <f t="shared" si="1678"/>
        <v>0</v>
      </c>
      <c r="AL746" s="33">
        <f t="shared" si="1678"/>
        <v>4507</v>
      </c>
      <c r="AM746" s="16">
        <f t="shared" si="1678"/>
        <v>0</v>
      </c>
      <c r="AN746" s="16">
        <f t="shared" si="1678"/>
        <v>0</v>
      </c>
      <c r="AO746" s="16">
        <f t="shared" si="1678"/>
        <v>0</v>
      </c>
      <c r="AP746" s="16">
        <f t="shared" si="1678"/>
        <v>0</v>
      </c>
      <c r="AQ746" s="16">
        <f t="shared" si="1678"/>
        <v>0</v>
      </c>
      <c r="AR746" s="16">
        <f t="shared" si="1678"/>
        <v>0</v>
      </c>
      <c r="AS746" s="33">
        <f t="shared" si="1678"/>
        <v>4507</v>
      </c>
      <c r="AT746" s="16">
        <f t="shared" si="1678"/>
        <v>0</v>
      </c>
      <c r="AU746" s="16">
        <f t="shared" si="1678"/>
        <v>0</v>
      </c>
      <c r="AV746" s="16">
        <f t="shared" si="1678"/>
        <v>0</v>
      </c>
      <c r="AW746" s="16">
        <f t="shared" si="1678"/>
        <v>0</v>
      </c>
      <c r="AX746" s="16">
        <f t="shared" si="1678"/>
        <v>0</v>
      </c>
      <c r="AY746" s="16">
        <f t="shared" si="1678"/>
        <v>0</v>
      </c>
      <c r="AZ746" s="33">
        <f t="shared" si="1678"/>
        <v>4507</v>
      </c>
      <c r="BA746" s="16">
        <f t="shared" si="1678"/>
        <v>0</v>
      </c>
      <c r="BB746" s="16">
        <f t="shared" si="1678"/>
        <v>0</v>
      </c>
      <c r="BC746" s="16">
        <f t="shared" si="1678"/>
        <v>0</v>
      </c>
      <c r="BD746" s="16">
        <f t="shared" si="1678"/>
        <v>0</v>
      </c>
      <c r="BE746" s="16">
        <f t="shared" si="1678"/>
        <v>0</v>
      </c>
      <c r="BF746" s="16">
        <f t="shared" si="1678"/>
        <v>0</v>
      </c>
      <c r="BG746" s="33">
        <f t="shared" si="1678"/>
        <v>4507</v>
      </c>
      <c r="BH746" s="16">
        <f t="shared" si="1678"/>
        <v>0</v>
      </c>
      <c r="BI746" s="16">
        <f t="shared" si="1678"/>
        <v>0</v>
      </c>
      <c r="BJ746" s="16">
        <f t="shared" si="1678"/>
        <v>0</v>
      </c>
      <c r="BK746" s="16">
        <f t="shared" si="1678"/>
        <v>0</v>
      </c>
      <c r="BL746" s="16">
        <f t="shared" si="1678"/>
        <v>0</v>
      </c>
      <c r="BM746" s="16">
        <f t="shared" si="1678"/>
        <v>0</v>
      </c>
      <c r="BN746" s="33">
        <f t="shared" si="1678"/>
        <v>4507</v>
      </c>
      <c r="BO746" s="16">
        <f t="shared" si="1678"/>
        <v>0</v>
      </c>
      <c r="BP746" s="33">
        <f t="shared" si="1678"/>
        <v>927</v>
      </c>
      <c r="BQ746" s="16">
        <f t="shared" si="1678"/>
        <v>0</v>
      </c>
      <c r="BR746" s="165">
        <f t="shared" si="1506"/>
        <v>20.568005325049924</v>
      </c>
      <c r="BS746" s="165"/>
      <c r="BT746" s="160"/>
      <c r="BU746" s="160"/>
    </row>
    <row r="747" spans="1:73" s="7" customFormat="1" ht="33">
      <c r="A747" s="78" t="s">
        <v>114</v>
      </c>
      <c r="B747" s="12" t="s">
        <v>188</v>
      </c>
      <c r="C747" s="12" t="s">
        <v>20</v>
      </c>
      <c r="D747" s="83" t="s">
        <v>834</v>
      </c>
      <c r="E747" s="15">
        <v>110</v>
      </c>
      <c r="F747" s="16">
        <f>4247+119</f>
        <v>4366</v>
      </c>
      <c r="G747" s="16"/>
      <c r="H747" s="16"/>
      <c r="I747" s="16"/>
      <c r="J747" s="16">
        <f>F747+H747</f>
        <v>4366</v>
      </c>
      <c r="K747" s="16">
        <f>G747+I747</f>
        <v>0</v>
      </c>
      <c r="L747" s="24"/>
      <c r="M747" s="24"/>
      <c r="N747" s="24">
        <v>141</v>
      </c>
      <c r="O747" s="24"/>
      <c r="P747" s="24"/>
      <c r="Q747" s="33">
        <f>J747+L747+M747+N747+O747+P747</f>
        <v>4507</v>
      </c>
      <c r="R747" s="16">
        <f>K747+P747</f>
        <v>0</v>
      </c>
      <c r="S747" s="24"/>
      <c r="T747" s="24"/>
      <c r="U747" s="24"/>
      <c r="V747" s="24"/>
      <c r="W747" s="24"/>
      <c r="X747" s="33">
        <f>Q747+S747+T747+U747+V747+W747</f>
        <v>4507</v>
      </c>
      <c r="Y747" s="16">
        <f>R747+W747</f>
        <v>0</v>
      </c>
      <c r="Z747" s="24"/>
      <c r="AA747" s="24"/>
      <c r="AB747" s="24"/>
      <c r="AC747" s="24"/>
      <c r="AD747" s="24"/>
      <c r="AE747" s="33">
        <f>X747+Z747+AA747+AB747+AC747+AD747</f>
        <v>4507</v>
      </c>
      <c r="AF747" s="16">
        <f>Y747+AD747</f>
        <v>0</v>
      </c>
      <c r="AG747" s="24"/>
      <c r="AH747" s="24"/>
      <c r="AI747" s="24"/>
      <c r="AJ747" s="24"/>
      <c r="AK747" s="24"/>
      <c r="AL747" s="33">
        <f>AE747+AG747+AH747+AI747+AJ747+AK747</f>
        <v>4507</v>
      </c>
      <c r="AM747" s="16">
        <f>AF747+AK747</f>
        <v>0</v>
      </c>
      <c r="AN747" s="24"/>
      <c r="AO747" s="24"/>
      <c r="AP747" s="24"/>
      <c r="AQ747" s="24"/>
      <c r="AR747" s="24"/>
      <c r="AS747" s="33">
        <f>AL747+AN747+AO747+AP747+AQ747+AR747</f>
        <v>4507</v>
      </c>
      <c r="AT747" s="16">
        <f>AM747+AR747</f>
        <v>0</v>
      </c>
      <c r="AU747" s="24"/>
      <c r="AV747" s="24"/>
      <c r="AW747" s="24"/>
      <c r="AX747" s="24"/>
      <c r="AY747" s="24"/>
      <c r="AZ747" s="33">
        <f>AS747+AU747+AV747+AW747+AX747+AY747</f>
        <v>4507</v>
      </c>
      <c r="BA747" s="16">
        <f>AT747+AY747</f>
        <v>0</v>
      </c>
      <c r="BB747" s="24"/>
      <c r="BC747" s="24"/>
      <c r="BD747" s="24"/>
      <c r="BE747" s="24"/>
      <c r="BF747" s="24"/>
      <c r="BG747" s="33">
        <f>AZ747+BB747+BC747+BD747+BE747+BF747</f>
        <v>4507</v>
      </c>
      <c r="BH747" s="16">
        <f>BA747+BF747</f>
        <v>0</v>
      </c>
      <c r="BI747" s="24"/>
      <c r="BJ747" s="24"/>
      <c r="BK747" s="24"/>
      <c r="BL747" s="24"/>
      <c r="BM747" s="24"/>
      <c r="BN747" s="33">
        <f>BG747+BI747+BJ747+BK747+BL747+BM747</f>
        <v>4507</v>
      </c>
      <c r="BO747" s="16">
        <f>BH747+BM747</f>
        <v>0</v>
      </c>
      <c r="BP747" s="33">
        <v>927</v>
      </c>
      <c r="BQ747" s="16">
        <f>BJ747+BO747</f>
        <v>0</v>
      </c>
      <c r="BR747" s="165">
        <f t="shared" si="1506"/>
        <v>20.568005325049924</v>
      </c>
      <c r="BS747" s="165"/>
      <c r="BT747" s="160"/>
      <c r="BU747" s="160"/>
    </row>
    <row r="748" spans="1:73" s="7" customFormat="1" ht="33">
      <c r="A748" s="11" t="s">
        <v>30</v>
      </c>
      <c r="B748" s="12" t="s">
        <v>188</v>
      </c>
      <c r="C748" s="12" t="s">
        <v>20</v>
      </c>
      <c r="D748" s="83" t="s">
        <v>834</v>
      </c>
      <c r="E748" s="15">
        <v>200</v>
      </c>
      <c r="F748" s="16">
        <f>F749</f>
        <v>655</v>
      </c>
      <c r="G748" s="16"/>
      <c r="H748" s="16">
        <f>H749</f>
        <v>0</v>
      </c>
      <c r="I748" s="16"/>
      <c r="J748" s="16">
        <f>J749</f>
        <v>655</v>
      </c>
      <c r="K748" s="16">
        <f t="shared" ref="K748:BQ748" si="1679">K749</f>
        <v>0</v>
      </c>
      <c r="L748" s="16">
        <f t="shared" si="1679"/>
        <v>0</v>
      </c>
      <c r="M748" s="16">
        <f t="shared" si="1679"/>
        <v>0</v>
      </c>
      <c r="N748" s="16">
        <f t="shared" si="1679"/>
        <v>0</v>
      </c>
      <c r="O748" s="16">
        <f t="shared" si="1679"/>
        <v>0</v>
      </c>
      <c r="P748" s="16">
        <f t="shared" si="1679"/>
        <v>0</v>
      </c>
      <c r="Q748" s="33">
        <f t="shared" si="1679"/>
        <v>655</v>
      </c>
      <c r="R748" s="16">
        <f t="shared" si="1679"/>
        <v>0</v>
      </c>
      <c r="S748" s="16">
        <f t="shared" si="1679"/>
        <v>0</v>
      </c>
      <c r="T748" s="16">
        <f t="shared" si="1679"/>
        <v>0</v>
      </c>
      <c r="U748" s="16">
        <f t="shared" si="1679"/>
        <v>0</v>
      </c>
      <c r="V748" s="16">
        <f t="shared" si="1679"/>
        <v>0</v>
      </c>
      <c r="W748" s="16">
        <f t="shared" si="1679"/>
        <v>0</v>
      </c>
      <c r="X748" s="33">
        <f t="shared" si="1679"/>
        <v>655</v>
      </c>
      <c r="Y748" s="16">
        <f t="shared" si="1679"/>
        <v>0</v>
      </c>
      <c r="Z748" s="16">
        <f t="shared" si="1679"/>
        <v>0</v>
      </c>
      <c r="AA748" s="16">
        <f t="shared" si="1679"/>
        <v>0</v>
      </c>
      <c r="AB748" s="16">
        <f t="shared" si="1679"/>
        <v>0</v>
      </c>
      <c r="AC748" s="16">
        <f t="shared" si="1679"/>
        <v>0</v>
      </c>
      <c r="AD748" s="16">
        <f t="shared" si="1679"/>
        <v>0</v>
      </c>
      <c r="AE748" s="33">
        <f t="shared" si="1679"/>
        <v>655</v>
      </c>
      <c r="AF748" s="16">
        <f t="shared" si="1679"/>
        <v>0</v>
      </c>
      <c r="AG748" s="16">
        <f t="shared" si="1679"/>
        <v>0</v>
      </c>
      <c r="AH748" s="16">
        <f t="shared" si="1679"/>
        <v>0</v>
      </c>
      <c r="AI748" s="16">
        <f t="shared" si="1679"/>
        <v>0</v>
      </c>
      <c r="AJ748" s="16">
        <f t="shared" si="1679"/>
        <v>0</v>
      </c>
      <c r="AK748" s="16">
        <f t="shared" si="1679"/>
        <v>0</v>
      </c>
      <c r="AL748" s="33">
        <f t="shared" si="1679"/>
        <v>655</v>
      </c>
      <c r="AM748" s="16">
        <f t="shared" si="1679"/>
        <v>0</v>
      </c>
      <c r="AN748" s="16">
        <f t="shared" si="1679"/>
        <v>0</v>
      </c>
      <c r="AO748" s="16">
        <f t="shared" si="1679"/>
        <v>0</v>
      </c>
      <c r="AP748" s="16">
        <f t="shared" si="1679"/>
        <v>0</v>
      </c>
      <c r="AQ748" s="16">
        <f t="shared" si="1679"/>
        <v>0</v>
      </c>
      <c r="AR748" s="16">
        <f t="shared" si="1679"/>
        <v>0</v>
      </c>
      <c r="AS748" s="33">
        <f t="shared" si="1679"/>
        <v>655</v>
      </c>
      <c r="AT748" s="16">
        <f t="shared" si="1679"/>
        <v>0</v>
      </c>
      <c r="AU748" s="16">
        <f t="shared" si="1679"/>
        <v>0</v>
      </c>
      <c r="AV748" s="16">
        <f t="shared" si="1679"/>
        <v>0</v>
      </c>
      <c r="AW748" s="16">
        <f t="shared" si="1679"/>
        <v>0</v>
      </c>
      <c r="AX748" s="16">
        <f t="shared" si="1679"/>
        <v>0</v>
      </c>
      <c r="AY748" s="16">
        <f t="shared" si="1679"/>
        <v>0</v>
      </c>
      <c r="AZ748" s="33">
        <f t="shared" si="1679"/>
        <v>655</v>
      </c>
      <c r="BA748" s="16">
        <f t="shared" si="1679"/>
        <v>0</v>
      </c>
      <c r="BB748" s="16">
        <f t="shared" si="1679"/>
        <v>0</v>
      </c>
      <c r="BC748" s="16">
        <f t="shared" si="1679"/>
        <v>0</v>
      </c>
      <c r="BD748" s="16">
        <f t="shared" si="1679"/>
        <v>0</v>
      </c>
      <c r="BE748" s="16">
        <f t="shared" si="1679"/>
        <v>0</v>
      </c>
      <c r="BF748" s="16">
        <f t="shared" si="1679"/>
        <v>0</v>
      </c>
      <c r="BG748" s="33">
        <f t="shared" si="1679"/>
        <v>655</v>
      </c>
      <c r="BH748" s="16">
        <f t="shared" si="1679"/>
        <v>0</v>
      </c>
      <c r="BI748" s="16">
        <f t="shared" si="1679"/>
        <v>0</v>
      </c>
      <c r="BJ748" s="16">
        <f t="shared" si="1679"/>
        <v>0</v>
      </c>
      <c r="BK748" s="16">
        <f t="shared" si="1679"/>
        <v>0</v>
      </c>
      <c r="BL748" s="16">
        <f t="shared" si="1679"/>
        <v>0</v>
      </c>
      <c r="BM748" s="16">
        <f t="shared" si="1679"/>
        <v>0</v>
      </c>
      <c r="BN748" s="33">
        <f t="shared" si="1679"/>
        <v>655</v>
      </c>
      <c r="BO748" s="16">
        <f t="shared" si="1679"/>
        <v>0</v>
      </c>
      <c r="BP748" s="33">
        <f t="shared" si="1679"/>
        <v>115</v>
      </c>
      <c r="BQ748" s="16">
        <f t="shared" si="1679"/>
        <v>0</v>
      </c>
      <c r="BR748" s="165">
        <f t="shared" si="1506"/>
        <v>17.557251908396946</v>
      </c>
      <c r="BS748" s="165"/>
      <c r="BT748" s="160"/>
      <c r="BU748" s="160"/>
    </row>
    <row r="749" spans="1:73" s="7" customFormat="1" ht="49.5">
      <c r="A749" s="78" t="s">
        <v>31</v>
      </c>
      <c r="B749" s="12" t="s">
        <v>188</v>
      </c>
      <c r="C749" s="12" t="s">
        <v>20</v>
      </c>
      <c r="D749" s="83" t="s">
        <v>834</v>
      </c>
      <c r="E749" s="15">
        <v>240</v>
      </c>
      <c r="F749" s="16">
        <v>655</v>
      </c>
      <c r="G749" s="16"/>
      <c r="H749" s="16"/>
      <c r="I749" s="16"/>
      <c r="J749" s="16">
        <f>F749+H749</f>
        <v>655</v>
      </c>
      <c r="K749" s="16">
        <f>G749+I749</f>
        <v>0</v>
      </c>
      <c r="L749" s="24"/>
      <c r="M749" s="24"/>
      <c r="N749" s="24"/>
      <c r="O749" s="24"/>
      <c r="P749" s="24"/>
      <c r="Q749" s="33">
        <f>J749+L749+M749+N749+O749+P749</f>
        <v>655</v>
      </c>
      <c r="R749" s="16">
        <f>K749+P749</f>
        <v>0</v>
      </c>
      <c r="S749" s="24"/>
      <c r="T749" s="24"/>
      <c r="U749" s="24"/>
      <c r="V749" s="24"/>
      <c r="W749" s="24"/>
      <c r="X749" s="33">
        <f>Q749+S749+T749+U749+V749+W749</f>
        <v>655</v>
      </c>
      <c r="Y749" s="16">
        <f>R749+W749</f>
        <v>0</v>
      </c>
      <c r="Z749" s="24"/>
      <c r="AA749" s="24"/>
      <c r="AB749" s="24"/>
      <c r="AC749" s="24"/>
      <c r="AD749" s="24"/>
      <c r="AE749" s="33">
        <f>X749+Z749+AA749+AB749+AC749+AD749</f>
        <v>655</v>
      </c>
      <c r="AF749" s="16">
        <f>Y749+AD749</f>
        <v>0</v>
      </c>
      <c r="AG749" s="24"/>
      <c r="AH749" s="24"/>
      <c r="AI749" s="24"/>
      <c r="AJ749" s="24"/>
      <c r="AK749" s="24"/>
      <c r="AL749" s="33">
        <f>AE749+AG749+AH749+AI749+AJ749+AK749</f>
        <v>655</v>
      </c>
      <c r="AM749" s="16">
        <f>AF749+AK749</f>
        <v>0</v>
      </c>
      <c r="AN749" s="24"/>
      <c r="AO749" s="24"/>
      <c r="AP749" s="24"/>
      <c r="AQ749" s="24"/>
      <c r="AR749" s="24"/>
      <c r="AS749" s="33">
        <f>AL749+AN749+AO749+AP749+AQ749+AR749</f>
        <v>655</v>
      </c>
      <c r="AT749" s="16">
        <f>AM749+AR749</f>
        <v>0</v>
      </c>
      <c r="AU749" s="24"/>
      <c r="AV749" s="24"/>
      <c r="AW749" s="24"/>
      <c r="AX749" s="24"/>
      <c r="AY749" s="24"/>
      <c r="AZ749" s="33">
        <f>AS749+AU749+AV749+AW749+AX749+AY749</f>
        <v>655</v>
      </c>
      <c r="BA749" s="16">
        <f>AT749+AY749</f>
        <v>0</v>
      </c>
      <c r="BB749" s="24"/>
      <c r="BC749" s="24"/>
      <c r="BD749" s="24"/>
      <c r="BE749" s="24"/>
      <c r="BF749" s="24"/>
      <c r="BG749" s="33">
        <f>AZ749+BB749+BC749+BD749+BE749+BF749</f>
        <v>655</v>
      </c>
      <c r="BH749" s="16">
        <f>BA749+BF749</f>
        <v>0</v>
      </c>
      <c r="BI749" s="24"/>
      <c r="BJ749" s="24"/>
      <c r="BK749" s="24"/>
      <c r="BL749" s="24"/>
      <c r="BM749" s="24"/>
      <c r="BN749" s="33">
        <f>BG749+BI749+BJ749+BK749+BL749+BM749</f>
        <v>655</v>
      </c>
      <c r="BO749" s="16">
        <f>BH749+BM749</f>
        <v>0</v>
      </c>
      <c r="BP749" s="33">
        <v>115</v>
      </c>
      <c r="BQ749" s="16">
        <f>BJ749+BO749</f>
        <v>0</v>
      </c>
      <c r="BR749" s="165">
        <f t="shared" si="1506"/>
        <v>17.557251908396946</v>
      </c>
      <c r="BS749" s="165"/>
      <c r="BT749" s="160"/>
      <c r="BU749" s="160"/>
    </row>
    <row r="750" spans="1:73" s="7" customFormat="1">
      <c r="A750" s="11" t="s">
        <v>35</v>
      </c>
      <c r="B750" s="12" t="s">
        <v>188</v>
      </c>
      <c r="C750" s="12" t="s">
        <v>20</v>
      </c>
      <c r="D750" s="83" t="s">
        <v>834</v>
      </c>
      <c r="E750" s="15">
        <v>800</v>
      </c>
      <c r="F750" s="16">
        <f>F751</f>
        <v>50</v>
      </c>
      <c r="G750" s="16"/>
      <c r="H750" s="16">
        <f>H751</f>
        <v>0</v>
      </c>
      <c r="I750" s="16"/>
      <c r="J750" s="16">
        <f>J751</f>
        <v>50</v>
      </c>
      <c r="K750" s="16">
        <f t="shared" ref="K750:BQ750" si="1680">K751</f>
        <v>0</v>
      </c>
      <c r="L750" s="16">
        <f t="shared" si="1680"/>
        <v>0</v>
      </c>
      <c r="M750" s="16">
        <f t="shared" si="1680"/>
        <v>0</v>
      </c>
      <c r="N750" s="16">
        <f t="shared" si="1680"/>
        <v>0</v>
      </c>
      <c r="O750" s="16">
        <f t="shared" si="1680"/>
        <v>0</v>
      </c>
      <c r="P750" s="16">
        <f t="shared" si="1680"/>
        <v>0</v>
      </c>
      <c r="Q750" s="33">
        <f t="shared" si="1680"/>
        <v>50</v>
      </c>
      <c r="R750" s="16">
        <f t="shared" si="1680"/>
        <v>0</v>
      </c>
      <c r="S750" s="16">
        <f t="shared" si="1680"/>
        <v>0</v>
      </c>
      <c r="T750" s="16">
        <f t="shared" si="1680"/>
        <v>0</v>
      </c>
      <c r="U750" s="16">
        <f t="shared" si="1680"/>
        <v>0</v>
      </c>
      <c r="V750" s="16">
        <f t="shared" si="1680"/>
        <v>0</v>
      </c>
      <c r="W750" s="16">
        <f t="shared" si="1680"/>
        <v>0</v>
      </c>
      <c r="X750" s="33">
        <f t="shared" si="1680"/>
        <v>50</v>
      </c>
      <c r="Y750" s="16">
        <f t="shared" si="1680"/>
        <v>0</v>
      </c>
      <c r="Z750" s="16">
        <f t="shared" si="1680"/>
        <v>0</v>
      </c>
      <c r="AA750" s="16">
        <f t="shared" si="1680"/>
        <v>0</v>
      </c>
      <c r="AB750" s="16">
        <f t="shared" si="1680"/>
        <v>0</v>
      </c>
      <c r="AC750" s="16">
        <f t="shared" si="1680"/>
        <v>0</v>
      </c>
      <c r="AD750" s="16">
        <f t="shared" si="1680"/>
        <v>0</v>
      </c>
      <c r="AE750" s="33">
        <f t="shared" si="1680"/>
        <v>50</v>
      </c>
      <c r="AF750" s="16">
        <f t="shared" si="1680"/>
        <v>0</v>
      </c>
      <c r="AG750" s="16">
        <f t="shared" si="1680"/>
        <v>0</v>
      </c>
      <c r="AH750" s="16">
        <f t="shared" si="1680"/>
        <v>0</v>
      </c>
      <c r="AI750" s="16">
        <f t="shared" si="1680"/>
        <v>0</v>
      </c>
      <c r="AJ750" s="16">
        <f t="shared" si="1680"/>
        <v>0</v>
      </c>
      <c r="AK750" s="16">
        <f t="shared" si="1680"/>
        <v>0</v>
      </c>
      <c r="AL750" s="33">
        <f t="shared" si="1680"/>
        <v>50</v>
      </c>
      <c r="AM750" s="16">
        <f t="shared" si="1680"/>
        <v>0</v>
      </c>
      <c r="AN750" s="16">
        <f t="shared" si="1680"/>
        <v>0</v>
      </c>
      <c r="AO750" s="16">
        <f t="shared" si="1680"/>
        <v>0</v>
      </c>
      <c r="AP750" s="16">
        <f t="shared" si="1680"/>
        <v>0</v>
      </c>
      <c r="AQ750" s="16">
        <f t="shared" si="1680"/>
        <v>0</v>
      </c>
      <c r="AR750" s="16">
        <f t="shared" si="1680"/>
        <v>0</v>
      </c>
      <c r="AS750" s="33">
        <f t="shared" si="1680"/>
        <v>50</v>
      </c>
      <c r="AT750" s="16">
        <f t="shared" si="1680"/>
        <v>0</v>
      </c>
      <c r="AU750" s="16">
        <f t="shared" si="1680"/>
        <v>0</v>
      </c>
      <c r="AV750" s="16">
        <f t="shared" si="1680"/>
        <v>0</v>
      </c>
      <c r="AW750" s="16">
        <f t="shared" si="1680"/>
        <v>0</v>
      </c>
      <c r="AX750" s="16">
        <f t="shared" si="1680"/>
        <v>0</v>
      </c>
      <c r="AY750" s="16">
        <f t="shared" si="1680"/>
        <v>0</v>
      </c>
      <c r="AZ750" s="33">
        <f t="shared" si="1680"/>
        <v>50</v>
      </c>
      <c r="BA750" s="16">
        <f t="shared" si="1680"/>
        <v>0</v>
      </c>
      <c r="BB750" s="16">
        <f t="shared" si="1680"/>
        <v>0</v>
      </c>
      <c r="BC750" s="16">
        <f t="shared" si="1680"/>
        <v>0</v>
      </c>
      <c r="BD750" s="16">
        <f t="shared" si="1680"/>
        <v>0</v>
      </c>
      <c r="BE750" s="16">
        <f t="shared" si="1680"/>
        <v>0</v>
      </c>
      <c r="BF750" s="16">
        <f t="shared" si="1680"/>
        <v>0</v>
      </c>
      <c r="BG750" s="33">
        <f t="shared" si="1680"/>
        <v>50</v>
      </c>
      <c r="BH750" s="16">
        <f t="shared" si="1680"/>
        <v>0</v>
      </c>
      <c r="BI750" s="16">
        <f t="shared" si="1680"/>
        <v>0</v>
      </c>
      <c r="BJ750" s="16">
        <f t="shared" si="1680"/>
        <v>0</v>
      </c>
      <c r="BK750" s="16">
        <f t="shared" si="1680"/>
        <v>0</v>
      </c>
      <c r="BL750" s="16">
        <f t="shared" si="1680"/>
        <v>0</v>
      </c>
      <c r="BM750" s="16">
        <f t="shared" si="1680"/>
        <v>0</v>
      </c>
      <c r="BN750" s="33">
        <f t="shared" si="1680"/>
        <v>50</v>
      </c>
      <c r="BO750" s="16">
        <f t="shared" si="1680"/>
        <v>0</v>
      </c>
      <c r="BP750" s="33">
        <f t="shared" si="1680"/>
        <v>0</v>
      </c>
      <c r="BQ750" s="16">
        <f t="shared" si="1680"/>
        <v>0</v>
      </c>
      <c r="BR750" s="165">
        <f t="shared" si="1506"/>
        <v>0</v>
      </c>
      <c r="BS750" s="165"/>
      <c r="BT750" s="160"/>
      <c r="BU750" s="160"/>
    </row>
    <row r="751" spans="1:73" s="7" customFormat="1">
      <c r="A751" s="11" t="s">
        <v>37</v>
      </c>
      <c r="B751" s="12" t="s">
        <v>188</v>
      </c>
      <c r="C751" s="12" t="s">
        <v>20</v>
      </c>
      <c r="D751" s="83" t="s">
        <v>834</v>
      </c>
      <c r="E751" s="15">
        <v>850</v>
      </c>
      <c r="F751" s="16">
        <v>50</v>
      </c>
      <c r="G751" s="16"/>
      <c r="H751" s="16"/>
      <c r="I751" s="16"/>
      <c r="J751" s="16">
        <f>F751+H751</f>
        <v>50</v>
      </c>
      <c r="K751" s="16">
        <f>G751+I751</f>
        <v>0</v>
      </c>
      <c r="L751" s="24"/>
      <c r="M751" s="24"/>
      <c r="N751" s="24"/>
      <c r="O751" s="24"/>
      <c r="P751" s="24"/>
      <c r="Q751" s="33">
        <f>J751+L751+M751+N751+O751+P751</f>
        <v>50</v>
      </c>
      <c r="R751" s="16">
        <f>K751+P751</f>
        <v>0</v>
      </c>
      <c r="S751" s="24"/>
      <c r="T751" s="24"/>
      <c r="U751" s="24"/>
      <c r="V751" s="24"/>
      <c r="W751" s="24"/>
      <c r="X751" s="33">
        <f>Q751+S751+T751+U751+V751+W751</f>
        <v>50</v>
      </c>
      <c r="Y751" s="16">
        <f>R751+W751</f>
        <v>0</v>
      </c>
      <c r="Z751" s="24"/>
      <c r="AA751" s="24"/>
      <c r="AB751" s="24"/>
      <c r="AC751" s="24"/>
      <c r="AD751" s="24"/>
      <c r="AE751" s="33">
        <f>X751+Z751+AA751+AB751+AC751+AD751</f>
        <v>50</v>
      </c>
      <c r="AF751" s="16">
        <f>Y751+AD751</f>
        <v>0</v>
      </c>
      <c r="AG751" s="24"/>
      <c r="AH751" s="24"/>
      <c r="AI751" s="24"/>
      <c r="AJ751" s="24"/>
      <c r="AK751" s="24"/>
      <c r="AL751" s="33">
        <f>AE751+AG751+AH751+AI751+AJ751+AK751</f>
        <v>50</v>
      </c>
      <c r="AM751" s="16">
        <f>AF751+AK751</f>
        <v>0</v>
      </c>
      <c r="AN751" s="24"/>
      <c r="AO751" s="24"/>
      <c r="AP751" s="24"/>
      <c r="AQ751" s="24"/>
      <c r="AR751" s="24"/>
      <c r="AS751" s="33">
        <f>AL751+AN751+AO751+AP751+AQ751+AR751</f>
        <v>50</v>
      </c>
      <c r="AT751" s="16">
        <f>AM751+AR751</f>
        <v>0</v>
      </c>
      <c r="AU751" s="24"/>
      <c r="AV751" s="24"/>
      <c r="AW751" s="24"/>
      <c r="AX751" s="24"/>
      <c r="AY751" s="24"/>
      <c r="AZ751" s="33">
        <f>AS751+AU751+AV751+AW751+AX751+AY751</f>
        <v>50</v>
      </c>
      <c r="BA751" s="16">
        <f>AT751+AY751</f>
        <v>0</v>
      </c>
      <c r="BB751" s="24"/>
      <c r="BC751" s="24"/>
      <c r="BD751" s="24"/>
      <c r="BE751" s="24"/>
      <c r="BF751" s="24"/>
      <c r="BG751" s="33">
        <f>AZ751+BB751+BC751+BD751+BE751+BF751</f>
        <v>50</v>
      </c>
      <c r="BH751" s="16">
        <f>BA751+BF751</f>
        <v>0</v>
      </c>
      <c r="BI751" s="24"/>
      <c r="BJ751" s="24"/>
      <c r="BK751" s="24"/>
      <c r="BL751" s="24"/>
      <c r="BM751" s="24"/>
      <c r="BN751" s="33">
        <f>BG751+BI751+BJ751+BK751+BL751+BM751</f>
        <v>50</v>
      </c>
      <c r="BO751" s="16">
        <f>BH751+BM751</f>
        <v>0</v>
      </c>
      <c r="BP751" s="33"/>
      <c r="BQ751" s="16">
        <f>BJ751+BO751</f>
        <v>0</v>
      </c>
      <c r="BR751" s="165">
        <f t="shared" si="1506"/>
        <v>0</v>
      </c>
      <c r="BS751" s="165"/>
      <c r="BT751" s="160"/>
      <c r="BU751" s="160"/>
    </row>
    <row r="752" spans="1:73" s="7" customFormat="1" ht="50.25">
      <c r="A752" s="11" t="s">
        <v>218</v>
      </c>
      <c r="B752" s="12" t="s">
        <v>188</v>
      </c>
      <c r="C752" s="12" t="s">
        <v>20</v>
      </c>
      <c r="D752" s="83" t="s">
        <v>219</v>
      </c>
      <c r="E752" s="76"/>
      <c r="F752" s="16">
        <f t="shared" ref="F752:U756" si="1681">F753</f>
        <v>846</v>
      </c>
      <c r="G752" s="16">
        <f t="shared" si="1681"/>
        <v>0</v>
      </c>
      <c r="H752" s="16">
        <f t="shared" si="1681"/>
        <v>0</v>
      </c>
      <c r="I752" s="16">
        <f t="shared" si="1681"/>
        <v>0</v>
      </c>
      <c r="J752" s="16">
        <f t="shared" si="1681"/>
        <v>846</v>
      </c>
      <c r="K752" s="16">
        <f t="shared" si="1681"/>
        <v>0</v>
      </c>
      <c r="L752" s="16">
        <f t="shared" si="1681"/>
        <v>0</v>
      </c>
      <c r="M752" s="16">
        <f t="shared" si="1681"/>
        <v>0</v>
      </c>
      <c r="N752" s="16">
        <f t="shared" si="1681"/>
        <v>0</v>
      </c>
      <c r="O752" s="16">
        <f t="shared" si="1681"/>
        <v>0</v>
      </c>
      <c r="P752" s="16">
        <f t="shared" si="1681"/>
        <v>0</v>
      </c>
      <c r="Q752" s="33">
        <f t="shared" si="1681"/>
        <v>846</v>
      </c>
      <c r="R752" s="16">
        <f t="shared" si="1681"/>
        <v>0</v>
      </c>
      <c r="S752" s="16">
        <f t="shared" si="1681"/>
        <v>0</v>
      </c>
      <c r="T752" s="16">
        <f t="shared" si="1681"/>
        <v>0</v>
      </c>
      <c r="U752" s="16">
        <f t="shared" si="1681"/>
        <v>0</v>
      </c>
      <c r="V752" s="16">
        <f t="shared" ref="S752:AH756" si="1682">V753</f>
        <v>0</v>
      </c>
      <c r="W752" s="16">
        <f t="shared" si="1682"/>
        <v>0</v>
      </c>
      <c r="X752" s="33">
        <f t="shared" si="1682"/>
        <v>846</v>
      </c>
      <c r="Y752" s="16">
        <f t="shared" si="1682"/>
        <v>0</v>
      </c>
      <c r="Z752" s="16">
        <f t="shared" si="1682"/>
        <v>0</v>
      </c>
      <c r="AA752" s="16">
        <f t="shared" si="1682"/>
        <v>0</v>
      </c>
      <c r="AB752" s="16">
        <f t="shared" si="1682"/>
        <v>0</v>
      </c>
      <c r="AC752" s="16">
        <f t="shared" si="1682"/>
        <v>0</v>
      </c>
      <c r="AD752" s="16">
        <f t="shared" si="1682"/>
        <v>0</v>
      </c>
      <c r="AE752" s="33">
        <f t="shared" si="1682"/>
        <v>846</v>
      </c>
      <c r="AF752" s="16">
        <f t="shared" si="1682"/>
        <v>0</v>
      </c>
      <c r="AG752" s="16">
        <f t="shared" si="1682"/>
        <v>0</v>
      </c>
      <c r="AH752" s="16">
        <f t="shared" si="1682"/>
        <v>0</v>
      </c>
      <c r="AI752" s="16">
        <f t="shared" ref="AG752:AV756" si="1683">AI753</f>
        <v>0</v>
      </c>
      <c r="AJ752" s="16">
        <f t="shared" si="1683"/>
        <v>0</v>
      </c>
      <c r="AK752" s="16">
        <f t="shared" si="1683"/>
        <v>0</v>
      </c>
      <c r="AL752" s="33">
        <f t="shared" si="1683"/>
        <v>846</v>
      </c>
      <c r="AM752" s="16">
        <f t="shared" si="1683"/>
        <v>0</v>
      </c>
      <c r="AN752" s="16">
        <f t="shared" si="1683"/>
        <v>0</v>
      </c>
      <c r="AO752" s="16">
        <f t="shared" si="1683"/>
        <v>0</v>
      </c>
      <c r="AP752" s="16">
        <f t="shared" si="1683"/>
        <v>0</v>
      </c>
      <c r="AQ752" s="16">
        <f t="shared" si="1683"/>
        <v>0</v>
      </c>
      <c r="AR752" s="16">
        <f t="shared" si="1683"/>
        <v>0</v>
      </c>
      <c r="AS752" s="33">
        <f t="shared" si="1683"/>
        <v>846</v>
      </c>
      <c r="AT752" s="16">
        <f t="shared" si="1683"/>
        <v>0</v>
      </c>
      <c r="AU752" s="16">
        <f t="shared" si="1683"/>
        <v>0</v>
      </c>
      <c r="AV752" s="16">
        <f t="shared" si="1683"/>
        <v>0</v>
      </c>
      <c r="AW752" s="16">
        <f t="shared" ref="AU752:BJ756" si="1684">AW753</f>
        <v>0</v>
      </c>
      <c r="AX752" s="16">
        <f t="shared" si="1684"/>
        <v>0</v>
      </c>
      <c r="AY752" s="16">
        <f t="shared" si="1684"/>
        <v>0</v>
      </c>
      <c r="AZ752" s="33">
        <f t="shared" si="1684"/>
        <v>846</v>
      </c>
      <c r="BA752" s="16">
        <f t="shared" si="1684"/>
        <v>0</v>
      </c>
      <c r="BB752" s="16">
        <f t="shared" si="1684"/>
        <v>0</v>
      </c>
      <c r="BC752" s="16">
        <f t="shared" si="1684"/>
        <v>0</v>
      </c>
      <c r="BD752" s="16">
        <f t="shared" si="1684"/>
        <v>22</v>
      </c>
      <c r="BE752" s="16">
        <f t="shared" si="1684"/>
        <v>0</v>
      </c>
      <c r="BF752" s="16">
        <f t="shared" si="1684"/>
        <v>0</v>
      </c>
      <c r="BG752" s="33">
        <f t="shared" si="1684"/>
        <v>868</v>
      </c>
      <c r="BH752" s="16">
        <f t="shared" si="1684"/>
        <v>0</v>
      </c>
      <c r="BI752" s="16">
        <f t="shared" si="1684"/>
        <v>0</v>
      </c>
      <c r="BJ752" s="16">
        <f t="shared" si="1684"/>
        <v>0</v>
      </c>
      <c r="BK752" s="16">
        <f t="shared" ref="BI752:BQ756" si="1685">BK753</f>
        <v>0</v>
      </c>
      <c r="BL752" s="16">
        <f t="shared" si="1685"/>
        <v>0</v>
      </c>
      <c r="BM752" s="16">
        <f t="shared" si="1685"/>
        <v>0</v>
      </c>
      <c r="BN752" s="33">
        <f t="shared" si="1685"/>
        <v>868</v>
      </c>
      <c r="BO752" s="16">
        <f t="shared" si="1685"/>
        <v>0</v>
      </c>
      <c r="BP752" s="33">
        <f t="shared" si="1685"/>
        <v>646</v>
      </c>
      <c r="BQ752" s="16">
        <f t="shared" si="1685"/>
        <v>0</v>
      </c>
      <c r="BR752" s="165">
        <f t="shared" si="1506"/>
        <v>74.423963133640555</v>
      </c>
      <c r="BS752" s="165"/>
      <c r="BT752" s="160"/>
      <c r="BU752" s="160"/>
    </row>
    <row r="753" spans="1:73" s="7" customFormat="1" ht="33.75">
      <c r="A753" s="11" t="s">
        <v>241</v>
      </c>
      <c r="B753" s="12" t="s">
        <v>188</v>
      </c>
      <c r="C753" s="12" t="s">
        <v>20</v>
      </c>
      <c r="D753" s="83" t="s">
        <v>242</v>
      </c>
      <c r="E753" s="76"/>
      <c r="F753" s="16">
        <f t="shared" si="1681"/>
        <v>846</v>
      </c>
      <c r="G753" s="16">
        <f t="shared" si="1681"/>
        <v>0</v>
      </c>
      <c r="H753" s="16">
        <f t="shared" si="1681"/>
        <v>0</v>
      </c>
      <c r="I753" s="16">
        <f t="shared" si="1681"/>
        <v>0</v>
      </c>
      <c r="J753" s="16">
        <f t="shared" si="1681"/>
        <v>846</v>
      </c>
      <c r="K753" s="16">
        <f t="shared" si="1681"/>
        <v>0</v>
      </c>
      <c r="L753" s="16">
        <f t="shared" si="1681"/>
        <v>0</v>
      </c>
      <c r="M753" s="16">
        <f t="shared" si="1681"/>
        <v>0</v>
      </c>
      <c r="N753" s="16">
        <f t="shared" si="1681"/>
        <v>0</v>
      </c>
      <c r="O753" s="16">
        <f t="shared" si="1681"/>
        <v>0</v>
      </c>
      <c r="P753" s="16">
        <f t="shared" si="1681"/>
        <v>0</v>
      </c>
      <c r="Q753" s="33">
        <f t="shared" si="1681"/>
        <v>846</v>
      </c>
      <c r="R753" s="16">
        <f t="shared" si="1681"/>
        <v>0</v>
      </c>
      <c r="S753" s="16">
        <f t="shared" si="1682"/>
        <v>0</v>
      </c>
      <c r="T753" s="16">
        <f t="shared" si="1682"/>
        <v>0</v>
      </c>
      <c r="U753" s="16">
        <f t="shared" si="1682"/>
        <v>0</v>
      </c>
      <c r="V753" s="16">
        <f t="shared" si="1682"/>
        <v>0</v>
      </c>
      <c r="W753" s="16">
        <f t="shared" si="1682"/>
        <v>0</v>
      </c>
      <c r="X753" s="33">
        <f t="shared" si="1682"/>
        <v>846</v>
      </c>
      <c r="Y753" s="16">
        <f t="shared" si="1682"/>
        <v>0</v>
      </c>
      <c r="Z753" s="16">
        <f t="shared" si="1682"/>
        <v>0</v>
      </c>
      <c r="AA753" s="16">
        <f t="shared" si="1682"/>
        <v>0</v>
      </c>
      <c r="AB753" s="16">
        <f t="shared" si="1682"/>
        <v>0</v>
      </c>
      <c r="AC753" s="16">
        <f t="shared" si="1682"/>
        <v>0</v>
      </c>
      <c r="AD753" s="16">
        <f t="shared" si="1682"/>
        <v>0</v>
      </c>
      <c r="AE753" s="33">
        <f t="shared" si="1682"/>
        <v>846</v>
      </c>
      <c r="AF753" s="16">
        <f t="shared" si="1682"/>
        <v>0</v>
      </c>
      <c r="AG753" s="16">
        <f t="shared" si="1683"/>
        <v>0</v>
      </c>
      <c r="AH753" s="16">
        <f t="shared" si="1683"/>
        <v>0</v>
      </c>
      <c r="AI753" s="16">
        <f t="shared" si="1683"/>
        <v>0</v>
      </c>
      <c r="AJ753" s="16">
        <f t="shared" si="1683"/>
        <v>0</v>
      </c>
      <c r="AK753" s="16">
        <f t="shared" si="1683"/>
        <v>0</v>
      </c>
      <c r="AL753" s="33">
        <f t="shared" si="1683"/>
        <v>846</v>
      </c>
      <c r="AM753" s="16">
        <f t="shared" si="1683"/>
        <v>0</v>
      </c>
      <c r="AN753" s="16">
        <f t="shared" si="1683"/>
        <v>0</v>
      </c>
      <c r="AO753" s="16">
        <f t="shared" si="1683"/>
        <v>0</v>
      </c>
      <c r="AP753" s="16">
        <f t="shared" si="1683"/>
        <v>0</v>
      </c>
      <c r="AQ753" s="16">
        <f t="shared" si="1683"/>
        <v>0</v>
      </c>
      <c r="AR753" s="16">
        <f t="shared" si="1683"/>
        <v>0</v>
      </c>
      <c r="AS753" s="33">
        <f t="shared" si="1683"/>
        <v>846</v>
      </c>
      <c r="AT753" s="16">
        <f t="shared" si="1683"/>
        <v>0</v>
      </c>
      <c r="AU753" s="16">
        <f t="shared" si="1684"/>
        <v>0</v>
      </c>
      <c r="AV753" s="16">
        <f t="shared" si="1684"/>
        <v>0</v>
      </c>
      <c r="AW753" s="16">
        <f t="shared" si="1684"/>
        <v>0</v>
      </c>
      <c r="AX753" s="16">
        <f t="shared" si="1684"/>
        <v>0</v>
      </c>
      <c r="AY753" s="16">
        <f t="shared" si="1684"/>
        <v>0</v>
      </c>
      <c r="AZ753" s="33">
        <f t="shared" si="1684"/>
        <v>846</v>
      </c>
      <c r="BA753" s="16">
        <f t="shared" si="1684"/>
        <v>0</v>
      </c>
      <c r="BB753" s="16">
        <f t="shared" si="1684"/>
        <v>0</v>
      </c>
      <c r="BC753" s="16">
        <f t="shared" si="1684"/>
        <v>0</v>
      </c>
      <c r="BD753" s="16">
        <f t="shared" si="1684"/>
        <v>22</v>
      </c>
      <c r="BE753" s="16">
        <f t="shared" si="1684"/>
        <v>0</v>
      </c>
      <c r="BF753" s="16">
        <f t="shared" si="1684"/>
        <v>0</v>
      </c>
      <c r="BG753" s="33">
        <f t="shared" si="1684"/>
        <v>868</v>
      </c>
      <c r="BH753" s="16">
        <f t="shared" si="1684"/>
        <v>0</v>
      </c>
      <c r="BI753" s="16">
        <f t="shared" si="1685"/>
        <v>0</v>
      </c>
      <c r="BJ753" s="16">
        <f t="shared" si="1685"/>
        <v>0</v>
      </c>
      <c r="BK753" s="16">
        <f t="shared" si="1685"/>
        <v>0</v>
      </c>
      <c r="BL753" s="16">
        <f t="shared" si="1685"/>
        <v>0</v>
      </c>
      <c r="BM753" s="16">
        <f t="shared" si="1685"/>
        <v>0</v>
      </c>
      <c r="BN753" s="33">
        <f t="shared" si="1685"/>
        <v>868</v>
      </c>
      <c r="BO753" s="16">
        <f t="shared" si="1685"/>
        <v>0</v>
      </c>
      <c r="BP753" s="33">
        <f t="shared" si="1685"/>
        <v>646</v>
      </c>
      <c r="BQ753" s="16">
        <f t="shared" si="1685"/>
        <v>0</v>
      </c>
      <c r="BR753" s="165">
        <f t="shared" si="1506"/>
        <v>74.423963133640555</v>
      </c>
      <c r="BS753" s="165"/>
      <c r="BT753" s="160"/>
      <c r="BU753" s="160"/>
    </row>
    <row r="754" spans="1:73" s="7" customFormat="1" ht="18.75">
      <c r="A754" s="11" t="s">
        <v>71</v>
      </c>
      <c r="B754" s="12" t="s">
        <v>188</v>
      </c>
      <c r="C754" s="12" t="s">
        <v>20</v>
      </c>
      <c r="D754" s="83" t="s">
        <v>243</v>
      </c>
      <c r="E754" s="76"/>
      <c r="F754" s="16">
        <f t="shared" si="1681"/>
        <v>846</v>
      </c>
      <c r="G754" s="16">
        <f t="shared" si="1681"/>
        <v>0</v>
      </c>
      <c r="H754" s="16">
        <f t="shared" si="1681"/>
        <v>0</v>
      </c>
      <c r="I754" s="16">
        <f t="shared" si="1681"/>
        <v>0</v>
      </c>
      <c r="J754" s="16">
        <f t="shared" si="1681"/>
        <v>846</v>
      </c>
      <c r="K754" s="16">
        <f t="shared" si="1681"/>
        <v>0</v>
      </c>
      <c r="L754" s="16">
        <f t="shared" si="1681"/>
        <v>0</v>
      </c>
      <c r="M754" s="16">
        <f t="shared" si="1681"/>
        <v>0</v>
      </c>
      <c r="N754" s="16">
        <f t="shared" si="1681"/>
        <v>0</v>
      </c>
      <c r="O754" s="16">
        <f t="shared" si="1681"/>
        <v>0</v>
      </c>
      <c r="P754" s="16">
        <f t="shared" si="1681"/>
        <v>0</v>
      </c>
      <c r="Q754" s="33">
        <f t="shared" si="1681"/>
        <v>846</v>
      </c>
      <c r="R754" s="16">
        <f t="shared" si="1681"/>
        <v>0</v>
      </c>
      <c r="S754" s="16">
        <f t="shared" si="1682"/>
        <v>0</v>
      </c>
      <c r="T754" s="16">
        <f t="shared" si="1682"/>
        <v>0</v>
      </c>
      <c r="U754" s="16">
        <f t="shared" si="1682"/>
        <v>0</v>
      </c>
      <c r="V754" s="16">
        <f t="shared" si="1682"/>
        <v>0</v>
      </c>
      <c r="W754" s="16">
        <f t="shared" si="1682"/>
        <v>0</v>
      </c>
      <c r="X754" s="33">
        <f t="shared" si="1682"/>
        <v>846</v>
      </c>
      <c r="Y754" s="16">
        <f t="shared" si="1682"/>
        <v>0</v>
      </c>
      <c r="Z754" s="16">
        <f t="shared" si="1682"/>
        <v>0</v>
      </c>
      <c r="AA754" s="16">
        <f t="shared" si="1682"/>
        <v>0</v>
      </c>
      <c r="AB754" s="16">
        <f t="shared" si="1682"/>
        <v>0</v>
      </c>
      <c r="AC754" s="16">
        <f t="shared" si="1682"/>
        <v>0</v>
      </c>
      <c r="AD754" s="16">
        <f t="shared" si="1682"/>
        <v>0</v>
      </c>
      <c r="AE754" s="33">
        <f t="shared" si="1682"/>
        <v>846</v>
      </c>
      <c r="AF754" s="16">
        <f t="shared" si="1682"/>
        <v>0</v>
      </c>
      <c r="AG754" s="16">
        <f t="shared" si="1683"/>
        <v>0</v>
      </c>
      <c r="AH754" s="16">
        <f t="shared" si="1683"/>
        <v>0</v>
      </c>
      <c r="AI754" s="16">
        <f t="shared" si="1683"/>
        <v>0</v>
      </c>
      <c r="AJ754" s="16">
        <f t="shared" si="1683"/>
        <v>0</v>
      </c>
      <c r="AK754" s="16">
        <f t="shared" si="1683"/>
        <v>0</v>
      </c>
      <c r="AL754" s="33">
        <f t="shared" si="1683"/>
        <v>846</v>
      </c>
      <c r="AM754" s="16">
        <f t="shared" si="1683"/>
        <v>0</v>
      </c>
      <c r="AN754" s="16">
        <f t="shared" si="1683"/>
        <v>0</v>
      </c>
      <c r="AO754" s="16">
        <f t="shared" si="1683"/>
        <v>0</v>
      </c>
      <c r="AP754" s="16">
        <f t="shared" si="1683"/>
        <v>0</v>
      </c>
      <c r="AQ754" s="16">
        <f t="shared" si="1683"/>
        <v>0</v>
      </c>
      <c r="AR754" s="16">
        <f t="shared" si="1683"/>
        <v>0</v>
      </c>
      <c r="AS754" s="33">
        <f t="shared" si="1683"/>
        <v>846</v>
      </c>
      <c r="AT754" s="16">
        <f t="shared" si="1683"/>
        <v>0</v>
      </c>
      <c r="AU754" s="16">
        <f t="shared" si="1684"/>
        <v>0</v>
      </c>
      <c r="AV754" s="16">
        <f t="shared" si="1684"/>
        <v>0</v>
      </c>
      <c r="AW754" s="16">
        <f t="shared" si="1684"/>
        <v>0</v>
      </c>
      <c r="AX754" s="16">
        <f t="shared" si="1684"/>
        <v>0</v>
      </c>
      <c r="AY754" s="16">
        <f t="shared" si="1684"/>
        <v>0</v>
      </c>
      <c r="AZ754" s="33">
        <f t="shared" si="1684"/>
        <v>846</v>
      </c>
      <c r="BA754" s="16">
        <f t="shared" si="1684"/>
        <v>0</v>
      </c>
      <c r="BB754" s="16">
        <f t="shared" si="1684"/>
        <v>0</v>
      </c>
      <c r="BC754" s="16">
        <f t="shared" si="1684"/>
        <v>0</v>
      </c>
      <c r="BD754" s="16">
        <f t="shared" si="1684"/>
        <v>22</v>
      </c>
      <c r="BE754" s="16">
        <f t="shared" si="1684"/>
        <v>0</v>
      </c>
      <c r="BF754" s="16">
        <f t="shared" si="1684"/>
        <v>0</v>
      </c>
      <c r="BG754" s="33">
        <f t="shared" si="1684"/>
        <v>868</v>
      </c>
      <c r="BH754" s="16">
        <f t="shared" si="1684"/>
        <v>0</v>
      </c>
      <c r="BI754" s="16">
        <f t="shared" si="1685"/>
        <v>0</v>
      </c>
      <c r="BJ754" s="16">
        <f t="shared" si="1685"/>
        <v>0</v>
      </c>
      <c r="BK754" s="16">
        <f t="shared" si="1685"/>
        <v>0</v>
      </c>
      <c r="BL754" s="16">
        <f t="shared" si="1685"/>
        <v>0</v>
      </c>
      <c r="BM754" s="16">
        <f t="shared" si="1685"/>
        <v>0</v>
      </c>
      <c r="BN754" s="33">
        <f t="shared" si="1685"/>
        <v>868</v>
      </c>
      <c r="BO754" s="16">
        <f t="shared" si="1685"/>
        <v>0</v>
      </c>
      <c r="BP754" s="33">
        <f t="shared" si="1685"/>
        <v>646</v>
      </c>
      <c r="BQ754" s="16">
        <f t="shared" si="1685"/>
        <v>0</v>
      </c>
      <c r="BR754" s="165">
        <f t="shared" si="1506"/>
        <v>74.423963133640555</v>
      </c>
      <c r="BS754" s="165"/>
      <c r="BT754" s="160"/>
      <c r="BU754" s="160"/>
    </row>
    <row r="755" spans="1:73" s="7" customFormat="1" ht="18.75">
      <c r="A755" s="11" t="s">
        <v>337</v>
      </c>
      <c r="B755" s="12" t="s">
        <v>188</v>
      </c>
      <c r="C755" s="12" t="s">
        <v>20</v>
      </c>
      <c r="D755" s="83" t="s">
        <v>339</v>
      </c>
      <c r="E755" s="76"/>
      <c r="F755" s="16">
        <f t="shared" si="1681"/>
        <v>846</v>
      </c>
      <c r="G755" s="16">
        <f t="shared" si="1681"/>
        <v>0</v>
      </c>
      <c r="H755" s="16">
        <f t="shared" si="1681"/>
        <v>0</v>
      </c>
      <c r="I755" s="16">
        <f t="shared" si="1681"/>
        <v>0</v>
      </c>
      <c r="J755" s="16">
        <f t="shared" si="1681"/>
        <v>846</v>
      </c>
      <c r="K755" s="16">
        <f t="shared" si="1681"/>
        <v>0</v>
      </c>
      <c r="L755" s="16">
        <f t="shared" si="1681"/>
        <v>0</v>
      </c>
      <c r="M755" s="16">
        <f t="shared" si="1681"/>
        <v>0</v>
      </c>
      <c r="N755" s="16">
        <f t="shared" si="1681"/>
        <v>0</v>
      </c>
      <c r="O755" s="16">
        <f t="shared" si="1681"/>
        <v>0</v>
      </c>
      <c r="P755" s="16">
        <f t="shared" si="1681"/>
        <v>0</v>
      </c>
      <c r="Q755" s="33">
        <f t="shared" si="1681"/>
        <v>846</v>
      </c>
      <c r="R755" s="16">
        <f t="shared" si="1681"/>
        <v>0</v>
      </c>
      <c r="S755" s="16">
        <f t="shared" si="1682"/>
        <v>0</v>
      </c>
      <c r="T755" s="16">
        <f t="shared" si="1682"/>
        <v>0</v>
      </c>
      <c r="U755" s="16">
        <f t="shared" si="1682"/>
        <v>0</v>
      </c>
      <c r="V755" s="16">
        <f t="shared" si="1682"/>
        <v>0</v>
      </c>
      <c r="W755" s="16">
        <f t="shared" si="1682"/>
        <v>0</v>
      </c>
      <c r="X755" s="33">
        <f t="shared" si="1682"/>
        <v>846</v>
      </c>
      <c r="Y755" s="16">
        <f t="shared" si="1682"/>
        <v>0</v>
      </c>
      <c r="Z755" s="16">
        <f t="shared" si="1682"/>
        <v>0</v>
      </c>
      <c r="AA755" s="16">
        <f t="shared" si="1682"/>
        <v>0</v>
      </c>
      <c r="AB755" s="16">
        <f t="shared" si="1682"/>
        <v>0</v>
      </c>
      <c r="AC755" s="16">
        <f t="shared" si="1682"/>
        <v>0</v>
      </c>
      <c r="AD755" s="16">
        <f t="shared" si="1682"/>
        <v>0</v>
      </c>
      <c r="AE755" s="33">
        <f t="shared" si="1682"/>
        <v>846</v>
      </c>
      <c r="AF755" s="16">
        <f t="shared" si="1682"/>
        <v>0</v>
      </c>
      <c r="AG755" s="16">
        <f t="shared" si="1683"/>
        <v>0</v>
      </c>
      <c r="AH755" s="16">
        <f t="shared" si="1683"/>
        <v>0</v>
      </c>
      <c r="AI755" s="16">
        <f t="shared" si="1683"/>
        <v>0</v>
      </c>
      <c r="AJ755" s="16">
        <f t="shared" si="1683"/>
        <v>0</v>
      </c>
      <c r="AK755" s="16">
        <f t="shared" si="1683"/>
        <v>0</v>
      </c>
      <c r="AL755" s="33">
        <f t="shared" si="1683"/>
        <v>846</v>
      </c>
      <c r="AM755" s="16">
        <f t="shared" si="1683"/>
        <v>0</v>
      </c>
      <c r="AN755" s="16">
        <f t="shared" si="1683"/>
        <v>0</v>
      </c>
      <c r="AO755" s="16">
        <f t="shared" si="1683"/>
        <v>0</v>
      </c>
      <c r="AP755" s="16">
        <f t="shared" si="1683"/>
        <v>0</v>
      </c>
      <c r="AQ755" s="16">
        <f t="shared" si="1683"/>
        <v>0</v>
      </c>
      <c r="AR755" s="16">
        <f t="shared" si="1683"/>
        <v>0</v>
      </c>
      <c r="AS755" s="33">
        <f t="shared" si="1683"/>
        <v>846</v>
      </c>
      <c r="AT755" s="16">
        <f t="shared" si="1683"/>
        <v>0</v>
      </c>
      <c r="AU755" s="16">
        <f t="shared" si="1684"/>
        <v>0</v>
      </c>
      <c r="AV755" s="16">
        <f t="shared" si="1684"/>
        <v>0</v>
      </c>
      <c r="AW755" s="16">
        <f t="shared" si="1684"/>
        <v>0</v>
      </c>
      <c r="AX755" s="16">
        <f t="shared" si="1684"/>
        <v>0</v>
      </c>
      <c r="AY755" s="16">
        <f t="shared" si="1684"/>
        <v>0</v>
      </c>
      <c r="AZ755" s="33">
        <f t="shared" si="1684"/>
        <v>846</v>
      </c>
      <c r="BA755" s="16">
        <f t="shared" si="1684"/>
        <v>0</v>
      </c>
      <c r="BB755" s="16">
        <f t="shared" si="1684"/>
        <v>0</v>
      </c>
      <c r="BC755" s="16">
        <f t="shared" si="1684"/>
        <v>0</v>
      </c>
      <c r="BD755" s="16">
        <f t="shared" si="1684"/>
        <v>22</v>
      </c>
      <c r="BE755" s="16">
        <f t="shared" si="1684"/>
        <v>0</v>
      </c>
      <c r="BF755" s="16">
        <f t="shared" si="1684"/>
        <v>0</v>
      </c>
      <c r="BG755" s="33">
        <f t="shared" si="1684"/>
        <v>868</v>
      </c>
      <c r="BH755" s="16">
        <f t="shared" si="1684"/>
        <v>0</v>
      </c>
      <c r="BI755" s="16">
        <f t="shared" si="1685"/>
        <v>0</v>
      </c>
      <c r="BJ755" s="16">
        <f t="shared" si="1685"/>
        <v>0</v>
      </c>
      <c r="BK755" s="16">
        <f t="shared" si="1685"/>
        <v>0</v>
      </c>
      <c r="BL755" s="16">
        <f t="shared" si="1685"/>
        <v>0</v>
      </c>
      <c r="BM755" s="16">
        <f t="shared" si="1685"/>
        <v>0</v>
      </c>
      <c r="BN755" s="33">
        <f t="shared" si="1685"/>
        <v>868</v>
      </c>
      <c r="BO755" s="16">
        <f t="shared" si="1685"/>
        <v>0</v>
      </c>
      <c r="BP755" s="33">
        <f t="shared" si="1685"/>
        <v>646</v>
      </c>
      <c r="BQ755" s="16">
        <f t="shared" si="1685"/>
        <v>0</v>
      </c>
      <c r="BR755" s="165">
        <f t="shared" si="1506"/>
        <v>74.423963133640555</v>
      </c>
      <c r="BS755" s="165"/>
      <c r="BT755" s="160"/>
      <c r="BU755" s="160"/>
    </row>
    <row r="756" spans="1:73" s="7" customFormat="1" ht="33">
      <c r="A756" s="11" t="s">
        <v>30</v>
      </c>
      <c r="B756" s="12" t="s">
        <v>188</v>
      </c>
      <c r="C756" s="12" t="s">
        <v>20</v>
      </c>
      <c r="D756" s="83" t="s">
        <v>339</v>
      </c>
      <c r="E756" s="15">
        <v>200</v>
      </c>
      <c r="F756" s="16">
        <f t="shared" si="1681"/>
        <v>846</v>
      </c>
      <c r="G756" s="16">
        <f t="shared" si="1681"/>
        <v>0</v>
      </c>
      <c r="H756" s="16">
        <f t="shared" si="1681"/>
        <v>0</v>
      </c>
      <c r="I756" s="16">
        <f t="shared" si="1681"/>
        <v>0</v>
      </c>
      <c r="J756" s="16">
        <f t="shared" si="1681"/>
        <v>846</v>
      </c>
      <c r="K756" s="16">
        <f t="shared" si="1681"/>
        <v>0</v>
      </c>
      <c r="L756" s="16">
        <f t="shared" si="1681"/>
        <v>0</v>
      </c>
      <c r="M756" s="16">
        <f t="shared" si="1681"/>
        <v>0</v>
      </c>
      <c r="N756" s="16">
        <f t="shared" si="1681"/>
        <v>0</v>
      </c>
      <c r="O756" s="16">
        <f t="shared" si="1681"/>
        <v>0</v>
      </c>
      <c r="P756" s="16">
        <f t="shared" si="1681"/>
        <v>0</v>
      </c>
      <c r="Q756" s="33">
        <f t="shared" si="1681"/>
        <v>846</v>
      </c>
      <c r="R756" s="16">
        <f t="shared" si="1681"/>
        <v>0</v>
      </c>
      <c r="S756" s="16">
        <f t="shared" si="1682"/>
        <v>0</v>
      </c>
      <c r="T756" s="16">
        <f t="shared" si="1682"/>
        <v>0</v>
      </c>
      <c r="U756" s="16">
        <f t="shared" si="1682"/>
        <v>0</v>
      </c>
      <c r="V756" s="16">
        <f t="shared" si="1682"/>
        <v>0</v>
      </c>
      <c r="W756" s="16">
        <f t="shared" si="1682"/>
        <v>0</v>
      </c>
      <c r="X756" s="33">
        <f t="shared" si="1682"/>
        <v>846</v>
      </c>
      <c r="Y756" s="16">
        <f t="shared" si="1682"/>
        <v>0</v>
      </c>
      <c r="Z756" s="16">
        <f t="shared" si="1682"/>
        <v>0</v>
      </c>
      <c r="AA756" s="16">
        <f t="shared" si="1682"/>
        <v>0</v>
      </c>
      <c r="AB756" s="16">
        <f t="shared" si="1682"/>
        <v>0</v>
      </c>
      <c r="AC756" s="16">
        <f t="shared" si="1682"/>
        <v>0</v>
      </c>
      <c r="AD756" s="16">
        <f t="shared" si="1682"/>
        <v>0</v>
      </c>
      <c r="AE756" s="33">
        <f t="shared" si="1682"/>
        <v>846</v>
      </c>
      <c r="AF756" s="16">
        <f t="shared" si="1682"/>
        <v>0</v>
      </c>
      <c r="AG756" s="16">
        <f t="shared" si="1683"/>
        <v>0</v>
      </c>
      <c r="AH756" s="16">
        <f t="shared" si="1683"/>
        <v>0</v>
      </c>
      <c r="AI756" s="16">
        <f t="shared" si="1683"/>
        <v>0</v>
      </c>
      <c r="AJ756" s="16">
        <f t="shared" si="1683"/>
        <v>0</v>
      </c>
      <c r="AK756" s="16">
        <f t="shared" si="1683"/>
        <v>0</v>
      </c>
      <c r="AL756" s="33">
        <f t="shared" si="1683"/>
        <v>846</v>
      </c>
      <c r="AM756" s="16">
        <f t="shared" si="1683"/>
        <v>0</v>
      </c>
      <c r="AN756" s="16">
        <f t="shared" si="1683"/>
        <v>0</v>
      </c>
      <c r="AO756" s="16">
        <f t="shared" si="1683"/>
        <v>0</v>
      </c>
      <c r="AP756" s="16">
        <f t="shared" si="1683"/>
        <v>0</v>
      </c>
      <c r="AQ756" s="16">
        <f t="shared" si="1683"/>
        <v>0</v>
      </c>
      <c r="AR756" s="16">
        <f t="shared" si="1683"/>
        <v>0</v>
      </c>
      <c r="AS756" s="33">
        <f t="shared" si="1683"/>
        <v>846</v>
      </c>
      <c r="AT756" s="16">
        <f t="shared" si="1683"/>
        <v>0</v>
      </c>
      <c r="AU756" s="16">
        <f t="shared" si="1684"/>
        <v>0</v>
      </c>
      <c r="AV756" s="16">
        <f t="shared" si="1684"/>
        <v>0</v>
      </c>
      <c r="AW756" s="16">
        <f t="shared" si="1684"/>
        <v>0</v>
      </c>
      <c r="AX756" s="16">
        <f t="shared" si="1684"/>
        <v>0</v>
      </c>
      <c r="AY756" s="16">
        <f t="shared" si="1684"/>
        <v>0</v>
      </c>
      <c r="AZ756" s="33">
        <f t="shared" si="1684"/>
        <v>846</v>
      </c>
      <c r="BA756" s="16">
        <f t="shared" si="1684"/>
        <v>0</v>
      </c>
      <c r="BB756" s="16">
        <f t="shared" si="1684"/>
        <v>0</v>
      </c>
      <c r="BC756" s="16">
        <f t="shared" si="1684"/>
        <v>0</v>
      </c>
      <c r="BD756" s="16">
        <f t="shared" si="1684"/>
        <v>22</v>
      </c>
      <c r="BE756" s="16">
        <f t="shared" si="1684"/>
        <v>0</v>
      </c>
      <c r="BF756" s="16">
        <f t="shared" si="1684"/>
        <v>0</v>
      </c>
      <c r="BG756" s="33">
        <f t="shared" si="1684"/>
        <v>868</v>
      </c>
      <c r="BH756" s="16">
        <f t="shared" si="1684"/>
        <v>0</v>
      </c>
      <c r="BI756" s="16">
        <f t="shared" si="1685"/>
        <v>0</v>
      </c>
      <c r="BJ756" s="16">
        <f t="shared" si="1685"/>
        <v>0</v>
      </c>
      <c r="BK756" s="16">
        <f t="shared" si="1685"/>
        <v>0</v>
      </c>
      <c r="BL756" s="16">
        <f t="shared" si="1685"/>
        <v>0</v>
      </c>
      <c r="BM756" s="16">
        <f t="shared" si="1685"/>
        <v>0</v>
      </c>
      <c r="BN756" s="33">
        <f t="shared" si="1685"/>
        <v>868</v>
      </c>
      <c r="BO756" s="16">
        <f t="shared" si="1685"/>
        <v>0</v>
      </c>
      <c r="BP756" s="33">
        <f t="shared" si="1685"/>
        <v>646</v>
      </c>
      <c r="BQ756" s="16">
        <f t="shared" si="1685"/>
        <v>0</v>
      </c>
      <c r="BR756" s="165">
        <f t="shared" ref="BR756:BR784" si="1686">BP756/BN756*100</f>
        <v>74.423963133640555</v>
      </c>
      <c r="BS756" s="165"/>
      <c r="BT756" s="160"/>
      <c r="BU756" s="160"/>
    </row>
    <row r="757" spans="1:73" s="7" customFormat="1" ht="49.5">
      <c r="A757" s="78" t="s">
        <v>31</v>
      </c>
      <c r="B757" s="12" t="s">
        <v>188</v>
      </c>
      <c r="C757" s="12" t="s">
        <v>20</v>
      </c>
      <c r="D757" s="83" t="s">
        <v>339</v>
      </c>
      <c r="E757" s="15">
        <v>240</v>
      </c>
      <c r="F757" s="16">
        <v>846</v>
      </c>
      <c r="G757" s="16"/>
      <c r="H757" s="16"/>
      <c r="I757" s="16"/>
      <c r="J757" s="16">
        <f>F757+H757</f>
        <v>846</v>
      </c>
      <c r="K757" s="16">
        <f>G757+I757</f>
        <v>0</v>
      </c>
      <c r="L757" s="24"/>
      <c r="M757" s="24"/>
      <c r="N757" s="24"/>
      <c r="O757" s="24"/>
      <c r="P757" s="24"/>
      <c r="Q757" s="33">
        <f>J757+L757+M757+N757+O757+P757</f>
        <v>846</v>
      </c>
      <c r="R757" s="16">
        <f>K757+P757</f>
        <v>0</v>
      </c>
      <c r="S757" s="24"/>
      <c r="T757" s="24"/>
      <c r="U757" s="24"/>
      <c r="V757" s="24"/>
      <c r="W757" s="24"/>
      <c r="X757" s="33">
        <f>Q757+S757+T757+U757+V757+W757</f>
        <v>846</v>
      </c>
      <c r="Y757" s="16">
        <f>R757+W757</f>
        <v>0</v>
      </c>
      <c r="Z757" s="24"/>
      <c r="AA757" s="24"/>
      <c r="AB757" s="24"/>
      <c r="AC757" s="24"/>
      <c r="AD757" s="24"/>
      <c r="AE757" s="33">
        <f>X757+Z757+AA757+AB757+AC757+AD757</f>
        <v>846</v>
      </c>
      <c r="AF757" s="16">
        <f>Y757+AD757</f>
        <v>0</v>
      </c>
      <c r="AG757" s="24"/>
      <c r="AH757" s="24"/>
      <c r="AI757" s="24"/>
      <c r="AJ757" s="24"/>
      <c r="AK757" s="24"/>
      <c r="AL757" s="33">
        <f>AE757+AG757+AH757+AI757+AJ757+AK757</f>
        <v>846</v>
      </c>
      <c r="AM757" s="16">
        <f>AF757+AK757</f>
        <v>0</v>
      </c>
      <c r="AN757" s="24"/>
      <c r="AO757" s="24"/>
      <c r="AP757" s="24"/>
      <c r="AQ757" s="24"/>
      <c r="AR757" s="24"/>
      <c r="AS757" s="33">
        <f>AL757+AN757+AO757+AP757+AQ757+AR757</f>
        <v>846</v>
      </c>
      <c r="AT757" s="16">
        <f>AM757+AR757</f>
        <v>0</v>
      </c>
      <c r="AU757" s="24"/>
      <c r="AV757" s="24"/>
      <c r="AW757" s="24"/>
      <c r="AX757" s="24"/>
      <c r="AY757" s="24"/>
      <c r="AZ757" s="33">
        <f>AS757+AU757+AV757+AW757+AX757+AY757</f>
        <v>846</v>
      </c>
      <c r="BA757" s="16">
        <f>AT757+AY757</f>
        <v>0</v>
      </c>
      <c r="BB757" s="24"/>
      <c r="BC757" s="24"/>
      <c r="BD757" s="24">
        <v>22</v>
      </c>
      <c r="BE757" s="24"/>
      <c r="BF757" s="24"/>
      <c r="BG757" s="33">
        <f>AZ757+BB757+BC757+BD757+BE757+BF757</f>
        <v>868</v>
      </c>
      <c r="BH757" s="16">
        <f>BA757+BF757</f>
        <v>0</v>
      </c>
      <c r="BI757" s="24"/>
      <c r="BJ757" s="24"/>
      <c r="BK757" s="24"/>
      <c r="BL757" s="24"/>
      <c r="BM757" s="24"/>
      <c r="BN757" s="33">
        <f>BG757+BI757+BJ757+BK757+BL757+BM757</f>
        <v>868</v>
      </c>
      <c r="BO757" s="16">
        <f>BH757+BM757</f>
        <v>0</v>
      </c>
      <c r="BP757" s="33">
        <v>646</v>
      </c>
      <c r="BQ757" s="16">
        <f>BJ757+BO757</f>
        <v>0</v>
      </c>
      <c r="BR757" s="165">
        <f t="shared" si="1686"/>
        <v>74.423963133640555</v>
      </c>
      <c r="BS757" s="165"/>
      <c r="BT757" s="160"/>
      <c r="BU757" s="160"/>
    </row>
    <row r="758" spans="1:73" s="7" customFormat="1" ht="49.5">
      <c r="A758" s="11" t="s">
        <v>340</v>
      </c>
      <c r="B758" s="12" t="s">
        <v>188</v>
      </c>
      <c r="C758" s="12" t="s">
        <v>20</v>
      </c>
      <c r="D758" s="107" t="s">
        <v>341</v>
      </c>
      <c r="E758" s="12"/>
      <c r="F758" s="16">
        <f t="shared" ref="F758:U761" si="1687">F759</f>
        <v>1342</v>
      </c>
      <c r="G758" s="16">
        <f t="shared" si="1687"/>
        <v>0</v>
      </c>
      <c r="H758" s="16">
        <f t="shared" si="1687"/>
        <v>0</v>
      </c>
      <c r="I758" s="16">
        <f t="shared" si="1687"/>
        <v>0</v>
      </c>
      <c r="J758" s="16">
        <f t="shared" si="1687"/>
        <v>1342</v>
      </c>
      <c r="K758" s="16">
        <f t="shared" si="1687"/>
        <v>0</v>
      </c>
      <c r="L758" s="16">
        <f t="shared" si="1687"/>
        <v>0</v>
      </c>
      <c r="M758" s="16">
        <f t="shared" si="1687"/>
        <v>0</v>
      </c>
      <c r="N758" s="16">
        <f t="shared" si="1687"/>
        <v>0</v>
      </c>
      <c r="O758" s="16">
        <f t="shared" si="1687"/>
        <v>0</v>
      </c>
      <c r="P758" s="16">
        <f t="shared" si="1687"/>
        <v>0</v>
      </c>
      <c r="Q758" s="33">
        <f t="shared" si="1687"/>
        <v>1342</v>
      </c>
      <c r="R758" s="16">
        <f t="shared" si="1687"/>
        <v>0</v>
      </c>
      <c r="S758" s="16">
        <f t="shared" si="1687"/>
        <v>0</v>
      </c>
      <c r="T758" s="16">
        <f t="shared" si="1687"/>
        <v>0</v>
      </c>
      <c r="U758" s="16">
        <f t="shared" si="1687"/>
        <v>0</v>
      </c>
      <c r="V758" s="16">
        <f t="shared" ref="S758:AH761" si="1688">V759</f>
        <v>0</v>
      </c>
      <c r="W758" s="16">
        <f t="shared" si="1688"/>
        <v>0</v>
      </c>
      <c r="X758" s="33">
        <f t="shared" si="1688"/>
        <v>1342</v>
      </c>
      <c r="Y758" s="16">
        <f t="shared" si="1688"/>
        <v>0</v>
      </c>
      <c r="Z758" s="16">
        <f t="shared" si="1688"/>
        <v>0</v>
      </c>
      <c r="AA758" s="16">
        <f t="shared" si="1688"/>
        <v>0</v>
      </c>
      <c r="AB758" s="16">
        <f t="shared" si="1688"/>
        <v>0</v>
      </c>
      <c r="AC758" s="16">
        <f t="shared" si="1688"/>
        <v>0</v>
      </c>
      <c r="AD758" s="16">
        <f t="shared" si="1688"/>
        <v>0</v>
      </c>
      <c r="AE758" s="33">
        <f t="shared" si="1688"/>
        <v>1342</v>
      </c>
      <c r="AF758" s="16">
        <f t="shared" si="1688"/>
        <v>0</v>
      </c>
      <c r="AG758" s="16">
        <f t="shared" si="1688"/>
        <v>0</v>
      </c>
      <c r="AH758" s="16">
        <f t="shared" si="1688"/>
        <v>0</v>
      </c>
      <c r="AI758" s="16">
        <f t="shared" ref="AG758:AV761" si="1689">AI759</f>
        <v>0</v>
      </c>
      <c r="AJ758" s="16">
        <f t="shared" si="1689"/>
        <v>0</v>
      </c>
      <c r="AK758" s="16">
        <f t="shared" si="1689"/>
        <v>0</v>
      </c>
      <c r="AL758" s="33">
        <f t="shared" si="1689"/>
        <v>1342</v>
      </c>
      <c r="AM758" s="16">
        <f t="shared" si="1689"/>
        <v>0</v>
      </c>
      <c r="AN758" s="16">
        <f t="shared" si="1689"/>
        <v>0</v>
      </c>
      <c r="AO758" s="16">
        <f t="shared" si="1689"/>
        <v>0</v>
      </c>
      <c r="AP758" s="16">
        <f t="shared" si="1689"/>
        <v>0</v>
      </c>
      <c r="AQ758" s="16">
        <f t="shared" si="1689"/>
        <v>0</v>
      </c>
      <c r="AR758" s="16">
        <f t="shared" si="1689"/>
        <v>0</v>
      </c>
      <c r="AS758" s="33">
        <f t="shared" si="1689"/>
        <v>1342</v>
      </c>
      <c r="AT758" s="16">
        <f t="shared" si="1689"/>
        <v>0</v>
      </c>
      <c r="AU758" s="16">
        <f t="shared" si="1689"/>
        <v>0</v>
      </c>
      <c r="AV758" s="16">
        <f t="shared" si="1689"/>
        <v>0</v>
      </c>
      <c r="AW758" s="16">
        <f t="shared" ref="AU758:BJ761" si="1690">AW759</f>
        <v>0</v>
      </c>
      <c r="AX758" s="16">
        <f t="shared" si="1690"/>
        <v>0</v>
      </c>
      <c r="AY758" s="16">
        <f t="shared" si="1690"/>
        <v>0</v>
      </c>
      <c r="AZ758" s="33">
        <f t="shared" si="1690"/>
        <v>1342</v>
      </c>
      <c r="BA758" s="16">
        <f t="shared" si="1690"/>
        <v>0</v>
      </c>
      <c r="BB758" s="16">
        <f t="shared" si="1690"/>
        <v>0</v>
      </c>
      <c r="BC758" s="16">
        <f t="shared" si="1690"/>
        <v>0</v>
      </c>
      <c r="BD758" s="16">
        <f t="shared" si="1690"/>
        <v>0</v>
      </c>
      <c r="BE758" s="16">
        <f t="shared" si="1690"/>
        <v>0</v>
      </c>
      <c r="BF758" s="16">
        <f t="shared" si="1690"/>
        <v>0</v>
      </c>
      <c r="BG758" s="33">
        <f t="shared" si="1690"/>
        <v>1342</v>
      </c>
      <c r="BH758" s="16">
        <f t="shared" si="1690"/>
        <v>0</v>
      </c>
      <c r="BI758" s="16">
        <f t="shared" si="1690"/>
        <v>0</v>
      </c>
      <c r="BJ758" s="16">
        <f t="shared" si="1690"/>
        <v>0</v>
      </c>
      <c r="BK758" s="16">
        <f t="shared" ref="BI758:BQ761" si="1691">BK759</f>
        <v>0</v>
      </c>
      <c r="BL758" s="16">
        <f t="shared" si="1691"/>
        <v>0</v>
      </c>
      <c r="BM758" s="16">
        <f t="shared" si="1691"/>
        <v>0</v>
      </c>
      <c r="BN758" s="33">
        <f t="shared" si="1691"/>
        <v>1342</v>
      </c>
      <c r="BO758" s="16">
        <f t="shared" si="1691"/>
        <v>0</v>
      </c>
      <c r="BP758" s="33">
        <f t="shared" si="1691"/>
        <v>958</v>
      </c>
      <c r="BQ758" s="16">
        <f t="shared" si="1691"/>
        <v>0</v>
      </c>
      <c r="BR758" s="165">
        <f t="shared" si="1686"/>
        <v>71.385991058122201</v>
      </c>
      <c r="BS758" s="165"/>
      <c r="BT758" s="160"/>
      <c r="BU758" s="160"/>
    </row>
    <row r="759" spans="1:73" s="7" customFormat="1" ht="21.6" customHeight="1">
      <c r="A759" s="81" t="s">
        <v>71</v>
      </c>
      <c r="B759" s="12" t="s">
        <v>188</v>
      </c>
      <c r="C759" s="12" t="s">
        <v>20</v>
      </c>
      <c r="D759" s="107" t="s">
        <v>342</v>
      </c>
      <c r="E759" s="12"/>
      <c r="F759" s="16">
        <f t="shared" si="1687"/>
        <v>1342</v>
      </c>
      <c r="G759" s="16">
        <f t="shared" si="1687"/>
        <v>0</v>
      </c>
      <c r="H759" s="16">
        <f t="shared" si="1687"/>
        <v>0</v>
      </c>
      <c r="I759" s="16">
        <f t="shared" si="1687"/>
        <v>0</v>
      </c>
      <c r="J759" s="16">
        <f t="shared" si="1687"/>
        <v>1342</v>
      </c>
      <c r="K759" s="16">
        <f t="shared" si="1687"/>
        <v>0</v>
      </c>
      <c r="L759" s="16">
        <f t="shared" si="1687"/>
        <v>0</v>
      </c>
      <c r="M759" s="16">
        <f t="shared" si="1687"/>
        <v>0</v>
      </c>
      <c r="N759" s="16">
        <f t="shared" si="1687"/>
        <v>0</v>
      </c>
      <c r="O759" s="16">
        <f t="shared" si="1687"/>
        <v>0</v>
      </c>
      <c r="P759" s="16">
        <f t="shared" si="1687"/>
        <v>0</v>
      </c>
      <c r="Q759" s="33">
        <f t="shared" si="1687"/>
        <v>1342</v>
      </c>
      <c r="R759" s="16">
        <f t="shared" si="1687"/>
        <v>0</v>
      </c>
      <c r="S759" s="16">
        <f t="shared" si="1688"/>
        <v>0</v>
      </c>
      <c r="T759" s="16">
        <f t="shared" si="1688"/>
        <v>0</v>
      </c>
      <c r="U759" s="16">
        <f t="shared" si="1688"/>
        <v>0</v>
      </c>
      <c r="V759" s="16">
        <f t="shared" si="1688"/>
        <v>0</v>
      </c>
      <c r="W759" s="16">
        <f t="shared" si="1688"/>
        <v>0</v>
      </c>
      <c r="X759" s="33">
        <f t="shared" si="1688"/>
        <v>1342</v>
      </c>
      <c r="Y759" s="16">
        <f t="shared" si="1688"/>
        <v>0</v>
      </c>
      <c r="Z759" s="16">
        <f t="shared" si="1688"/>
        <v>0</v>
      </c>
      <c r="AA759" s="16">
        <f t="shared" si="1688"/>
        <v>0</v>
      </c>
      <c r="AB759" s="16">
        <f t="shared" si="1688"/>
        <v>0</v>
      </c>
      <c r="AC759" s="16">
        <f t="shared" si="1688"/>
        <v>0</v>
      </c>
      <c r="AD759" s="16">
        <f t="shared" si="1688"/>
        <v>0</v>
      </c>
      <c r="AE759" s="33">
        <f t="shared" si="1688"/>
        <v>1342</v>
      </c>
      <c r="AF759" s="16">
        <f t="shared" si="1688"/>
        <v>0</v>
      </c>
      <c r="AG759" s="16">
        <f t="shared" si="1689"/>
        <v>0</v>
      </c>
      <c r="AH759" s="16">
        <f t="shared" si="1689"/>
        <v>0</v>
      </c>
      <c r="AI759" s="16">
        <f t="shared" si="1689"/>
        <v>0</v>
      </c>
      <c r="AJ759" s="16">
        <f t="shared" si="1689"/>
        <v>0</v>
      </c>
      <c r="AK759" s="16">
        <f t="shared" si="1689"/>
        <v>0</v>
      </c>
      <c r="AL759" s="33">
        <f t="shared" si="1689"/>
        <v>1342</v>
      </c>
      <c r="AM759" s="16">
        <f t="shared" si="1689"/>
        <v>0</v>
      </c>
      <c r="AN759" s="16">
        <f t="shared" si="1689"/>
        <v>0</v>
      </c>
      <c r="AO759" s="16">
        <f t="shared" si="1689"/>
        <v>0</v>
      </c>
      <c r="AP759" s="16">
        <f t="shared" si="1689"/>
        <v>0</v>
      </c>
      <c r="AQ759" s="16">
        <f t="shared" si="1689"/>
        <v>0</v>
      </c>
      <c r="AR759" s="16">
        <f t="shared" si="1689"/>
        <v>0</v>
      </c>
      <c r="AS759" s="33">
        <f t="shared" si="1689"/>
        <v>1342</v>
      </c>
      <c r="AT759" s="16">
        <f t="shared" si="1689"/>
        <v>0</v>
      </c>
      <c r="AU759" s="16">
        <f t="shared" si="1690"/>
        <v>0</v>
      </c>
      <c r="AV759" s="16">
        <f t="shared" si="1690"/>
        <v>0</v>
      </c>
      <c r="AW759" s="16">
        <f t="shared" si="1690"/>
        <v>0</v>
      </c>
      <c r="AX759" s="16">
        <f t="shared" si="1690"/>
        <v>0</v>
      </c>
      <c r="AY759" s="16">
        <f t="shared" si="1690"/>
        <v>0</v>
      </c>
      <c r="AZ759" s="33">
        <f t="shared" si="1690"/>
        <v>1342</v>
      </c>
      <c r="BA759" s="16">
        <f t="shared" si="1690"/>
        <v>0</v>
      </c>
      <c r="BB759" s="16">
        <f t="shared" si="1690"/>
        <v>0</v>
      </c>
      <c r="BC759" s="16">
        <f t="shared" si="1690"/>
        <v>0</v>
      </c>
      <c r="BD759" s="16">
        <f t="shared" si="1690"/>
        <v>0</v>
      </c>
      <c r="BE759" s="16">
        <f t="shared" si="1690"/>
        <v>0</v>
      </c>
      <c r="BF759" s="16">
        <f t="shared" si="1690"/>
        <v>0</v>
      </c>
      <c r="BG759" s="33">
        <f t="shared" si="1690"/>
        <v>1342</v>
      </c>
      <c r="BH759" s="16">
        <f t="shared" si="1690"/>
        <v>0</v>
      </c>
      <c r="BI759" s="16">
        <f t="shared" si="1691"/>
        <v>0</v>
      </c>
      <c r="BJ759" s="16">
        <f t="shared" si="1691"/>
        <v>0</v>
      </c>
      <c r="BK759" s="16">
        <f t="shared" si="1691"/>
        <v>0</v>
      </c>
      <c r="BL759" s="16">
        <f t="shared" si="1691"/>
        <v>0</v>
      </c>
      <c r="BM759" s="16">
        <f t="shared" si="1691"/>
        <v>0</v>
      </c>
      <c r="BN759" s="33">
        <f t="shared" si="1691"/>
        <v>1342</v>
      </c>
      <c r="BO759" s="16">
        <f t="shared" si="1691"/>
        <v>0</v>
      </c>
      <c r="BP759" s="33">
        <f t="shared" si="1691"/>
        <v>958</v>
      </c>
      <c r="BQ759" s="16">
        <f t="shared" si="1691"/>
        <v>0</v>
      </c>
      <c r="BR759" s="165">
        <f t="shared" si="1686"/>
        <v>71.385991058122201</v>
      </c>
      <c r="BS759" s="165"/>
      <c r="BT759" s="160"/>
      <c r="BU759" s="160"/>
    </row>
    <row r="760" spans="1:73" s="7" customFormat="1">
      <c r="A760" s="11" t="s">
        <v>337</v>
      </c>
      <c r="B760" s="12" t="s">
        <v>188</v>
      </c>
      <c r="C760" s="12" t="s">
        <v>20</v>
      </c>
      <c r="D760" s="107" t="s">
        <v>343</v>
      </c>
      <c r="E760" s="12"/>
      <c r="F760" s="16">
        <f t="shared" si="1687"/>
        <v>1342</v>
      </c>
      <c r="G760" s="16">
        <f t="shared" si="1687"/>
        <v>0</v>
      </c>
      <c r="H760" s="16">
        <f t="shared" si="1687"/>
        <v>0</v>
      </c>
      <c r="I760" s="16">
        <f t="shared" si="1687"/>
        <v>0</v>
      </c>
      <c r="J760" s="16">
        <f t="shared" si="1687"/>
        <v>1342</v>
      </c>
      <c r="K760" s="16">
        <f t="shared" si="1687"/>
        <v>0</v>
      </c>
      <c r="L760" s="16">
        <f t="shared" si="1687"/>
        <v>0</v>
      </c>
      <c r="M760" s="16">
        <f t="shared" si="1687"/>
        <v>0</v>
      </c>
      <c r="N760" s="16">
        <f t="shared" si="1687"/>
        <v>0</v>
      </c>
      <c r="O760" s="16">
        <f t="shared" si="1687"/>
        <v>0</v>
      </c>
      <c r="P760" s="16">
        <f t="shared" si="1687"/>
        <v>0</v>
      </c>
      <c r="Q760" s="33">
        <f t="shared" si="1687"/>
        <v>1342</v>
      </c>
      <c r="R760" s="16">
        <f t="shared" si="1687"/>
        <v>0</v>
      </c>
      <c r="S760" s="16">
        <f t="shared" si="1688"/>
        <v>0</v>
      </c>
      <c r="T760" s="16">
        <f t="shared" si="1688"/>
        <v>0</v>
      </c>
      <c r="U760" s="16">
        <f t="shared" si="1688"/>
        <v>0</v>
      </c>
      <c r="V760" s="16">
        <f t="shared" si="1688"/>
        <v>0</v>
      </c>
      <c r="W760" s="16">
        <f t="shared" si="1688"/>
        <v>0</v>
      </c>
      <c r="X760" s="33">
        <f t="shared" si="1688"/>
        <v>1342</v>
      </c>
      <c r="Y760" s="16">
        <f t="shared" si="1688"/>
        <v>0</v>
      </c>
      <c r="Z760" s="16">
        <f t="shared" si="1688"/>
        <v>0</v>
      </c>
      <c r="AA760" s="16">
        <f t="shared" si="1688"/>
        <v>0</v>
      </c>
      <c r="AB760" s="16">
        <f t="shared" si="1688"/>
        <v>0</v>
      </c>
      <c r="AC760" s="16">
        <f t="shared" si="1688"/>
        <v>0</v>
      </c>
      <c r="AD760" s="16">
        <f t="shared" si="1688"/>
        <v>0</v>
      </c>
      <c r="AE760" s="33">
        <f t="shared" si="1688"/>
        <v>1342</v>
      </c>
      <c r="AF760" s="16">
        <f t="shared" si="1688"/>
        <v>0</v>
      </c>
      <c r="AG760" s="16">
        <f t="shared" si="1689"/>
        <v>0</v>
      </c>
      <c r="AH760" s="16">
        <f t="shared" si="1689"/>
        <v>0</v>
      </c>
      <c r="AI760" s="16">
        <f t="shared" si="1689"/>
        <v>0</v>
      </c>
      <c r="AJ760" s="16">
        <f t="shared" si="1689"/>
        <v>0</v>
      </c>
      <c r="AK760" s="16">
        <f t="shared" si="1689"/>
        <v>0</v>
      </c>
      <c r="AL760" s="33">
        <f t="shared" si="1689"/>
        <v>1342</v>
      </c>
      <c r="AM760" s="16">
        <f t="shared" si="1689"/>
        <v>0</v>
      </c>
      <c r="AN760" s="16">
        <f t="shared" si="1689"/>
        <v>0</v>
      </c>
      <c r="AO760" s="16">
        <f t="shared" si="1689"/>
        <v>0</v>
      </c>
      <c r="AP760" s="16">
        <f t="shared" si="1689"/>
        <v>0</v>
      </c>
      <c r="AQ760" s="16">
        <f t="shared" si="1689"/>
        <v>0</v>
      </c>
      <c r="AR760" s="16">
        <f t="shared" si="1689"/>
        <v>0</v>
      </c>
      <c r="AS760" s="33">
        <f t="shared" si="1689"/>
        <v>1342</v>
      </c>
      <c r="AT760" s="16">
        <f t="shared" si="1689"/>
        <v>0</v>
      </c>
      <c r="AU760" s="16">
        <f t="shared" si="1690"/>
        <v>0</v>
      </c>
      <c r="AV760" s="16">
        <f t="shared" si="1690"/>
        <v>0</v>
      </c>
      <c r="AW760" s="16">
        <f t="shared" si="1690"/>
        <v>0</v>
      </c>
      <c r="AX760" s="16">
        <f t="shared" si="1690"/>
        <v>0</v>
      </c>
      <c r="AY760" s="16">
        <f t="shared" si="1690"/>
        <v>0</v>
      </c>
      <c r="AZ760" s="33">
        <f t="shared" si="1690"/>
        <v>1342</v>
      </c>
      <c r="BA760" s="16">
        <f t="shared" si="1690"/>
        <v>0</v>
      </c>
      <c r="BB760" s="16">
        <f t="shared" si="1690"/>
        <v>0</v>
      </c>
      <c r="BC760" s="16">
        <f t="shared" si="1690"/>
        <v>0</v>
      </c>
      <c r="BD760" s="16">
        <f t="shared" si="1690"/>
        <v>0</v>
      </c>
      <c r="BE760" s="16">
        <f t="shared" si="1690"/>
        <v>0</v>
      </c>
      <c r="BF760" s="16">
        <f t="shared" si="1690"/>
        <v>0</v>
      </c>
      <c r="BG760" s="33">
        <f t="shared" si="1690"/>
        <v>1342</v>
      </c>
      <c r="BH760" s="16">
        <f t="shared" si="1690"/>
        <v>0</v>
      </c>
      <c r="BI760" s="16">
        <f t="shared" si="1691"/>
        <v>0</v>
      </c>
      <c r="BJ760" s="16">
        <f t="shared" si="1691"/>
        <v>0</v>
      </c>
      <c r="BK760" s="16">
        <f t="shared" si="1691"/>
        <v>0</v>
      </c>
      <c r="BL760" s="16">
        <f t="shared" si="1691"/>
        <v>0</v>
      </c>
      <c r="BM760" s="16">
        <f t="shared" si="1691"/>
        <v>0</v>
      </c>
      <c r="BN760" s="33">
        <f t="shared" si="1691"/>
        <v>1342</v>
      </c>
      <c r="BO760" s="16">
        <f t="shared" si="1691"/>
        <v>0</v>
      </c>
      <c r="BP760" s="33">
        <f t="shared" si="1691"/>
        <v>958</v>
      </c>
      <c r="BQ760" s="16">
        <f t="shared" si="1691"/>
        <v>0</v>
      </c>
      <c r="BR760" s="165">
        <f t="shared" si="1686"/>
        <v>71.385991058122201</v>
      </c>
      <c r="BS760" s="165"/>
      <c r="BT760" s="160"/>
      <c r="BU760" s="160"/>
    </row>
    <row r="761" spans="1:73" s="7" customFormat="1" ht="33">
      <c r="A761" s="11" t="s">
        <v>30</v>
      </c>
      <c r="B761" s="12" t="s">
        <v>188</v>
      </c>
      <c r="C761" s="12" t="s">
        <v>20</v>
      </c>
      <c r="D761" s="107" t="s">
        <v>343</v>
      </c>
      <c r="E761" s="15">
        <v>200</v>
      </c>
      <c r="F761" s="16">
        <f t="shared" si="1687"/>
        <v>1342</v>
      </c>
      <c r="G761" s="16">
        <f t="shared" si="1687"/>
        <v>0</v>
      </c>
      <c r="H761" s="16">
        <f t="shared" si="1687"/>
        <v>0</v>
      </c>
      <c r="I761" s="16">
        <f t="shared" si="1687"/>
        <v>0</v>
      </c>
      <c r="J761" s="16">
        <f t="shared" si="1687"/>
        <v>1342</v>
      </c>
      <c r="K761" s="16">
        <f t="shared" si="1687"/>
        <v>0</v>
      </c>
      <c r="L761" s="16">
        <f t="shared" si="1687"/>
        <v>0</v>
      </c>
      <c r="M761" s="16">
        <f t="shared" si="1687"/>
        <v>0</v>
      </c>
      <c r="N761" s="16">
        <f t="shared" si="1687"/>
        <v>0</v>
      </c>
      <c r="O761" s="16">
        <f t="shared" si="1687"/>
        <v>0</v>
      </c>
      <c r="P761" s="16">
        <f t="shared" si="1687"/>
        <v>0</v>
      </c>
      <c r="Q761" s="33">
        <f t="shared" si="1687"/>
        <v>1342</v>
      </c>
      <c r="R761" s="16">
        <f t="shared" si="1687"/>
        <v>0</v>
      </c>
      <c r="S761" s="16">
        <f t="shared" si="1688"/>
        <v>0</v>
      </c>
      <c r="T761" s="16">
        <f t="shared" si="1688"/>
        <v>0</v>
      </c>
      <c r="U761" s="16">
        <f t="shared" si="1688"/>
        <v>0</v>
      </c>
      <c r="V761" s="16">
        <f t="shared" si="1688"/>
        <v>0</v>
      </c>
      <c r="W761" s="16">
        <f t="shared" si="1688"/>
        <v>0</v>
      </c>
      <c r="X761" s="33">
        <f t="shared" si="1688"/>
        <v>1342</v>
      </c>
      <c r="Y761" s="16">
        <f t="shared" si="1688"/>
        <v>0</v>
      </c>
      <c r="Z761" s="16">
        <f t="shared" si="1688"/>
        <v>0</v>
      </c>
      <c r="AA761" s="16">
        <f t="shared" si="1688"/>
        <v>0</v>
      </c>
      <c r="AB761" s="16">
        <f t="shared" si="1688"/>
        <v>0</v>
      </c>
      <c r="AC761" s="16">
        <f t="shared" si="1688"/>
        <v>0</v>
      </c>
      <c r="AD761" s="16">
        <f t="shared" si="1688"/>
        <v>0</v>
      </c>
      <c r="AE761" s="33">
        <f t="shared" si="1688"/>
        <v>1342</v>
      </c>
      <c r="AF761" s="16">
        <f t="shared" si="1688"/>
        <v>0</v>
      </c>
      <c r="AG761" s="16">
        <f t="shared" si="1689"/>
        <v>0</v>
      </c>
      <c r="AH761" s="16">
        <f t="shared" si="1689"/>
        <v>0</v>
      </c>
      <c r="AI761" s="16">
        <f t="shared" si="1689"/>
        <v>0</v>
      </c>
      <c r="AJ761" s="16">
        <f t="shared" si="1689"/>
        <v>0</v>
      </c>
      <c r="AK761" s="16">
        <f t="shared" si="1689"/>
        <v>0</v>
      </c>
      <c r="AL761" s="33">
        <f t="shared" si="1689"/>
        <v>1342</v>
      </c>
      <c r="AM761" s="16">
        <f t="shared" si="1689"/>
        <v>0</v>
      </c>
      <c r="AN761" s="16">
        <f t="shared" si="1689"/>
        <v>0</v>
      </c>
      <c r="AO761" s="16">
        <f t="shared" si="1689"/>
        <v>0</v>
      </c>
      <c r="AP761" s="16">
        <f t="shared" si="1689"/>
        <v>0</v>
      </c>
      <c r="AQ761" s="16">
        <f t="shared" si="1689"/>
        <v>0</v>
      </c>
      <c r="AR761" s="16">
        <f t="shared" si="1689"/>
        <v>0</v>
      </c>
      <c r="AS761" s="33">
        <f t="shared" si="1689"/>
        <v>1342</v>
      </c>
      <c r="AT761" s="16">
        <f t="shared" si="1689"/>
        <v>0</v>
      </c>
      <c r="AU761" s="16">
        <f t="shared" si="1690"/>
        <v>0</v>
      </c>
      <c r="AV761" s="16">
        <f t="shared" si="1690"/>
        <v>0</v>
      </c>
      <c r="AW761" s="16">
        <f t="shared" si="1690"/>
        <v>0</v>
      </c>
      <c r="AX761" s="16">
        <f t="shared" si="1690"/>
        <v>0</v>
      </c>
      <c r="AY761" s="16">
        <f t="shared" si="1690"/>
        <v>0</v>
      </c>
      <c r="AZ761" s="33">
        <f t="shared" si="1690"/>
        <v>1342</v>
      </c>
      <c r="BA761" s="16">
        <f t="shared" si="1690"/>
        <v>0</v>
      </c>
      <c r="BB761" s="16">
        <f t="shared" si="1690"/>
        <v>0</v>
      </c>
      <c r="BC761" s="16">
        <f t="shared" si="1690"/>
        <v>0</v>
      </c>
      <c r="BD761" s="16">
        <f t="shared" si="1690"/>
        <v>0</v>
      </c>
      <c r="BE761" s="16">
        <f t="shared" si="1690"/>
        <v>0</v>
      </c>
      <c r="BF761" s="16">
        <f t="shared" si="1690"/>
        <v>0</v>
      </c>
      <c r="BG761" s="33">
        <f t="shared" si="1690"/>
        <v>1342</v>
      </c>
      <c r="BH761" s="16">
        <f t="shared" si="1690"/>
        <v>0</v>
      </c>
      <c r="BI761" s="16">
        <f t="shared" si="1691"/>
        <v>0</v>
      </c>
      <c r="BJ761" s="16">
        <f t="shared" si="1691"/>
        <v>0</v>
      </c>
      <c r="BK761" s="16">
        <f t="shared" si="1691"/>
        <v>0</v>
      </c>
      <c r="BL761" s="16">
        <f t="shared" si="1691"/>
        <v>0</v>
      </c>
      <c r="BM761" s="16">
        <f t="shared" si="1691"/>
        <v>0</v>
      </c>
      <c r="BN761" s="33">
        <f t="shared" si="1691"/>
        <v>1342</v>
      </c>
      <c r="BO761" s="16">
        <f t="shared" si="1691"/>
        <v>0</v>
      </c>
      <c r="BP761" s="33">
        <f t="shared" si="1691"/>
        <v>958</v>
      </c>
      <c r="BQ761" s="16">
        <f t="shared" si="1691"/>
        <v>0</v>
      </c>
      <c r="BR761" s="165">
        <f t="shared" si="1686"/>
        <v>71.385991058122201</v>
      </c>
      <c r="BS761" s="165"/>
      <c r="BT761" s="160"/>
      <c r="BU761" s="160"/>
    </row>
    <row r="762" spans="1:73" s="7" customFormat="1" ht="49.5">
      <c r="A762" s="78" t="s">
        <v>31</v>
      </c>
      <c r="B762" s="12" t="s">
        <v>188</v>
      </c>
      <c r="C762" s="12" t="s">
        <v>20</v>
      </c>
      <c r="D762" s="107" t="s">
        <v>343</v>
      </c>
      <c r="E762" s="15">
        <v>240</v>
      </c>
      <c r="F762" s="16">
        <v>1342</v>
      </c>
      <c r="G762" s="16"/>
      <c r="H762" s="16"/>
      <c r="I762" s="16"/>
      <c r="J762" s="16">
        <f>F762+H762</f>
        <v>1342</v>
      </c>
      <c r="K762" s="16">
        <f>G762+I762</f>
        <v>0</v>
      </c>
      <c r="L762" s="24"/>
      <c r="M762" s="24"/>
      <c r="N762" s="24"/>
      <c r="O762" s="24"/>
      <c r="P762" s="24"/>
      <c r="Q762" s="33">
        <f>J762+L762+M762+N762+O762+P762</f>
        <v>1342</v>
      </c>
      <c r="R762" s="16">
        <f>K762+P762</f>
        <v>0</v>
      </c>
      <c r="S762" s="24"/>
      <c r="T762" s="24"/>
      <c r="U762" s="24"/>
      <c r="V762" s="24"/>
      <c r="W762" s="24"/>
      <c r="X762" s="33">
        <f>Q762+S762+T762+U762+V762+W762</f>
        <v>1342</v>
      </c>
      <c r="Y762" s="16">
        <f>R762+W762</f>
        <v>0</v>
      </c>
      <c r="Z762" s="24"/>
      <c r="AA762" s="24"/>
      <c r="AB762" s="24"/>
      <c r="AC762" s="24"/>
      <c r="AD762" s="24"/>
      <c r="AE762" s="33">
        <f>X762+Z762+AA762+AB762+AC762+AD762</f>
        <v>1342</v>
      </c>
      <c r="AF762" s="16">
        <f>Y762+AD762</f>
        <v>0</v>
      </c>
      <c r="AG762" s="24"/>
      <c r="AH762" s="24"/>
      <c r="AI762" s="24"/>
      <c r="AJ762" s="24"/>
      <c r="AK762" s="24"/>
      <c r="AL762" s="33">
        <f>AE762+AG762+AH762+AI762+AJ762+AK762</f>
        <v>1342</v>
      </c>
      <c r="AM762" s="16">
        <f>AF762+AK762</f>
        <v>0</v>
      </c>
      <c r="AN762" s="24"/>
      <c r="AO762" s="24"/>
      <c r="AP762" s="24"/>
      <c r="AQ762" s="24"/>
      <c r="AR762" s="24"/>
      <c r="AS762" s="33">
        <f>AL762+AN762+AO762+AP762+AQ762+AR762</f>
        <v>1342</v>
      </c>
      <c r="AT762" s="16">
        <f>AM762+AR762</f>
        <v>0</v>
      </c>
      <c r="AU762" s="24"/>
      <c r="AV762" s="24"/>
      <c r="AW762" s="24"/>
      <c r="AX762" s="24"/>
      <c r="AY762" s="24"/>
      <c r="AZ762" s="33">
        <f>AS762+AU762+AV762+AW762+AX762+AY762</f>
        <v>1342</v>
      </c>
      <c r="BA762" s="16">
        <f>AT762+AY762</f>
        <v>0</v>
      </c>
      <c r="BB762" s="24"/>
      <c r="BC762" s="24"/>
      <c r="BD762" s="24"/>
      <c r="BE762" s="24"/>
      <c r="BF762" s="24"/>
      <c r="BG762" s="33">
        <f>AZ762+BB762+BC762+BD762+BE762+BF762</f>
        <v>1342</v>
      </c>
      <c r="BH762" s="16">
        <f>BA762+BF762</f>
        <v>0</v>
      </c>
      <c r="BI762" s="24"/>
      <c r="BJ762" s="24"/>
      <c r="BK762" s="24"/>
      <c r="BL762" s="24"/>
      <c r="BM762" s="24"/>
      <c r="BN762" s="33">
        <f>BG762+BI762+BJ762+BK762+BL762+BM762</f>
        <v>1342</v>
      </c>
      <c r="BO762" s="16">
        <f>BH762+BM762</f>
        <v>0</v>
      </c>
      <c r="BP762" s="33">
        <v>958</v>
      </c>
      <c r="BQ762" s="16">
        <f>BJ762+BO762</f>
        <v>0</v>
      </c>
      <c r="BR762" s="165">
        <f t="shared" si="1686"/>
        <v>71.385991058122201</v>
      </c>
      <c r="BS762" s="165"/>
      <c r="BT762" s="160"/>
      <c r="BU762" s="160"/>
    </row>
    <row r="763" spans="1:73" s="7" customFormat="1" ht="82.5" hidden="1">
      <c r="A763" s="78" t="s">
        <v>130</v>
      </c>
      <c r="B763" s="12" t="s">
        <v>188</v>
      </c>
      <c r="C763" s="12" t="s">
        <v>20</v>
      </c>
      <c r="D763" s="12" t="s">
        <v>131</v>
      </c>
      <c r="E763" s="12"/>
      <c r="F763" s="16">
        <f t="shared" ref="F763:K766" si="1692">F764</f>
        <v>0</v>
      </c>
      <c r="G763" s="16">
        <f t="shared" si="1692"/>
        <v>0</v>
      </c>
      <c r="H763" s="16">
        <f t="shared" si="1692"/>
        <v>0</v>
      </c>
      <c r="I763" s="16">
        <f t="shared" si="1692"/>
        <v>0</v>
      </c>
      <c r="J763" s="16">
        <f t="shared" si="1692"/>
        <v>0</v>
      </c>
      <c r="K763" s="16">
        <f t="shared" si="1692"/>
        <v>0</v>
      </c>
      <c r="L763" s="24"/>
      <c r="M763" s="24"/>
      <c r="N763" s="24"/>
      <c r="O763" s="24"/>
      <c r="P763" s="24"/>
      <c r="Q763" s="151"/>
      <c r="R763" s="151"/>
      <c r="S763" s="24"/>
      <c r="T763" s="24"/>
      <c r="U763" s="24"/>
      <c r="V763" s="24"/>
      <c r="W763" s="24"/>
      <c r="X763" s="151"/>
      <c r="Y763" s="151"/>
      <c r="Z763" s="24"/>
      <c r="AA763" s="24"/>
      <c r="AB763" s="24"/>
      <c r="AC763" s="24"/>
      <c r="AD763" s="24"/>
      <c r="AE763" s="136"/>
      <c r="AF763" s="136"/>
      <c r="AG763" s="24"/>
      <c r="AH763" s="24"/>
      <c r="AI763" s="24"/>
      <c r="AJ763" s="24"/>
      <c r="AK763" s="24"/>
      <c r="AL763" s="136"/>
      <c r="AM763" s="136"/>
      <c r="AN763" s="24"/>
      <c r="AO763" s="24"/>
      <c r="AP763" s="24"/>
      <c r="AQ763" s="24"/>
      <c r="AR763" s="24"/>
      <c r="AS763" s="136"/>
      <c r="AT763" s="136"/>
      <c r="AU763" s="24"/>
      <c r="AV763" s="24"/>
      <c r="AW763" s="24"/>
      <c r="AX763" s="24"/>
      <c r="AY763" s="24"/>
      <c r="AZ763" s="136"/>
      <c r="BA763" s="136"/>
      <c r="BB763" s="24"/>
      <c r="BC763" s="24"/>
      <c r="BD763" s="24"/>
      <c r="BE763" s="24"/>
      <c r="BF763" s="24"/>
      <c r="BG763" s="136"/>
      <c r="BH763" s="136"/>
      <c r="BI763" s="24"/>
      <c r="BJ763" s="24"/>
      <c r="BK763" s="24"/>
      <c r="BL763" s="24"/>
      <c r="BM763" s="24"/>
      <c r="BN763" s="136"/>
      <c r="BO763" s="136"/>
      <c r="BP763" s="136"/>
      <c r="BQ763" s="136"/>
      <c r="BR763" s="165" t="e">
        <f t="shared" si="1686"/>
        <v>#DIV/0!</v>
      </c>
      <c r="BS763" s="165"/>
      <c r="BT763" s="160"/>
      <c r="BU763" s="160"/>
    </row>
    <row r="764" spans="1:73" s="7" customFormat="1" hidden="1">
      <c r="A764" s="11" t="s">
        <v>155</v>
      </c>
      <c r="B764" s="12" t="s">
        <v>188</v>
      </c>
      <c r="C764" s="12" t="s">
        <v>20</v>
      </c>
      <c r="D764" s="37" t="s">
        <v>156</v>
      </c>
      <c r="E764" s="12"/>
      <c r="F764" s="16">
        <f t="shared" si="1692"/>
        <v>0</v>
      </c>
      <c r="G764" s="16">
        <f t="shared" si="1692"/>
        <v>0</v>
      </c>
      <c r="H764" s="16">
        <f t="shared" si="1692"/>
        <v>0</v>
      </c>
      <c r="I764" s="16">
        <f t="shared" si="1692"/>
        <v>0</v>
      </c>
      <c r="J764" s="16">
        <f t="shared" si="1692"/>
        <v>0</v>
      </c>
      <c r="K764" s="16">
        <f t="shared" si="1692"/>
        <v>0</v>
      </c>
      <c r="L764" s="24"/>
      <c r="M764" s="24"/>
      <c r="N764" s="24"/>
      <c r="O764" s="24"/>
      <c r="P764" s="24"/>
      <c r="Q764" s="151"/>
      <c r="R764" s="151"/>
      <c r="S764" s="24"/>
      <c r="T764" s="24"/>
      <c r="U764" s="24"/>
      <c r="V764" s="24"/>
      <c r="W764" s="24"/>
      <c r="X764" s="151"/>
      <c r="Y764" s="151"/>
      <c r="Z764" s="24"/>
      <c r="AA764" s="24"/>
      <c r="AB764" s="24"/>
      <c r="AC764" s="24"/>
      <c r="AD764" s="24"/>
      <c r="AE764" s="136"/>
      <c r="AF764" s="136"/>
      <c r="AG764" s="24"/>
      <c r="AH764" s="24"/>
      <c r="AI764" s="24"/>
      <c r="AJ764" s="24"/>
      <c r="AK764" s="24"/>
      <c r="AL764" s="136"/>
      <c r="AM764" s="136"/>
      <c r="AN764" s="24"/>
      <c r="AO764" s="24"/>
      <c r="AP764" s="24"/>
      <c r="AQ764" s="24"/>
      <c r="AR764" s="24"/>
      <c r="AS764" s="136"/>
      <c r="AT764" s="136"/>
      <c r="AU764" s="24"/>
      <c r="AV764" s="24"/>
      <c r="AW764" s="24"/>
      <c r="AX764" s="24"/>
      <c r="AY764" s="24"/>
      <c r="AZ764" s="136"/>
      <c r="BA764" s="136"/>
      <c r="BB764" s="24"/>
      <c r="BC764" s="24"/>
      <c r="BD764" s="24"/>
      <c r="BE764" s="24"/>
      <c r="BF764" s="24"/>
      <c r="BG764" s="136"/>
      <c r="BH764" s="136"/>
      <c r="BI764" s="24"/>
      <c r="BJ764" s="24"/>
      <c r="BK764" s="24"/>
      <c r="BL764" s="24"/>
      <c r="BM764" s="24"/>
      <c r="BN764" s="136"/>
      <c r="BO764" s="136"/>
      <c r="BP764" s="136"/>
      <c r="BQ764" s="136"/>
      <c r="BR764" s="165" t="e">
        <f t="shared" si="1686"/>
        <v>#DIV/0!</v>
      </c>
      <c r="BS764" s="165"/>
      <c r="BT764" s="160"/>
      <c r="BU764" s="160"/>
    </row>
    <row r="765" spans="1:73" s="7" customFormat="1" ht="66" hidden="1">
      <c r="A765" s="11" t="s">
        <v>344</v>
      </c>
      <c r="B765" s="12" t="s">
        <v>188</v>
      </c>
      <c r="C765" s="12" t="s">
        <v>20</v>
      </c>
      <c r="D765" s="37" t="s">
        <v>345</v>
      </c>
      <c r="E765" s="25"/>
      <c r="F765" s="16">
        <f t="shared" si="1692"/>
        <v>0</v>
      </c>
      <c r="G765" s="16">
        <f t="shared" si="1692"/>
        <v>0</v>
      </c>
      <c r="H765" s="16">
        <f t="shared" si="1692"/>
        <v>0</v>
      </c>
      <c r="I765" s="16">
        <f t="shared" si="1692"/>
        <v>0</v>
      </c>
      <c r="J765" s="16">
        <f t="shared" si="1692"/>
        <v>0</v>
      </c>
      <c r="K765" s="16">
        <f t="shared" si="1692"/>
        <v>0</v>
      </c>
      <c r="L765" s="24"/>
      <c r="M765" s="24"/>
      <c r="N765" s="24"/>
      <c r="O765" s="24"/>
      <c r="P765" s="24"/>
      <c r="Q765" s="151"/>
      <c r="R765" s="151"/>
      <c r="S765" s="24"/>
      <c r="T765" s="24"/>
      <c r="U765" s="24"/>
      <c r="V765" s="24"/>
      <c r="W765" s="24"/>
      <c r="X765" s="151"/>
      <c r="Y765" s="151"/>
      <c r="Z765" s="24"/>
      <c r="AA765" s="24"/>
      <c r="AB765" s="24"/>
      <c r="AC765" s="24"/>
      <c r="AD765" s="24"/>
      <c r="AE765" s="136"/>
      <c r="AF765" s="136"/>
      <c r="AG765" s="24"/>
      <c r="AH765" s="24"/>
      <c r="AI765" s="24"/>
      <c r="AJ765" s="24"/>
      <c r="AK765" s="24"/>
      <c r="AL765" s="136"/>
      <c r="AM765" s="136"/>
      <c r="AN765" s="24"/>
      <c r="AO765" s="24"/>
      <c r="AP765" s="24"/>
      <c r="AQ765" s="24"/>
      <c r="AR765" s="24"/>
      <c r="AS765" s="136"/>
      <c r="AT765" s="136"/>
      <c r="AU765" s="24"/>
      <c r="AV765" s="24"/>
      <c r="AW765" s="24"/>
      <c r="AX765" s="24"/>
      <c r="AY765" s="24"/>
      <c r="AZ765" s="136"/>
      <c r="BA765" s="136"/>
      <c r="BB765" s="24"/>
      <c r="BC765" s="24"/>
      <c r="BD765" s="24"/>
      <c r="BE765" s="24"/>
      <c r="BF765" s="24"/>
      <c r="BG765" s="136"/>
      <c r="BH765" s="136"/>
      <c r="BI765" s="24"/>
      <c r="BJ765" s="24"/>
      <c r="BK765" s="24"/>
      <c r="BL765" s="24"/>
      <c r="BM765" s="24"/>
      <c r="BN765" s="136"/>
      <c r="BO765" s="136"/>
      <c r="BP765" s="136"/>
      <c r="BQ765" s="136"/>
      <c r="BR765" s="165" t="e">
        <f t="shared" si="1686"/>
        <v>#DIV/0!</v>
      </c>
      <c r="BS765" s="165"/>
      <c r="BT765" s="160"/>
      <c r="BU765" s="160"/>
    </row>
    <row r="766" spans="1:73" s="7" customFormat="1" ht="49.5" hidden="1">
      <c r="A766" s="11" t="s">
        <v>85</v>
      </c>
      <c r="B766" s="12" t="s">
        <v>188</v>
      </c>
      <c r="C766" s="12" t="s">
        <v>20</v>
      </c>
      <c r="D766" s="37" t="s">
        <v>345</v>
      </c>
      <c r="E766" s="25">
        <v>600</v>
      </c>
      <c r="F766" s="16">
        <f t="shared" si="1692"/>
        <v>0</v>
      </c>
      <c r="G766" s="16">
        <f t="shared" si="1692"/>
        <v>0</v>
      </c>
      <c r="H766" s="16">
        <f t="shared" si="1692"/>
        <v>0</v>
      </c>
      <c r="I766" s="16">
        <f t="shared" si="1692"/>
        <v>0</v>
      </c>
      <c r="J766" s="16">
        <f t="shared" si="1692"/>
        <v>0</v>
      </c>
      <c r="K766" s="16">
        <f t="shared" si="1692"/>
        <v>0</v>
      </c>
      <c r="L766" s="24"/>
      <c r="M766" s="24"/>
      <c r="N766" s="24"/>
      <c r="O766" s="24"/>
      <c r="P766" s="24"/>
      <c r="Q766" s="151"/>
      <c r="R766" s="151"/>
      <c r="S766" s="24"/>
      <c r="T766" s="24"/>
      <c r="U766" s="24"/>
      <c r="V766" s="24"/>
      <c r="W766" s="24"/>
      <c r="X766" s="151"/>
      <c r="Y766" s="151"/>
      <c r="Z766" s="24"/>
      <c r="AA766" s="24"/>
      <c r="AB766" s="24"/>
      <c r="AC766" s="24"/>
      <c r="AD766" s="24"/>
      <c r="AE766" s="136"/>
      <c r="AF766" s="136"/>
      <c r="AG766" s="24"/>
      <c r="AH766" s="24"/>
      <c r="AI766" s="24"/>
      <c r="AJ766" s="24"/>
      <c r="AK766" s="24"/>
      <c r="AL766" s="136"/>
      <c r="AM766" s="136"/>
      <c r="AN766" s="24"/>
      <c r="AO766" s="24"/>
      <c r="AP766" s="24"/>
      <c r="AQ766" s="24"/>
      <c r="AR766" s="24"/>
      <c r="AS766" s="136"/>
      <c r="AT766" s="136"/>
      <c r="AU766" s="24"/>
      <c r="AV766" s="24"/>
      <c r="AW766" s="24"/>
      <c r="AX766" s="24"/>
      <c r="AY766" s="24"/>
      <c r="AZ766" s="136"/>
      <c r="BA766" s="136"/>
      <c r="BB766" s="24"/>
      <c r="BC766" s="24"/>
      <c r="BD766" s="24"/>
      <c r="BE766" s="24"/>
      <c r="BF766" s="24"/>
      <c r="BG766" s="136"/>
      <c r="BH766" s="136"/>
      <c r="BI766" s="24"/>
      <c r="BJ766" s="24"/>
      <c r="BK766" s="24"/>
      <c r="BL766" s="24"/>
      <c r="BM766" s="24"/>
      <c r="BN766" s="136"/>
      <c r="BO766" s="136"/>
      <c r="BP766" s="136"/>
      <c r="BQ766" s="136"/>
      <c r="BR766" s="165" t="e">
        <f t="shared" si="1686"/>
        <v>#DIV/0!</v>
      </c>
      <c r="BS766" s="165"/>
      <c r="BT766" s="160"/>
      <c r="BU766" s="160"/>
    </row>
    <row r="767" spans="1:73" s="7" customFormat="1" ht="66" hidden="1">
      <c r="A767" s="11" t="s">
        <v>159</v>
      </c>
      <c r="B767" s="12" t="s">
        <v>188</v>
      </c>
      <c r="C767" s="12" t="s">
        <v>20</v>
      </c>
      <c r="D767" s="37" t="s">
        <v>345</v>
      </c>
      <c r="E767" s="41">
        <v>630</v>
      </c>
      <c r="F767" s="16"/>
      <c r="G767" s="16"/>
      <c r="H767" s="16"/>
      <c r="I767" s="16"/>
      <c r="J767" s="16">
        <f>F767+H767</f>
        <v>0</v>
      </c>
      <c r="K767" s="16">
        <f>G767+I767</f>
        <v>0</v>
      </c>
      <c r="L767" s="24"/>
      <c r="M767" s="24"/>
      <c r="N767" s="24"/>
      <c r="O767" s="24"/>
      <c r="P767" s="24"/>
      <c r="Q767" s="151"/>
      <c r="R767" s="151"/>
      <c r="S767" s="24"/>
      <c r="T767" s="24"/>
      <c r="U767" s="24"/>
      <c r="V767" s="24"/>
      <c r="W767" s="24"/>
      <c r="X767" s="151"/>
      <c r="Y767" s="151"/>
      <c r="Z767" s="24"/>
      <c r="AA767" s="24"/>
      <c r="AB767" s="24"/>
      <c r="AC767" s="24"/>
      <c r="AD767" s="24"/>
      <c r="AE767" s="136"/>
      <c r="AF767" s="136"/>
      <c r="AG767" s="24"/>
      <c r="AH767" s="24"/>
      <c r="AI767" s="24"/>
      <c r="AJ767" s="24"/>
      <c r="AK767" s="24"/>
      <c r="AL767" s="136"/>
      <c r="AM767" s="136"/>
      <c r="AN767" s="24"/>
      <c r="AO767" s="24"/>
      <c r="AP767" s="24"/>
      <c r="AQ767" s="24"/>
      <c r="AR767" s="24"/>
      <c r="AS767" s="136"/>
      <c r="AT767" s="136"/>
      <c r="AU767" s="24"/>
      <c r="AV767" s="24"/>
      <c r="AW767" s="24"/>
      <c r="AX767" s="24"/>
      <c r="AY767" s="24"/>
      <c r="AZ767" s="136"/>
      <c r="BA767" s="136"/>
      <c r="BB767" s="24"/>
      <c r="BC767" s="24"/>
      <c r="BD767" s="24"/>
      <c r="BE767" s="24"/>
      <c r="BF767" s="24"/>
      <c r="BG767" s="136"/>
      <c r="BH767" s="136"/>
      <c r="BI767" s="24"/>
      <c r="BJ767" s="24"/>
      <c r="BK767" s="24"/>
      <c r="BL767" s="24"/>
      <c r="BM767" s="24"/>
      <c r="BN767" s="136"/>
      <c r="BO767" s="136"/>
      <c r="BP767" s="136"/>
      <c r="BQ767" s="136"/>
      <c r="BR767" s="165" t="e">
        <f t="shared" si="1686"/>
        <v>#DIV/0!</v>
      </c>
      <c r="BS767" s="165"/>
      <c r="BT767" s="160"/>
      <c r="BU767" s="160"/>
    </row>
    <row r="768" spans="1:73" s="7" customFormat="1" ht="57.6" customHeight="1">
      <c r="A768" s="78" t="s">
        <v>827</v>
      </c>
      <c r="B768" s="12" t="s">
        <v>188</v>
      </c>
      <c r="C768" s="12" t="s">
        <v>20</v>
      </c>
      <c r="D768" s="83" t="s">
        <v>327</v>
      </c>
      <c r="E768" s="12"/>
      <c r="F768" s="16">
        <f t="shared" ref="F768:U771" si="1693">F769</f>
        <v>411566</v>
      </c>
      <c r="G768" s="16">
        <f t="shared" si="1693"/>
        <v>0</v>
      </c>
      <c r="H768" s="16">
        <f t="shared" si="1693"/>
        <v>0</v>
      </c>
      <c r="I768" s="16">
        <f t="shared" si="1693"/>
        <v>0</v>
      </c>
      <c r="J768" s="16">
        <f t="shared" si="1693"/>
        <v>411566</v>
      </c>
      <c r="K768" s="16">
        <f t="shared" si="1693"/>
        <v>0</v>
      </c>
      <c r="L768" s="16">
        <f t="shared" si="1693"/>
        <v>0</v>
      </c>
      <c r="M768" s="16">
        <f t="shared" si="1693"/>
        <v>0</v>
      </c>
      <c r="N768" s="16">
        <f t="shared" si="1693"/>
        <v>0</v>
      </c>
      <c r="O768" s="16">
        <f t="shared" si="1693"/>
        <v>0</v>
      </c>
      <c r="P768" s="16">
        <f t="shared" si="1693"/>
        <v>0</v>
      </c>
      <c r="Q768" s="33">
        <f t="shared" si="1693"/>
        <v>411566</v>
      </c>
      <c r="R768" s="16">
        <f t="shared" si="1693"/>
        <v>0</v>
      </c>
      <c r="S768" s="16">
        <f t="shared" si="1693"/>
        <v>0</v>
      </c>
      <c r="T768" s="16">
        <f t="shared" si="1693"/>
        <v>0</v>
      </c>
      <c r="U768" s="16">
        <f t="shared" si="1693"/>
        <v>0</v>
      </c>
      <c r="V768" s="16">
        <f t="shared" ref="S768:AH771" si="1694">V769</f>
        <v>0</v>
      </c>
      <c r="W768" s="16">
        <f t="shared" si="1694"/>
        <v>0</v>
      </c>
      <c r="X768" s="33">
        <f t="shared" si="1694"/>
        <v>411566</v>
      </c>
      <c r="Y768" s="16">
        <f t="shared" si="1694"/>
        <v>0</v>
      </c>
      <c r="Z768" s="16">
        <f t="shared" si="1694"/>
        <v>0</v>
      </c>
      <c r="AA768" s="16">
        <f t="shared" si="1694"/>
        <v>0</v>
      </c>
      <c r="AB768" s="16">
        <f t="shared" si="1694"/>
        <v>0</v>
      </c>
      <c r="AC768" s="16">
        <f t="shared" si="1694"/>
        <v>0</v>
      </c>
      <c r="AD768" s="16">
        <f t="shared" si="1694"/>
        <v>0</v>
      </c>
      <c r="AE768" s="33">
        <f t="shared" si="1694"/>
        <v>411566</v>
      </c>
      <c r="AF768" s="16">
        <f t="shared" si="1694"/>
        <v>0</v>
      </c>
      <c r="AG768" s="16">
        <f t="shared" si="1694"/>
        <v>0</v>
      </c>
      <c r="AH768" s="16">
        <f t="shared" si="1694"/>
        <v>0</v>
      </c>
      <c r="AI768" s="16">
        <f t="shared" ref="AG768:AV771" si="1695">AI769</f>
        <v>0</v>
      </c>
      <c r="AJ768" s="16">
        <f t="shared" si="1695"/>
        <v>0</v>
      </c>
      <c r="AK768" s="16">
        <f t="shared" si="1695"/>
        <v>0</v>
      </c>
      <c r="AL768" s="33">
        <f t="shared" si="1695"/>
        <v>411566</v>
      </c>
      <c r="AM768" s="16">
        <f t="shared" si="1695"/>
        <v>0</v>
      </c>
      <c r="AN768" s="16">
        <f t="shared" si="1695"/>
        <v>0</v>
      </c>
      <c r="AO768" s="16">
        <f t="shared" si="1695"/>
        <v>0</v>
      </c>
      <c r="AP768" s="16">
        <f t="shared" si="1695"/>
        <v>3050</v>
      </c>
      <c r="AQ768" s="16">
        <f t="shared" si="1695"/>
        <v>0</v>
      </c>
      <c r="AR768" s="16">
        <f t="shared" si="1695"/>
        <v>0</v>
      </c>
      <c r="AS768" s="33">
        <f t="shared" si="1695"/>
        <v>414616</v>
      </c>
      <c r="AT768" s="16">
        <f t="shared" si="1695"/>
        <v>0</v>
      </c>
      <c r="AU768" s="16">
        <f t="shared" si="1695"/>
        <v>0</v>
      </c>
      <c r="AV768" s="16">
        <f t="shared" si="1695"/>
        <v>0</v>
      </c>
      <c r="AW768" s="16">
        <f t="shared" ref="AU768:BJ771" si="1696">AW769</f>
        <v>52168</v>
      </c>
      <c r="AX768" s="16">
        <f t="shared" si="1696"/>
        <v>0</v>
      </c>
      <c r="AY768" s="16">
        <f t="shared" si="1696"/>
        <v>0</v>
      </c>
      <c r="AZ768" s="33">
        <f t="shared" si="1696"/>
        <v>466784</v>
      </c>
      <c r="BA768" s="16">
        <f t="shared" si="1696"/>
        <v>0</v>
      </c>
      <c r="BB768" s="16">
        <f t="shared" si="1696"/>
        <v>0</v>
      </c>
      <c r="BC768" s="16">
        <f t="shared" si="1696"/>
        <v>0</v>
      </c>
      <c r="BD768" s="16">
        <f t="shared" si="1696"/>
        <v>0</v>
      </c>
      <c r="BE768" s="16">
        <f t="shared" si="1696"/>
        <v>0</v>
      </c>
      <c r="BF768" s="16">
        <f t="shared" si="1696"/>
        <v>0</v>
      </c>
      <c r="BG768" s="33">
        <f t="shared" si="1696"/>
        <v>466784</v>
      </c>
      <c r="BH768" s="16">
        <f t="shared" si="1696"/>
        <v>0</v>
      </c>
      <c r="BI768" s="16">
        <f t="shared" si="1696"/>
        <v>0</v>
      </c>
      <c r="BJ768" s="16">
        <f t="shared" si="1696"/>
        <v>0</v>
      </c>
      <c r="BK768" s="16">
        <f t="shared" ref="BI768:BQ771" si="1697">BK769</f>
        <v>0</v>
      </c>
      <c r="BL768" s="16">
        <f t="shared" si="1697"/>
        <v>0</v>
      </c>
      <c r="BM768" s="16">
        <f t="shared" si="1697"/>
        <v>0</v>
      </c>
      <c r="BN768" s="33">
        <f t="shared" si="1697"/>
        <v>466784</v>
      </c>
      <c r="BO768" s="16">
        <f t="shared" si="1697"/>
        <v>0</v>
      </c>
      <c r="BP768" s="33">
        <f t="shared" si="1697"/>
        <v>310556</v>
      </c>
      <c r="BQ768" s="16">
        <f t="shared" si="1697"/>
        <v>0</v>
      </c>
      <c r="BR768" s="165">
        <f t="shared" si="1686"/>
        <v>66.530986494824162</v>
      </c>
      <c r="BS768" s="165"/>
      <c r="BT768" s="160"/>
      <c r="BU768" s="160"/>
    </row>
    <row r="769" spans="1:73" s="7" customFormat="1" ht="23.45" customHeight="1">
      <c r="A769" s="81" t="s">
        <v>71</v>
      </c>
      <c r="B769" s="12" t="s">
        <v>188</v>
      </c>
      <c r="C769" s="12" t="s">
        <v>20</v>
      </c>
      <c r="D769" s="83" t="s">
        <v>328</v>
      </c>
      <c r="E769" s="12"/>
      <c r="F769" s="16">
        <f t="shared" si="1693"/>
        <v>411566</v>
      </c>
      <c r="G769" s="16">
        <f t="shared" si="1693"/>
        <v>0</v>
      </c>
      <c r="H769" s="16">
        <f t="shared" si="1693"/>
        <v>0</v>
      </c>
      <c r="I769" s="16">
        <f t="shared" si="1693"/>
        <v>0</v>
      </c>
      <c r="J769" s="16">
        <f t="shared" si="1693"/>
        <v>411566</v>
      </c>
      <c r="K769" s="16">
        <f t="shared" si="1693"/>
        <v>0</v>
      </c>
      <c r="L769" s="16">
        <f t="shared" si="1693"/>
        <v>0</v>
      </c>
      <c r="M769" s="16">
        <f t="shared" si="1693"/>
        <v>0</v>
      </c>
      <c r="N769" s="16">
        <f t="shared" si="1693"/>
        <v>0</v>
      </c>
      <c r="O769" s="16">
        <f t="shared" si="1693"/>
        <v>0</v>
      </c>
      <c r="P769" s="16">
        <f t="shared" si="1693"/>
        <v>0</v>
      </c>
      <c r="Q769" s="33">
        <f t="shared" si="1693"/>
        <v>411566</v>
      </c>
      <c r="R769" s="16">
        <f t="shared" si="1693"/>
        <v>0</v>
      </c>
      <c r="S769" s="16">
        <f t="shared" si="1694"/>
        <v>0</v>
      </c>
      <c r="T769" s="16">
        <f t="shared" si="1694"/>
        <v>0</v>
      </c>
      <c r="U769" s="16">
        <f t="shared" si="1694"/>
        <v>0</v>
      </c>
      <c r="V769" s="16">
        <f t="shared" si="1694"/>
        <v>0</v>
      </c>
      <c r="W769" s="16">
        <f t="shared" si="1694"/>
        <v>0</v>
      </c>
      <c r="X769" s="33">
        <f t="shared" si="1694"/>
        <v>411566</v>
      </c>
      <c r="Y769" s="16">
        <f t="shared" si="1694"/>
        <v>0</v>
      </c>
      <c r="Z769" s="16">
        <f t="shared" si="1694"/>
        <v>0</v>
      </c>
      <c r="AA769" s="16">
        <f t="shared" si="1694"/>
        <v>0</v>
      </c>
      <c r="AB769" s="16">
        <f t="shared" si="1694"/>
        <v>0</v>
      </c>
      <c r="AC769" s="16">
        <f t="shared" si="1694"/>
        <v>0</v>
      </c>
      <c r="AD769" s="16">
        <f t="shared" si="1694"/>
        <v>0</v>
      </c>
      <c r="AE769" s="33">
        <f t="shared" si="1694"/>
        <v>411566</v>
      </c>
      <c r="AF769" s="16">
        <f t="shared" si="1694"/>
        <v>0</v>
      </c>
      <c r="AG769" s="16">
        <f t="shared" si="1695"/>
        <v>0</v>
      </c>
      <c r="AH769" s="16">
        <f t="shared" si="1695"/>
        <v>0</v>
      </c>
      <c r="AI769" s="16">
        <f t="shared" si="1695"/>
        <v>0</v>
      </c>
      <c r="AJ769" s="16">
        <f t="shared" si="1695"/>
        <v>0</v>
      </c>
      <c r="AK769" s="16">
        <f t="shared" si="1695"/>
        <v>0</v>
      </c>
      <c r="AL769" s="33">
        <f t="shared" si="1695"/>
        <v>411566</v>
      </c>
      <c r="AM769" s="16">
        <f t="shared" si="1695"/>
        <v>0</v>
      </c>
      <c r="AN769" s="16">
        <f t="shared" si="1695"/>
        <v>0</v>
      </c>
      <c r="AO769" s="16">
        <f t="shared" si="1695"/>
        <v>0</v>
      </c>
      <c r="AP769" s="16">
        <f t="shared" si="1695"/>
        <v>3050</v>
      </c>
      <c r="AQ769" s="16">
        <f t="shared" si="1695"/>
        <v>0</v>
      </c>
      <c r="AR769" s="16">
        <f t="shared" si="1695"/>
        <v>0</v>
      </c>
      <c r="AS769" s="33">
        <f t="shared" si="1695"/>
        <v>414616</v>
      </c>
      <c r="AT769" s="16">
        <f t="shared" si="1695"/>
        <v>0</v>
      </c>
      <c r="AU769" s="16">
        <f t="shared" si="1696"/>
        <v>0</v>
      </c>
      <c r="AV769" s="16">
        <f t="shared" si="1696"/>
        <v>0</v>
      </c>
      <c r="AW769" s="16">
        <f t="shared" si="1696"/>
        <v>52168</v>
      </c>
      <c r="AX769" s="16">
        <f t="shared" si="1696"/>
        <v>0</v>
      </c>
      <c r="AY769" s="16">
        <f t="shared" si="1696"/>
        <v>0</v>
      </c>
      <c r="AZ769" s="33">
        <f t="shared" si="1696"/>
        <v>466784</v>
      </c>
      <c r="BA769" s="16">
        <f t="shared" si="1696"/>
        <v>0</v>
      </c>
      <c r="BB769" s="16">
        <f t="shared" si="1696"/>
        <v>0</v>
      </c>
      <c r="BC769" s="16">
        <f t="shared" si="1696"/>
        <v>0</v>
      </c>
      <c r="BD769" s="16">
        <f t="shared" si="1696"/>
        <v>0</v>
      </c>
      <c r="BE769" s="16">
        <f t="shared" si="1696"/>
        <v>0</v>
      </c>
      <c r="BF769" s="16">
        <f t="shared" si="1696"/>
        <v>0</v>
      </c>
      <c r="BG769" s="33">
        <f t="shared" si="1696"/>
        <v>466784</v>
      </c>
      <c r="BH769" s="16">
        <f t="shared" si="1696"/>
        <v>0</v>
      </c>
      <c r="BI769" s="16">
        <f t="shared" si="1697"/>
        <v>0</v>
      </c>
      <c r="BJ769" s="16">
        <f t="shared" si="1697"/>
        <v>0</v>
      </c>
      <c r="BK769" s="16">
        <f t="shared" si="1697"/>
        <v>0</v>
      </c>
      <c r="BL769" s="16">
        <f t="shared" si="1697"/>
        <v>0</v>
      </c>
      <c r="BM769" s="16">
        <f t="shared" si="1697"/>
        <v>0</v>
      </c>
      <c r="BN769" s="33">
        <f t="shared" si="1697"/>
        <v>466784</v>
      </c>
      <c r="BO769" s="16">
        <f t="shared" si="1697"/>
        <v>0</v>
      </c>
      <c r="BP769" s="33">
        <f t="shared" si="1697"/>
        <v>310556</v>
      </c>
      <c r="BQ769" s="16">
        <f t="shared" si="1697"/>
        <v>0</v>
      </c>
      <c r="BR769" s="165">
        <f t="shared" si="1686"/>
        <v>66.530986494824162</v>
      </c>
      <c r="BS769" s="165"/>
      <c r="BT769" s="160"/>
      <c r="BU769" s="160"/>
    </row>
    <row r="770" spans="1:73" s="7" customFormat="1">
      <c r="A770" s="11" t="s">
        <v>337</v>
      </c>
      <c r="B770" s="12" t="s">
        <v>188</v>
      </c>
      <c r="C770" s="12" t="s">
        <v>20</v>
      </c>
      <c r="D770" s="83" t="s">
        <v>346</v>
      </c>
      <c r="E770" s="12"/>
      <c r="F770" s="16">
        <f t="shared" si="1693"/>
        <v>411566</v>
      </c>
      <c r="G770" s="16">
        <f t="shared" si="1693"/>
        <v>0</v>
      </c>
      <c r="H770" s="16">
        <f t="shared" si="1693"/>
        <v>0</v>
      </c>
      <c r="I770" s="16">
        <f t="shared" si="1693"/>
        <v>0</v>
      </c>
      <c r="J770" s="16">
        <f t="shared" si="1693"/>
        <v>411566</v>
      </c>
      <c r="K770" s="16">
        <f t="shared" si="1693"/>
        <v>0</v>
      </c>
      <c r="L770" s="16">
        <f t="shared" si="1693"/>
        <v>0</v>
      </c>
      <c r="M770" s="16">
        <f t="shared" si="1693"/>
        <v>0</v>
      </c>
      <c r="N770" s="16">
        <f t="shared" si="1693"/>
        <v>0</v>
      </c>
      <c r="O770" s="16">
        <f t="shared" si="1693"/>
        <v>0</v>
      </c>
      <c r="P770" s="16">
        <f t="shared" si="1693"/>
        <v>0</v>
      </c>
      <c r="Q770" s="33">
        <f t="shared" si="1693"/>
        <v>411566</v>
      </c>
      <c r="R770" s="16">
        <f t="shared" si="1693"/>
        <v>0</v>
      </c>
      <c r="S770" s="16">
        <f t="shared" si="1694"/>
        <v>0</v>
      </c>
      <c r="T770" s="16">
        <f t="shared" si="1694"/>
        <v>0</v>
      </c>
      <c r="U770" s="16">
        <f t="shared" si="1694"/>
        <v>0</v>
      </c>
      <c r="V770" s="16">
        <f t="shared" si="1694"/>
        <v>0</v>
      </c>
      <c r="W770" s="16">
        <f t="shared" si="1694"/>
        <v>0</v>
      </c>
      <c r="X770" s="33">
        <f t="shared" si="1694"/>
        <v>411566</v>
      </c>
      <c r="Y770" s="16">
        <f t="shared" si="1694"/>
        <v>0</v>
      </c>
      <c r="Z770" s="16">
        <f t="shared" si="1694"/>
        <v>0</v>
      </c>
      <c r="AA770" s="16">
        <f t="shared" si="1694"/>
        <v>0</v>
      </c>
      <c r="AB770" s="16">
        <f t="shared" si="1694"/>
        <v>0</v>
      </c>
      <c r="AC770" s="16">
        <f t="shared" si="1694"/>
        <v>0</v>
      </c>
      <c r="AD770" s="16">
        <f t="shared" si="1694"/>
        <v>0</v>
      </c>
      <c r="AE770" s="33">
        <f t="shared" si="1694"/>
        <v>411566</v>
      </c>
      <c r="AF770" s="16">
        <f t="shared" si="1694"/>
        <v>0</v>
      </c>
      <c r="AG770" s="16">
        <f t="shared" si="1695"/>
        <v>0</v>
      </c>
      <c r="AH770" s="16">
        <f t="shared" si="1695"/>
        <v>0</v>
      </c>
      <c r="AI770" s="16">
        <f t="shared" si="1695"/>
        <v>0</v>
      </c>
      <c r="AJ770" s="16">
        <f t="shared" si="1695"/>
        <v>0</v>
      </c>
      <c r="AK770" s="16">
        <f t="shared" si="1695"/>
        <v>0</v>
      </c>
      <c r="AL770" s="33">
        <f t="shared" si="1695"/>
        <v>411566</v>
      </c>
      <c r="AM770" s="16">
        <f t="shared" si="1695"/>
        <v>0</v>
      </c>
      <c r="AN770" s="16">
        <f t="shared" si="1695"/>
        <v>0</v>
      </c>
      <c r="AO770" s="16">
        <f t="shared" si="1695"/>
        <v>0</v>
      </c>
      <c r="AP770" s="16">
        <f t="shared" si="1695"/>
        <v>3050</v>
      </c>
      <c r="AQ770" s="16">
        <f t="shared" si="1695"/>
        <v>0</v>
      </c>
      <c r="AR770" s="16">
        <f t="shared" si="1695"/>
        <v>0</v>
      </c>
      <c r="AS770" s="33">
        <f t="shared" si="1695"/>
        <v>414616</v>
      </c>
      <c r="AT770" s="16">
        <f t="shared" si="1695"/>
        <v>0</v>
      </c>
      <c r="AU770" s="16">
        <f t="shared" si="1696"/>
        <v>0</v>
      </c>
      <c r="AV770" s="16">
        <f t="shared" si="1696"/>
        <v>0</v>
      </c>
      <c r="AW770" s="16">
        <f t="shared" si="1696"/>
        <v>52168</v>
      </c>
      <c r="AX770" s="16">
        <f t="shared" si="1696"/>
        <v>0</v>
      </c>
      <c r="AY770" s="16">
        <f t="shared" si="1696"/>
        <v>0</v>
      </c>
      <c r="AZ770" s="33">
        <f t="shared" si="1696"/>
        <v>466784</v>
      </c>
      <c r="BA770" s="16">
        <f t="shared" si="1696"/>
        <v>0</v>
      </c>
      <c r="BB770" s="16">
        <f t="shared" si="1696"/>
        <v>0</v>
      </c>
      <c r="BC770" s="16">
        <f t="shared" si="1696"/>
        <v>0</v>
      </c>
      <c r="BD770" s="16">
        <f t="shared" si="1696"/>
        <v>0</v>
      </c>
      <c r="BE770" s="16">
        <f t="shared" si="1696"/>
        <v>0</v>
      </c>
      <c r="BF770" s="16">
        <f t="shared" si="1696"/>
        <v>0</v>
      </c>
      <c r="BG770" s="33">
        <f t="shared" si="1696"/>
        <v>466784</v>
      </c>
      <c r="BH770" s="16">
        <f t="shared" si="1696"/>
        <v>0</v>
      </c>
      <c r="BI770" s="16">
        <f t="shared" si="1697"/>
        <v>0</v>
      </c>
      <c r="BJ770" s="16">
        <f t="shared" si="1697"/>
        <v>0</v>
      </c>
      <c r="BK770" s="16">
        <f t="shared" si="1697"/>
        <v>0</v>
      </c>
      <c r="BL770" s="16">
        <f t="shared" si="1697"/>
        <v>0</v>
      </c>
      <c r="BM770" s="16">
        <f t="shared" si="1697"/>
        <v>0</v>
      </c>
      <c r="BN770" s="33">
        <f t="shared" si="1697"/>
        <v>466784</v>
      </c>
      <c r="BO770" s="16">
        <f t="shared" si="1697"/>
        <v>0</v>
      </c>
      <c r="BP770" s="33">
        <f t="shared" si="1697"/>
        <v>310556</v>
      </c>
      <c r="BQ770" s="16">
        <f t="shared" si="1697"/>
        <v>0</v>
      </c>
      <c r="BR770" s="165">
        <f t="shared" si="1686"/>
        <v>66.530986494824162</v>
      </c>
      <c r="BS770" s="165"/>
      <c r="BT770" s="160"/>
      <c r="BU770" s="160"/>
    </row>
    <row r="771" spans="1:73" s="7" customFormat="1" ht="33">
      <c r="A771" s="11" t="s">
        <v>30</v>
      </c>
      <c r="B771" s="12" t="s">
        <v>188</v>
      </c>
      <c r="C771" s="12" t="s">
        <v>20</v>
      </c>
      <c r="D771" s="83" t="s">
        <v>346</v>
      </c>
      <c r="E771" s="15">
        <v>200</v>
      </c>
      <c r="F771" s="16">
        <f t="shared" si="1693"/>
        <v>411566</v>
      </c>
      <c r="G771" s="16">
        <f t="shared" si="1693"/>
        <v>0</v>
      </c>
      <c r="H771" s="16">
        <f t="shared" si="1693"/>
        <v>0</v>
      </c>
      <c r="I771" s="16">
        <f t="shared" si="1693"/>
        <v>0</v>
      </c>
      <c r="J771" s="16">
        <f t="shared" si="1693"/>
        <v>411566</v>
      </c>
      <c r="K771" s="16">
        <f t="shared" si="1693"/>
        <v>0</v>
      </c>
      <c r="L771" s="16">
        <f t="shared" si="1693"/>
        <v>0</v>
      </c>
      <c r="M771" s="16">
        <f t="shared" si="1693"/>
        <v>0</v>
      </c>
      <c r="N771" s="16">
        <f t="shared" si="1693"/>
        <v>0</v>
      </c>
      <c r="O771" s="16">
        <f t="shared" si="1693"/>
        <v>0</v>
      </c>
      <c r="P771" s="16">
        <f t="shared" si="1693"/>
        <v>0</v>
      </c>
      <c r="Q771" s="33">
        <f t="shared" si="1693"/>
        <v>411566</v>
      </c>
      <c r="R771" s="16">
        <f t="shared" si="1693"/>
        <v>0</v>
      </c>
      <c r="S771" s="16">
        <f t="shared" si="1694"/>
        <v>0</v>
      </c>
      <c r="T771" s="16">
        <f t="shared" si="1694"/>
        <v>0</v>
      </c>
      <c r="U771" s="16">
        <f t="shared" si="1694"/>
        <v>0</v>
      </c>
      <c r="V771" s="16">
        <f t="shared" si="1694"/>
        <v>0</v>
      </c>
      <c r="W771" s="16">
        <f t="shared" si="1694"/>
        <v>0</v>
      </c>
      <c r="X771" s="33">
        <f t="shared" si="1694"/>
        <v>411566</v>
      </c>
      <c r="Y771" s="16">
        <f t="shared" si="1694"/>
        <v>0</v>
      </c>
      <c r="Z771" s="16">
        <f t="shared" si="1694"/>
        <v>0</v>
      </c>
      <c r="AA771" s="16">
        <f t="shared" si="1694"/>
        <v>0</v>
      </c>
      <c r="AB771" s="16">
        <f t="shared" si="1694"/>
        <v>0</v>
      </c>
      <c r="AC771" s="16">
        <f t="shared" si="1694"/>
        <v>0</v>
      </c>
      <c r="AD771" s="16">
        <f t="shared" si="1694"/>
        <v>0</v>
      </c>
      <c r="AE771" s="33">
        <f t="shared" si="1694"/>
        <v>411566</v>
      </c>
      <c r="AF771" s="16">
        <f t="shared" si="1694"/>
        <v>0</v>
      </c>
      <c r="AG771" s="16">
        <f t="shared" si="1695"/>
        <v>0</v>
      </c>
      <c r="AH771" s="16">
        <f t="shared" si="1695"/>
        <v>0</v>
      </c>
      <c r="AI771" s="16">
        <f t="shared" si="1695"/>
        <v>0</v>
      </c>
      <c r="AJ771" s="16">
        <f t="shared" si="1695"/>
        <v>0</v>
      </c>
      <c r="AK771" s="16">
        <f t="shared" si="1695"/>
        <v>0</v>
      </c>
      <c r="AL771" s="33">
        <f t="shared" si="1695"/>
        <v>411566</v>
      </c>
      <c r="AM771" s="16">
        <f t="shared" si="1695"/>
        <v>0</v>
      </c>
      <c r="AN771" s="16">
        <f t="shared" si="1695"/>
        <v>0</v>
      </c>
      <c r="AO771" s="16">
        <f t="shared" si="1695"/>
        <v>0</v>
      </c>
      <c r="AP771" s="16">
        <f t="shared" si="1695"/>
        <v>3050</v>
      </c>
      <c r="AQ771" s="16">
        <f t="shared" si="1695"/>
        <v>0</v>
      </c>
      <c r="AR771" s="16">
        <f t="shared" si="1695"/>
        <v>0</v>
      </c>
      <c r="AS771" s="33">
        <f t="shared" si="1695"/>
        <v>414616</v>
      </c>
      <c r="AT771" s="16">
        <f t="shared" si="1695"/>
        <v>0</v>
      </c>
      <c r="AU771" s="16">
        <f t="shared" si="1696"/>
        <v>0</v>
      </c>
      <c r="AV771" s="16">
        <f t="shared" si="1696"/>
        <v>0</v>
      </c>
      <c r="AW771" s="16">
        <f t="shared" si="1696"/>
        <v>52168</v>
      </c>
      <c r="AX771" s="16">
        <f t="shared" si="1696"/>
        <v>0</v>
      </c>
      <c r="AY771" s="16">
        <f t="shared" si="1696"/>
        <v>0</v>
      </c>
      <c r="AZ771" s="33">
        <f t="shared" si="1696"/>
        <v>466784</v>
      </c>
      <c r="BA771" s="16">
        <f t="shared" si="1696"/>
        <v>0</v>
      </c>
      <c r="BB771" s="16">
        <f t="shared" si="1696"/>
        <v>0</v>
      </c>
      <c r="BC771" s="16">
        <f t="shared" si="1696"/>
        <v>0</v>
      </c>
      <c r="BD771" s="16">
        <f t="shared" si="1696"/>
        <v>0</v>
      </c>
      <c r="BE771" s="16">
        <f t="shared" si="1696"/>
        <v>0</v>
      </c>
      <c r="BF771" s="16">
        <f t="shared" si="1696"/>
        <v>0</v>
      </c>
      <c r="BG771" s="33">
        <f t="shared" si="1696"/>
        <v>466784</v>
      </c>
      <c r="BH771" s="16">
        <f t="shared" si="1696"/>
        <v>0</v>
      </c>
      <c r="BI771" s="16">
        <f t="shared" si="1697"/>
        <v>0</v>
      </c>
      <c r="BJ771" s="16">
        <f t="shared" si="1697"/>
        <v>0</v>
      </c>
      <c r="BK771" s="16">
        <f t="shared" si="1697"/>
        <v>0</v>
      </c>
      <c r="BL771" s="16">
        <f t="shared" si="1697"/>
        <v>0</v>
      </c>
      <c r="BM771" s="16">
        <f t="shared" si="1697"/>
        <v>0</v>
      </c>
      <c r="BN771" s="33">
        <f t="shared" si="1697"/>
        <v>466784</v>
      </c>
      <c r="BO771" s="16">
        <f t="shared" si="1697"/>
        <v>0</v>
      </c>
      <c r="BP771" s="33">
        <f t="shared" si="1697"/>
        <v>310556</v>
      </c>
      <c r="BQ771" s="16">
        <f t="shared" si="1697"/>
        <v>0</v>
      </c>
      <c r="BR771" s="165">
        <f t="shared" si="1686"/>
        <v>66.530986494824162</v>
      </c>
      <c r="BS771" s="165"/>
      <c r="BT771" s="160"/>
      <c r="BU771" s="160"/>
    </row>
    <row r="772" spans="1:73" s="7" customFormat="1" ht="49.5">
      <c r="A772" s="78" t="s">
        <v>31</v>
      </c>
      <c r="B772" s="12" t="s">
        <v>188</v>
      </c>
      <c r="C772" s="12" t="s">
        <v>20</v>
      </c>
      <c r="D772" s="83" t="s">
        <v>346</v>
      </c>
      <c r="E772" s="15">
        <v>240</v>
      </c>
      <c r="F772" s="16">
        <v>411566</v>
      </c>
      <c r="G772" s="16"/>
      <c r="H772" s="16"/>
      <c r="I772" s="16"/>
      <c r="J772" s="16">
        <f>F772+H772</f>
        <v>411566</v>
      </c>
      <c r="K772" s="16">
        <f>G772+I772</f>
        <v>0</v>
      </c>
      <c r="L772" s="24"/>
      <c r="M772" s="24"/>
      <c r="N772" s="24"/>
      <c r="O772" s="24"/>
      <c r="P772" s="24"/>
      <c r="Q772" s="33">
        <f>J772+L772+M772+N772+O772+P772</f>
        <v>411566</v>
      </c>
      <c r="R772" s="16">
        <f>K772+P772</f>
        <v>0</v>
      </c>
      <c r="S772" s="24"/>
      <c r="T772" s="24"/>
      <c r="U772" s="24"/>
      <c r="V772" s="24"/>
      <c r="W772" s="24"/>
      <c r="X772" s="33">
        <f>Q772+S772+T772+U772+V772+W772</f>
        <v>411566</v>
      </c>
      <c r="Y772" s="16">
        <f>R772+W772</f>
        <v>0</v>
      </c>
      <c r="Z772" s="24"/>
      <c r="AA772" s="24"/>
      <c r="AB772" s="24"/>
      <c r="AC772" s="24"/>
      <c r="AD772" s="24"/>
      <c r="AE772" s="33">
        <f>X772+Z772+AA772+AB772+AC772+AD772</f>
        <v>411566</v>
      </c>
      <c r="AF772" s="16">
        <f>Y772+AD772</f>
        <v>0</v>
      </c>
      <c r="AG772" s="24"/>
      <c r="AH772" s="24"/>
      <c r="AI772" s="24"/>
      <c r="AJ772" s="24"/>
      <c r="AK772" s="24"/>
      <c r="AL772" s="33">
        <f>AE772+AG772+AH772+AI772+AJ772+AK772</f>
        <v>411566</v>
      </c>
      <c r="AM772" s="16">
        <f>AF772+AK772</f>
        <v>0</v>
      </c>
      <c r="AN772" s="24"/>
      <c r="AO772" s="24"/>
      <c r="AP772" s="24">
        <v>3050</v>
      </c>
      <c r="AQ772" s="24"/>
      <c r="AR772" s="24"/>
      <c r="AS772" s="33">
        <f>AL772+AN772+AO772+AP772+AQ772+AR772</f>
        <v>414616</v>
      </c>
      <c r="AT772" s="16">
        <f>AM772+AR772</f>
        <v>0</v>
      </c>
      <c r="AU772" s="24"/>
      <c r="AV772" s="24"/>
      <c r="AW772" s="24">
        <v>52168</v>
      </c>
      <c r="AX772" s="24"/>
      <c r="AY772" s="24"/>
      <c r="AZ772" s="33">
        <f>AS772+AU772+AV772+AW772+AX772+AY772</f>
        <v>466784</v>
      </c>
      <c r="BA772" s="16">
        <f>AT772+AY772</f>
        <v>0</v>
      </c>
      <c r="BB772" s="24"/>
      <c r="BC772" s="24"/>
      <c r="BD772" s="24"/>
      <c r="BE772" s="24"/>
      <c r="BF772" s="24"/>
      <c r="BG772" s="33">
        <f>AZ772+BB772+BC772+BD772+BE772+BF772</f>
        <v>466784</v>
      </c>
      <c r="BH772" s="16">
        <f>BA772+BF772</f>
        <v>0</v>
      </c>
      <c r="BI772" s="24"/>
      <c r="BJ772" s="24"/>
      <c r="BK772" s="24"/>
      <c r="BL772" s="24"/>
      <c r="BM772" s="24"/>
      <c r="BN772" s="33">
        <f>BG772+BI772+BJ772+BK772+BL772+BM772</f>
        <v>466784</v>
      </c>
      <c r="BO772" s="16">
        <f>BH772+BM772</f>
        <v>0</v>
      </c>
      <c r="BP772" s="33">
        <v>310556</v>
      </c>
      <c r="BQ772" s="16">
        <f>BJ772+BO772</f>
        <v>0</v>
      </c>
      <c r="BR772" s="165">
        <f t="shared" si="1686"/>
        <v>66.530986494824162</v>
      </c>
      <c r="BS772" s="165"/>
      <c r="BT772" s="160"/>
      <c r="BU772" s="160"/>
    </row>
    <row r="773" spans="1:73" s="7" customFormat="1" ht="49.5">
      <c r="A773" s="78" t="s">
        <v>347</v>
      </c>
      <c r="B773" s="12" t="s">
        <v>188</v>
      </c>
      <c r="C773" s="12" t="s">
        <v>20</v>
      </c>
      <c r="D773" s="12" t="s">
        <v>348</v>
      </c>
      <c r="E773" s="12"/>
      <c r="F773" s="16">
        <f t="shared" ref="F773:K773" si="1698">F774+F781</f>
        <v>76424</v>
      </c>
      <c r="G773" s="16">
        <f t="shared" si="1698"/>
        <v>0</v>
      </c>
      <c r="H773" s="16">
        <f t="shared" si="1698"/>
        <v>13250</v>
      </c>
      <c r="I773" s="16">
        <f t="shared" si="1698"/>
        <v>0</v>
      </c>
      <c r="J773" s="16">
        <f t="shared" si="1698"/>
        <v>89674</v>
      </c>
      <c r="K773" s="16">
        <f t="shared" si="1698"/>
        <v>0</v>
      </c>
      <c r="L773" s="16">
        <f t="shared" ref="L773:R773" si="1699">L774+L781</f>
        <v>5812</v>
      </c>
      <c r="M773" s="16">
        <f t="shared" si="1699"/>
        <v>-3993</v>
      </c>
      <c r="N773" s="16">
        <f t="shared" si="1699"/>
        <v>0</v>
      </c>
      <c r="O773" s="16">
        <f t="shared" si="1699"/>
        <v>0</v>
      </c>
      <c r="P773" s="16">
        <f t="shared" si="1699"/>
        <v>0</v>
      </c>
      <c r="Q773" s="33">
        <f t="shared" si="1699"/>
        <v>91493</v>
      </c>
      <c r="R773" s="16">
        <f t="shared" si="1699"/>
        <v>0</v>
      </c>
      <c r="S773" s="16">
        <f t="shared" ref="S773:Y773" si="1700">S774+S781</f>
        <v>130000</v>
      </c>
      <c r="T773" s="16">
        <f t="shared" si="1700"/>
        <v>-7500</v>
      </c>
      <c r="U773" s="16">
        <f t="shared" si="1700"/>
        <v>0</v>
      </c>
      <c r="V773" s="16">
        <f t="shared" si="1700"/>
        <v>0</v>
      </c>
      <c r="W773" s="16">
        <f t="shared" si="1700"/>
        <v>0</v>
      </c>
      <c r="X773" s="33">
        <f t="shared" si="1700"/>
        <v>213993</v>
      </c>
      <c r="Y773" s="16">
        <f t="shared" si="1700"/>
        <v>0</v>
      </c>
      <c r="Z773" s="16">
        <f t="shared" ref="Z773:AF773" si="1701">Z774+Z781</f>
        <v>0</v>
      </c>
      <c r="AA773" s="16">
        <f t="shared" si="1701"/>
        <v>0</v>
      </c>
      <c r="AB773" s="16">
        <f t="shared" si="1701"/>
        <v>3748</v>
      </c>
      <c r="AC773" s="16">
        <f t="shared" si="1701"/>
        <v>0</v>
      </c>
      <c r="AD773" s="16">
        <f t="shared" si="1701"/>
        <v>0</v>
      </c>
      <c r="AE773" s="33">
        <f t="shared" si="1701"/>
        <v>217741</v>
      </c>
      <c r="AF773" s="16">
        <f t="shared" si="1701"/>
        <v>0</v>
      </c>
      <c r="AG773" s="16">
        <f t="shared" ref="AG773:AM773" si="1702">AG774+AG781</f>
        <v>0</v>
      </c>
      <c r="AH773" s="16">
        <f t="shared" si="1702"/>
        <v>0</v>
      </c>
      <c r="AI773" s="16">
        <f t="shared" si="1702"/>
        <v>0</v>
      </c>
      <c r="AJ773" s="16">
        <f t="shared" si="1702"/>
        <v>0</v>
      </c>
      <c r="AK773" s="16">
        <f t="shared" si="1702"/>
        <v>0</v>
      </c>
      <c r="AL773" s="33">
        <f t="shared" si="1702"/>
        <v>217741</v>
      </c>
      <c r="AM773" s="16">
        <f t="shared" si="1702"/>
        <v>0</v>
      </c>
      <c r="AN773" s="16">
        <f t="shared" ref="AN773:AT773" si="1703">AN774+AN781</f>
        <v>0</v>
      </c>
      <c r="AO773" s="16">
        <f t="shared" si="1703"/>
        <v>0</v>
      </c>
      <c r="AP773" s="16">
        <f t="shared" si="1703"/>
        <v>48615</v>
      </c>
      <c r="AQ773" s="16">
        <f t="shared" si="1703"/>
        <v>0</v>
      </c>
      <c r="AR773" s="16">
        <f t="shared" si="1703"/>
        <v>0</v>
      </c>
      <c r="AS773" s="33">
        <f t="shared" si="1703"/>
        <v>266356</v>
      </c>
      <c r="AT773" s="16">
        <f t="shared" si="1703"/>
        <v>0</v>
      </c>
      <c r="AU773" s="16">
        <f t="shared" ref="AU773:BA773" si="1704">AU774+AU781</f>
        <v>0</v>
      </c>
      <c r="AV773" s="16">
        <f t="shared" si="1704"/>
        <v>0</v>
      </c>
      <c r="AW773" s="16">
        <f t="shared" si="1704"/>
        <v>19098</v>
      </c>
      <c r="AX773" s="16">
        <f t="shared" si="1704"/>
        <v>0</v>
      </c>
      <c r="AY773" s="16">
        <f t="shared" si="1704"/>
        <v>17500</v>
      </c>
      <c r="AZ773" s="33">
        <f t="shared" si="1704"/>
        <v>302954</v>
      </c>
      <c r="BA773" s="16">
        <f t="shared" si="1704"/>
        <v>17500</v>
      </c>
      <c r="BB773" s="16">
        <f t="shared" ref="BB773:BH773" si="1705">BB774+BB781</f>
        <v>0</v>
      </c>
      <c r="BC773" s="16">
        <f t="shared" si="1705"/>
        <v>0</v>
      </c>
      <c r="BD773" s="16">
        <f t="shared" si="1705"/>
        <v>16531</v>
      </c>
      <c r="BE773" s="16">
        <f t="shared" si="1705"/>
        <v>0</v>
      </c>
      <c r="BF773" s="16">
        <f t="shared" si="1705"/>
        <v>0</v>
      </c>
      <c r="BG773" s="33">
        <f t="shared" si="1705"/>
        <v>319485</v>
      </c>
      <c r="BH773" s="16">
        <f t="shared" si="1705"/>
        <v>17500</v>
      </c>
      <c r="BI773" s="16">
        <f t="shared" ref="BI773:BO773" si="1706">BI774+BI781</f>
        <v>0</v>
      </c>
      <c r="BJ773" s="16">
        <f t="shared" si="1706"/>
        <v>0</v>
      </c>
      <c r="BK773" s="16">
        <f t="shared" si="1706"/>
        <v>6075</v>
      </c>
      <c r="BL773" s="16">
        <f t="shared" si="1706"/>
        <v>0</v>
      </c>
      <c r="BM773" s="16">
        <f t="shared" si="1706"/>
        <v>0</v>
      </c>
      <c r="BN773" s="33">
        <f t="shared" si="1706"/>
        <v>325560</v>
      </c>
      <c r="BO773" s="16">
        <f t="shared" si="1706"/>
        <v>17500</v>
      </c>
      <c r="BP773" s="33">
        <f t="shared" ref="BP773:BQ773" si="1707">BP774+BP781</f>
        <v>126792</v>
      </c>
      <c r="BQ773" s="16">
        <f t="shared" si="1707"/>
        <v>0</v>
      </c>
      <c r="BR773" s="165">
        <f t="shared" si="1686"/>
        <v>38.945816439366013</v>
      </c>
      <c r="BS773" s="165">
        <f t="shared" ref="BS773:BS784" si="1708">BQ773/BO773*100</f>
        <v>0</v>
      </c>
      <c r="BT773" s="160"/>
      <c r="BU773" s="160"/>
    </row>
    <row r="774" spans="1:73" s="7" customFormat="1" ht="22.15" customHeight="1">
      <c r="A774" s="78" t="s">
        <v>71</v>
      </c>
      <c r="B774" s="12" t="s">
        <v>188</v>
      </c>
      <c r="C774" s="12" t="s">
        <v>20</v>
      </c>
      <c r="D774" s="12" t="s">
        <v>349</v>
      </c>
      <c r="E774" s="12"/>
      <c r="F774" s="16">
        <f t="shared" ref="F774:BQ774" si="1709">F775</f>
        <v>66270</v>
      </c>
      <c r="G774" s="16">
        <f t="shared" si="1709"/>
        <v>0</v>
      </c>
      <c r="H774" s="16">
        <f t="shared" si="1709"/>
        <v>13250</v>
      </c>
      <c r="I774" s="16">
        <f t="shared" si="1709"/>
        <v>0</v>
      </c>
      <c r="J774" s="16">
        <f t="shared" si="1709"/>
        <v>79520</v>
      </c>
      <c r="K774" s="16">
        <f t="shared" si="1709"/>
        <v>0</v>
      </c>
      <c r="L774" s="16">
        <f t="shared" si="1709"/>
        <v>5812</v>
      </c>
      <c r="M774" s="16">
        <f t="shared" si="1709"/>
        <v>0</v>
      </c>
      <c r="N774" s="16">
        <f t="shared" si="1709"/>
        <v>0</v>
      </c>
      <c r="O774" s="16">
        <f t="shared" si="1709"/>
        <v>0</v>
      </c>
      <c r="P774" s="16">
        <f t="shared" si="1709"/>
        <v>0</v>
      </c>
      <c r="Q774" s="33">
        <f t="shared" si="1709"/>
        <v>85332</v>
      </c>
      <c r="R774" s="16">
        <f t="shared" si="1709"/>
        <v>0</v>
      </c>
      <c r="S774" s="16">
        <f t="shared" si="1709"/>
        <v>130000</v>
      </c>
      <c r="T774" s="16">
        <f t="shared" si="1709"/>
        <v>-7500</v>
      </c>
      <c r="U774" s="16">
        <f t="shared" si="1709"/>
        <v>0</v>
      </c>
      <c r="V774" s="16">
        <f t="shared" si="1709"/>
        <v>0</v>
      </c>
      <c r="W774" s="16">
        <f t="shared" si="1709"/>
        <v>0</v>
      </c>
      <c r="X774" s="33">
        <f t="shared" si="1709"/>
        <v>207832</v>
      </c>
      <c r="Y774" s="16">
        <f t="shared" si="1709"/>
        <v>0</v>
      </c>
      <c r="Z774" s="16">
        <f t="shared" si="1709"/>
        <v>0</v>
      </c>
      <c r="AA774" s="16">
        <f t="shared" si="1709"/>
        <v>0</v>
      </c>
      <c r="AB774" s="16">
        <f t="shared" si="1709"/>
        <v>3748</v>
      </c>
      <c r="AC774" s="16">
        <f t="shared" si="1709"/>
        <v>0</v>
      </c>
      <c r="AD774" s="16">
        <f t="shared" si="1709"/>
        <v>0</v>
      </c>
      <c r="AE774" s="33">
        <f t="shared" si="1709"/>
        <v>211580</v>
      </c>
      <c r="AF774" s="16">
        <f t="shared" si="1709"/>
        <v>0</v>
      </c>
      <c r="AG774" s="16">
        <f t="shared" si="1709"/>
        <v>0</v>
      </c>
      <c r="AH774" s="16">
        <f t="shared" si="1709"/>
        <v>0</v>
      </c>
      <c r="AI774" s="16">
        <f t="shared" si="1709"/>
        <v>0</v>
      </c>
      <c r="AJ774" s="16">
        <f t="shared" si="1709"/>
        <v>0</v>
      </c>
      <c r="AK774" s="16">
        <f t="shared" si="1709"/>
        <v>0</v>
      </c>
      <c r="AL774" s="33">
        <f t="shared" si="1709"/>
        <v>211580</v>
      </c>
      <c r="AM774" s="16">
        <f t="shared" si="1709"/>
        <v>0</v>
      </c>
      <c r="AN774" s="16">
        <f t="shared" si="1709"/>
        <v>0</v>
      </c>
      <c r="AO774" s="16">
        <f t="shared" si="1709"/>
        <v>0</v>
      </c>
      <c r="AP774" s="16">
        <f t="shared" si="1709"/>
        <v>48615</v>
      </c>
      <c r="AQ774" s="16">
        <f t="shared" si="1709"/>
        <v>0</v>
      </c>
      <c r="AR774" s="16">
        <f t="shared" si="1709"/>
        <v>0</v>
      </c>
      <c r="AS774" s="33">
        <f t="shared" si="1709"/>
        <v>260195</v>
      </c>
      <c r="AT774" s="16">
        <f t="shared" si="1709"/>
        <v>0</v>
      </c>
      <c r="AU774" s="16">
        <f t="shared" si="1709"/>
        <v>0</v>
      </c>
      <c r="AV774" s="16">
        <f t="shared" si="1709"/>
        <v>0</v>
      </c>
      <c r="AW774" s="16">
        <f t="shared" si="1709"/>
        <v>12904</v>
      </c>
      <c r="AX774" s="16">
        <f t="shared" si="1709"/>
        <v>0</v>
      </c>
      <c r="AY774" s="16">
        <f t="shared" si="1709"/>
        <v>0</v>
      </c>
      <c r="AZ774" s="33">
        <f t="shared" si="1709"/>
        <v>273099</v>
      </c>
      <c r="BA774" s="16">
        <f t="shared" si="1709"/>
        <v>0</v>
      </c>
      <c r="BB774" s="16">
        <f t="shared" si="1709"/>
        <v>0</v>
      </c>
      <c r="BC774" s="16">
        <f t="shared" si="1709"/>
        <v>0</v>
      </c>
      <c r="BD774" s="16">
        <f t="shared" si="1709"/>
        <v>16531</v>
      </c>
      <c r="BE774" s="16">
        <f t="shared" si="1709"/>
        <v>0</v>
      </c>
      <c r="BF774" s="16">
        <f t="shared" si="1709"/>
        <v>0</v>
      </c>
      <c r="BG774" s="33">
        <f t="shared" si="1709"/>
        <v>289630</v>
      </c>
      <c r="BH774" s="16">
        <f t="shared" si="1709"/>
        <v>0</v>
      </c>
      <c r="BI774" s="16">
        <f t="shared" si="1709"/>
        <v>0</v>
      </c>
      <c r="BJ774" s="16">
        <f t="shared" si="1709"/>
        <v>0</v>
      </c>
      <c r="BK774" s="16">
        <f t="shared" si="1709"/>
        <v>6075</v>
      </c>
      <c r="BL774" s="16">
        <f t="shared" si="1709"/>
        <v>0</v>
      </c>
      <c r="BM774" s="16">
        <f t="shared" si="1709"/>
        <v>0</v>
      </c>
      <c r="BN774" s="33">
        <f t="shared" si="1709"/>
        <v>295705</v>
      </c>
      <c r="BO774" s="16">
        <f t="shared" si="1709"/>
        <v>0</v>
      </c>
      <c r="BP774" s="33">
        <f t="shared" si="1709"/>
        <v>114437</v>
      </c>
      <c r="BQ774" s="16">
        <f t="shared" si="1709"/>
        <v>0</v>
      </c>
      <c r="BR774" s="165">
        <f t="shared" si="1686"/>
        <v>38.699717623983361</v>
      </c>
      <c r="BS774" s="165"/>
      <c r="BT774" s="160"/>
      <c r="BU774" s="160"/>
    </row>
    <row r="775" spans="1:73" s="7" customFormat="1">
      <c r="A775" s="11" t="s">
        <v>337</v>
      </c>
      <c r="B775" s="12" t="s">
        <v>188</v>
      </c>
      <c r="C775" s="12" t="s">
        <v>20</v>
      </c>
      <c r="D775" s="12" t="s">
        <v>350</v>
      </c>
      <c r="E775" s="12"/>
      <c r="F775" s="16">
        <f t="shared" ref="F775:K775" si="1710">F776+F778</f>
        <v>66270</v>
      </c>
      <c r="G775" s="16">
        <f t="shared" si="1710"/>
        <v>0</v>
      </c>
      <c r="H775" s="16">
        <f t="shared" si="1710"/>
        <v>13250</v>
      </c>
      <c r="I775" s="16">
        <f t="shared" si="1710"/>
        <v>0</v>
      </c>
      <c r="J775" s="16">
        <f t="shared" si="1710"/>
        <v>79520</v>
      </c>
      <c r="K775" s="16">
        <f t="shared" si="1710"/>
        <v>0</v>
      </c>
      <c r="L775" s="16">
        <f t="shared" ref="L775:R775" si="1711">L776+L778</f>
        <v>5812</v>
      </c>
      <c r="M775" s="16">
        <f t="shared" si="1711"/>
        <v>0</v>
      </c>
      <c r="N775" s="16">
        <f t="shared" si="1711"/>
        <v>0</v>
      </c>
      <c r="O775" s="16">
        <f t="shared" si="1711"/>
        <v>0</v>
      </c>
      <c r="P775" s="16">
        <f t="shared" si="1711"/>
        <v>0</v>
      </c>
      <c r="Q775" s="33">
        <f t="shared" si="1711"/>
        <v>85332</v>
      </c>
      <c r="R775" s="16">
        <f t="shared" si="1711"/>
        <v>0</v>
      </c>
      <c r="S775" s="16">
        <f t="shared" ref="S775:Y775" si="1712">S776+S778</f>
        <v>130000</v>
      </c>
      <c r="T775" s="16">
        <f t="shared" si="1712"/>
        <v>-7500</v>
      </c>
      <c r="U775" s="16">
        <f t="shared" si="1712"/>
        <v>0</v>
      </c>
      <c r="V775" s="16">
        <f t="shared" si="1712"/>
        <v>0</v>
      </c>
      <c r="W775" s="16">
        <f t="shared" si="1712"/>
        <v>0</v>
      </c>
      <c r="X775" s="33">
        <f t="shared" si="1712"/>
        <v>207832</v>
      </c>
      <c r="Y775" s="16">
        <f t="shared" si="1712"/>
        <v>0</v>
      </c>
      <c r="Z775" s="16">
        <f t="shared" ref="Z775:AF775" si="1713">Z776+Z778</f>
        <v>0</v>
      </c>
      <c r="AA775" s="16">
        <f t="shared" si="1713"/>
        <v>0</v>
      </c>
      <c r="AB775" s="16">
        <f t="shared" si="1713"/>
        <v>3748</v>
      </c>
      <c r="AC775" s="16">
        <f t="shared" si="1713"/>
        <v>0</v>
      </c>
      <c r="AD775" s="16">
        <f t="shared" si="1713"/>
        <v>0</v>
      </c>
      <c r="AE775" s="33">
        <f t="shared" si="1713"/>
        <v>211580</v>
      </c>
      <c r="AF775" s="16">
        <f t="shared" si="1713"/>
        <v>0</v>
      </c>
      <c r="AG775" s="16">
        <f t="shared" ref="AG775:AM775" si="1714">AG776+AG778</f>
        <v>0</v>
      </c>
      <c r="AH775" s="16">
        <f t="shared" si="1714"/>
        <v>0</v>
      </c>
      <c r="AI775" s="16">
        <f t="shared" si="1714"/>
        <v>0</v>
      </c>
      <c r="AJ775" s="16">
        <f t="shared" si="1714"/>
        <v>0</v>
      </c>
      <c r="AK775" s="16">
        <f t="shared" si="1714"/>
        <v>0</v>
      </c>
      <c r="AL775" s="33">
        <f t="shared" si="1714"/>
        <v>211580</v>
      </c>
      <c r="AM775" s="16">
        <f t="shared" si="1714"/>
        <v>0</v>
      </c>
      <c r="AN775" s="16">
        <f t="shared" ref="AN775:AT775" si="1715">AN776+AN778</f>
        <v>0</v>
      </c>
      <c r="AO775" s="16">
        <f t="shared" si="1715"/>
        <v>0</v>
      </c>
      <c r="AP775" s="16">
        <f t="shared" si="1715"/>
        <v>48615</v>
      </c>
      <c r="AQ775" s="16">
        <f t="shared" si="1715"/>
        <v>0</v>
      </c>
      <c r="AR775" s="16">
        <f t="shared" si="1715"/>
        <v>0</v>
      </c>
      <c r="AS775" s="33">
        <f t="shared" si="1715"/>
        <v>260195</v>
      </c>
      <c r="AT775" s="16">
        <f t="shared" si="1715"/>
        <v>0</v>
      </c>
      <c r="AU775" s="16">
        <f t="shared" ref="AU775:BA775" si="1716">AU776+AU778</f>
        <v>0</v>
      </c>
      <c r="AV775" s="16">
        <f t="shared" si="1716"/>
        <v>0</v>
      </c>
      <c r="AW775" s="16">
        <f t="shared" si="1716"/>
        <v>12904</v>
      </c>
      <c r="AX775" s="16">
        <f t="shared" si="1716"/>
        <v>0</v>
      </c>
      <c r="AY775" s="16">
        <f t="shared" si="1716"/>
        <v>0</v>
      </c>
      <c r="AZ775" s="33">
        <f t="shared" si="1716"/>
        <v>273099</v>
      </c>
      <c r="BA775" s="16">
        <f t="shared" si="1716"/>
        <v>0</v>
      </c>
      <c r="BB775" s="16">
        <f t="shared" ref="BB775:BH775" si="1717">BB776+BB778</f>
        <v>0</v>
      </c>
      <c r="BC775" s="16">
        <f t="shared" si="1717"/>
        <v>0</v>
      </c>
      <c r="BD775" s="16">
        <f t="shared" si="1717"/>
        <v>16531</v>
      </c>
      <c r="BE775" s="16">
        <f t="shared" si="1717"/>
        <v>0</v>
      </c>
      <c r="BF775" s="16">
        <f t="shared" si="1717"/>
        <v>0</v>
      </c>
      <c r="BG775" s="33">
        <f t="shared" si="1717"/>
        <v>289630</v>
      </c>
      <c r="BH775" s="16">
        <f t="shared" si="1717"/>
        <v>0</v>
      </c>
      <c r="BI775" s="16">
        <f t="shared" ref="BI775:BO775" si="1718">BI776+BI778</f>
        <v>0</v>
      </c>
      <c r="BJ775" s="16">
        <f t="shared" si="1718"/>
        <v>0</v>
      </c>
      <c r="BK775" s="16">
        <f t="shared" si="1718"/>
        <v>6075</v>
      </c>
      <c r="BL775" s="16">
        <f t="shared" si="1718"/>
        <v>0</v>
      </c>
      <c r="BM775" s="16">
        <f t="shared" si="1718"/>
        <v>0</v>
      </c>
      <c r="BN775" s="33">
        <f t="shared" si="1718"/>
        <v>295705</v>
      </c>
      <c r="BO775" s="16">
        <f t="shared" si="1718"/>
        <v>0</v>
      </c>
      <c r="BP775" s="33">
        <f t="shared" ref="BP775:BQ775" si="1719">BP776+BP778</f>
        <v>114437</v>
      </c>
      <c r="BQ775" s="16">
        <f t="shared" si="1719"/>
        <v>0</v>
      </c>
      <c r="BR775" s="165">
        <f t="shared" si="1686"/>
        <v>38.699717623983361</v>
      </c>
      <c r="BS775" s="165"/>
      <c r="BT775" s="160"/>
      <c r="BU775" s="160"/>
    </row>
    <row r="776" spans="1:73" s="7" customFormat="1" ht="33">
      <c r="A776" s="11" t="s">
        <v>30</v>
      </c>
      <c r="B776" s="12" t="s">
        <v>188</v>
      </c>
      <c r="C776" s="12" t="s">
        <v>20</v>
      </c>
      <c r="D776" s="12" t="s">
        <v>350</v>
      </c>
      <c r="E776" s="15">
        <v>200</v>
      </c>
      <c r="F776" s="16">
        <f t="shared" ref="F776:BQ776" si="1720">F777</f>
        <v>31270</v>
      </c>
      <c r="G776" s="16">
        <f t="shared" si="1720"/>
        <v>0</v>
      </c>
      <c r="H776" s="16">
        <f t="shared" si="1720"/>
        <v>8250</v>
      </c>
      <c r="I776" s="16">
        <f t="shared" si="1720"/>
        <v>0</v>
      </c>
      <c r="J776" s="16">
        <f t="shared" si="1720"/>
        <v>39520</v>
      </c>
      <c r="K776" s="16">
        <f t="shared" si="1720"/>
        <v>0</v>
      </c>
      <c r="L776" s="16">
        <f t="shared" si="1720"/>
        <v>5812</v>
      </c>
      <c r="M776" s="16">
        <f t="shared" si="1720"/>
        <v>0</v>
      </c>
      <c r="N776" s="16">
        <f t="shared" si="1720"/>
        <v>0</v>
      </c>
      <c r="O776" s="16">
        <f t="shared" si="1720"/>
        <v>0</v>
      </c>
      <c r="P776" s="16">
        <f t="shared" si="1720"/>
        <v>0</v>
      </c>
      <c r="Q776" s="33">
        <f t="shared" si="1720"/>
        <v>45332</v>
      </c>
      <c r="R776" s="16">
        <f t="shared" si="1720"/>
        <v>0</v>
      </c>
      <c r="S776" s="16">
        <f t="shared" si="1720"/>
        <v>70000</v>
      </c>
      <c r="T776" s="16">
        <f t="shared" si="1720"/>
        <v>0</v>
      </c>
      <c r="U776" s="16">
        <f t="shared" si="1720"/>
        <v>0</v>
      </c>
      <c r="V776" s="16">
        <f t="shared" si="1720"/>
        <v>0</v>
      </c>
      <c r="W776" s="16">
        <f t="shared" si="1720"/>
        <v>0</v>
      </c>
      <c r="X776" s="33">
        <f t="shared" si="1720"/>
        <v>115332</v>
      </c>
      <c r="Y776" s="16">
        <f t="shared" si="1720"/>
        <v>0</v>
      </c>
      <c r="Z776" s="16">
        <f t="shared" si="1720"/>
        <v>0</v>
      </c>
      <c r="AA776" s="16">
        <f t="shared" si="1720"/>
        <v>0</v>
      </c>
      <c r="AB776" s="16">
        <f t="shared" si="1720"/>
        <v>3748</v>
      </c>
      <c r="AC776" s="16">
        <f t="shared" si="1720"/>
        <v>0</v>
      </c>
      <c r="AD776" s="16">
        <f t="shared" si="1720"/>
        <v>0</v>
      </c>
      <c r="AE776" s="33">
        <f t="shared" si="1720"/>
        <v>119080</v>
      </c>
      <c r="AF776" s="16">
        <f t="shared" si="1720"/>
        <v>0</v>
      </c>
      <c r="AG776" s="16">
        <f t="shared" si="1720"/>
        <v>0</v>
      </c>
      <c r="AH776" s="16">
        <f t="shared" si="1720"/>
        <v>0</v>
      </c>
      <c r="AI776" s="16">
        <f t="shared" si="1720"/>
        <v>0</v>
      </c>
      <c r="AJ776" s="16">
        <f t="shared" si="1720"/>
        <v>0</v>
      </c>
      <c r="AK776" s="16">
        <f t="shared" si="1720"/>
        <v>0</v>
      </c>
      <c r="AL776" s="33">
        <f t="shared" si="1720"/>
        <v>119080</v>
      </c>
      <c r="AM776" s="16">
        <f t="shared" si="1720"/>
        <v>0</v>
      </c>
      <c r="AN776" s="16">
        <f t="shared" si="1720"/>
        <v>0</v>
      </c>
      <c r="AO776" s="16">
        <f t="shared" si="1720"/>
        <v>0</v>
      </c>
      <c r="AP776" s="16">
        <f t="shared" si="1720"/>
        <v>48615</v>
      </c>
      <c r="AQ776" s="16">
        <f t="shared" si="1720"/>
        <v>0</v>
      </c>
      <c r="AR776" s="16">
        <f t="shared" si="1720"/>
        <v>0</v>
      </c>
      <c r="AS776" s="33">
        <f t="shared" si="1720"/>
        <v>167695</v>
      </c>
      <c r="AT776" s="16">
        <f t="shared" si="1720"/>
        <v>0</v>
      </c>
      <c r="AU776" s="16">
        <f t="shared" si="1720"/>
        <v>16700</v>
      </c>
      <c r="AV776" s="16">
        <f t="shared" si="1720"/>
        <v>0</v>
      </c>
      <c r="AW776" s="16">
        <f t="shared" si="1720"/>
        <v>12904</v>
      </c>
      <c r="AX776" s="16">
        <f t="shared" si="1720"/>
        <v>0</v>
      </c>
      <c r="AY776" s="16">
        <f t="shared" si="1720"/>
        <v>0</v>
      </c>
      <c r="AZ776" s="33">
        <f t="shared" si="1720"/>
        <v>197299</v>
      </c>
      <c r="BA776" s="16">
        <f t="shared" si="1720"/>
        <v>0</v>
      </c>
      <c r="BB776" s="16">
        <f t="shared" si="1720"/>
        <v>0</v>
      </c>
      <c r="BC776" s="16">
        <f t="shared" si="1720"/>
        <v>0</v>
      </c>
      <c r="BD776" s="16">
        <f t="shared" si="1720"/>
        <v>16531</v>
      </c>
      <c r="BE776" s="16">
        <f t="shared" si="1720"/>
        <v>0</v>
      </c>
      <c r="BF776" s="16">
        <f t="shared" si="1720"/>
        <v>0</v>
      </c>
      <c r="BG776" s="33">
        <f t="shared" si="1720"/>
        <v>213830</v>
      </c>
      <c r="BH776" s="16">
        <f t="shared" si="1720"/>
        <v>0</v>
      </c>
      <c r="BI776" s="16">
        <f t="shared" si="1720"/>
        <v>0</v>
      </c>
      <c r="BJ776" s="16">
        <f t="shared" si="1720"/>
        <v>0</v>
      </c>
      <c r="BK776" s="16">
        <f t="shared" si="1720"/>
        <v>6075</v>
      </c>
      <c r="BL776" s="16">
        <f t="shared" si="1720"/>
        <v>0</v>
      </c>
      <c r="BM776" s="16">
        <f t="shared" si="1720"/>
        <v>0</v>
      </c>
      <c r="BN776" s="33">
        <f t="shared" si="1720"/>
        <v>219905</v>
      </c>
      <c r="BO776" s="16">
        <f t="shared" si="1720"/>
        <v>0</v>
      </c>
      <c r="BP776" s="33">
        <f t="shared" si="1720"/>
        <v>114437</v>
      </c>
      <c r="BQ776" s="16">
        <f t="shared" si="1720"/>
        <v>0</v>
      </c>
      <c r="BR776" s="165">
        <f t="shared" si="1686"/>
        <v>52.039289693276643</v>
      </c>
      <c r="BS776" s="165"/>
      <c r="BT776" s="160"/>
      <c r="BU776" s="160"/>
    </row>
    <row r="777" spans="1:73" s="7" customFormat="1" ht="49.5">
      <c r="A777" s="78" t="s">
        <v>31</v>
      </c>
      <c r="B777" s="12" t="s">
        <v>188</v>
      </c>
      <c r="C777" s="12" t="s">
        <v>20</v>
      </c>
      <c r="D777" s="12" t="s">
        <v>350</v>
      </c>
      <c r="E777" s="15">
        <v>240</v>
      </c>
      <c r="F777" s="16">
        <f>36620-5350</f>
        <v>31270</v>
      </c>
      <c r="G777" s="16"/>
      <c r="H777" s="16">
        <v>8250</v>
      </c>
      <c r="I777" s="16"/>
      <c r="J777" s="16">
        <f>F777+H777</f>
        <v>39520</v>
      </c>
      <c r="K777" s="16">
        <f>G777+I777</f>
        <v>0</v>
      </c>
      <c r="L777" s="24">
        <v>5812</v>
      </c>
      <c r="M777" s="24"/>
      <c r="N777" s="24"/>
      <c r="O777" s="24"/>
      <c r="P777" s="24"/>
      <c r="Q777" s="33">
        <f>J777+L777+M777+N777+O777+P777</f>
        <v>45332</v>
      </c>
      <c r="R777" s="16">
        <f>K777+P777</f>
        <v>0</v>
      </c>
      <c r="S777" s="24">
        <v>70000</v>
      </c>
      <c r="T777" s="24"/>
      <c r="U777" s="24"/>
      <c r="V777" s="24"/>
      <c r="W777" s="24"/>
      <c r="X777" s="33">
        <f>Q777+S777+T777+U777+V777+W777</f>
        <v>115332</v>
      </c>
      <c r="Y777" s="16">
        <f>R777+W777</f>
        <v>0</v>
      </c>
      <c r="Z777" s="24"/>
      <c r="AA777" s="24"/>
      <c r="AB777" s="24">
        <v>3748</v>
      </c>
      <c r="AC777" s="24"/>
      <c r="AD777" s="24"/>
      <c r="AE777" s="33">
        <f>X777+Z777+AA777+AB777+AC777+AD777</f>
        <v>119080</v>
      </c>
      <c r="AF777" s="16">
        <f>Y777+AD777</f>
        <v>0</v>
      </c>
      <c r="AG777" s="24"/>
      <c r="AH777" s="24"/>
      <c r="AI777" s="24"/>
      <c r="AJ777" s="24"/>
      <c r="AK777" s="24"/>
      <c r="AL777" s="33">
        <f>AE777+AG777+AH777+AI777+AJ777+AK777</f>
        <v>119080</v>
      </c>
      <c r="AM777" s="16">
        <f>AF777+AK777</f>
        <v>0</v>
      </c>
      <c r="AN777" s="24"/>
      <c r="AO777" s="24"/>
      <c r="AP777" s="24">
        <v>48615</v>
      </c>
      <c r="AQ777" s="24"/>
      <c r="AR777" s="24"/>
      <c r="AS777" s="33">
        <f>AL777+AN777+AO777+AP777+AQ777+AR777</f>
        <v>167695</v>
      </c>
      <c r="AT777" s="16">
        <f>AM777+AR777</f>
        <v>0</v>
      </c>
      <c r="AU777" s="24">
        <v>16700</v>
      </c>
      <c r="AV777" s="24"/>
      <c r="AW777" s="24">
        <v>12904</v>
      </c>
      <c r="AX777" s="24"/>
      <c r="AY777" s="24"/>
      <c r="AZ777" s="33">
        <f>AS777+AU777+AV777+AW777+AX777+AY777</f>
        <v>197299</v>
      </c>
      <c r="BA777" s="16">
        <f>AT777+AY777</f>
        <v>0</v>
      </c>
      <c r="BB777" s="24"/>
      <c r="BC777" s="24"/>
      <c r="BD777" s="24">
        <v>16531</v>
      </c>
      <c r="BE777" s="24"/>
      <c r="BF777" s="24"/>
      <c r="BG777" s="33">
        <f>AZ777+BB777+BC777+BD777+BE777+BF777</f>
        <v>213830</v>
      </c>
      <c r="BH777" s="16">
        <f>BA777+BF777</f>
        <v>0</v>
      </c>
      <c r="BI777" s="24"/>
      <c r="BJ777" s="24"/>
      <c r="BK777" s="24">
        <v>6075</v>
      </c>
      <c r="BL777" s="24"/>
      <c r="BM777" s="24"/>
      <c r="BN777" s="33">
        <f>BG777+BI777+BJ777+BK777+BL777+BM777</f>
        <v>219905</v>
      </c>
      <c r="BO777" s="16">
        <f>BH777+BM777</f>
        <v>0</v>
      </c>
      <c r="BP777" s="33">
        <v>114437</v>
      </c>
      <c r="BQ777" s="16">
        <f>BJ777+BO777</f>
        <v>0</v>
      </c>
      <c r="BR777" s="165">
        <f t="shared" si="1686"/>
        <v>52.039289693276643</v>
      </c>
      <c r="BS777" s="165"/>
      <c r="BT777" s="160"/>
      <c r="BU777" s="160"/>
    </row>
    <row r="778" spans="1:73" s="7" customFormat="1">
      <c r="A778" s="11" t="s">
        <v>35</v>
      </c>
      <c r="B778" s="12" t="s">
        <v>188</v>
      </c>
      <c r="C778" s="12" t="s">
        <v>20</v>
      </c>
      <c r="D778" s="12" t="s">
        <v>350</v>
      </c>
      <c r="E778" s="15">
        <v>800</v>
      </c>
      <c r="F778" s="16">
        <f t="shared" ref="F778:R778" si="1721">F779+F780</f>
        <v>35000</v>
      </c>
      <c r="G778" s="16">
        <f t="shared" si="1721"/>
        <v>0</v>
      </c>
      <c r="H778" s="16">
        <f t="shared" si="1721"/>
        <v>5000</v>
      </c>
      <c r="I778" s="16">
        <f t="shared" si="1721"/>
        <v>0</v>
      </c>
      <c r="J778" s="16">
        <f t="shared" si="1721"/>
        <v>40000</v>
      </c>
      <c r="K778" s="16">
        <f t="shared" si="1721"/>
        <v>0</v>
      </c>
      <c r="L778" s="16">
        <f t="shared" si="1721"/>
        <v>0</v>
      </c>
      <c r="M778" s="16">
        <f t="shared" si="1721"/>
        <v>0</v>
      </c>
      <c r="N778" s="16">
        <f t="shared" si="1721"/>
        <v>0</v>
      </c>
      <c r="O778" s="16">
        <f t="shared" si="1721"/>
        <v>0</v>
      </c>
      <c r="P778" s="16">
        <f t="shared" si="1721"/>
        <v>0</v>
      </c>
      <c r="Q778" s="33">
        <f t="shared" si="1721"/>
        <v>40000</v>
      </c>
      <c r="R778" s="16">
        <f t="shared" si="1721"/>
        <v>0</v>
      </c>
      <c r="S778" s="16">
        <f t="shared" ref="S778:Y778" si="1722">S779+S780</f>
        <v>60000</v>
      </c>
      <c r="T778" s="16">
        <f t="shared" si="1722"/>
        <v>-7500</v>
      </c>
      <c r="U778" s="16">
        <f t="shared" si="1722"/>
        <v>0</v>
      </c>
      <c r="V778" s="16">
        <f t="shared" si="1722"/>
        <v>0</v>
      </c>
      <c r="W778" s="16">
        <f t="shared" si="1722"/>
        <v>0</v>
      </c>
      <c r="X778" s="33">
        <f t="shared" si="1722"/>
        <v>92500</v>
      </c>
      <c r="Y778" s="16">
        <f t="shared" si="1722"/>
        <v>0</v>
      </c>
      <c r="Z778" s="16">
        <f t="shared" ref="Z778:AF778" si="1723">Z779+Z780</f>
        <v>0</v>
      </c>
      <c r="AA778" s="16">
        <f t="shared" si="1723"/>
        <v>0</v>
      </c>
      <c r="AB778" s="16">
        <f t="shared" si="1723"/>
        <v>0</v>
      </c>
      <c r="AC778" s="16">
        <f t="shared" si="1723"/>
        <v>0</v>
      </c>
      <c r="AD778" s="16">
        <f t="shared" si="1723"/>
        <v>0</v>
      </c>
      <c r="AE778" s="33">
        <f t="shared" si="1723"/>
        <v>92500</v>
      </c>
      <c r="AF778" s="16">
        <f t="shared" si="1723"/>
        <v>0</v>
      </c>
      <c r="AG778" s="16">
        <f t="shared" ref="AG778:AM778" si="1724">AG779+AG780</f>
        <v>0</v>
      </c>
      <c r="AH778" s="16">
        <f t="shared" si="1724"/>
        <v>0</v>
      </c>
      <c r="AI778" s="16">
        <f t="shared" si="1724"/>
        <v>0</v>
      </c>
      <c r="AJ778" s="16">
        <f t="shared" si="1724"/>
        <v>0</v>
      </c>
      <c r="AK778" s="16">
        <f t="shared" si="1724"/>
        <v>0</v>
      </c>
      <c r="AL778" s="33">
        <f t="shared" si="1724"/>
        <v>92500</v>
      </c>
      <c r="AM778" s="16">
        <f t="shared" si="1724"/>
        <v>0</v>
      </c>
      <c r="AN778" s="16">
        <f t="shared" ref="AN778:AT778" si="1725">AN779+AN780</f>
        <v>0</v>
      </c>
      <c r="AO778" s="16">
        <f t="shared" si="1725"/>
        <v>0</v>
      </c>
      <c r="AP778" s="16">
        <f t="shared" si="1725"/>
        <v>0</v>
      </c>
      <c r="AQ778" s="16">
        <f t="shared" si="1725"/>
        <v>0</v>
      </c>
      <c r="AR778" s="16">
        <f t="shared" si="1725"/>
        <v>0</v>
      </c>
      <c r="AS778" s="33">
        <f t="shared" si="1725"/>
        <v>92500</v>
      </c>
      <c r="AT778" s="16">
        <f t="shared" si="1725"/>
        <v>0</v>
      </c>
      <c r="AU778" s="16">
        <f t="shared" ref="AU778:BA778" si="1726">AU779+AU780</f>
        <v>-16700</v>
      </c>
      <c r="AV778" s="16">
        <f t="shared" si="1726"/>
        <v>0</v>
      </c>
      <c r="AW778" s="16">
        <f t="shared" si="1726"/>
        <v>0</v>
      </c>
      <c r="AX778" s="16">
        <f t="shared" si="1726"/>
        <v>0</v>
      </c>
      <c r="AY778" s="16">
        <f t="shared" si="1726"/>
        <v>0</v>
      </c>
      <c r="AZ778" s="33">
        <f t="shared" si="1726"/>
        <v>75800</v>
      </c>
      <c r="BA778" s="16">
        <f t="shared" si="1726"/>
        <v>0</v>
      </c>
      <c r="BB778" s="16">
        <f t="shared" ref="BB778:BH778" si="1727">BB779+BB780</f>
        <v>0</v>
      </c>
      <c r="BC778" s="16">
        <f t="shared" si="1727"/>
        <v>0</v>
      </c>
      <c r="BD778" s="16">
        <f t="shared" si="1727"/>
        <v>0</v>
      </c>
      <c r="BE778" s="16">
        <f t="shared" si="1727"/>
        <v>0</v>
      </c>
      <c r="BF778" s="16">
        <f t="shared" si="1727"/>
        <v>0</v>
      </c>
      <c r="BG778" s="33">
        <f t="shared" si="1727"/>
        <v>75800</v>
      </c>
      <c r="BH778" s="16">
        <f t="shared" si="1727"/>
        <v>0</v>
      </c>
      <c r="BI778" s="16">
        <f t="shared" ref="BI778:BO778" si="1728">BI779+BI780</f>
        <v>0</v>
      </c>
      <c r="BJ778" s="16">
        <f t="shared" si="1728"/>
        <v>0</v>
      </c>
      <c r="BK778" s="16">
        <f t="shared" si="1728"/>
        <v>0</v>
      </c>
      <c r="BL778" s="16">
        <f t="shared" si="1728"/>
        <v>0</v>
      </c>
      <c r="BM778" s="16">
        <f t="shared" si="1728"/>
        <v>0</v>
      </c>
      <c r="BN778" s="33">
        <f t="shared" si="1728"/>
        <v>75800</v>
      </c>
      <c r="BO778" s="16">
        <f t="shared" si="1728"/>
        <v>0</v>
      </c>
      <c r="BP778" s="33">
        <f t="shared" ref="BP778:BQ778" si="1729">BP779+BP780</f>
        <v>0</v>
      </c>
      <c r="BQ778" s="16">
        <f t="shared" si="1729"/>
        <v>0</v>
      </c>
      <c r="BR778" s="165">
        <f t="shared" si="1686"/>
        <v>0</v>
      </c>
      <c r="BS778" s="165"/>
      <c r="BT778" s="160"/>
      <c r="BU778" s="160"/>
    </row>
    <row r="779" spans="1:73" s="7" customFormat="1" ht="66">
      <c r="A779" s="11" t="s">
        <v>229</v>
      </c>
      <c r="B779" s="12" t="s">
        <v>188</v>
      </c>
      <c r="C779" s="12" t="s">
        <v>20</v>
      </c>
      <c r="D779" s="12" t="s">
        <v>350</v>
      </c>
      <c r="E779" s="15">
        <v>810</v>
      </c>
      <c r="F779" s="16">
        <v>35000</v>
      </c>
      <c r="G779" s="16"/>
      <c r="H779" s="16">
        <v>5000</v>
      </c>
      <c r="I779" s="16"/>
      <c r="J779" s="16">
        <f>F779+H779</f>
        <v>40000</v>
      </c>
      <c r="K779" s="16">
        <f>G779+I779</f>
        <v>0</v>
      </c>
      <c r="L779" s="24"/>
      <c r="M779" s="24"/>
      <c r="N779" s="24"/>
      <c r="O779" s="24"/>
      <c r="P779" s="24"/>
      <c r="Q779" s="33">
        <f>J779+L779+M779+N779+O779+P779</f>
        <v>40000</v>
      </c>
      <c r="R779" s="16">
        <f>K779+P779</f>
        <v>0</v>
      </c>
      <c r="S779" s="24">
        <v>60000</v>
      </c>
      <c r="T779" s="24">
        <v>-7500</v>
      </c>
      <c r="U779" s="24"/>
      <c r="V779" s="24"/>
      <c r="W779" s="24"/>
      <c r="X779" s="33">
        <f>Q779+S779+T779+U779+V779+W779</f>
        <v>92500</v>
      </c>
      <c r="Y779" s="16">
        <f>R779+W779</f>
        <v>0</v>
      </c>
      <c r="Z779" s="24"/>
      <c r="AA779" s="24"/>
      <c r="AB779" s="24"/>
      <c r="AC779" s="24"/>
      <c r="AD779" s="24"/>
      <c r="AE779" s="33">
        <f>X779+Z779+AA779+AB779+AC779+AD779</f>
        <v>92500</v>
      </c>
      <c r="AF779" s="16">
        <f>Y779+AD779</f>
        <v>0</v>
      </c>
      <c r="AG779" s="24"/>
      <c r="AH779" s="24"/>
      <c r="AI779" s="24"/>
      <c r="AJ779" s="24"/>
      <c r="AK779" s="24"/>
      <c r="AL779" s="33">
        <f>AE779+AG779+AH779+AI779+AJ779+AK779</f>
        <v>92500</v>
      </c>
      <c r="AM779" s="16">
        <f>AF779+AK779</f>
        <v>0</v>
      </c>
      <c r="AN779" s="24"/>
      <c r="AO779" s="24"/>
      <c r="AP779" s="24"/>
      <c r="AQ779" s="24"/>
      <c r="AR779" s="24"/>
      <c r="AS779" s="33">
        <f>AL779+AN779+AO779+AP779+AQ779+AR779</f>
        <v>92500</v>
      </c>
      <c r="AT779" s="16">
        <f>AM779+AR779</f>
        <v>0</v>
      </c>
      <c r="AU779" s="24">
        <v>-16700</v>
      </c>
      <c r="AV779" s="24"/>
      <c r="AW779" s="24"/>
      <c r="AX779" s="24"/>
      <c r="AY779" s="24"/>
      <c r="AZ779" s="33">
        <f>AS779+AU779+AV779+AW779+AX779+AY779</f>
        <v>75800</v>
      </c>
      <c r="BA779" s="16">
        <f>AT779+AY779</f>
        <v>0</v>
      </c>
      <c r="BB779" s="24"/>
      <c r="BC779" s="24"/>
      <c r="BD779" s="24"/>
      <c r="BE779" s="24"/>
      <c r="BF779" s="24"/>
      <c r="BG779" s="33">
        <f>AZ779+BB779+BC779+BD779+BE779+BF779</f>
        <v>75800</v>
      </c>
      <c r="BH779" s="16">
        <f>BA779+BF779</f>
        <v>0</v>
      </c>
      <c r="BI779" s="24"/>
      <c r="BJ779" s="24"/>
      <c r="BK779" s="24"/>
      <c r="BL779" s="24"/>
      <c r="BM779" s="24"/>
      <c r="BN779" s="33">
        <f>BG779+BI779+BJ779+BK779+BL779+BM779</f>
        <v>75800</v>
      </c>
      <c r="BO779" s="16">
        <f>BH779+BM779</f>
        <v>0</v>
      </c>
      <c r="BP779" s="33"/>
      <c r="BQ779" s="16">
        <f>BJ779+BO779</f>
        <v>0</v>
      </c>
      <c r="BR779" s="165">
        <f t="shared" si="1686"/>
        <v>0</v>
      </c>
      <c r="BS779" s="165"/>
      <c r="BT779" s="160"/>
      <c r="BU779" s="160"/>
    </row>
    <row r="780" spans="1:73" s="7" customFormat="1" hidden="1">
      <c r="A780" s="11" t="s">
        <v>37</v>
      </c>
      <c r="B780" s="12" t="s">
        <v>188</v>
      </c>
      <c r="C780" s="12" t="s">
        <v>20</v>
      </c>
      <c r="D780" s="12" t="s">
        <v>350</v>
      </c>
      <c r="E780" s="15">
        <v>850</v>
      </c>
      <c r="F780" s="16"/>
      <c r="G780" s="16"/>
      <c r="H780" s="16"/>
      <c r="I780" s="16"/>
      <c r="J780" s="16">
        <f>F780+H780</f>
        <v>0</v>
      </c>
      <c r="K780" s="16">
        <f>G780+I780</f>
        <v>0</v>
      </c>
      <c r="L780" s="24"/>
      <c r="M780" s="24"/>
      <c r="N780" s="24"/>
      <c r="O780" s="24"/>
      <c r="P780" s="24"/>
      <c r="Q780" s="151"/>
      <c r="R780" s="151"/>
      <c r="S780" s="24"/>
      <c r="T780" s="24"/>
      <c r="U780" s="24"/>
      <c r="V780" s="24"/>
      <c r="W780" s="24"/>
      <c r="X780" s="151"/>
      <c r="Y780" s="151"/>
      <c r="Z780" s="24"/>
      <c r="AA780" s="24"/>
      <c r="AB780" s="24"/>
      <c r="AC780" s="24"/>
      <c r="AD780" s="24"/>
      <c r="AE780" s="136"/>
      <c r="AF780" s="136"/>
      <c r="AG780" s="24"/>
      <c r="AH780" s="24"/>
      <c r="AI780" s="24"/>
      <c r="AJ780" s="24"/>
      <c r="AK780" s="24"/>
      <c r="AL780" s="136"/>
      <c r="AM780" s="136"/>
      <c r="AN780" s="24"/>
      <c r="AO780" s="24"/>
      <c r="AP780" s="24"/>
      <c r="AQ780" s="24"/>
      <c r="AR780" s="24"/>
      <c r="AS780" s="136"/>
      <c r="AT780" s="136"/>
      <c r="AU780" s="24"/>
      <c r="AV780" s="24"/>
      <c r="AW780" s="24"/>
      <c r="AX780" s="24"/>
      <c r="AY780" s="24"/>
      <c r="AZ780" s="136"/>
      <c r="BA780" s="136"/>
      <c r="BB780" s="24"/>
      <c r="BC780" s="24"/>
      <c r="BD780" s="24"/>
      <c r="BE780" s="24"/>
      <c r="BF780" s="24"/>
      <c r="BG780" s="136"/>
      <c r="BH780" s="136"/>
      <c r="BI780" s="24"/>
      <c r="BJ780" s="24"/>
      <c r="BK780" s="24"/>
      <c r="BL780" s="24"/>
      <c r="BM780" s="24"/>
      <c r="BN780" s="136"/>
      <c r="BO780" s="136"/>
      <c r="BP780" s="136"/>
      <c r="BQ780" s="136"/>
      <c r="BR780" s="165" t="e">
        <f t="shared" si="1686"/>
        <v>#DIV/0!</v>
      </c>
      <c r="BS780" s="165" t="e">
        <f t="shared" si="1708"/>
        <v>#DIV/0!</v>
      </c>
      <c r="BT780" s="160"/>
      <c r="BU780" s="160"/>
    </row>
    <row r="781" spans="1:73" s="7" customFormat="1" ht="90" customHeight="1">
      <c r="A781" s="11" t="s">
        <v>351</v>
      </c>
      <c r="B781" s="12" t="s">
        <v>188</v>
      </c>
      <c r="C781" s="12" t="s">
        <v>20</v>
      </c>
      <c r="D781" s="12" t="s">
        <v>352</v>
      </c>
      <c r="E781" s="12"/>
      <c r="F781" s="16">
        <f>F782</f>
        <v>10154</v>
      </c>
      <c r="G781" s="16">
        <f>G782</f>
        <v>0</v>
      </c>
      <c r="H781" s="16">
        <f t="shared" ref="H781:W782" si="1730">H782</f>
        <v>0</v>
      </c>
      <c r="I781" s="16">
        <f t="shared" si="1730"/>
        <v>0</v>
      </c>
      <c r="J781" s="16">
        <f t="shared" si="1730"/>
        <v>10154</v>
      </c>
      <c r="K781" s="16">
        <f t="shared" si="1730"/>
        <v>0</v>
      </c>
      <c r="L781" s="16">
        <f t="shared" si="1730"/>
        <v>0</v>
      </c>
      <c r="M781" s="16">
        <f t="shared" si="1730"/>
        <v>-3993</v>
      </c>
      <c r="N781" s="16">
        <f t="shared" si="1730"/>
        <v>0</v>
      </c>
      <c r="O781" s="16">
        <f t="shared" si="1730"/>
        <v>0</v>
      </c>
      <c r="P781" s="16">
        <f t="shared" si="1730"/>
        <v>0</v>
      </c>
      <c r="Q781" s="33">
        <f t="shared" si="1730"/>
        <v>6161</v>
      </c>
      <c r="R781" s="16">
        <f t="shared" si="1730"/>
        <v>0</v>
      </c>
      <c r="S781" s="16">
        <f t="shared" si="1730"/>
        <v>0</v>
      </c>
      <c r="T781" s="16">
        <f t="shared" si="1730"/>
        <v>0</v>
      </c>
      <c r="U781" s="16">
        <f t="shared" si="1730"/>
        <v>0</v>
      </c>
      <c r="V781" s="16">
        <f t="shared" si="1730"/>
        <v>0</v>
      </c>
      <c r="W781" s="16">
        <f t="shared" si="1730"/>
        <v>0</v>
      </c>
      <c r="X781" s="33">
        <f t="shared" ref="S781:AH782" si="1731">X782</f>
        <v>6161</v>
      </c>
      <c r="Y781" s="16">
        <f t="shared" si="1731"/>
        <v>0</v>
      </c>
      <c r="Z781" s="16">
        <f t="shared" si="1731"/>
        <v>0</v>
      </c>
      <c r="AA781" s="16">
        <f t="shared" si="1731"/>
        <v>0</v>
      </c>
      <c r="AB781" s="16">
        <f t="shared" si="1731"/>
        <v>0</v>
      </c>
      <c r="AC781" s="16">
        <f t="shared" si="1731"/>
        <v>0</v>
      </c>
      <c r="AD781" s="16">
        <f t="shared" si="1731"/>
        <v>0</v>
      </c>
      <c r="AE781" s="33">
        <f t="shared" si="1731"/>
        <v>6161</v>
      </c>
      <c r="AF781" s="16">
        <f t="shared" si="1731"/>
        <v>0</v>
      </c>
      <c r="AG781" s="16">
        <f t="shared" si="1731"/>
        <v>0</v>
      </c>
      <c r="AH781" s="16">
        <f t="shared" si="1731"/>
        <v>0</v>
      </c>
      <c r="AI781" s="16">
        <f t="shared" ref="AG781:AV782" si="1732">AI782</f>
        <v>0</v>
      </c>
      <c r="AJ781" s="16">
        <f t="shared" si="1732"/>
        <v>0</v>
      </c>
      <c r="AK781" s="16">
        <f t="shared" si="1732"/>
        <v>0</v>
      </c>
      <c r="AL781" s="33">
        <f t="shared" si="1732"/>
        <v>6161</v>
      </c>
      <c r="AM781" s="16">
        <f t="shared" si="1732"/>
        <v>0</v>
      </c>
      <c r="AN781" s="16">
        <f t="shared" si="1732"/>
        <v>0</v>
      </c>
      <c r="AO781" s="16">
        <f t="shared" si="1732"/>
        <v>0</v>
      </c>
      <c r="AP781" s="16">
        <f t="shared" si="1732"/>
        <v>0</v>
      </c>
      <c r="AQ781" s="16">
        <f t="shared" si="1732"/>
        <v>0</v>
      </c>
      <c r="AR781" s="16">
        <f t="shared" si="1732"/>
        <v>0</v>
      </c>
      <c r="AS781" s="33">
        <f t="shared" si="1732"/>
        <v>6161</v>
      </c>
      <c r="AT781" s="16">
        <f t="shared" si="1732"/>
        <v>0</v>
      </c>
      <c r="AU781" s="16">
        <f t="shared" si="1732"/>
        <v>0</v>
      </c>
      <c r="AV781" s="16">
        <f t="shared" si="1732"/>
        <v>0</v>
      </c>
      <c r="AW781" s="16">
        <f t="shared" ref="AU781:BJ782" si="1733">AW782</f>
        <v>6194</v>
      </c>
      <c r="AX781" s="16">
        <f t="shared" si="1733"/>
        <v>0</v>
      </c>
      <c r="AY781" s="16">
        <f t="shared" si="1733"/>
        <v>17500</v>
      </c>
      <c r="AZ781" s="33">
        <f t="shared" si="1733"/>
        <v>29855</v>
      </c>
      <c r="BA781" s="16">
        <f t="shared" si="1733"/>
        <v>17500</v>
      </c>
      <c r="BB781" s="16">
        <f t="shared" si="1733"/>
        <v>0</v>
      </c>
      <c r="BC781" s="16">
        <f t="shared" si="1733"/>
        <v>0</v>
      </c>
      <c r="BD781" s="16">
        <f t="shared" si="1733"/>
        <v>0</v>
      </c>
      <c r="BE781" s="16">
        <f t="shared" si="1733"/>
        <v>0</v>
      </c>
      <c r="BF781" s="16">
        <f t="shared" si="1733"/>
        <v>0</v>
      </c>
      <c r="BG781" s="33">
        <f t="shared" si="1733"/>
        <v>29855</v>
      </c>
      <c r="BH781" s="16">
        <f t="shared" si="1733"/>
        <v>17500</v>
      </c>
      <c r="BI781" s="16">
        <f t="shared" si="1733"/>
        <v>0</v>
      </c>
      <c r="BJ781" s="16">
        <f t="shared" si="1733"/>
        <v>0</v>
      </c>
      <c r="BK781" s="16">
        <f t="shared" ref="BI781:BQ782" si="1734">BK782</f>
        <v>0</v>
      </c>
      <c r="BL781" s="16">
        <f t="shared" si="1734"/>
        <v>0</v>
      </c>
      <c r="BM781" s="16">
        <f t="shared" si="1734"/>
        <v>0</v>
      </c>
      <c r="BN781" s="33">
        <f t="shared" si="1734"/>
        <v>29855</v>
      </c>
      <c r="BO781" s="16">
        <f t="shared" si="1734"/>
        <v>17500</v>
      </c>
      <c r="BP781" s="33">
        <f t="shared" si="1734"/>
        <v>12355</v>
      </c>
      <c r="BQ781" s="16">
        <f t="shared" si="1734"/>
        <v>0</v>
      </c>
      <c r="BR781" s="165">
        <f t="shared" si="1686"/>
        <v>41.38335287221571</v>
      </c>
      <c r="BS781" s="165">
        <f t="shared" si="1708"/>
        <v>0</v>
      </c>
      <c r="BT781" s="160"/>
      <c r="BU781" s="160"/>
    </row>
    <row r="782" spans="1:73" s="7" customFormat="1" ht="33">
      <c r="A782" s="11" t="s">
        <v>30</v>
      </c>
      <c r="B782" s="12" t="s">
        <v>188</v>
      </c>
      <c r="C782" s="12" t="s">
        <v>20</v>
      </c>
      <c r="D782" s="12" t="s">
        <v>352</v>
      </c>
      <c r="E782" s="15">
        <v>200</v>
      </c>
      <c r="F782" s="16">
        <f>F783</f>
        <v>10154</v>
      </c>
      <c r="G782" s="16">
        <f>G783</f>
        <v>0</v>
      </c>
      <c r="H782" s="16">
        <f t="shared" si="1730"/>
        <v>0</v>
      </c>
      <c r="I782" s="16">
        <f t="shared" si="1730"/>
        <v>0</v>
      </c>
      <c r="J782" s="16">
        <f t="shared" si="1730"/>
        <v>10154</v>
      </c>
      <c r="K782" s="16">
        <f t="shared" si="1730"/>
        <v>0</v>
      </c>
      <c r="L782" s="16">
        <f t="shared" si="1730"/>
        <v>0</v>
      </c>
      <c r="M782" s="16">
        <f t="shared" si="1730"/>
        <v>-3993</v>
      </c>
      <c r="N782" s="16">
        <f t="shared" si="1730"/>
        <v>0</v>
      </c>
      <c r="O782" s="16">
        <f t="shared" si="1730"/>
        <v>0</v>
      </c>
      <c r="P782" s="16">
        <f t="shared" si="1730"/>
        <v>0</v>
      </c>
      <c r="Q782" s="33">
        <f t="shared" si="1730"/>
        <v>6161</v>
      </c>
      <c r="R782" s="16">
        <f t="shared" si="1730"/>
        <v>0</v>
      </c>
      <c r="S782" s="16">
        <f t="shared" si="1731"/>
        <v>0</v>
      </c>
      <c r="T782" s="16">
        <f t="shared" si="1731"/>
        <v>0</v>
      </c>
      <c r="U782" s="16">
        <f t="shared" si="1731"/>
        <v>0</v>
      </c>
      <c r="V782" s="16">
        <f t="shared" si="1731"/>
        <v>0</v>
      </c>
      <c r="W782" s="16">
        <f t="shared" si="1731"/>
        <v>0</v>
      </c>
      <c r="X782" s="33">
        <f t="shared" si="1731"/>
        <v>6161</v>
      </c>
      <c r="Y782" s="16">
        <f t="shared" si="1731"/>
        <v>0</v>
      </c>
      <c r="Z782" s="16">
        <f t="shared" si="1731"/>
        <v>0</v>
      </c>
      <c r="AA782" s="16">
        <f t="shared" si="1731"/>
        <v>0</v>
      </c>
      <c r="AB782" s="16">
        <f t="shared" si="1731"/>
        <v>0</v>
      </c>
      <c r="AC782" s="16">
        <f t="shared" si="1731"/>
        <v>0</v>
      </c>
      <c r="AD782" s="16">
        <f t="shared" si="1731"/>
        <v>0</v>
      </c>
      <c r="AE782" s="33">
        <f t="shared" si="1731"/>
        <v>6161</v>
      </c>
      <c r="AF782" s="16">
        <f t="shared" si="1731"/>
        <v>0</v>
      </c>
      <c r="AG782" s="16">
        <f t="shared" si="1732"/>
        <v>0</v>
      </c>
      <c r="AH782" s="16">
        <f t="shared" si="1732"/>
        <v>0</v>
      </c>
      <c r="AI782" s="16">
        <f t="shared" si="1732"/>
        <v>0</v>
      </c>
      <c r="AJ782" s="16">
        <f t="shared" si="1732"/>
        <v>0</v>
      </c>
      <c r="AK782" s="16">
        <f t="shared" si="1732"/>
        <v>0</v>
      </c>
      <c r="AL782" s="33">
        <f t="shared" si="1732"/>
        <v>6161</v>
      </c>
      <c r="AM782" s="16">
        <f t="shared" si="1732"/>
        <v>0</v>
      </c>
      <c r="AN782" s="16">
        <f t="shared" si="1732"/>
        <v>0</v>
      </c>
      <c r="AO782" s="16">
        <f t="shared" si="1732"/>
        <v>0</v>
      </c>
      <c r="AP782" s="16">
        <f t="shared" si="1732"/>
        <v>0</v>
      </c>
      <c r="AQ782" s="16">
        <f t="shared" si="1732"/>
        <v>0</v>
      </c>
      <c r="AR782" s="16">
        <f t="shared" si="1732"/>
        <v>0</v>
      </c>
      <c r="AS782" s="33">
        <f t="shared" si="1732"/>
        <v>6161</v>
      </c>
      <c r="AT782" s="16">
        <f t="shared" si="1732"/>
        <v>0</v>
      </c>
      <c r="AU782" s="16">
        <f t="shared" si="1733"/>
        <v>0</v>
      </c>
      <c r="AV782" s="16">
        <f t="shared" si="1733"/>
        <v>0</v>
      </c>
      <c r="AW782" s="16">
        <f t="shared" si="1733"/>
        <v>6194</v>
      </c>
      <c r="AX782" s="16">
        <f t="shared" si="1733"/>
        <v>0</v>
      </c>
      <c r="AY782" s="16">
        <f t="shared" si="1733"/>
        <v>17500</v>
      </c>
      <c r="AZ782" s="33">
        <f t="shared" si="1733"/>
        <v>29855</v>
      </c>
      <c r="BA782" s="16">
        <f t="shared" si="1733"/>
        <v>17500</v>
      </c>
      <c r="BB782" s="16">
        <f t="shared" si="1733"/>
        <v>0</v>
      </c>
      <c r="BC782" s="16">
        <f t="shared" si="1733"/>
        <v>0</v>
      </c>
      <c r="BD782" s="16">
        <f t="shared" si="1733"/>
        <v>0</v>
      </c>
      <c r="BE782" s="16">
        <f t="shared" si="1733"/>
        <v>0</v>
      </c>
      <c r="BF782" s="16">
        <f t="shared" si="1733"/>
        <v>0</v>
      </c>
      <c r="BG782" s="33">
        <f t="shared" si="1733"/>
        <v>29855</v>
      </c>
      <c r="BH782" s="16">
        <f t="shared" si="1733"/>
        <v>17500</v>
      </c>
      <c r="BI782" s="16">
        <f t="shared" si="1734"/>
        <v>0</v>
      </c>
      <c r="BJ782" s="16">
        <f t="shared" si="1734"/>
        <v>0</v>
      </c>
      <c r="BK782" s="16">
        <f t="shared" si="1734"/>
        <v>0</v>
      </c>
      <c r="BL782" s="16">
        <f t="shared" si="1734"/>
        <v>0</v>
      </c>
      <c r="BM782" s="16">
        <f t="shared" si="1734"/>
        <v>0</v>
      </c>
      <c r="BN782" s="33">
        <f t="shared" si="1734"/>
        <v>29855</v>
      </c>
      <c r="BO782" s="16">
        <f t="shared" si="1734"/>
        <v>17500</v>
      </c>
      <c r="BP782" s="33">
        <f t="shared" si="1734"/>
        <v>12355</v>
      </c>
      <c r="BQ782" s="16">
        <f t="shared" si="1734"/>
        <v>0</v>
      </c>
      <c r="BR782" s="165">
        <f t="shared" si="1686"/>
        <v>41.38335287221571</v>
      </c>
      <c r="BS782" s="165">
        <f t="shared" si="1708"/>
        <v>0</v>
      </c>
      <c r="BT782" s="160"/>
      <c r="BU782" s="160"/>
    </row>
    <row r="783" spans="1:73" s="7" customFormat="1" ht="49.5">
      <c r="A783" s="11" t="s">
        <v>31</v>
      </c>
      <c r="B783" s="12" t="s">
        <v>188</v>
      </c>
      <c r="C783" s="12" t="s">
        <v>20</v>
      </c>
      <c r="D783" s="12" t="s">
        <v>352</v>
      </c>
      <c r="E783" s="15">
        <v>240</v>
      </c>
      <c r="F783" s="16">
        <v>10154</v>
      </c>
      <c r="G783" s="16"/>
      <c r="H783" s="16"/>
      <c r="I783" s="16"/>
      <c r="J783" s="16">
        <f>F783+H783</f>
        <v>10154</v>
      </c>
      <c r="K783" s="16">
        <f>G783+I783</f>
        <v>0</v>
      </c>
      <c r="L783" s="24"/>
      <c r="M783" s="24">
        <v>-3993</v>
      </c>
      <c r="N783" s="24"/>
      <c r="O783" s="24"/>
      <c r="P783" s="24"/>
      <c r="Q783" s="33">
        <f>J783+L783+M783+N783+O783+P783</f>
        <v>6161</v>
      </c>
      <c r="R783" s="16">
        <f>K783+P783</f>
        <v>0</v>
      </c>
      <c r="S783" s="24"/>
      <c r="T783" s="24"/>
      <c r="U783" s="24"/>
      <c r="V783" s="24"/>
      <c r="W783" s="24"/>
      <c r="X783" s="33">
        <f>Q783+S783+T783+U783+V783+W783</f>
        <v>6161</v>
      </c>
      <c r="Y783" s="16">
        <f>R783+W783</f>
        <v>0</v>
      </c>
      <c r="Z783" s="24"/>
      <c r="AA783" s="24"/>
      <c r="AB783" s="24"/>
      <c r="AC783" s="24"/>
      <c r="AD783" s="24"/>
      <c r="AE783" s="33">
        <f>X783+Z783+AA783+AB783+AC783+AD783</f>
        <v>6161</v>
      </c>
      <c r="AF783" s="16">
        <f>Y783+AD783</f>
        <v>0</v>
      </c>
      <c r="AG783" s="24"/>
      <c r="AH783" s="24"/>
      <c r="AI783" s="24"/>
      <c r="AJ783" s="24"/>
      <c r="AK783" s="24"/>
      <c r="AL783" s="33">
        <f>AE783+AG783+AH783+AI783+AJ783+AK783</f>
        <v>6161</v>
      </c>
      <c r="AM783" s="16">
        <f>AF783+AK783</f>
        <v>0</v>
      </c>
      <c r="AN783" s="24"/>
      <c r="AO783" s="24"/>
      <c r="AP783" s="24"/>
      <c r="AQ783" s="24"/>
      <c r="AR783" s="24"/>
      <c r="AS783" s="33">
        <f>AL783+AN783+AO783+AP783+AQ783+AR783</f>
        <v>6161</v>
      </c>
      <c r="AT783" s="16">
        <f>AM783+AR783</f>
        <v>0</v>
      </c>
      <c r="AU783" s="24"/>
      <c r="AV783" s="24"/>
      <c r="AW783" s="24">
        <v>6194</v>
      </c>
      <c r="AX783" s="24"/>
      <c r="AY783" s="24">
        <v>17500</v>
      </c>
      <c r="AZ783" s="33">
        <f>AS783+AU783+AV783+AW783+AX783+AY783</f>
        <v>29855</v>
      </c>
      <c r="BA783" s="16">
        <f>AT783+AY783</f>
        <v>17500</v>
      </c>
      <c r="BB783" s="24"/>
      <c r="BC783" s="24"/>
      <c r="BD783" s="24"/>
      <c r="BE783" s="24"/>
      <c r="BF783" s="24"/>
      <c r="BG783" s="33">
        <f>AZ783+BB783+BC783+BD783+BE783+BF783</f>
        <v>29855</v>
      </c>
      <c r="BH783" s="16">
        <f>BA783+BF783</f>
        <v>17500</v>
      </c>
      <c r="BI783" s="24"/>
      <c r="BJ783" s="24"/>
      <c r="BK783" s="24"/>
      <c r="BL783" s="24"/>
      <c r="BM783" s="24"/>
      <c r="BN783" s="33">
        <f>BG783+BI783+BJ783+BK783+BL783+BM783</f>
        <v>29855</v>
      </c>
      <c r="BO783" s="16">
        <f>BH783+BM783</f>
        <v>17500</v>
      </c>
      <c r="BP783" s="33">
        <v>12355</v>
      </c>
      <c r="BQ783" s="16"/>
      <c r="BR783" s="165">
        <f t="shared" si="1686"/>
        <v>41.38335287221571</v>
      </c>
      <c r="BS783" s="165">
        <f t="shared" si="1708"/>
        <v>0</v>
      </c>
      <c r="BT783" s="160"/>
      <c r="BU783" s="160"/>
    </row>
    <row r="784" spans="1:73" s="7" customFormat="1" ht="33">
      <c r="A784" s="11" t="s">
        <v>895</v>
      </c>
      <c r="B784" s="12" t="s">
        <v>188</v>
      </c>
      <c r="C784" s="12" t="s">
        <v>20</v>
      </c>
      <c r="D784" s="12" t="s">
        <v>353</v>
      </c>
      <c r="E784" s="12"/>
      <c r="F784" s="16">
        <f t="shared" ref="F784:K784" si="1735">F785+F790+F793</f>
        <v>7903</v>
      </c>
      <c r="G784" s="16">
        <f t="shared" si="1735"/>
        <v>0</v>
      </c>
      <c r="H784" s="16">
        <f t="shared" si="1735"/>
        <v>0</v>
      </c>
      <c r="I784" s="16">
        <f t="shared" si="1735"/>
        <v>0</v>
      </c>
      <c r="J784" s="16">
        <f t="shared" si="1735"/>
        <v>7903</v>
      </c>
      <c r="K784" s="16">
        <f t="shared" si="1735"/>
        <v>0</v>
      </c>
      <c r="L784" s="16">
        <f t="shared" ref="L784:R784" si="1736">L785+L790+L793</f>
        <v>0</v>
      </c>
      <c r="M784" s="16">
        <f t="shared" si="1736"/>
        <v>-263</v>
      </c>
      <c r="N784" s="16">
        <f t="shared" si="1736"/>
        <v>0</v>
      </c>
      <c r="O784" s="16">
        <f t="shared" si="1736"/>
        <v>0</v>
      </c>
      <c r="P784" s="16">
        <f t="shared" si="1736"/>
        <v>145153</v>
      </c>
      <c r="Q784" s="33">
        <f t="shared" si="1736"/>
        <v>152793</v>
      </c>
      <c r="R784" s="16">
        <f t="shared" si="1736"/>
        <v>145153</v>
      </c>
      <c r="S784" s="16">
        <f t="shared" ref="S784:Y784" si="1737">S785+S790+S793</f>
        <v>0</v>
      </c>
      <c r="T784" s="16">
        <f t="shared" si="1737"/>
        <v>0</v>
      </c>
      <c r="U784" s="16">
        <f t="shared" si="1737"/>
        <v>0</v>
      </c>
      <c r="V784" s="16">
        <f t="shared" si="1737"/>
        <v>0</v>
      </c>
      <c r="W784" s="16">
        <f t="shared" si="1737"/>
        <v>0</v>
      </c>
      <c r="X784" s="33">
        <f t="shared" si="1737"/>
        <v>152793</v>
      </c>
      <c r="Y784" s="16">
        <f t="shared" si="1737"/>
        <v>145153</v>
      </c>
      <c r="Z784" s="16">
        <f t="shared" ref="Z784:AF784" si="1738">Z785+Z790+Z793</f>
        <v>0</v>
      </c>
      <c r="AA784" s="16">
        <f t="shared" si="1738"/>
        <v>0</v>
      </c>
      <c r="AB784" s="16">
        <f t="shared" si="1738"/>
        <v>0</v>
      </c>
      <c r="AC784" s="16">
        <f t="shared" si="1738"/>
        <v>0</v>
      </c>
      <c r="AD784" s="16">
        <f t="shared" si="1738"/>
        <v>0</v>
      </c>
      <c r="AE784" s="33">
        <f t="shared" si="1738"/>
        <v>152793</v>
      </c>
      <c r="AF784" s="16">
        <f t="shared" si="1738"/>
        <v>145153</v>
      </c>
      <c r="AG784" s="16">
        <f t="shared" ref="AG784:AM784" si="1739">AG785+AG790+AG793</f>
        <v>0</v>
      </c>
      <c r="AH784" s="16">
        <f t="shared" si="1739"/>
        <v>0</v>
      </c>
      <c r="AI784" s="16">
        <f t="shared" si="1739"/>
        <v>0</v>
      </c>
      <c r="AJ784" s="16">
        <f t="shared" si="1739"/>
        <v>0</v>
      </c>
      <c r="AK784" s="16">
        <f t="shared" si="1739"/>
        <v>0</v>
      </c>
      <c r="AL784" s="33">
        <f t="shared" si="1739"/>
        <v>152793</v>
      </c>
      <c r="AM784" s="16">
        <f t="shared" si="1739"/>
        <v>145153</v>
      </c>
      <c r="AN784" s="16">
        <f t="shared" ref="AN784:AT784" si="1740">AN785+AN790+AN793</f>
        <v>0</v>
      </c>
      <c r="AO784" s="16">
        <f t="shared" si="1740"/>
        <v>0</v>
      </c>
      <c r="AP784" s="16">
        <f t="shared" si="1740"/>
        <v>0</v>
      </c>
      <c r="AQ784" s="16">
        <f t="shared" si="1740"/>
        <v>0</v>
      </c>
      <c r="AR784" s="16">
        <f t="shared" si="1740"/>
        <v>0</v>
      </c>
      <c r="AS784" s="33">
        <f t="shared" si="1740"/>
        <v>152793</v>
      </c>
      <c r="AT784" s="16">
        <f t="shared" si="1740"/>
        <v>145153</v>
      </c>
      <c r="AU784" s="16">
        <f t="shared" ref="AU784:BA784" si="1741">AU785+AU790+AU793</f>
        <v>0</v>
      </c>
      <c r="AV784" s="16">
        <f t="shared" si="1741"/>
        <v>0</v>
      </c>
      <c r="AW784" s="16">
        <f t="shared" si="1741"/>
        <v>0</v>
      </c>
      <c r="AX784" s="16">
        <f t="shared" si="1741"/>
        <v>0</v>
      </c>
      <c r="AY784" s="16">
        <f t="shared" si="1741"/>
        <v>0</v>
      </c>
      <c r="AZ784" s="33">
        <f t="shared" si="1741"/>
        <v>152793</v>
      </c>
      <c r="BA784" s="16">
        <f t="shared" si="1741"/>
        <v>145153</v>
      </c>
      <c r="BB784" s="16">
        <f t="shared" ref="BB784:BH784" si="1742">BB785+BB790+BB793</f>
        <v>0</v>
      </c>
      <c r="BC784" s="16">
        <f t="shared" si="1742"/>
        <v>0</v>
      </c>
      <c r="BD784" s="16">
        <f t="shared" si="1742"/>
        <v>0</v>
      </c>
      <c r="BE784" s="16">
        <f t="shared" si="1742"/>
        <v>0</v>
      </c>
      <c r="BF784" s="16">
        <f t="shared" si="1742"/>
        <v>0</v>
      </c>
      <c r="BG784" s="33">
        <f t="shared" si="1742"/>
        <v>152793</v>
      </c>
      <c r="BH784" s="16">
        <f t="shared" si="1742"/>
        <v>145153</v>
      </c>
      <c r="BI784" s="16">
        <f t="shared" ref="BI784:BO784" si="1743">BI785+BI790+BI793</f>
        <v>0</v>
      </c>
      <c r="BJ784" s="16">
        <f t="shared" si="1743"/>
        <v>0</v>
      </c>
      <c r="BK784" s="16">
        <f t="shared" si="1743"/>
        <v>0</v>
      </c>
      <c r="BL784" s="16">
        <f t="shared" si="1743"/>
        <v>0</v>
      </c>
      <c r="BM784" s="16">
        <f t="shared" si="1743"/>
        <v>0</v>
      </c>
      <c r="BN784" s="33">
        <f t="shared" si="1743"/>
        <v>152793</v>
      </c>
      <c r="BO784" s="16">
        <f t="shared" si="1743"/>
        <v>145153</v>
      </c>
      <c r="BP784" s="33">
        <f t="shared" ref="BP784:BQ784" si="1744">BP785+BP790+BP793</f>
        <v>119626</v>
      </c>
      <c r="BQ784" s="16">
        <f t="shared" si="1744"/>
        <v>113645</v>
      </c>
      <c r="BR784" s="165">
        <f t="shared" si="1686"/>
        <v>78.292853730210155</v>
      </c>
      <c r="BS784" s="165">
        <f t="shared" si="1708"/>
        <v>78.293249192231642</v>
      </c>
      <c r="BT784" s="160"/>
      <c r="BU784" s="160"/>
    </row>
    <row r="785" spans="1:73" s="7" customFormat="1" ht="33" hidden="1">
      <c r="A785" s="11" t="s">
        <v>354</v>
      </c>
      <c r="B785" s="12" t="s">
        <v>188</v>
      </c>
      <c r="C785" s="12" t="s">
        <v>20</v>
      </c>
      <c r="D785" s="12" t="s">
        <v>355</v>
      </c>
      <c r="E785" s="12"/>
      <c r="F785" s="16">
        <f t="shared" ref="F785:K785" si="1745">F786+F788</f>
        <v>0</v>
      </c>
      <c r="G785" s="16">
        <f t="shared" si="1745"/>
        <v>0</v>
      </c>
      <c r="H785" s="16">
        <f t="shared" si="1745"/>
        <v>0</v>
      </c>
      <c r="I785" s="16">
        <f t="shared" si="1745"/>
        <v>0</v>
      </c>
      <c r="J785" s="16">
        <f t="shared" si="1745"/>
        <v>0</v>
      </c>
      <c r="K785" s="16">
        <f t="shared" si="1745"/>
        <v>0</v>
      </c>
      <c r="L785" s="16">
        <f t="shared" ref="L785:R785" si="1746">L786+L788</f>
        <v>0</v>
      </c>
      <c r="M785" s="16">
        <f t="shared" si="1746"/>
        <v>0</v>
      </c>
      <c r="N785" s="16">
        <f t="shared" si="1746"/>
        <v>0</v>
      </c>
      <c r="O785" s="16">
        <f t="shared" si="1746"/>
        <v>0</v>
      </c>
      <c r="P785" s="16">
        <f t="shared" si="1746"/>
        <v>0</v>
      </c>
      <c r="Q785" s="33">
        <f t="shared" si="1746"/>
        <v>0</v>
      </c>
      <c r="R785" s="16">
        <f t="shared" si="1746"/>
        <v>0</v>
      </c>
      <c r="S785" s="16">
        <f t="shared" ref="S785:Y785" si="1747">S786+S788</f>
        <v>0</v>
      </c>
      <c r="T785" s="16">
        <f t="shared" si="1747"/>
        <v>0</v>
      </c>
      <c r="U785" s="16">
        <f t="shared" si="1747"/>
        <v>0</v>
      </c>
      <c r="V785" s="16">
        <f t="shared" si="1747"/>
        <v>0</v>
      </c>
      <c r="W785" s="16">
        <f t="shared" si="1747"/>
        <v>0</v>
      </c>
      <c r="X785" s="33">
        <f t="shared" si="1747"/>
        <v>0</v>
      </c>
      <c r="Y785" s="16">
        <f t="shared" si="1747"/>
        <v>0</v>
      </c>
      <c r="Z785" s="16">
        <f t="shared" ref="Z785:AF785" si="1748">Z786+Z788</f>
        <v>0</v>
      </c>
      <c r="AA785" s="16">
        <f t="shared" si="1748"/>
        <v>0</v>
      </c>
      <c r="AB785" s="16">
        <f t="shared" si="1748"/>
        <v>0</v>
      </c>
      <c r="AC785" s="16">
        <f t="shared" si="1748"/>
        <v>0</v>
      </c>
      <c r="AD785" s="16">
        <f t="shared" si="1748"/>
        <v>0</v>
      </c>
      <c r="AE785" s="33">
        <f t="shared" si="1748"/>
        <v>0</v>
      </c>
      <c r="AF785" s="16">
        <f t="shared" si="1748"/>
        <v>0</v>
      </c>
      <c r="AG785" s="16">
        <f t="shared" ref="AG785:AM785" si="1749">AG786+AG788</f>
        <v>0</v>
      </c>
      <c r="AH785" s="16">
        <f t="shared" si="1749"/>
        <v>0</v>
      </c>
      <c r="AI785" s="16">
        <f t="shared" si="1749"/>
        <v>0</v>
      </c>
      <c r="AJ785" s="16">
        <f t="shared" si="1749"/>
        <v>0</v>
      </c>
      <c r="AK785" s="16">
        <f t="shared" si="1749"/>
        <v>0</v>
      </c>
      <c r="AL785" s="33">
        <f t="shared" si="1749"/>
        <v>0</v>
      </c>
      <c r="AM785" s="16">
        <f t="shared" si="1749"/>
        <v>0</v>
      </c>
      <c r="AN785" s="16">
        <f t="shared" ref="AN785:AT785" si="1750">AN786+AN788</f>
        <v>0</v>
      </c>
      <c r="AO785" s="16">
        <f t="shared" si="1750"/>
        <v>0</v>
      </c>
      <c r="AP785" s="16">
        <f t="shared" si="1750"/>
        <v>0</v>
      </c>
      <c r="AQ785" s="16">
        <f t="shared" si="1750"/>
        <v>0</v>
      </c>
      <c r="AR785" s="16">
        <f t="shared" si="1750"/>
        <v>0</v>
      </c>
      <c r="AS785" s="33">
        <f t="shared" si="1750"/>
        <v>0</v>
      </c>
      <c r="AT785" s="16">
        <f t="shared" si="1750"/>
        <v>0</v>
      </c>
      <c r="AU785" s="16">
        <f t="shared" ref="AU785:BA785" si="1751">AU786+AU788</f>
        <v>0</v>
      </c>
      <c r="AV785" s="16">
        <f t="shared" si="1751"/>
        <v>0</v>
      </c>
      <c r="AW785" s="16">
        <f t="shared" si="1751"/>
        <v>0</v>
      </c>
      <c r="AX785" s="16">
        <f t="shared" si="1751"/>
        <v>0</v>
      </c>
      <c r="AY785" s="16">
        <f t="shared" si="1751"/>
        <v>0</v>
      </c>
      <c r="AZ785" s="33">
        <f t="shared" si="1751"/>
        <v>0</v>
      </c>
      <c r="BA785" s="16">
        <f t="shared" si="1751"/>
        <v>0</v>
      </c>
      <c r="BB785" s="16">
        <f t="shared" ref="BB785:BH785" si="1752">BB786+BB788</f>
        <v>0</v>
      </c>
      <c r="BC785" s="16">
        <f t="shared" si="1752"/>
        <v>0</v>
      </c>
      <c r="BD785" s="16">
        <f t="shared" si="1752"/>
        <v>0</v>
      </c>
      <c r="BE785" s="16">
        <f t="shared" si="1752"/>
        <v>0</v>
      </c>
      <c r="BF785" s="16">
        <f t="shared" si="1752"/>
        <v>0</v>
      </c>
      <c r="BG785" s="33">
        <f t="shared" si="1752"/>
        <v>0</v>
      </c>
      <c r="BH785" s="16">
        <f t="shared" si="1752"/>
        <v>0</v>
      </c>
      <c r="BI785" s="16">
        <f t="shared" ref="BI785:BO785" si="1753">BI786+BI788</f>
        <v>0</v>
      </c>
      <c r="BJ785" s="16">
        <f t="shared" si="1753"/>
        <v>0</v>
      </c>
      <c r="BK785" s="16">
        <f t="shared" si="1753"/>
        <v>0</v>
      </c>
      <c r="BL785" s="16">
        <f t="shared" si="1753"/>
        <v>0</v>
      </c>
      <c r="BM785" s="16">
        <f t="shared" si="1753"/>
        <v>0</v>
      </c>
      <c r="BN785" s="33">
        <f t="shared" si="1753"/>
        <v>0</v>
      </c>
      <c r="BO785" s="16">
        <f t="shared" si="1753"/>
        <v>0</v>
      </c>
      <c r="BP785" s="33">
        <f t="shared" ref="BP785:BQ785" si="1754">BP786+BP788</f>
        <v>0</v>
      </c>
      <c r="BQ785" s="16">
        <f t="shared" si="1754"/>
        <v>0</v>
      </c>
      <c r="BR785" s="165" t="e">
        <f t="shared" ref="BR785:BR848" si="1755">BP785/BN785*100</f>
        <v>#DIV/0!</v>
      </c>
      <c r="BS785" s="165" t="e">
        <f t="shared" ref="BS785:BS848" si="1756">BQ785/BO785*100</f>
        <v>#DIV/0!</v>
      </c>
      <c r="BT785" s="160"/>
      <c r="BU785" s="160"/>
    </row>
    <row r="786" spans="1:73" s="7" customFormat="1" ht="33" hidden="1">
      <c r="A786" s="11" t="s">
        <v>30</v>
      </c>
      <c r="B786" s="12" t="s">
        <v>188</v>
      </c>
      <c r="C786" s="12" t="s">
        <v>20</v>
      </c>
      <c r="D786" s="12" t="s">
        <v>355</v>
      </c>
      <c r="E786" s="15">
        <v>200</v>
      </c>
      <c r="F786" s="16">
        <f t="shared" ref="F786:BQ786" si="1757">F787</f>
        <v>0</v>
      </c>
      <c r="G786" s="16">
        <f t="shared" si="1757"/>
        <v>0</v>
      </c>
      <c r="H786" s="16">
        <f t="shared" si="1757"/>
        <v>0</v>
      </c>
      <c r="I786" s="16">
        <f t="shared" si="1757"/>
        <v>0</v>
      </c>
      <c r="J786" s="16">
        <f t="shared" si="1757"/>
        <v>0</v>
      </c>
      <c r="K786" s="16">
        <f t="shared" si="1757"/>
        <v>0</v>
      </c>
      <c r="L786" s="16">
        <f t="shared" si="1757"/>
        <v>0</v>
      </c>
      <c r="M786" s="16">
        <f t="shared" si="1757"/>
        <v>0</v>
      </c>
      <c r="N786" s="16">
        <f t="shared" si="1757"/>
        <v>0</v>
      </c>
      <c r="O786" s="16">
        <f t="shared" si="1757"/>
        <v>0</v>
      </c>
      <c r="P786" s="16">
        <f t="shared" si="1757"/>
        <v>0</v>
      </c>
      <c r="Q786" s="33">
        <f t="shared" si="1757"/>
        <v>0</v>
      </c>
      <c r="R786" s="16">
        <f t="shared" si="1757"/>
        <v>0</v>
      </c>
      <c r="S786" s="16">
        <f t="shared" si="1757"/>
        <v>0</v>
      </c>
      <c r="T786" s="16">
        <f t="shared" si="1757"/>
        <v>0</v>
      </c>
      <c r="U786" s="16">
        <f t="shared" si="1757"/>
        <v>0</v>
      </c>
      <c r="V786" s="16">
        <f t="shared" si="1757"/>
        <v>0</v>
      </c>
      <c r="W786" s="16">
        <f t="shared" si="1757"/>
        <v>0</v>
      </c>
      <c r="X786" s="33">
        <f t="shared" si="1757"/>
        <v>0</v>
      </c>
      <c r="Y786" s="16">
        <f t="shared" si="1757"/>
        <v>0</v>
      </c>
      <c r="Z786" s="16">
        <f t="shared" si="1757"/>
        <v>0</v>
      </c>
      <c r="AA786" s="16">
        <f t="shared" si="1757"/>
        <v>0</v>
      </c>
      <c r="AB786" s="16">
        <f t="shared" si="1757"/>
        <v>0</v>
      </c>
      <c r="AC786" s="16">
        <f t="shared" si="1757"/>
        <v>0</v>
      </c>
      <c r="AD786" s="16">
        <f t="shared" si="1757"/>
        <v>0</v>
      </c>
      <c r="AE786" s="33">
        <f t="shared" si="1757"/>
        <v>0</v>
      </c>
      <c r="AF786" s="16">
        <f t="shared" si="1757"/>
        <v>0</v>
      </c>
      <c r="AG786" s="16">
        <f t="shared" si="1757"/>
        <v>0</v>
      </c>
      <c r="AH786" s="16">
        <f t="shared" si="1757"/>
        <v>0</v>
      </c>
      <c r="AI786" s="16">
        <f t="shared" si="1757"/>
        <v>0</v>
      </c>
      <c r="AJ786" s="16">
        <f t="shared" si="1757"/>
        <v>0</v>
      </c>
      <c r="AK786" s="16">
        <f t="shared" si="1757"/>
        <v>0</v>
      </c>
      <c r="AL786" s="33">
        <f t="shared" si="1757"/>
        <v>0</v>
      </c>
      <c r="AM786" s="16">
        <f t="shared" si="1757"/>
        <v>0</v>
      </c>
      <c r="AN786" s="16">
        <f t="shared" si="1757"/>
        <v>0</v>
      </c>
      <c r="AO786" s="16">
        <f t="shared" si="1757"/>
        <v>0</v>
      </c>
      <c r="AP786" s="16">
        <f t="shared" si="1757"/>
        <v>0</v>
      </c>
      <c r="AQ786" s="16">
        <f t="shared" si="1757"/>
        <v>0</v>
      </c>
      <c r="AR786" s="16">
        <f t="shared" si="1757"/>
        <v>0</v>
      </c>
      <c r="AS786" s="33">
        <f t="shared" si="1757"/>
        <v>0</v>
      </c>
      <c r="AT786" s="16">
        <f t="shared" si="1757"/>
        <v>0</v>
      </c>
      <c r="AU786" s="16">
        <f t="shared" si="1757"/>
        <v>0</v>
      </c>
      <c r="AV786" s="16">
        <f t="shared" si="1757"/>
        <v>0</v>
      </c>
      <c r="AW786" s="16">
        <f t="shared" si="1757"/>
        <v>0</v>
      </c>
      <c r="AX786" s="16">
        <f t="shared" si="1757"/>
        <v>0</v>
      </c>
      <c r="AY786" s="16">
        <f t="shared" si="1757"/>
        <v>0</v>
      </c>
      <c r="AZ786" s="33">
        <f t="shared" si="1757"/>
        <v>0</v>
      </c>
      <c r="BA786" s="16">
        <f t="shared" si="1757"/>
        <v>0</v>
      </c>
      <c r="BB786" s="16">
        <f t="shared" si="1757"/>
        <v>0</v>
      </c>
      <c r="BC786" s="16">
        <f t="shared" si="1757"/>
        <v>0</v>
      </c>
      <c r="BD786" s="16">
        <f t="shared" si="1757"/>
        <v>0</v>
      </c>
      <c r="BE786" s="16">
        <f t="shared" si="1757"/>
        <v>0</v>
      </c>
      <c r="BF786" s="16">
        <f t="shared" si="1757"/>
        <v>0</v>
      </c>
      <c r="BG786" s="33">
        <f t="shared" si="1757"/>
        <v>0</v>
      </c>
      <c r="BH786" s="16">
        <f t="shared" si="1757"/>
        <v>0</v>
      </c>
      <c r="BI786" s="16">
        <f t="shared" si="1757"/>
        <v>0</v>
      </c>
      <c r="BJ786" s="16">
        <f t="shared" si="1757"/>
        <v>0</v>
      </c>
      <c r="BK786" s="16">
        <f t="shared" si="1757"/>
        <v>0</v>
      </c>
      <c r="BL786" s="16">
        <f t="shared" si="1757"/>
        <v>0</v>
      </c>
      <c r="BM786" s="16">
        <f t="shared" si="1757"/>
        <v>0</v>
      </c>
      <c r="BN786" s="33">
        <f t="shared" si="1757"/>
        <v>0</v>
      </c>
      <c r="BO786" s="16">
        <f t="shared" si="1757"/>
        <v>0</v>
      </c>
      <c r="BP786" s="33">
        <f t="shared" si="1757"/>
        <v>0</v>
      </c>
      <c r="BQ786" s="16">
        <f t="shared" si="1757"/>
        <v>0</v>
      </c>
      <c r="BR786" s="165" t="e">
        <f t="shared" si="1755"/>
        <v>#DIV/0!</v>
      </c>
      <c r="BS786" s="165" t="e">
        <f t="shared" si="1756"/>
        <v>#DIV/0!</v>
      </c>
      <c r="BT786" s="160"/>
      <c r="BU786" s="160"/>
    </row>
    <row r="787" spans="1:73" s="7" customFormat="1" ht="49.5" hidden="1">
      <c r="A787" s="11" t="s">
        <v>31</v>
      </c>
      <c r="B787" s="12" t="s">
        <v>188</v>
      </c>
      <c r="C787" s="12" t="s">
        <v>20</v>
      </c>
      <c r="D787" s="12" t="s">
        <v>355</v>
      </c>
      <c r="E787" s="15">
        <v>240</v>
      </c>
      <c r="F787" s="16"/>
      <c r="G787" s="16"/>
      <c r="H787" s="16"/>
      <c r="I787" s="16"/>
      <c r="J787" s="16">
        <f t="shared" ref="J787:Y787" si="1758">F787+H787</f>
        <v>0</v>
      </c>
      <c r="K787" s="16">
        <f t="shared" si="1758"/>
        <v>0</v>
      </c>
      <c r="L787" s="16">
        <f t="shared" si="1758"/>
        <v>0</v>
      </c>
      <c r="M787" s="16">
        <f t="shared" si="1758"/>
        <v>0</v>
      </c>
      <c r="N787" s="16">
        <f t="shared" si="1758"/>
        <v>0</v>
      </c>
      <c r="O787" s="16">
        <f t="shared" si="1758"/>
        <v>0</v>
      </c>
      <c r="P787" s="16">
        <f t="shared" si="1758"/>
        <v>0</v>
      </c>
      <c r="Q787" s="33">
        <f t="shared" si="1758"/>
        <v>0</v>
      </c>
      <c r="R787" s="16">
        <f t="shared" si="1758"/>
        <v>0</v>
      </c>
      <c r="S787" s="16">
        <f t="shared" si="1758"/>
        <v>0</v>
      </c>
      <c r="T787" s="16">
        <f t="shared" si="1758"/>
        <v>0</v>
      </c>
      <c r="U787" s="16">
        <f t="shared" si="1758"/>
        <v>0</v>
      </c>
      <c r="V787" s="16">
        <f t="shared" si="1758"/>
        <v>0</v>
      </c>
      <c r="W787" s="16">
        <f t="shared" si="1758"/>
        <v>0</v>
      </c>
      <c r="X787" s="33">
        <f t="shared" si="1758"/>
        <v>0</v>
      </c>
      <c r="Y787" s="16">
        <f t="shared" si="1758"/>
        <v>0</v>
      </c>
      <c r="Z787" s="16">
        <f t="shared" ref="Z787:AF787" si="1759">V787+X787</f>
        <v>0</v>
      </c>
      <c r="AA787" s="16">
        <f t="shared" si="1759"/>
        <v>0</v>
      </c>
      <c r="AB787" s="16">
        <f t="shared" si="1759"/>
        <v>0</v>
      </c>
      <c r="AC787" s="16">
        <f t="shared" si="1759"/>
        <v>0</v>
      </c>
      <c r="AD787" s="16">
        <f t="shared" si="1759"/>
        <v>0</v>
      </c>
      <c r="AE787" s="33">
        <f t="shared" si="1759"/>
        <v>0</v>
      </c>
      <c r="AF787" s="16">
        <f t="shared" si="1759"/>
        <v>0</v>
      </c>
      <c r="AG787" s="16">
        <f t="shared" ref="AG787:AM787" si="1760">AC787+AE787</f>
        <v>0</v>
      </c>
      <c r="AH787" s="16">
        <f t="shared" si="1760"/>
        <v>0</v>
      </c>
      <c r="AI787" s="16">
        <f t="shared" si="1760"/>
        <v>0</v>
      </c>
      <c r="AJ787" s="16">
        <f t="shared" si="1760"/>
        <v>0</v>
      </c>
      <c r="AK787" s="16">
        <f t="shared" si="1760"/>
        <v>0</v>
      </c>
      <c r="AL787" s="33">
        <f t="shared" si="1760"/>
        <v>0</v>
      </c>
      <c r="AM787" s="16">
        <f t="shared" si="1760"/>
        <v>0</v>
      </c>
      <c r="AN787" s="16">
        <f t="shared" ref="AN787:AT787" si="1761">AJ787+AL787</f>
        <v>0</v>
      </c>
      <c r="AO787" s="16">
        <f t="shared" si="1761"/>
        <v>0</v>
      </c>
      <c r="AP787" s="16">
        <f t="shared" si="1761"/>
        <v>0</v>
      </c>
      <c r="AQ787" s="16">
        <f t="shared" si="1761"/>
        <v>0</v>
      </c>
      <c r="AR787" s="16">
        <f t="shared" si="1761"/>
        <v>0</v>
      </c>
      <c r="AS787" s="33">
        <f t="shared" si="1761"/>
        <v>0</v>
      </c>
      <c r="AT787" s="16">
        <f t="shared" si="1761"/>
        <v>0</v>
      </c>
      <c r="AU787" s="16">
        <f t="shared" ref="AU787" si="1762">AQ787+AS787</f>
        <v>0</v>
      </c>
      <c r="AV787" s="16">
        <f t="shared" ref="AV787" si="1763">AR787+AT787</f>
        <v>0</v>
      </c>
      <c r="AW787" s="16">
        <f t="shared" ref="AW787" si="1764">AS787+AU787</f>
        <v>0</v>
      </c>
      <c r="AX787" s="16">
        <f t="shared" ref="AX787" si="1765">AT787+AV787</f>
        <v>0</v>
      </c>
      <c r="AY787" s="16">
        <f t="shared" ref="AY787" si="1766">AU787+AW787</f>
        <v>0</v>
      </c>
      <c r="AZ787" s="33">
        <f t="shared" ref="AZ787" si="1767">AV787+AX787</f>
        <v>0</v>
      </c>
      <c r="BA787" s="16">
        <f t="shared" ref="BA787" si="1768">AW787+AY787</f>
        <v>0</v>
      </c>
      <c r="BB787" s="16">
        <f t="shared" ref="BB787" si="1769">AX787+AZ787</f>
        <v>0</v>
      </c>
      <c r="BC787" s="16">
        <f t="shared" ref="BC787" si="1770">AY787+BA787</f>
        <v>0</v>
      </c>
      <c r="BD787" s="16">
        <f t="shared" ref="BD787" si="1771">AZ787+BB787</f>
        <v>0</v>
      </c>
      <c r="BE787" s="16">
        <f t="shared" ref="BE787" si="1772">BA787+BC787</f>
        <v>0</v>
      </c>
      <c r="BF787" s="16">
        <f t="shared" ref="BF787" si="1773">BB787+BD787</f>
        <v>0</v>
      </c>
      <c r="BG787" s="33">
        <f t="shared" ref="BG787" si="1774">BC787+BE787</f>
        <v>0</v>
      </c>
      <c r="BH787" s="16">
        <f t="shared" ref="BH787" si="1775">BD787+BF787</f>
        <v>0</v>
      </c>
      <c r="BI787" s="16">
        <f t="shared" ref="BI787" si="1776">BE787+BG787</f>
        <v>0</v>
      </c>
      <c r="BJ787" s="16">
        <f t="shared" ref="BJ787" si="1777">BF787+BH787</f>
        <v>0</v>
      </c>
      <c r="BK787" s="16">
        <f t="shared" ref="BK787" si="1778">BG787+BI787</f>
        <v>0</v>
      </c>
      <c r="BL787" s="16">
        <f t="shared" ref="BL787" si="1779">BH787+BJ787</f>
        <v>0</v>
      </c>
      <c r="BM787" s="16">
        <f t="shared" ref="BM787" si="1780">BI787+BK787</f>
        <v>0</v>
      </c>
      <c r="BN787" s="33">
        <f t="shared" ref="BN787" si="1781">BJ787+BL787</f>
        <v>0</v>
      </c>
      <c r="BO787" s="16">
        <f t="shared" ref="BO787" si="1782">BK787+BM787</f>
        <v>0</v>
      </c>
      <c r="BP787" s="33">
        <f t="shared" ref="BP787" si="1783">BL787+BN787</f>
        <v>0</v>
      </c>
      <c r="BQ787" s="16">
        <f t="shared" ref="BQ787" si="1784">BM787+BO787</f>
        <v>0</v>
      </c>
      <c r="BR787" s="165" t="e">
        <f t="shared" si="1755"/>
        <v>#DIV/0!</v>
      </c>
      <c r="BS787" s="165" t="e">
        <f t="shared" si="1756"/>
        <v>#DIV/0!</v>
      </c>
      <c r="BT787" s="160"/>
      <c r="BU787" s="160"/>
    </row>
    <row r="788" spans="1:73" s="7" customFormat="1" hidden="1">
      <c r="A788" s="11" t="s">
        <v>35</v>
      </c>
      <c r="B788" s="12" t="s">
        <v>188</v>
      </c>
      <c r="C788" s="12" t="s">
        <v>20</v>
      </c>
      <c r="D788" s="12" t="s">
        <v>355</v>
      </c>
      <c r="E788" s="15">
        <v>800</v>
      </c>
      <c r="F788" s="16">
        <f t="shared" ref="F788:BQ788" si="1785">F789</f>
        <v>0</v>
      </c>
      <c r="G788" s="16">
        <f t="shared" si="1785"/>
        <v>0</v>
      </c>
      <c r="H788" s="16">
        <f t="shared" si="1785"/>
        <v>0</v>
      </c>
      <c r="I788" s="16">
        <f t="shared" si="1785"/>
        <v>0</v>
      </c>
      <c r="J788" s="16">
        <f t="shared" si="1785"/>
        <v>0</v>
      </c>
      <c r="K788" s="16">
        <f t="shared" si="1785"/>
        <v>0</v>
      </c>
      <c r="L788" s="16">
        <f t="shared" si="1785"/>
        <v>0</v>
      </c>
      <c r="M788" s="16">
        <f t="shared" si="1785"/>
        <v>0</v>
      </c>
      <c r="N788" s="16">
        <f t="shared" si="1785"/>
        <v>0</v>
      </c>
      <c r="O788" s="16">
        <f t="shared" si="1785"/>
        <v>0</v>
      </c>
      <c r="P788" s="16">
        <f t="shared" si="1785"/>
        <v>0</v>
      </c>
      <c r="Q788" s="33">
        <f t="shared" si="1785"/>
        <v>0</v>
      </c>
      <c r="R788" s="16">
        <f t="shared" si="1785"/>
        <v>0</v>
      </c>
      <c r="S788" s="16">
        <f t="shared" si="1785"/>
        <v>0</v>
      </c>
      <c r="T788" s="16">
        <f t="shared" si="1785"/>
        <v>0</v>
      </c>
      <c r="U788" s="16">
        <f t="shared" si="1785"/>
        <v>0</v>
      </c>
      <c r="V788" s="16">
        <f t="shared" si="1785"/>
        <v>0</v>
      </c>
      <c r="W788" s="16">
        <f t="shared" si="1785"/>
        <v>0</v>
      </c>
      <c r="X788" s="33">
        <f t="shared" si="1785"/>
        <v>0</v>
      </c>
      <c r="Y788" s="16">
        <f t="shared" si="1785"/>
        <v>0</v>
      </c>
      <c r="Z788" s="16">
        <f t="shared" si="1785"/>
        <v>0</v>
      </c>
      <c r="AA788" s="16">
        <f t="shared" si="1785"/>
        <v>0</v>
      </c>
      <c r="AB788" s="16">
        <f t="shared" si="1785"/>
        <v>0</v>
      </c>
      <c r="AC788" s="16">
        <f t="shared" si="1785"/>
        <v>0</v>
      </c>
      <c r="AD788" s="16">
        <f t="shared" si="1785"/>
        <v>0</v>
      </c>
      <c r="AE788" s="33">
        <f t="shared" si="1785"/>
        <v>0</v>
      </c>
      <c r="AF788" s="16">
        <f t="shared" si="1785"/>
        <v>0</v>
      </c>
      <c r="AG788" s="16">
        <f t="shared" si="1785"/>
        <v>0</v>
      </c>
      <c r="AH788" s="16">
        <f t="shared" si="1785"/>
        <v>0</v>
      </c>
      <c r="AI788" s="16">
        <f t="shared" si="1785"/>
        <v>0</v>
      </c>
      <c r="AJ788" s="16">
        <f t="shared" si="1785"/>
        <v>0</v>
      </c>
      <c r="AK788" s="16">
        <f t="shared" si="1785"/>
        <v>0</v>
      </c>
      <c r="AL788" s="33">
        <f t="shared" si="1785"/>
        <v>0</v>
      </c>
      <c r="AM788" s="16">
        <f t="shared" si="1785"/>
        <v>0</v>
      </c>
      <c r="AN788" s="16">
        <f t="shared" si="1785"/>
        <v>0</v>
      </c>
      <c r="AO788" s="16">
        <f t="shared" si="1785"/>
        <v>0</v>
      </c>
      <c r="AP788" s="16">
        <f t="shared" si="1785"/>
        <v>0</v>
      </c>
      <c r="AQ788" s="16">
        <f t="shared" si="1785"/>
        <v>0</v>
      </c>
      <c r="AR788" s="16">
        <f t="shared" si="1785"/>
        <v>0</v>
      </c>
      <c r="AS788" s="33">
        <f t="shared" si="1785"/>
        <v>0</v>
      </c>
      <c r="AT788" s="16">
        <f t="shared" si="1785"/>
        <v>0</v>
      </c>
      <c r="AU788" s="16">
        <f t="shared" si="1785"/>
        <v>0</v>
      </c>
      <c r="AV788" s="16">
        <f t="shared" si="1785"/>
        <v>0</v>
      </c>
      <c r="AW788" s="16">
        <f t="shared" si="1785"/>
        <v>0</v>
      </c>
      <c r="AX788" s="16">
        <f t="shared" si="1785"/>
        <v>0</v>
      </c>
      <c r="AY788" s="16">
        <f t="shared" si="1785"/>
        <v>0</v>
      </c>
      <c r="AZ788" s="33">
        <f t="shared" si="1785"/>
        <v>0</v>
      </c>
      <c r="BA788" s="16">
        <f t="shared" si="1785"/>
        <v>0</v>
      </c>
      <c r="BB788" s="16">
        <f t="shared" si="1785"/>
        <v>0</v>
      </c>
      <c r="BC788" s="16">
        <f t="shared" si="1785"/>
        <v>0</v>
      </c>
      <c r="BD788" s="16">
        <f t="shared" si="1785"/>
        <v>0</v>
      </c>
      <c r="BE788" s="16">
        <f t="shared" si="1785"/>
        <v>0</v>
      </c>
      <c r="BF788" s="16">
        <f t="shared" si="1785"/>
        <v>0</v>
      </c>
      <c r="BG788" s="33">
        <f t="shared" si="1785"/>
        <v>0</v>
      </c>
      <c r="BH788" s="16">
        <f t="shared" si="1785"/>
        <v>0</v>
      </c>
      <c r="BI788" s="16">
        <f t="shared" si="1785"/>
        <v>0</v>
      </c>
      <c r="BJ788" s="16">
        <f t="shared" si="1785"/>
        <v>0</v>
      </c>
      <c r="BK788" s="16">
        <f t="shared" si="1785"/>
        <v>0</v>
      </c>
      <c r="BL788" s="16">
        <f t="shared" si="1785"/>
        <v>0</v>
      </c>
      <c r="BM788" s="16">
        <f t="shared" si="1785"/>
        <v>0</v>
      </c>
      <c r="BN788" s="33">
        <f t="shared" si="1785"/>
        <v>0</v>
      </c>
      <c r="BO788" s="16">
        <f t="shared" si="1785"/>
        <v>0</v>
      </c>
      <c r="BP788" s="33">
        <f t="shared" si="1785"/>
        <v>0</v>
      </c>
      <c r="BQ788" s="16">
        <f t="shared" si="1785"/>
        <v>0</v>
      </c>
      <c r="BR788" s="165" t="e">
        <f t="shared" si="1755"/>
        <v>#DIV/0!</v>
      </c>
      <c r="BS788" s="165" t="e">
        <f t="shared" si="1756"/>
        <v>#DIV/0!</v>
      </c>
      <c r="BT788" s="160"/>
      <c r="BU788" s="160"/>
    </row>
    <row r="789" spans="1:73" s="7" customFormat="1" ht="66" hidden="1">
      <c r="A789" s="11" t="s">
        <v>229</v>
      </c>
      <c r="B789" s="12" t="s">
        <v>188</v>
      </c>
      <c r="C789" s="12" t="s">
        <v>20</v>
      </c>
      <c r="D789" s="12" t="s">
        <v>355</v>
      </c>
      <c r="E789" s="15">
        <v>810</v>
      </c>
      <c r="F789" s="16"/>
      <c r="G789" s="16"/>
      <c r="H789" s="16"/>
      <c r="I789" s="16"/>
      <c r="J789" s="16">
        <f t="shared" ref="J789:Y789" si="1786">F789+H789</f>
        <v>0</v>
      </c>
      <c r="K789" s="16">
        <f t="shared" si="1786"/>
        <v>0</v>
      </c>
      <c r="L789" s="16">
        <f t="shared" si="1786"/>
        <v>0</v>
      </c>
      <c r="M789" s="16">
        <f t="shared" si="1786"/>
        <v>0</v>
      </c>
      <c r="N789" s="16">
        <f t="shared" si="1786"/>
        <v>0</v>
      </c>
      <c r="O789" s="16">
        <f t="shared" si="1786"/>
        <v>0</v>
      </c>
      <c r="P789" s="16">
        <f t="shared" si="1786"/>
        <v>0</v>
      </c>
      <c r="Q789" s="33">
        <f t="shared" si="1786"/>
        <v>0</v>
      </c>
      <c r="R789" s="16">
        <f t="shared" si="1786"/>
        <v>0</v>
      </c>
      <c r="S789" s="16">
        <f t="shared" si="1786"/>
        <v>0</v>
      </c>
      <c r="T789" s="16">
        <f t="shared" si="1786"/>
        <v>0</v>
      </c>
      <c r="U789" s="16">
        <f t="shared" si="1786"/>
        <v>0</v>
      </c>
      <c r="V789" s="16">
        <f t="shared" si="1786"/>
        <v>0</v>
      </c>
      <c r="W789" s="16">
        <f t="shared" si="1786"/>
        <v>0</v>
      </c>
      <c r="X789" s="33">
        <f t="shared" si="1786"/>
        <v>0</v>
      </c>
      <c r="Y789" s="16">
        <f t="shared" si="1786"/>
        <v>0</v>
      </c>
      <c r="Z789" s="16">
        <f t="shared" ref="Z789:AF789" si="1787">V789+X789</f>
        <v>0</v>
      </c>
      <c r="AA789" s="16">
        <f t="shared" si="1787"/>
        <v>0</v>
      </c>
      <c r="AB789" s="16">
        <f t="shared" si="1787"/>
        <v>0</v>
      </c>
      <c r="AC789" s="16">
        <f t="shared" si="1787"/>
        <v>0</v>
      </c>
      <c r="AD789" s="16">
        <f t="shared" si="1787"/>
        <v>0</v>
      </c>
      <c r="AE789" s="33">
        <f t="shared" si="1787"/>
        <v>0</v>
      </c>
      <c r="AF789" s="16">
        <f t="shared" si="1787"/>
        <v>0</v>
      </c>
      <c r="AG789" s="16">
        <f t="shared" ref="AG789:AM789" si="1788">AC789+AE789</f>
        <v>0</v>
      </c>
      <c r="AH789" s="16">
        <f t="shared" si="1788"/>
        <v>0</v>
      </c>
      <c r="AI789" s="16">
        <f t="shared" si="1788"/>
        <v>0</v>
      </c>
      <c r="AJ789" s="16">
        <f t="shared" si="1788"/>
        <v>0</v>
      </c>
      <c r="AK789" s="16">
        <f t="shared" si="1788"/>
        <v>0</v>
      </c>
      <c r="AL789" s="33">
        <f t="shared" si="1788"/>
        <v>0</v>
      </c>
      <c r="AM789" s="16">
        <f t="shared" si="1788"/>
        <v>0</v>
      </c>
      <c r="AN789" s="16">
        <f t="shared" ref="AN789:AT789" si="1789">AJ789+AL789</f>
        <v>0</v>
      </c>
      <c r="AO789" s="16">
        <f t="shared" si="1789"/>
        <v>0</v>
      </c>
      <c r="AP789" s="16">
        <f t="shared" si="1789"/>
        <v>0</v>
      </c>
      <c r="AQ789" s="16">
        <f t="shared" si="1789"/>
        <v>0</v>
      </c>
      <c r="AR789" s="16">
        <f t="shared" si="1789"/>
        <v>0</v>
      </c>
      <c r="AS789" s="33">
        <f t="shared" si="1789"/>
        <v>0</v>
      </c>
      <c r="AT789" s="16">
        <f t="shared" si="1789"/>
        <v>0</v>
      </c>
      <c r="AU789" s="16">
        <f t="shared" ref="AU789" si="1790">AQ789+AS789</f>
        <v>0</v>
      </c>
      <c r="AV789" s="16">
        <f t="shared" ref="AV789" si="1791">AR789+AT789</f>
        <v>0</v>
      </c>
      <c r="AW789" s="16">
        <f t="shared" ref="AW789" si="1792">AS789+AU789</f>
        <v>0</v>
      </c>
      <c r="AX789" s="16">
        <f t="shared" ref="AX789" si="1793">AT789+AV789</f>
        <v>0</v>
      </c>
      <c r="AY789" s="16">
        <f t="shared" ref="AY789" si="1794">AU789+AW789</f>
        <v>0</v>
      </c>
      <c r="AZ789" s="33">
        <f t="shared" ref="AZ789" si="1795">AV789+AX789</f>
        <v>0</v>
      </c>
      <c r="BA789" s="16">
        <f t="shared" ref="BA789" si="1796">AW789+AY789</f>
        <v>0</v>
      </c>
      <c r="BB789" s="16">
        <f t="shared" ref="BB789" si="1797">AX789+AZ789</f>
        <v>0</v>
      </c>
      <c r="BC789" s="16">
        <f t="shared" ref="BC789" si="1798">AY789+BA789</f>
        <v>0</v>
      </c>
      <c r="BD789" s="16">
        <f t="shared" ref="BD789" si="1799">AZ789+BB789</f>
        <v>0</v>
      </c>
      <c r="BE789" s="16">
        <f t="shared" ref="BE789" si="1800">BA789+BC789</f>
        <v>0</v>
      </c>
      <c r="BF789" s="16">
        <f t="shared" ref="BF789" si="1801">BB789+BD789</f>
        <v>0</v>
      </c>
      <c r="BG789" s="33">
        <f t="shared" ref="BG789" si="1802">BC789+BE789</f>
        <v>0</v>
      </c>
      <c r="BH789" s="16">
        <f t="shared" ref="BH789" si="1803">BD789+BF789</f>
        <v>0</v>
      </c>
      <c r="BI789" s="16">
        <f t="shared" ref="BI789" si="1804">BE789+BG789</f>
        <v>0</v>
      </c>
      <c r="BJ789" s="16">
        <f t="shared" ref="BJ789" si="1805">BF789+BH789</f>
        <v>0</v>
      </c>
      <c r="BK789" s="16">
        <f t="shared" ref="BK789" si="1806">BG789+BI789</f>
        <v>0</v>
      </c>
      <c r="BL789" s="16">
        <f t="shared" ref="BL789" si="1807">BH789+BJ789</f>
        <v>0</v>
      </c>
      <c r="BM789" s="16">
        <f t="shared" ref="BM789" si="1808">BI789+BK789</f>
        <v>0</v>
      </c>
      <c r="BN789" s="33">
        <f t="shared" ref="BN789" si="1809">BJ789+BL789</f>
        <v>0</v>
      </c>
      <c r="BO789" s="16">
        <f t="shared" ref="BO789" si="1810">BK789+BM789</f>
        <v>0</v>
      </c>
      <c r="BP789" s="33">
        <f t="shared" ref="BP789" si="1811">BL789+BN789</f>
        <v>0</v>
      </c>
      <c r="BQ789" s="16">
        <f t="shared" ref="BQ789" si="1812">BM789+BO789</f>
        <v>0</v>
      </c>
      <c r="BR789" s="165" t="e">
        <f t="shared" si="1755"/>
        <v>#DIV/0!</v>
      </c>
      <c r="BS789" s="165" t="e">
        <f t="shared" si="1756"/>
        <v>#DIV/0!</v>
      </c>
      <c r="BT789" s="160"/>
      <c r="BU789" s="160"/>
    </row>
    <row r="790" spans="1:73" s="7" customFormat="1" ht="49.5">
      <c r="A790" s="85" t="s">
        <v>761</v>
      </c>
      <c r="B790" s="12" t="s">
        <v>188</v>
      </c>
      <c r="C790" s="12" t="s">
        <v>20</v>
      </c>
      <c r="D790" s="12" t="s">
        <v>760</v>
      </c>
      <c r="E790" s="12"/>
      <c r="F790" s="16">
        <f>F791</f>
        <v>2795</v>
      </c>
      <c r="G790" s="16">
        <f>G791</f>
        <v>0</v>
      </c>
      <c r="H790" s="16">
        <f t="shared" ref="H790:W791" si="1813">H791</f>
        <v>0</v>
      </c>
      <c r="I790" s="16">
        <f t="shared" si="1813"/>
        <v>0</v>
      </c>
      <c r="J790" s="16">
        <f t="shared" si="1813"/>
        <v>2795</v>
      </c>
      <c r="K790" s="16">
        <f t="shared" si="1813"/>
        <v>0</v>
      </c>
      <c r="L790" s="16">
        <f t="shared" si="1813"/>
        <v>0</v>
      </c>
      <c r="M790" s="16">
        <f t="shared" si="1813"/>
        <v>0</v>
      </c>
      <c r="N790" s="16">
        <f t="shared" si="1813"/>
        <v>0</v>
      </c>
      <c r="O790" s="16">
        <f t="shared" si="1813"/>
        <v>0</v>
      </c>
      <c r="P790" s="16">
        <f t="shared" si="1813"/>
        <v>53095</v>
      </c>
      <c r="Q790" s="33">
        <f t="shared" si="1813"/>
        <v>55890</v>
      </c>
      <c r="R790" s="16">
        <f t="shared" si="1813"/>
        <v>53095</v>
      </c>
      <c r="S790" s="16">
        <f t="shared" si="1813"/>
        <v>0</v>
      </c>
      <c r="T790" s="16">
        <f t="shared" si="1813"/>
        <v>0</v>
      </c>
      <c r="U790" s="16">
        <f t="shared" si="1813"/>
        <v>0</v>
      </c>
      <c r="V790" s="16">
        <f t="shared" si="1813"/>
        <v>0</v>
      </c>
      <c r="W790" s="16">
        <f t="shared" si="1813"/>
        <v>0</v>
      </c>
      <c r="X790" s="33">
        <f t="shared" ref="S790:AH791" si="1814">X791</f>
        <v>55890</v>
      </c>
      <c r="Y790" s="16">
        <f t="shared" si="1814"/>
        <v>53095</v>
      </c>
      <c r="Z790" s="16">
        <f t="shared" si="1814"/>
        <v>0</v>
      </c>
      <c r="AA790" s="16">
        <f t="shared" si="1814"/>
        <v>0</v>
      </c>
      <c r="AB790" s="16">
        <f t="shared" si="1814"/>
        <v>0</v>
      </c>
      <c r="AC790" s="16">
        <f t="shared" si="1814"/>
        <v>0</v>
      </c>
      <c r="AD790" s="16">
        <f t="shared" si="1814"/>
        <v>0</v>
      </c>
      <c r="AE790" s="33">
        <f t="shared" si="1814"/>
        <v>55890</v>
      </c>
      <c r="AF790" s="16">
        <f t="shared" si="1814"/>
        <v>53095</v>
      </c>
      <c r="AG790" s="16">
        <f t="shared" si="1814"/>
        <v>0</v>
      </c>
      <c r="AH790" s="16">
        <f t="shared" si="1814"/>
        <v>0</v>
      </c>
      <c r="AI790" s="16">
        <f t="shared" ref="AG790:AV791" si="1815">AI791</f>
        <v>0</v>
      </c>
      <c r="AJ790" s="16">
        <f t="shared" si="1815"/>
        <v>0</v>
      </c>
      <c r="AK790" s="16">
        <f t="shared" si="1815"/>
        <v>0</v>
      </c>
      <c r="AL790" s="33">
        <f t="shared" si="1815"/>
        <v>55890</v>
      </c>
      <c r="AM790" s="16">
        <f t="shared" si="1815"/>
        <v>53095</v>
      </c>
      <c r="AN790" s="16">
        <f t="shared" si="1815"/>
        <v>0</v>
      </c>
      <c r="AO790" s="16">
        <f t="shared" si="1815"/>
        <v>0</v>
      </c>
      <c r="AP790" s="16">
        <f t="shared" si="1815"/>
        <v>0</v>
      </c>
      <c r="AQ790" s="16">
        <f t="shared" si="1815"/>
        <v>0</v>
      </c>
      <c r="AR790" s="16">
        <f t="shared" si="1815"/>
        <v>0</v>
      </c>
      <c r="AS790" s="33">
        <f t="shared" si="1815"/>
        <v>55890</v>
      </c>
      <c r="AT790" s="16">
        <f t="shared" si="1815"/>
        <v>53095</v>
      </c>
      <c r="AU790" s="16">
        <f t="shared" si="1815"/>
        <v>0</v>
      </c>
      <c r="AV790" s="16">
        <f t="shared" si="1815"/>
        <v>0</v>
      </c>
      <c r="AW790" s="16">
        <f t="shared" ref="AU790:BJ791" si="1816">AW791</f>
        <v>0</v>
      </c>
      <c r="AX790" s="16">
        <f t="shared" si="1816"/>
        <v>0</v>
      </c>
      <c r="AY790" s="16">
        <f t="shared" si="1816"/>
        <v>0</v>
      </c>
      <c r="AZ790" s="33">
        <f t="shared" si="1816"/>
        <v>55890</v>
      </c>
      <c r="BA790" s="16">
        <f t="shared" si="1816"/>
        <v>53095</v>
      </c>
      <c r="BB790" s="16">
        <f t="shared" si="1816"/>
        <v>0</v>
      </c>
      <c r="BC790" s="16">
        <f t="shared" si="1816"/>
        <v>0</v>
      </c>
      <c r="BD790" s="16">
        <f t="shared" si="1816"/>
        <v>0</v>
      </c>
      <c r="BE790" s="16">
        <f t="shared" si="1816"/>
        <v>0</v>
      </c>
      <c r="BF790" s="16">
        <f t="shared" si="1816"/>
        <v>0</v>
      </c>
      <c r="BG790" s="33">
        <f t="shared" si="1816"/>
        <v>55890</v>
      </c>
      <c r="BH790" s="16">
        <f t="shared" si="1816"/>
        <v>53095</v>
      </c>
      <c r="BI790" s="16">
        <f t="shared" si="1816"/>
        <v>0</v>
      </c>
      <c r="BJ790" s="16">
        <f t="shared" si="1816"/>
        <v>0</v>
      </c>
      <c r="BK790" s="16">
        <f t="shared" ref="BI790:BQ791" si="1817">BK791</f>
        <v>0</v>
      </c>
      <c r="BL790" s="16">
        <f t="shared" si="1817"/>
        <v>0</v>
      </c>
      <c r="BM790" s="16">
        <f t="shared" si="1817"/>
        <v>0</v>
      </c>
      <c r="BN790" s="33">
        <f t="shared" si="1817"/>
        <v>55890</v>
      </c>
      <c r="BO790" s="16">
        <f t="shared" si="1817"/>
        <v>53095</v>
      </c>
      <c r="BP790" s="33">
        <f t="shared" si="1817"/>
        <v>50396</v>
      </c>
      <c r="BQ790" s="16">
        <f t="shared" si="1817"/>
        <v>47877</v>
      </c>
      <c r="BR790" s="165">
        <f t="shared" si="1755"/>
        <v>90.169976740025049</v>
      </c>
      <c r="BS790" s="165">
        <f t="shared" si="1756"/>
        <v>90.172332611356993</v>
      </c>
      <c r="BT790" s="160"/>
      <c r="BU790" s="160"/>
    </row>
    <row r="791" spans="1:73" s="7" customFormat="1">
      <c r="A791" s="85" t="s">
        <v>35</v>
      </c>
      <c r="B791" s="12" t="s">
        <v>188</v>
      </c>
      <c r="C791" s="12" t="s">
        <v>20</v>
      </c>
      <c r="D791" s="12" t="s">
        <v>760</v>
      </c>
      <c r="E791" s="15">
        <v>800</v>
      </c>
      <c r="F791" s="16">
        <f>F792</f>
        <v>2795</v>
      </c>
      <c r="G791" s="16">
        <f>G792</f>
        <v>0</v>
      </c>
      <c r="H791" s="16">
        <f t="shared" si="1813"/>
        <v>0</v>
      </c>
      <c r="I791" s="16">
        <f t="shared" si="1813"/>
        <v>0</v>
      </c>
      <c r="J791" s="16">
        <f t="shared" si="1813"/>
        <v>2795</v>
      </c>
      <c r="K791" s="16">
        <f t="shared" si="1813"/>
        <v>0</v>
      </c>
      <c r="L791" s="16">
        <f t="shared" si="1813"/>
        <v>0</v>
      </c>
      <c r="M791" s="16">
        <f t="shared" si="1813"/>
        <v>0</v>
      </c>
      <c r="N791" s="16">
        <f t="shared" si="1813"/>
        <v>0</v>
      </c>
      <c r="O791" s="16">
        <f t="shared" si="1813"/>
        <v>0</v>
      </c>
      <c r="P791" s="16">
        <f t="shared" si="1813"/>
        <v>53095</v>
      </c>
      <c r="Q791" s="33">
        <f t="shared" si="1813"/>
        <v>55890</v>
      </c>
      <c r="R791" s="16">
        <f t="shared" si="1813"/>
        <v>53095</v>
      </c>
      <c r="S791" s="16">
        <f t="shared" si="1814"/>
        <v>0</v>
      </c>
      <c r="T791" s="16">
        <f t="shared" si="1814"/>
        <v>0</v>
      </c>
      <c r="U791" s="16">
        <f t="shared" si="1814"/>
        <v>0</v>
      </c>
      <c r="V791" s="16">
        <f t="shared" si="1814"/>
        <v>0</v>
      </c>
      <c r="W791" s="16">
        <f t="shared" si="1814"/>
        <v>0</v>
      </c>
      <c r="X791" s="33">
        <f t="shared" si="1814"/>
        <v>55890</v>
      </c>
      <c r="Y791" s="16">
        <f t="shared" si="1814"/>
        <v>53095</v>
      </c>
      <c r="Z791" s="16">
        <f t="shared" si="1814"/>
        <v>0</v>
      </c>
      <c r="AA791" s="16">
        <f t="shared" si="1814"/>
        <v>0</v>
      </c>
      <c r="AB791" s="16">
        <f t="shared" si="1814"/>
        <v>0</v>
      </c>
      <c r="AC791" s="16">
        <f t="shared" si="1814"/>
        <v>0</v>
      </c>
      <c r="AD791" s="16">
        <f t="shared" si="1814"/>
        <v>0</v>
      </c>
      <c r="AE791" s="33">
        <f t="shared" si="1814"/>
        <v>55890</v>
      </c>
      <c r="AF791" s="16">
        <f t="shared" si="1814"/>
        <v>53095</v>
      </c>
      <c r="AG791" s="16">
        <f t="shared" si="1815"/>
        <v>0</v>
      </c>
      <c r="AH791" s="16">
        <f t="shared" si="1815"/>
        <v>0</v>
      </c>
      <c r="AI791" s="16">
        <f t="shared" si="1815"/>
        <v>0</v>
      </c>
      <c r="AJ791" s="16">
        <f t="shared" si="1815"/>
        <v>0</v>
      </c>
      <c r="AK791" s="16">
        <f t="shared" si="1815"/>
        <v>0</v>
      </c>
      <c r="AL791" s="33">
        <f t="shared" si="1815"/>
        <v>55890</v>
      </c>
      <c r="AM791" s="16">
        <f t="shared" si="1815"/>
        <v>53095</v>
      </c>
      <c r="AN791" s="16">
        <f t="shared" si="1815"/>
        <v>0</v>
      </c>
      <c r="AO791" s="16">
        <f t="shared" si="1815"/>
        <v>0</v>
      </c>
      <c r="AP791" s="16">
        <f t="shared" si="1815"/>
        <v>0</v>
      </c>
      <c r="AQ791" s="16">
        <f t="shared" si="1815"/>
        <v>0</v>
      </c>
      <c r="AR791" s="16">
        <f t="shared" si="1815"/>
        <v>0</v>
      </c>
      <c r="AS791" s="33">
        <f t="shared" si="1815"/>
        <v>55890</v>
      </c>
      <c r="AT791" s="16">
        <f t="shared" si="1815"/>
        <v>53095</v>
      </c>
      <c r="AU791" s="16">
        <f t="shared" si="1816"/>
        <v>0</v>
      </c>
      <c r="AV791" s="16">
        <f t="shared" si="1816"/>
        <v>0</v>
      </c>
      <c r="AW791" s="16">
        <f t="shared" si="1816"/>
        <v>0</v>
      </c>
      <c r="AX791" s="16">
        <f t="shared" si="1816"/>
        <v>0</v>
      </c>
      <c r="AY791" s="16">
        <f t="shared" si="1816"/>
        <v>0</v>
      </c>
      <c r="AZ791" s="33">
        <f t="shared" si="1816"/>
        <v>55890</v>
      </c>
      <c r="BA791" s="16">
        <f t="shared" si="1816"/>
        <v>53095</v>
      </c>
      <c r="BB791" s="16">
        <f t="shared" si="1816"/>
        <v>0</v>
      </c>
      <c r="BC791" s="16">
        <f t="shared" si="1816"/>
        <v>0</v>
      </c>
      <c r="BD791" s="16">
        <f t="shared" si="1816"/>
        <v>0</v>
      </c>
      <c r="BE791" s="16">
        <f t="shared" si="1816"/>
        <v>0</v>
      </c>
      <c r="BF791" s="16">
        <f t="shared" si="1816"/>
        <v>0</v>
      </c>
      <c r="BG791" s="33">
        <f t="shared" si="1816"/>
        <v>55890</v>
      </c>
      <c r="BH791" s="16">
        <f t="shared" si="1816"/>
        <v>53095</v>
      </c>
      <c r="BI791" s="16">
        <f t="shared" si="1817"/>
        <v>0</v>
      </c>
      <c r="BJ791" s="16">
        <f t="shared" si="1817"/>
        <v>0</v>
      </c>
      <c r="BK791" s="16">
        <f t="shared" si="1817"/>
        <v>0</v>
      </c>
      <c r="BL791" s="16">
        <f t="shared" si="1817"/>
        <v>0</v>
      </c>
      <c r="BM791" s="16">
        <f t="shared" si="1817"/>
        <v>0</v>
      </c>
      <c r="BN791" s="33">
        <f t="shared" si="1817"/>
        <v>55890</v>
      </c>
      <c r="BO791" s="16">
        <f t="shared" si="1817"/>
        <v>53095</v>
      </c>
      <c r="BP791" s="33">
        <f t="shared" si="1817"/>
        <v>50396</v>
      </c>
      <c r="BQ791" s="16">
        <f t="shared" si="1817"/>
        <v>47877</v>
      </c>
      <c r="BR791" s="165">
        <f t="shared" si="1755"/>
        <v>90.169976740025049</v>
      </c>
      <c r="BS791" s="165">
        <f t="shared" si="1756"/>
        <v>90.172332611356993</v>
      </c>
      <c r="BT791" s="160"/>
      <c r="BU791" s="160"/>
    </row>
    <row r="792" spans="1:73" s="7" customFormat="1" ht="66">
      <c r="A792" s="85" t="s">
        <v>229</v>
      </c>
      <c r="B792" s="12" t="s">
        <v>188</v>
      </c>
      <c r="C792" s="12" t="s">
        <v>20</v>
      </c>
      <c r="D792" s="12" t="s">
        <v>760</v>
      </c>
      <c r="E792" s="15">
        <v>810</v>
      </c>
      <c r="F792" s="16">
        <f>2485+310</f>
        <v>2795</v>
      </c>
      <c r="G792" s="16"/>
      <c r="H792" s="16"/>
      <c r="I792" s="16"/>
      <c r="J792" s="16">
        <f>F792+H792</f>
        <v>2795</v>
      </c>
      <c r="K792" s="16">
        <f>G792+I792</f>
        <v>0</v>
      </c>
      <c r="L792" s="24"/>
      <c r="M792" s="24"/>
      <c r="N792" s="24"/>
      <c r="O792" s="24"/>
      <c r="P792" s="24">
        <v>53095</v>
      </c>
      <c r="Q792" s="33">
        <f>J792+L792+M792+N792+O792+P792</f>
        <v>55890</v>
      </c>
      <c r="R792" s="16">
        <f>K792+P792</f>
        <v>53095</v>
      </c>
      <c r="S792" s="24"/>
      <c r="T792" s="24"/>
      <c r="U792" s="24"/>
      <c r="V792" s="24"/>
      <c r="W792" s="24"/>
      <c r="X792" s="33">
        <f>Q792+S792+T792+U792+V792+W792</f>
        <v>55890</v>
      </c>
      <c r="Y792" s="16">
        <f>R792+W792</f>
        <v>53095</v>
      </c>
      <c r="Z792" s="24"/>
      <c r="AA792" s="24"/>
      <c r="AB792" s="24"/>
      <c r="AC792" s="24"/>
      <c r="AD792" s="24"/>
      <c r="AE792" s="33">
        <f>X792+Z792+AA792+AB792+AC792+AD792</f>
        <v>55890</v>
      </c>
      <c r="AF792" s="16">
        <f>Y792+AD792</f>
        <v>53095</v>
      </c>
      <c r="AG792" s="24"/>
      <c r="AH792" s="24"/>
      <c r="AI792" s="24"/>
      <c r="AJ792" s="24"/>
      <c r="AK792" s="24"/>
      <c r="AL792" s="33">
        <f>AE792+AG792+AH792+AI792+AJ792+AK792</f>
        <v>55890</v>
      </c>
      <c r="AM792" s="16">
        <f>AF792+AK792</f>
        <v>53095</v>
      </c>
      <c r="AN792" s="24"/>
      <c r="AO792" s="24"/>
      <c r="AP792" s="24"/>
      <c r="AQ792" s="24"/>
      <c r="AR792" s="24"/>
      <c r="AS792" s="33">
        <f>AL792+AN792+AO792+AP792+AQ792+AR792</f>
        <v>55890</v>
      </c>
      <c r="AT792" s="16">
        <f>AM792+AR792</f>
        <v>53095</v>
      </c>
      <c r="AU792" s="24"/>
      <c r="AV792" s="24"/>
      <c r="AW792" s="24"/>
      <c r="AX792" s="24"/>
      <c r="AY792" s="24"/>
      <c r="AZ792" s="33">
        <f>AS792+AU792+AV792+AW792+AX792+AY792</f>
        <v>55890</v>
      </c>
      <c r="BA792" s="16">
        <f>AT792+AY792</f>
        <v>53095</v>
      </c>
      <c r="BB792" s="24"/>
      <c r="BC792" s="24"/>
      <c r="BD792" s="24"/>
      <c r="BE792" s="24"/>
      <c r="BF792" s="24"/>
      <c r="BG792" s="33">
        <f>AZ792+BB792+BC792+BD792+BE792+BF792</f>
        <v>55890</v>
      </c>
      <c r="BH792" s="16">
        <f>BA792+BF792</f>
        <v>53095</v>
      </c>
      <c r="BI792" s="24"/>
      <c r="BJ792" s="24"/>
      <c r="BK792" s="24"/>
      <c r="BL792" s="24"/>
      <c r="BM792" s="24"/>
      <c r="BN792" s="33">
        <f>BG792+BI792+BJ792+BK792+BL792+BM792</f>
        <v>55890</v>
      </c>
      <c r="BO792" s="16">
        <f>BH792+BM792</f>
        <v>53095</v>
      </c>
      <c r="BP792" s="33">
        <v>50396</v>
      </c>
      <c r="BQ792" s="16">
        <v>47877</v>
      </c>
      <c r="BR792" s="165">
        <f t="shared" si="1755"/>
        <v>90.169976740025049</v>
      </c>
      <c r="BS792" s="165">
        <f t="shared" si="1756"/>
        <v>90.172332611356993</v>
      </c>
      <c r="BT792" s="160"/>
      <c r="BU792" s="160"/>
    </row>
    <row r="793" spans="1:73" s="7" customFormat="1" ht="49.5">
      <c r="A793" s="85" t="s">
        <v>762</v>
      </c>
      <c r="B793" s="12" t="s">
        <v>188</v>
      </c>
      <c r="C793" s="12" t="s">
        <v>20</v>
      </c>
      <c r="D793" s="12" t="s">
        <v>763</v>
      </c>
      <c r="E793" s="12"/>
      <c r="F793" s="16">
        <f>F794</f>
        <v>5108</v>
      </c>
      <c r="G793" s="16">
        <f>G794</f>
        <v>0</v>
      </c>
      <c r="H793" s="16">
        <f t="shared" ref="H793:W794" si="1818">H794</f>
        <v>0</v>
      </c>
      <c r="I793" s="16">
        <f t="shared" si="1818"/>
        <v>0</v>
      </c>
      <c r="J793" s="16">
        <f t="shared" si="1818"/>
        <v>5108</v>
      </c>
      <c r="K793" s="16">
        <f t="shared" si="1818"/>
        <v>0</v>
      </c>
      <c r="L793" s="16">
        <f t="shared" si="1818"/>
        <v>0</v>
      </c>
      <c r="M793" s="16">
        <f t="shared" si="1818"/>
        <v>-263</v>
      </c>
      <c r="N793" s="16">
        <f t="shared" si="1818"/>
        <v>0</v>
      </c>
      <c r="O793" s="16">
        <f t="shared" si="1818"/>
        <v>0</v>
      </c>
      <c r="P793" s="16">
        <f t="shared" si="1818"/>
        <v>92058</v>
      </c>
      <c r="Q793" s="33">
        <f t="shared" si="1818"/>
        <v>96903</v>
      </c>
      <c r="R793" s="16">
        <f t="shared" si="1818"/>
        <v>92058</v>
      </c>
      <c r="S793" s="16">
        <f t="shared" si="1818"/>
        <v>0</v>
      </c>
      <c r="T793" s="16">
        <f t="shared" si="1818"/>
        <v>0</v>
      </c>
      <c r="U793" s="16">
        <f t="shared" si="1818"/>
        <v>0</v>
      </c>
      <c r="V793" s="16">
        <f t="shared" si="1818"/>
        <v>0</v>
      </c>
      <c r="W793" s="16">
        <f t="shared" si="1818"/>
        <v>0</v>
      </c>
      <c r="X793" s="33">
        <f t="shared" ref="S793:AH794" si="1819">X794</f>
        <v>96903</v>
      </c>
      <c r="Y793" s="16">
        <f t="shared" si="1819"/>
        <v>92058</v>
      </c>
      <c r="Z793" s="16">
        <f t="shared" si="1819"/>
        <v>0</v>
      </c>
      <c r="AA793" s="16">
        <f t="shared" si="1819"/>
        <v>0</v>
      </c>
      <c r="AB793" s="16">
        <f t="shared" si="1819"/>
        <v>0</v>
      </c>
      <c r="AC793" s="16">
        <f t="shared" si="1819"/>
        <v>0</v>
      </c>
      <c r="AD793" s="16">
        <f t="shared" si="1819"/>
        <v>0</v>
      </c>
      <c r="AE793" s="33">
        <f t="shared" si="1819"/>
        <v>96903</v>
      </c>
      <c r="AF793" s="16">
        <f t="shared" si="1819"/>
        <v>92058</v>
      </c>
      <c r="AG793" s="16">
        <f t="shared" si="1819"/>
        <v>0</v>
      </c>
      <c r="AH793" s="16">
        <f t="shared" si="1819"/>
        <v>0</v>
      </c>
      <c r="AI793" s="16">
        <f t="shared" ref="AG793:AV794" si="1820">AI794</f>
        <v>0</v>
      </c>
      <c r="AJ793" s="16">
        <f t="shared" si="1820"/>
        <v>0</v>
      </c>
      <c r="AK793" s="16">
        <f t="shared" si="1820"/>
        <v>0</v>
      </c>
      <c r="AL793" s="33">
        <f t="shared" si="1820"/>
        <v>96903</v>
      </c>
      <c r="AM793" s="16">
        <f t="shared" si="1820"/>
        <v>92058</v>
      </c>
      <c r="AN793" s="16">
        <f t="shared" si="1820"/>
        <v>0</v>
      </c>
      <c r="AO793" s="16">
        <f t="shared" si="1820"/>
        <v>0</v>
      </c>
      <c r="AP793" s="16">
        <f t="shared" si="1820"/>
        <v>0</v>
      </c>
      <c r="AQ793" s="16">
        <f t="shared" si="1820"/>
        <v>0</v>
      </c>
      <c r="AR793" s="16">
        <f t="shared" si="1820"/>
        <v>0</v>
      </c>
      <c r="AS793" s="33">
        <f t="shared" si="1820"/>
        <v>96903</v>
      </c>
      <c r="AT793" s="16">
        <f t="shared" si="1820"/>
        <v>92058</v>
      </c>
      <c r="AU793" s="16">
        <f t="shared" si="1820"/>
        <v>0</v>
      </c>
      <c r="AV793" s="16">
        <f t="shared" si="1820"/>
        <v>0</v>
      </c>
      <c r="AW793" s="16">
        <f t="shared" ref="AU793:BJ794" si="1821">AW794</f>
        <v>0</v>
      </c>
      <c r="AX793" s="16">
        <f t="shared" si="1821"/>
        <v>0</v>
      </c>
      <c r="AY793" s="16">
        <f t="shared" si="1821"/>
        <v>0</v>
      </c>
      <c r="AZ793" s="33">
        <f t="shared" si="1821"/>
        <v>96903</v>
      </c>
      <c r="BA793" s="16">
        <f t="shared" si="1821"/>
        <v>92058</v>
      </c>
      <c r="BB793" s="16">
        <f t="shared" si="1821"/>
        <v>0</v>
      </c>
      <c r="BC793" s="16">
        <f t="shared" si="1821"/>
        <v>0</v>
      </c>
      <c r="BD793" s="16">
        <f t="shared" si="1821"/>
        <v>0</v>
      </c>
      <c r="BE793" s="16">
        <f t="shared" si="1821"/>
        <v>0</v>
      </c>
      <c r="BF793" s="16">
        <f t="shared" si="1821"/>
        <v>0</v>
      </c>
      <c r="BG793" s="33">
        <f t="shared" si="1821"/>
        <v>96903</v>
      </c>
      <c r="BH793" s="16">
        <f t="shared" si="1821"/>
        <v>92058</v>
      </c>
      <c r="BI793" s="16">
        <f t="shared" si="1821"/>
        <v>0</v>
      </c>
      <c r="BJ793" s="16">
        <f t="shared" si="1821"/>
        <v>0</v>
      </c>
      <c r="BK793" s="16">
        <f t="shared" ref="BI793:BQ794" si="1822">BK794</f>
        <v>0</v>
      </c>
      <c r="BL793" s="16">
        <f t="shared" si="1822"/>
        <v>0</v>
      </c>
      <c r="BM793" s="16">
        <f t="shared" si="1822"/>
        <v>0</v>
      </c>
      <c r="BN793" s="33">
        <f t="shared" si="1822"/>
        <v>96903</v>
      </c>
      <c r="BO793" s="16">
        <f t="shared" si="1822"/>
        <v>92058</v>
      </c>
      <c r="BP793" s="33">
        <f t="shared" si="1822"/>
        <v>69230</v>
      </c>
      <c r="BQ793" s="16">
        <f t="shared" si="1822"/>
        <v>65768</v>
      </c>
      <c r="BR793" s="165">
        <f t="shared" si="1755"/>
        <v>71.442576597215762</v>
      </c>
      <c r="BS793" s="165">
        <f t="shared" si="1756"/>
        <v>71.441917052293121</v>
      </c>
      <c r="BT793" s="160"/>
      <c r="BU793" s="160"/>
    </row>
    <row r="794" spans="1:73" s="7" customFormat="1" ht="33">
      <c r="A794" s="85" t="s">
        <v>30</v>
      </c>
      <c r="B794" s="12" t="s">
        <v>188</v>
      </c>
      <c r="C794" s="12" t="s">
        <v>20</v>
      </c>
      <c r="D794" s="12" t="s">
        <v>763</v>
      </c>
      <c r="E794" s="15">
        <v>200</v>
      </c>
      <c r="F794" s="16">
        <f>F795</f>
        <v>5108</v>
      </c>
      <c r="G794" s="16">
        <f>G795</f>
        <v>0</v>
      </c>
      <c r="H794" s="16">
        <f t="shared" si="1818"/>
        <v>0</v>
      </c>
      <c r="I794" s="16">
        <f t="shared" si="1818"/>
        <v>0</v>
      </c>
      <c r="J794" s="16">
        <f t="shared" si="1818"/>
        <v>5108</v>
      </c>
      <c r="K794" s="16">
        <f t="shared" si="1818"/>
        <v>0</v>
      </c>
      <c r="L794" s="16">
        <f t="shared" si="1818"/>
        <v>0</v>
      </c>
      <c r="M794" s="16">
        <f t="shared" si="1818"/>
        <v>-263</v>
      </c>
      <c r="N794" s="16">
        <f t="shared" si="1818"/>
        <v>0</v>
      </c>
      <c r="O794" s="16">
        <f t="shared" si="1818"/>
        <v>0</v>
      </c>
      <c r="P794" s="16">
        <f t="shared" si="1818"/>
        <v>92058</v>
      </c>
      <c r="Q794" s="33">
        <f t="shared" si="1818"/>
        <v>96903</v>
      </c>
      <c r="R794" s="16">
        <f t="shared" si="1818"/>
        <v>92058</v>
      </c>
      <c r="S794" s="16">
        <f t="shared" si="1819"/>
        <v>0</v>
      </c>
      <c r="T794" s="16">
        <f t="shared" si="1819"/>
        <v>0</v>
      </c>
      <c r="U794" s="16">
        <f t="shared" si="1819"/>
        <v>0</v>
      </c>
      <c r="V794" s="16">
        <f t="shared" si="1819"/>
        <v>0</v>
      </c>
      <c r="W794" s="16">
        <f t="shared" si="1819"/>
        <v>0</v>
      </c>
      <c r="X794" s="33">
        <f t="shared" si="1819"/>
        <v>96903</v>
      </c>
      <c r="Y794" s="16">
        <f t="shared" si="1819"/>
        <v>92058</v>
      </c>
      <c r="Z794" s="16">
        <f t="shared" si="1819"/>
        <v>0</v>
      </c>
      <c r="AA794" s="16">
        <f t="shared" si="1819"/>
        <v>0</v>
      </c>
      <c r="AB794" s="16">
        <f t="shared" si="1819"/>
        <v>0</v>
      </c>
      <c r="AC794" s="16">
        <f t="shared" si="1819"/>
        <v>0</v>
      </c>
      <c r="AD794" s="16">
        <f t="shared" si="1819"/>
        <v>0</v>
      </c>
      <c r="AE794" s="33">
        <f t="shared" si="1819"/>
        <v>96903</v>
      </c>
      <c r="AF794" s="16">
        <f t="shared" si="1819"/>
        <v>92058</v>
      </c>
      <c r="AG794" s="16">
        <f t="shared" si="1820"/>
        <v>0</v>
      </c>
      <c r="AH794" s="16">
        <f t="shared" si="1820"/>
        <v>0</v>
      </c>
      <c r="AI794" s="16">
        <f t="shared" si="1820"/>
        <v>0</v>
      </c>
      <c r="AJ794" s="16">
        <f t="shared" si="1820"/>
        <v>0</v>
      </c>
      <c r="AK794" s="16">
        <f t="shared" si="1820"/>
        <v>0</v>
      </c>
      <c r="AL794" s="33">
        <f t="shared" si="1820"/>
        <v>96903</v>
      </c>
      <c r="AM794" s="16">
        <f t="shared" si="1820"/>
        <v>92058</v>
      </c>
      <c r="AN794" s="16">
        <f t="shared" si="1820"/>
        <v>0</v>
      </c>
      <c r="AO794" s="16">
        <f t="shared" si="1820"/>
        <v>0</v>
      </c>
      <c r="AP794" s="16">
        <f t="shared" si="1820"/>
        <v>0</v>
      </c>
      <c r="AQ794" s="16">
        <f t="shared" si="1820"/>
        <v>0</v>
      </c>
      <c r="AR794" s="16">
        <f t="shared" si="1820"/>
        <v>0</v>
      </c>
      <c r="AS794" s="33">
        <f t="shared" si="1820"/>
        <v>96903</v>
      </c>
      <c r="AT794" s="16">
        <f t="shared" si="1820"/>
        <v>92058</v>
      </c>
      <c r="AU794" s="16">
        <f t="shared" si="1821"/>
        <v>0</v>
      </c>
      <c r="AV794" s="16">
        <f t="shared" si="1821"/>
        <v>0</v>
      </c>
      <c r="AW794" s="16">
        <f t="shared" si="1821"/>
        <v>0</v>
      </c>
      <c r="AX794" s="16">
        <f t="shared" si="1821"/>
        <v>0</v>
      </c>
      <c r="AY794" s="16">
        <f t="shared" si="1821"/>
        <v>0</v>
      </c>
      <c r="AZ794" s="33">
        <f t="shared" si="1821"/>
        <v>96903</v>
      </c>
      <c r="BA794" s="16">
        <f t="shared" si="1821"/>
        <v>92058</v>
      </c>
      <c r="BB794" s="16">
        <f t="shared" si="1821"/>
        <v>0</v>
      </c>
      <c r="BC794" s="16">
        <f t="shared" si="1821"/>
        <v>0</v>
      </c>
      <c r="BD794" s="16">
        <f t="shared" si="1821"/>
        <v>0</v>
      </c>
      <c r="BE794" s="16">
        <f t="shared" si="1821"/>
        <v>0</v>
      </c>
      <c r="BF794" s="16">
        <f t="shared" si="1821"/>
        <v>0</v>
      </c>
      <c r="BG794" s="33">
        <f t="shared" si="1821"/>
        <v>96903</v>
      </c>
      <c r="BH794" s="16">
        <f t="shared" si="1821"/>
        <v>92058</v>
      </c>
      <c r="BI794" s="16">
        <f t="shared" si="1822"/>
        <v>0</v>
      </c>
      <c r="BJ794" s="16">
        <f t="shared" si="1822"/>
        <v>0</v>
      </c>
      <c r="BK794" s="16">
        <f t="shared" si="1822"/>
        <v>0</v>
      </c>
      <c r="BL794" s="16">
        <f t="shared" si="1822"/>
        <v>0</v>
      </c>
      <c r="BM794" s="16">
        <f t="shared" si="1822"/>
        <v>0</v>
      </c>
      <c r="BN794" s="33">
        <f t="shared" si="1822"/>
        <v>96903</v>
      </c>
      <c r="BO794" s="16">
        <f t="shared" si="1822"/>
        <v>92058</v>
      </c>
      <c r="BP794" s="33">
        <f t="shared" si="1822"/>
        <v>69230</v>
      </c>
      <c r="BQ794" s="16">
        <f t="shared" si="1822"/>
        <v>65768</v>
      </c>
      <c r="BR794" s="165">
        <f t="shared" si="1755"/>
        <v>71.442576597215762</v>
      </c>
      <c r="BS794" s="165">
        <f t="shared" si="1756"/>
        <v>71.441917052293121</v>
      </c>
      <c r="BT794" s="160"/>
      <c r="BU794" s="160"/>
    </row>
    <row r="795" spans="1:73" s="7" customFormat="1" ht="49.5">
      <c r="A795" s="85" t="s">
        <v>31</v>
      </c>
      <c r="B795" s="12" t="s">
        <v>188</v>
      </c>
      <c r="C795" s="12" t="s">
        <v>20</v>
      </c>
      <c r="D795" s="12" t="s">
        <v>763</v>
      </c>
      <c r="E795" s="15">
        <v>240</v>
      </c>
      <c r="F795" s="16">
        <f>5318-210</f>
        <v>5108</v>
      </c>
      <c r="G795" s="16"/>
      <c r="H795" s="16"/>
      <c r="I795" s="16"/>
      <c r="J795" s="16">
        <f>F795+H795</f>
        <v>5108</v>
      </c>
      <c r="K795" s="16">
        <f>G795+I795</f>
        <v>0</v>
      </c>
      <c r="L795" s="24"/>
      <c r="M795" s="24">
        <v>-263</v>
      </c>
      <c r="N795" s="24"/>
      <c r="O795" s="24"/>
      <c r="P795" s="24">
        <v>92058</v>
      </c>
      <c r="Q795" s="33">
        <f>J795+L795+M795+N795+O795+P795</f>
        <v>96903</v>
      </c>
      <c r="R795" s="16">
        <f>K795+P795</f>
        <v>92058</v>
      </c>
      <c r="S795" s="24"/>
      <c r="T795" s="24"/>
      <c r="U795" s="24"/>
      <c r="V795" s="24"/>
      <c r="W795" s="24"/>
      <c r="X795" s="33">
        <f>Q795+S795+T795+U795+V795+W795</f>
        <v>96903</v>
      </c>
      <c r="Y795" s="16">
        <f>R795+W795</f>
        <v>92058</v>
      </c>
      <c r="Z795" s="24"/>
      <c r="AA795" s="24"/>
      <c r="AB795" s="24"/>
      <c r="AC795" s="24"/>
      <c r="AD795" s="24"/>
      <c r="AE795" s="33">
        <f>X795+Z795+AA795+AB795+AC795+AD795</f>
        <v>96903</v>
      </c>
      <c r="AF795" s="16">
        <f>Y795+AD795</f>
        <v>92058</v>
      </c>
      <c r="AG795" s="24"/>
      <c r="AH795" s="24"/>
      <c r="AI795" s="24"/>
      <c r="AJ795" s="24"/>
      <c r="AK795" s="24"/>
      <c r="AL795" s="33">
        <f>AE795+AG795+AH795+AI795+AJ795+AK795</f>
        <v>96903</v>
      </c>
      <c r="AM795" s="16">
        <f>AF795+AK795</f>
        <v>92058</v>
      </c>
      <c r="AN795" s="24"/>
      <c r="AO795" s="24"/>
      <c r="AP795" s="24"/>
      <c r="AQ795" s="24"/>
      <c r="AR795" s="24"/>
      <c r="AS795" s="33">
        <f>AL795+AN795+AO795+AP795+AQ795+AR795</f>
        <v>96903</v>
      </c>
      <c r="AT795" s="16">
        <f>AM795+AR795</f>
        <v>92058</v>
      </c>
      <c r="AU795" s="24"/>
      <c r="AV795" s="24"/>
      <c r="AW795" s="24"/>
      <c r="AX795" s="24"/>
      <c r="AY795" s="24"/>
      <c r="AZ795" s="33">
        <f>AS795+AU795+AV795+AW795+AX795+AY795</f>
        <v>96903</v>
      </c>
      <c r="BA795" s="16">
        <f>AT795+AY795</f>
        <v>92058</v>
      </c>
      <c r="BB795" s="24"/>
      <c r="BC795" s="24"/>
      <c r="BD795" s="24"/>
      <c r="BE795" s="24"/>
      <c r="BF795" s="24"/>
      <c r="BG795" s="33">
        <f>AZ795+BB795+BC795+BD795+BE795+BF795</f>
        <v>96903</v>
      </c>
      <c r="BH795" s="16">
        <f>BA795+BF795</f>
        <v>92058</v>
      </c>
      <c r="BI795" s="24"/>
      <c r="BJ795" s="24"/>
      <c r="BK795" s="24"/>
      <c r="BL795" s="24"/>
      <c r="BM795" s="24"/>
      <c r="BN795" s="33">
        <f>BG795+BI795+BJ795+BK795+BL795+BM795</f>
        <v>96903</v>
      </c>
      <c r="BO795" s="16">
        <f>BH795+BM795</f>
        <v>92058</v>
      </c>
      <c r="BP795" s="33">
        <v>69230</v>
      </c>
      <c r="BQ795" s="16">
        <v>65768</v>
      </c>
      <c r="BR795" s="165">
        <f t="shared" si="1755"/>
        <v>71.442576597215762</v>
      </c>
      <c r="BS795" s="165">
        <f t="shared" si="1756"/>
        <v>71.441917052293121</v>
      </c>
      <c r="BT795" s="160"/>
      <c r="BU795" s="160"/>
    </row>
    <row r="796" spans="1:73" s="7" customFormat="1">
      <c r="A796" s="11" t="s">
        <v>21</v>
      </c>
      <c r="B796" s="12" t="s">
        <v>188</v>
      </c>
      <c r="C796" s="12" t="s">
        <v>20</v>
      </c>
      <c r="D796" s="43" t="s">
        <v>22</v>
      </c>
      <c r="E796" s="12"/>
      <c r="F796" s="16">
        <f t="shared" ref="F796:BQ796" si="1823">F797</f>
        <v>5377</v>
      </c>
      <c r="G796" s="16">
        <f t="shared" si="1823"/>
        <v>0</v>
      </c>
      <c r="H796" s="16">
        <f t="shared" si="1823"/>
        <v>0</v>
      </c>
      <c r="I796" s="16">
        <f t="shared" si="1823"/>
        <v>0</v>
      </c>
      <c r="J796" s="16">
        <f t="shared" si="1823"/>
        <v>5377</v>
      </c>
      <c r="K796" s="16">
        <f t="shared" si="1823"/>
        <v>0</v>
      </c>
      <c r="L796" s="16">
        <f t="shared" si="1823"/>
        <v>0</v>
      </c>
      <c r="M796" s="16">
        <f t="shared" si="1823"/>
        <v>0</v>
      </c>
      <c r="N796" s="16">
        <f t="shared" si="1823"/>
        <v>0</v>
      </c>
      <c r="O796" s="16">
        <f t="shared" si="1823"/>
        <v>0</v>
      </c>
      <c r="P796" s="16">
        <f t="shared" si="1823"/>
        <v>0</v>
      </c>
      <c r="Q796" s="33">
        <f t="shared" si="1823"/>
        <v>5377</v>
      </c>
      <c r="R796" s="16">
        <f t="shared" si="1823"/>
        <v>0</v>
      </c>
      <c r="S796" s="16">
        <f t="shared" si="1823"/>
        <v>0</v>
      </c>
      <c r="T796" s="16">
        <f t="shared" si="1823"/>
        <v>0</v>
      </c>
      <c r="U796" s="16">
        <f t="shared" si="1823"/>
        <v>0</v>
      </c>
      <c r="V796" s="16">
        <f t="shared" si="1823"/>
        <v>0</v>
      </c>
      <c r="W796" s="16">
        <f t="shared" si="1823"/>
        <v>0</v>
      </c>
      <c r="X796" s="33">
        <f t="shared" si="1823"/>
        <v>5377</v>
      </c>
      <c r="Y796" s="16">
        <f t="shared" si="1823"/>
        <v>0</v>
      </c>
      <c r="Z796" s="16">
        <f t="shared" si="1823"/>
        <v>0</v>
      </c>
      <c r="AA796" s="16">
        <f t="shared" si="1823"/>
        <v>0</v>
      </c>
      <c r="AB796" s="16">
        <f t="shared" si="1823"/>
        <v>0</v>
      </c>
      <c r="AC796" s="16">
        <f t="shared" si="1823"/>
        <v>0</v>
      </c>
      <c r="AD796" s="16">
        <f t="shared" si="1823"/>
        <v>0</v>
      </c>
      <c r="AE796" s="33">
        <f t="shared" si="1823"/>
        <v>5377</v>
      </c>
      <c r="AF796" s="16">
        <f t="shared" si="1823"/>
        <v>0</v>
      </c>
      <c r="AG796" s="16">
        <f t="shared" si="1823"/>
        <v>0</v>
      </c>
      <c r="AH796" s="16">
        <f t="shared" si="1823"/>
        <v>0</v>
      </c>
      <c r="AI796" s="16">
        <f t="shared" si="1823"/>
        <v>0</v>
      </c>
      <c r="AJ796" s="16">
        <f t="shared" si="1823"/>
        <v>0</v>
      </c>
      <c r="AK796" s="16">
        <f t="shared" si="1823"/>
        <v>0</v>
      </c>
      <c r="AL796" s="33">
        <f t="shared" si="1823"/>
        <v>5377</v>
      </c>
      <c r="AM796" s="16">
        <f t="shared" si="1823"/>
        <v>0</v>
      </c>
      <c r="AN796" s="16">
        <f t="shared" si="1823"/>
        <v>0</v>
      </c>
      <c r="AO796" s="16">
        <f t="shared" si="1823"/>
        <v>0</v>
      </c>
      <c r="AP796" s="16">
        <f t="shared" si="1823"/>
        <v>0</v>
      </c>
      <c r="AQ796" s="16">
        <f t="shared" si="1823"/>
        <v>0</v>
      </c>
      <c r="AR796" s="16">
        <f t="shared" si="1823"/>
        <v>0</v>
      </c>
      <c r="AS796" s="33">
        <f t="shared" si="1823"/>
        <v>5377</v>
      </c>
      <c r="AT796" s="16">
        <f t="shared" si="1823"/>
        <v>0</v>
      </c>
      <c r="AU796" s="16">
        <f t="shared" si="1823"/>
        <v>0</v>
      </c>
      <c r="AV796" s="16">
        <f t="shared" si="1823"/>
        <v>0</v>
      </c>
      <c r="AW796" s="16">
        <f t="shared" si="1823"/>
        <v>0</v>
      </c>
      <c r="AX796" s="16">
        <f t="shared" si="1823"/>
        <v>0</v>
      </c>
      <c r="AY796" s="16">
        <f t="shared" si="1823"/>
        <v>0</v>
      </c>
      <c r="AZ796" s="33">
        <f t="shared" si="1823"/>
        <v>5377</v>
      </c>
      <c r="BA796" s="16">
        <f t="shared" si="1823"/>
        <v>0</v>
      </c>
      <c r="BB796" s="16">
        <f t="shared" si="1823"/>
        <v>0</v>
      </c>
      <c r="BC796" s="16">
        <f t="shared" si="1823"/>
        <v>0</v>
      </c>
      <c r="BD796" s="16">
        <f t="shared" si="1823"/>
        <v>0</v>
      </c>
      <c r="BE796" s="16">
        <f t="shared" si="1823"/>
        <v>0</v>
      </c>
      <c r="BF796" s="16">
        <f t="shared" si="1823"/>
        <v>0</v>
      </c>
      <c r="BG796" s="33">
        <f t="shared" si="1823"/>
        <v>5377</v>
      </c>
      <c r="BH796" s="16">
        <f t="shared" si="1823"/>
        <v>0</v>
      </c>
      <c r="BI796" s="16">
        <f t="shared" si="1823"/>
        <v>0</v>
      </c>
      <c r="BJ796" s="16">
        <f t="shared" si="1823"/>
        <v>0</v>
      </c>
      <c r="BK796" s="16">
        <f t="shared" si="1823"/>
        <v>0</v>
      </c>
      <c r="BL796" s="16">
        <f t="shared" si="1823"/>
        <v>0</v>
      </c>
      <c r="BM796" s="16">
        <f t="shared" si="1823"/>
        <v>0</v>
      </c>
      <c r="BN796" s="33">
        <f t="shared" si="1823"/>
        <v>5377</v>
      </c>
      <c r="BO796" s="16">
        <f t="shared" si="1823"/>
        <v>0</v>
      </c>
      <c r="BP796" s="33">
        <f t="shared" si="1823"/>
        <v>2601</v>
      </c>
      <c r="BQ796" s="16">
        <f t="shared" si="1823"/>
        <v>0</v>
      </c>
      <c r="BR796" s="165">
        <f t="shared" si="1755"/>
        <v>48.372698530779246</v>
      </c>
      <c r="BS796" s="165"/>
      <c r="BT796" s="160"/>
      <c r="BU796" s="160"/>
    </row>
    <row r="797" spans="1:73" s="5" customFormat="1" ht="20.45" customHeight="1">
      <c r="A797" s="103" t="s">
        <v>71</v>
      </c>
      <c r="B797" s="12" t="s">
        <v>188</v>
      </c>
      <c r="C797" s="12" t="s">
        <v>20</v>
      </c>
      <c r="D797" s="12" t="s">
        <v>137</v>
      </c>
      <c r="E797" s="12"/>
      <c r="F797" s="16">
        <f t="shared" ref="F797:K797" si="1824">F798+F801</f>
        <v>5377</v>
      </c>
      <c r="G797" s="16">
        <f t="shared" si="1824"/>
        <v>0</v>
      </c>
      <c r="H797" s="16">
        <f t="shared" si="1824"/>
        <v>0</v>
      </c>
      <c r="I797" s="16">
        <f t="shared" si="1824"/>
        <v>0</v>
      </c>
      <c r="J797" s="16">
        <f t="shared" si="1824"/>
        <v>5377</v>
      </c>
      <c r="K797" s="16">
        <f t="shared" si="1824"/>
        <v>0</v>
      </c>
      <c r="L797" s="16">
        <f t="shared" ref="L797:R797" si="1825">L798+L801</f>
        <v>0</v>
      </c>
      <c r="M797" s="16">
        <f t="shared" si="1825"/>
        <v>0</v>
      </c>
      <c r="N797" s="16">
        <f t="shared" si="1825"/>
        <v>0</v>
      </c>
      <c r="O797" s="16">
        <f t="shared" si="1825"/>
        <v>0</v>
      </c>
      <c r="P797" s="16">
        <f t="shared" si="1825"/>
        <v>0</v>
      </c>
      <c r="Q797" s="33">
        <f t="shared" si="1825"/>
        <v>5377</v>
      </c>
      <c r="R797" s="16">
        <f t="shared" si="1825"/>
        <v>0</v>
      </c>
      <c r="S797" s="16">
        <f t="shared" ref="S797:Y797" si="1826">S798+S801</f>
        <v>0</v>
      </c>
      <c r="T797" s="16">
        <f t="shared" si="1826"/>
        <v>0</v>
      </c>
      <c r="U797" s="16">
        <f t="shared" si="1826"/>
        <v>0</v>
      </c>
      <c r="V797" s="16">
        <f t="shared" si="1826"/>
        <v>0</v>
      </c>
      <c r="W797" s="16">
        <f t="shared" si="1826"/>
        <v>0</v>
      </c>
      <c r="X797" s="33">
        <f t="shared" si="1826"/>
        <v>5377</v>
      </c>
      <c r="Y797" s="16">
        <f t="shared" si="1826"/>
        <v>0</v>
      </c>
      <c r="Z797" s="16">
        <f t="shared" ref="Z797:AF797" si="1827">Z798+Z801</f>
        <v>0</v>
      </c>
      <c r="AA797" s="16">
        <f t="shared" si="1827"/>
        <v>0</v>
      </c>
      <c r="AB797" s="16">
        <f t="shared" si="1827"/>
        <v>0</v>
      </c>
      <c r="AC797" s="16">
        <f t="shared" si="1827"/>
        <v>0</v>
      </c>
      <c r="AD797" s="16">
        <f t="shared" si="1827"/>
        <v>0</v>
      </c>
      <c r="AE797" s="33">
        <f t="shared" si="1827"/>
        <v>5377</v>
      </c>
      <c r="AF797" s="16">
        <f t="shared" si="1827"/>
        <v>0</v>
      </c>
      <c r="AG797" s="16">
        <f t="shared" ref="AG797:AM797" si="1828">AG798+AG801</f>
        <v>0</v>
      </c>
      <c r="AH797" s="16">
        <f t="shared" si="1828"/>
        <v>0</v>
      </c>
      <c r="AI797" s="16">
        <f t="shared" si="1828"/>
        <v>0</v>
      </c>
      <c r="AJ797" s="16">
        <f t="shared" si="1828"/>
        <v>0</v>
      </c>
      <c r="AK797" s="16">
        <f t="shared" si="1828"/>
        <v>0</v>
      </c>
      <c r="AL797" s="33">
        <f t="shared" si="1828"/>
        <v>5377</v>
      </c>
      <c r="AM797" s="16">
        <f t="shared" si="1828"/>
        <v>0</v>
      </c>
      <c r="AN797" s="16">
        <f t="shared" ref="AN797:AT797" si="1829">AN798+AN801</f>
        <v>0</v>
      </c>
      <c r="AO797" s="16">
        <f t="shared" si="1829"/>
        <v>0</v>
      </c>
      <c r="AP797" s="16">
        <f t="shared" si="1829"/>
        <v>0</v>
      </c>
      <c r="AQ797" s="16">
        <f t="shared" si="1829"/>
        <v>0</v>
      </c>
      <c r="AR797" s="16">
        <f t="shared" si="1829"/>
        <v>0</v>
      </c>
      <c r="AS797" s="33">
        <f t="shared" si="1829"/>
        <v>5377</v>
      </c>
      <c r="AT797" s="16">
        <f t="shared" si="1829"/>
        <v>0</v>
      </c>
      <c r="AU797" s="16">
        <f t="shared" ref="AU797:BA797" si="1830">AU798+AU801</f>
        <v>0</v>
      </c>
      <c r="AV797" s="16">
        <f t="shared" si="1830"/>
        <v>0</v>
      </c>
      <c r="AW797" s="16">
        <f t="shared" si="1830"/>
        <v>0</v>
      </c>
      <c r="AX797" s="16">
        <f t="shared" si="1830"/>
        <v>0</v>
      </c>
      <c r="AY797" s="16">
        <f t="shared" si="1830"/>
        <v>0</v>
      </c>
      <c r="AZ797" s="33">
        <f t="shared" si="1830"/>
        <v>5377</v>
      </c>
      <c r="BA797" s="16">
        <f t="shared" si="1830"/>
        <v>0</v>
      </c>
      <c r="BB797" s="16">
        <f t="shared" ref="BB797:BH797" si="1831">BB798+BB801</f>
        <v>0</v>
      </c>
      <c r="BC797" s="16">
        <f t="shared" si="1831"/>
        <v>0</v>
      </c>
      <c r="BD797" s="16">
        <f t="shared" si="1831"/>
        <v>0</v>
      </c>
      <c r="BE797" s="16">
        <f t="shared" si="1831"/>
        <v>0</v>
      </c>
      <c r="BF797" s="16">
        <f t="shared" si="1831"/>
        <v>0</v>
      </c>
      <c r="BG797" s="33">
        <f t="shared" si="1831"/>
        <v>5377</v>
      </c>
      <c r="BH797" s="16">
        <f t="shared" si="1831"/>
        <v>0</v>
      </c>
      <c r="BI797" s="16">
        <f t="shared" ref="BI797:BO797" si="1832">BI798+BI801</f>
        <v>0</v>
      </c>
      <c r="BJ797" s="16">
        <f t="shared" si="1832"/>
        <v>0</v>
      </c>
      <c r="BK797" s="16">
        <f t="shared" si="1832"/>
        <v>0</v>
      </c>
      <c r="BL797" s="16">
        <f t="shared" si="1832"/>
        <v>0</v>
      </c>
      <c r="BM797" s="16">
        <f t="shared" si="1832"/>
        <v>0</v>
      </c>
      <c r="BN797" s="33">
        <f t="shared" si="1832"/>
        <v>5377</v>
      </c>
      <c r="BO797" s="16">
        <f t="shared" si="1832"/>
        <v>0</v>
      </c>
      <c r="BP797" s="33">
        <f t="shared" ref="BP797:BQ797" si="1833">BP798+BP801</f>
        <v>2601</v>
      </c>
      <c r="BQ797" s="16">
        <f t="shared" si="1833"/>
        <v>0</v>
      </c>
      <c r="BR797" s="165">
        <f t="shared" si="1755"/>
        <v>48.372698530779246</v>
      </c>
      <c r="BS797" s="165"/>
      <c r="BT797" s="159"/>
      <c r="BU797" s="159"/>
    </row>
    <row r="798" spans="1:73" s="5" customFormat="1" hidden="1">
      <c r="A798" s="78" t="s">
        <v>249</v>
      </c>
      <c r="B798" s="12" t="s">
        <v>188</v>
      </c>
      <c r="C798" s="12" t="s">
        <v>20</v>
      </c>
      <c r="D798" s="12" t="s">
        <v>333</v>
      </c>
      <c r="E798" s="12"/>
      <c r="F798" s="16">
        <f>F799</f>
        <v>0</v>
      </c>
      <c r="G798" s="16">
        <f>G799</f>
        <v>0</v>
      </c>
      <c r="H798" s="16">
        <f t="shared" ref="H798:W799" si="1834">H799</f>
        <v>0</v>
      </c>
      <c r="I798" s="16">
        <f t="shared" si="1834"/>
        <v>0</v>
      </c>
      <c r="J798" s="16">
        <f t="shared" si="1834"/>
        <v>0</v>
      </c>
      <c r="K798" s="16">
        <f t="shared" si="1834"/>
        <v>0</v>
      </c>
      <c r="L798" s="16">
        <f t="shared" si="1834"/>
        <v>0</v>
      </c>
      <c r="M798" s="16">
        <f t="shared" si="1834"/>
        <v>0</v>
      </c>
      <c r="N798" s="16">
        <f t="shared" si="1834"/>
        <v>0</v>
      </c>
      <c r="O798" s="16">
        <f t="shared" si="1834"/>
        <v>0</v>
      </c>
      <c r="P798" s="16">
        <f t="shared" si="1834"/>
        <v>0</v>
      </c>
      <c r="Q798" s="33">
        <f t="shared" si="1834"/>
        <v>0</v>
      </c>
      <c r="R798" s="16">
        <f t="shared" si="1834"/>
        <v>0</v>
      </c>
      <c r="S798" s="16">
        <f t="shared" si="1834"/>
        <v>0</v>
      </c>
      <c r="T798" s="16">
        <f t="shared" si="1834"/>
        <v>0</v>
      </c>
      <c r="U798" s="16">
        <f t="shared" si="1834"/>
        <v>0</v>
      </c>
      <c r="V798" s="16">
        <f t="shared" si="1834"/>
        <v>0</v>
      </c>
      <c r="W798" s="16">
        <f t="shared" si="1834"/>
        <v>0</v>
      </c>
      <c r="X798" s="33">
        <f t="shared" ref="S798:AH799" si="1835">X799</f>
        <v>0</v>
      </c>
      <c r="Y798" s="16">
        <f t="shared" si="1835"/>
        <v>0</v>
      </c>
      <c r="Z798" s="16">
        <f t="shared" si="1835"/>
        <v>0</v>
      </c>
      <c r="AA798" s="16">
        <f t="shared" si="1835"/>
        <v>0</v>
      </c>
      <c r="AB798" s="16">
        <f t="shared" si="1835"/>
        <v>0</v>
      </c>
      <c r="AC798" s="16">
        <f t="shared" si="1835"/>
        <v>0</v>
      </c>
      <c r="AD798" s="16">
        <f t="shared" si="1835"/>
        <v>0</v>
      </c>
      <c r="AE798" s="33">
        <f t="shared" si="1835"/>
        <v>0</v>
      </c>
      <c r="AF798" s="16">
        <f t="shared" si="1835"/>
        <v>0</v>
      </c>
      <c r="AG798" s="16">
        <f t="shared" si="1835"/>
        <v>0</v>
      </c>
      <c r="AH798" s="16">
        <f t="shared" si="1835"/>
        <v>0</v>
      </c>
      <c r="AI798" s="16">
        <f t="shared" ref="AG798:AV799" si="1836">AI799</f>
        <v>0</v>
      </c>
      <c r="AJ798" s="16">
        <f t="shared" si="1836"/>
        <v>0</v>
      </c>
      <c r="AK798" s="16">
        <f t="shared" si="1836"/>
        <v>0</v>
      </c>
      <c r="AL798" s="33">
        <f t="shared" si="1836"/>
        <v>0</v>
      </c>
      <c r="AM798" s="16">
        <f t="shared" si="1836"/>
        <v>0</v>
      </c>
      <c r="AN798" s="16">
        <f t="shared" si="1836"/>
        <v>0</v>
      </c>
      <c r="AO798" s="16">
        <f t="shared" si="1836"/>
        <v>0</v>
      </c>
      <c r="AP798" s="16">
        <f t="shared" si="1836"/>
        <v>0</v>
      </c>
      <c r="AQ798" s="16">
        <f t="shared" si="1836"/>
        <v>0</v>
      </c>
      <c r="AR798" s="16">
        <f t="shared" si="1836"/>
        <v>0</v>
      </c>
      <c r="AS798" s="33">
        <f t="shared" si="1836"/>
        <v>0</v>
      </c>
      <c r="AT798" s="16">
        <f t="shared" si="1836"/>
        <v>0</v>
      </c>
      <c r="AU798" s="16">
        <f t="shared" si="1836"/>
        <v>0</v>
      </c>
      <c r="AV798" s="16">
        <f t="shared" si="1836"/>
        <v>0</v>
      </c>
      <c r="AW798" s="16">
        <f t="shared" ref="AU798:BJ799" si="1837">AW799</f>
        <v>0</v>
      </c>
      <c r="AX798" s="16">
        <f t="shared" si="1837"/>
        <v>0</v>
      </c>
      <c r="AY798" s="16">
        <f t="shared" si="1837"/>
        <v>0</v>
      </c>
      <c r="AZ798" s="33">
        <f t="shared" si="1837"/>
        <v>0</v>
      </c>
      <c r="BA798" s="16">
        <f t="shared" si="1837"/>
        <v>0</v>
      </c>
      <c r="BB798" s="16">
        <f t="shared" si="1837"/>
        <v>0</v>
      </c>
      <c r="BC798" s="16">
        <f t="shared" si="1837"/>
        <v>0</v>
      </c>
      <c r="BD798" s="16">
        <f t="shared" si="1837"/>
        <v>0</v>
      </c>
      <c r="BE798" s="16">
        <f t="shared" si="1837"/>
        <v>0</v>
      </c>
      <c r="BF798" s="16">
        <f t="shared" si="1837"/>
        <v>0</v>
      </c>
      <c r="BG798" s="33">
        <f t="shared" si="1837"/>
        <v>0</v>
      </c>
      <c r="BH798" s="16">
        <f t="shared" si="1837"/>
        <v>0</v>
      </c>
      <c r="BI798" s="16">
        <f t="shared" si="1837"/>
        <v>0</v>
      </c>
      <c r="BJ798" s="16">
        <f t="shared" si="1837"/>
        <v>0</v>
      </c>
      <c r="BK798" s="16">
        <f t="shared" ref="BI798:BQ799" si="1838">BK799</f>
        <v>0</v>
      </c>
      <c r="BL798" s="16">
        <f t="shared" si="1838"/>
        <v>0</v>
      </c>
      <c r="BM798" s="16">
        <f t="shared" si="1838"/>
        <v>0</v>
      </c>
      <c r="BN798" s="33">
        <f t="shared" si="1838"/>
        <v>0</v>
      </c>
      <c r="BO798" s="16">
        <f t="shared" si="1838"/>
        <v>0</v>
      </c>
      <c r="BP798" s="33">
        <f t="shared" si="1838"/>
        <v>0</v>
      </c>
      <c r="BQ798" s="16">
        <f t="shared" si="1838"/>
        <v>0</v>
      </c>
      <c r="BR798" s="165" t="e">
        <f t="shared" si="1755"/>
        <v>#DIV/0!</v>
      </c>
      <c r="BS798" s="165"/>
      <c r="BT798" s="159"/>
      <c r="BU798" s="159"/>
    </row>
    <row r="799" spans="1:73" s="5" customFormat="1" ht="33" hidden="1">
      <c r="A799" s="78" t="s">
        <v>251</v>
      </c>
      <c r="B799" s="12" t="s">
        <v>188</v>
      </c>
      <c r="C799" s="12" t="s">
        <v>20</v>
      </c>
      <c r="D799" s="12" t="s">
        <v>333</v>
      </c>
      <c r="E799" s="15">
        <v>400</v>
      </c>
      <c r="F799" s="16">
        <f>F800</f>
        <v>0</v>
      </c>
      <c r="G799" s="16">
        <f>G800</f>
        <v>0</v>
      </c>
      <c r="H799" s="16">
        <f t="shared" si="1834"/>
        <v>0</v>
      </c>
      <c r="I799" s="16">
        <f t="shared" si="1834"/>
        <v>0</v>
      </c>
      <c r="J799" s="16">
        <f t="shared" si="1834"/>
        <v>0</v>
      </c>
      <c r="K799" s="16">
        <f t="shared" si="1834"/>
        <v>0</v>
      </c>
      <c r="L799" s="16">
        <f t="shared" si="1834"/>
        <v>0</v>
      </c>
      <c r="M799" s="16">
        <f t="shared" si="1834"/>
        <v>0</v>
      </c>
      <c r="N799" s="16">
        <f t="shared" si="1834"/>
        <v>0</v>
      </c>
      <c r="O799" s="16">
        <f t="shared" si="1834"/>
        <v>0</v>
      </c>
      <c r="P799" s="16">
        <f t="shared" si="1834"/>
        <v>0</v>
      </c>
      <c r="Q799" s="33">
        <f t="shared" si="1834"/>
        <v>0</v>
      </c>
      <c r="R799" s="16">
        <f t="shared" si="1834"/>
        <v>0</v>
      </c>
      <c r="S799" s="16">
        <f t="shared" si="1835"/>
        <v>0</v>
      </c>
      <c r="T799" s="16">
        <f t="shared" si="1835"/>
        <v>0</v>
      </c>
      <c r="U799" s="16">
        <f t="shared" si="1835"/>
        <v>0</v>
      </c>
      <c r="V799" s="16">
        <f t="shared" si="1835"/>
        <v>0</v>
      </c>
      <c r="W799" s="16">
        <f t="shared" si="1835"/>
        <v>0</v>
      </c>
      <c r="X799" s="33">
        <f t="shared" si="1835"/>
        <v>0</v>
      </c>
      <c r="Y799" s="16">
        <f t="shared" si="1835"/>
        <v>0</v>
      </c>
      <c r="Z799" s="16">
        <f t="shared" si="1835"/>
        <v>0</v>
      </c>
      <c r="AA799" s="16">
        <f t="shared" si="1835"/>
        <v>0</v>
      </c>
      <c r="AB799" s="16">
        <f t="shared" si="1835"/>
        <v>0</v>
      </c>
      <c r="AC799" s="16">
        <f t="shared" si="1835"/>
        <v>0</v>
      </c>
      <c r="AD799" s="16">
        <f t="shared" si="1835"/>
        <v>0</v>
      </c>
      <c r="AE799" s="33">
        <f t="shared" si="1835"/>
        <v>0</v>
      </c>
      <c r="AF799" s="16">
        <f t="shared" si="1835"/>
        <v>0</v>
      </c>
      <c r="AG799" s="16">
        <f t="shared" si="1836"/>
        <v>0</v>
      </c>
      <c r="AH799" s="16">
        <f t="shared" si="1836"/>
        <v>0</v>
      </c>
      <c r="AI799" s="16">
        <f t="shared" si="1836"/>
        <v>0</v>
      </c>
      <c r="AJ799" s="16">
        <f t="shared" si="1836"/>
        <v>0</v>
      </c>
      <c r="AK799" s="16">
        <f t="shared" si="1836"/>
        <v>0</v>
      </c>
      <c r="AL799" s="33">
        <f t="shared" si="1836"/>
        <v>0</v>
      </c>
      <c r="AM799" s="16">
        <f t="shared" si="1836"/>
        <v>0</v>
      </c>
      <c r="AN799" s="16">
        <f t="shared" si="1836"/>
        <v>0</v>
      </c>
      <c r="AO799" s="16">
        <f t="shared" si="1836"/>
        <v>0</v>
      </c>
      <c r="AP799" s="16">
        <f t="shared" si="1836"/>
        <v>0</v>
      </c>
      <c r="AQ799" s="16">
        <f t="shared" si="1836"/>
        <v>0</v>
      </c>
      <c r="AR799" s="16">
        <f t="shared" si="1836"/>
        <v>0</v>
      </c>
      <c r="AS799" s="33">
        <f t="shared" si="1836"/>
        <v>0</v>
      </c>
      <c r="AT799" s="16">
        <f t="shared" si="1836"/>
        <v>0</v>
      </c>
      <c r="AU799" s="16">
        <f t="shared" si="1837"/>
        <v>0</v>
      </c>
      <c r="AV799" s="16">
        <f t="shared" si="1837"/>
        <v>0</v>
      </c>
      <c r="AW799" s="16">
        <f t="shared" si="1837"/>
        <v>0</v>
      </c>
      <c r="AX799" s="16">
        <f t="shared" si="1837"/>
        <v>0</v>
      </c>
      <c r="AY799" s="16">
        <f t="shared" si="1837"/>
        <v>0</v>
      </c>
      <c r="AZ799" s="33">
        <f t="shared" si="1837"/>
        <v>0</v>
      </c>
      <c r="BA799" s="16">
        <f t="shared" si="1837"/>
        <v>0</v>
      </c>
      <c r="BB799" s="16">
        <f t="shared" si="1837"/>
        <v>0</v>
      </c>
      <c r="BC799" s="16">
        <f t="shared" si="1837"/>
        <v>0</v>
      </c>
      <c r="BD799" s="16">
        <f t="shared" si="1837"/>
        <v>0</v>
      </c>
      <c r="BE799" s="16">
        <f t="shared" si="1837"/>
        <v>0</v>
      </c>
      <c r="BF799" s="16">
        <f t="shared" si="1837"/>
        <v>0</v>
      </c>
      <c r="BG799" s="33">
        <f t="shared" si="1837"/>
        <v>0</v>
      </c>
      <c r="BH799" s="16">
        <f t="shared" si="1837"/>
        <v>0</v>
      </c>
      <c r="BI799" s="16">
        <f t="shared" si="1838"/>
        <v>0</v>
      </c>
      <c r="BJ799" s="16">
        <f t="shared" si="1838"/>
        <v>0</v>
      </c>
      <c r="BK799" s="16">
        <f t="shared" si="1838"/>
        <v>0</v>
      </c>
      <c r="BL799" s="16">
        <f t="shared" si="1838"/>
        <v>0</v>
      </c>
      <c r="BM799" s="16">
        <f t="shared" si="1838"/>
        <v>0</v>
      </c>
      <c r="BN799" s="33">
        <f t="shared" si="1838"/>
        <v>0</v>
      </c>
      <c r="BO799" s="16">
        <f t="shared" si="1838"/>
        <v>0</v>
      </c>
      <c r="BP799" s="33">
        <f t="shared" si="1838"/>
        <v>0</v>
      </c>
      <c r="BQ799" s="16">
        <f t="shared" si="1838"/>
        <v>0</v>
      </c>
      <c r="BR799" s="165" t="e">
        <f t="shared" si="1755"/>
        <v>#DIV/0!</v>
      </c>
      <c r="BS799" s="165"/>
      <c r="BT799" s="159"/>
      <c r="BU799" s="159"/>
    </row>
    <row r="800" spans="1:73" s="5" customFormat="1" hidden="1">
      <c r="A800" s="78" t="s">
        <v>249</v>
      </c>
      <c r="B800" s="12" t="s">
        <v>188</v>
      </c>
      <c r="C800" s="12" t="s">
        <v>20</v>
      </c>
      <c r="D800" s="12" t="s">
        <v>333</v>
      </c>
      <c r="E800" s="15">
        <v>410</v>
      </c>
      <c r="F800" s="16"/>
      <c r="G800" s="16"/>
      <c r="H800" s="16"/>
      <c r="I800" s="16"/>
      <c r="J800" s="16">
        <f t="shared" ref="J800:Y800" si="1839">F800+H800</f>
        <v>0</v>
      </c>
      <c r="K800" s="16">
        <f t="shared" si="1839"/>
        <v>0</v>
      </c>
      <c r="L800" s="16">
        <f t="shared" si="1839"/>
        <v>0</v>
      </c>
      <c r="M800" s="16">
        <f t="shared" si="1839"/>
        <v>0</v>
      </c>
      <c r="N800" s="16">
        <f t="shared" si="1839"/>
        <v>0</v>
      </c>
      <c r="O800" s="16">
        <f t="shared" si="1839"/>
        <v>0</v>
      </c>
      <c r="P800" s="16">
        <f t="shared" si="1839"/>
        <v>0</v>
      </c>
      <c r="Q800" s="33">
        <f t="shared" si="1839"/>
        <v>0</v>
      </c>
      <c r="R800" s="16">
        <f t="shared" si="1839"/>
        <v>0</v>
      </c>
      <c r="S800" s="16">
        <f t="shared" si="1839"/>
        <v>0</v>
      </c>
      <c r="T800" s="16">
        <f t="shared" si="1839"/>
        <v>0</v>
      </c>
      <c r="U800" s="16">
        <f t="shared" si="1839"/>
        <v>0</v>
      </c>
      <c r="V800" s="16">
        <f t="shared" si="1839"/>
        <v>0</v>
      </c>
      <c r="W800" s="16">
        <f t="shared" si="1839"/>
        <v>0</v>
      </c>
      <c r="X800" s="33">
        <f t="shared" si="1839"/>
        <v>0</v>
      </c>
      <c r="Y800" s="16">
        <f t="shared" si="1839"/>
        <v>0</v>
      </c>
      <c r="Z800" s="16">
        <f t="shared" ref="Z800:AF800" si="1840">V800+X800</f>
        <v>0</v>
      </c>
      <c r="AA800" s="16">
        <f t="shared" si="1840"/>
        <v>0</v>
      </c>
      <c r="AB800" s="16">
        <f t="shared" si="1840"/>
        <v>0</v>
      </c>
      <c r="AC800" s="16">
        <f t="shared" si="1840"/>
        <v>0</v>
      </c>
      <c r="AD800" s="16">
        <f t="shared" si="1840"/>
        <v>0</v>
      </c>
      <c r="AE800" s="33">
        <f t="shared" si="1840"/>
        <v>0</v>
      </c>
      <c r="AF800" s="16">
        <f t="shared" si="1840"/>
        <v>0</v>
      </c>
      <c r="AG800" s="16">
        <f t="shared" ref="AG800:AM800" si="1841">AC800+AE800</f>
        <v>0</v>
      </c>
      <c r="AH800" s="16">
        <f t="shared" si="1841"/>
        <v>0</v>
      </c>
      <c r="AI800" s="16">
        <f t="shared" si="1841"/>
        <v>0</v>
      </c>
      <c r="AJ800" s="16">
        <f t="shared" si="1841"/>
        <v>0</v>
      </c>
      <c r="AK800" s="16">
        <f t="shared" si="1841"/>
        <v>0</v>
      </c>
      <c r="AL800" s="33">
        <f t="shared" si="1841"/>
        <v>0</v>
      </c>
      <c r="AM800" s="16">
        <f t="shared" si="1841"/>
        <v>0</v>
      </c>
      <c r="AN800" s="16">
        <f t="shared" ref="AN800:AT800" si="1842">AJ800+AL800</f>
        <v>0</v>
      </c>
      <c r="AO800" s="16">
        <f t="shared" si="1842"/>
        <v>0</v>
      </c>
      <c r="AP800" s="16">
        <f t="shared" si="1842"/>
        <v>0</v>
      </c>
      <c r="AQ800" s="16">
        <f t="shared" si="1842"/>
        <v>0</v>
      </c>
      <c r="AR800" s="16">
        <f t="shared" si="1842"/>
        <v>0</v>
      </c>
      <c r="AS800" s="33">
        <f t="shared" si="1842"/>
        <v>0</v>
      </c>
      <c r="AT800" s="16">
        <f t="shared" si="1842"/>
        <v>0</v>
      </c>
      <c r="AU800" s="16">
        <f t="shared" ref="AU800" si="1843">AQ800+AS800</f>
        <v>0</v>
      </c>
      <c r="AV800" s="16">
        <f t="shared" ref="AV800" si="1844">AR800+AT800</f>
        <v>0</v>
      </c>
      <c r="AW800" s="16">
        <f t="shared" ref="AW800" si="1845">AS800+AU800</f>
        <v>0</v>
      </c>
      <c r="AX800" s="16">
        <f t="shared" ref="AX800" si="1846">AT800+AV800</f>
        <v>0</v>
      </c>
      <c r="AY800" s="16">
        <f t="shared" ref="AY800" si="1847">AU800+AW800</f>
        <v>0</v>
      </c>
      <c r="AZ800" s="33">
        <f t="shared" ref="AZ800" si="1848">AV800+AX800</f>
        <v>0</v>
      </c>
      <c r="BA800" s="16">
        <f t="shared" ref="BA800" si="1849">AW800+AY800</f>
        <v>0</v>
      </c>
      <c r="BB800" s="16">
        <f t="shared" ref="BB800" si="1850">AX800+AZ800</f>
        <v>0</v>
      </c>
      <c r="BC800" s="16">
        <f t="shared" ref="BC800" si="1851">AY800+BA800</f>
        <v>0</v>
      </c>
      <c r="BD800" s="16">
        <f t="shared" ref="BD800" si="1852">AZ800+BB800</f>
        <v>0</v>
      </c>
      <c r="BE800" s="16">
        <f t="shared" ref="BE800" si="1853">BA800+BC800</f>
        <v>0</v>
      </c>
      <c r="BF800" s="16">
        <f t="shared" ref="BF800" si="1854">BB800+BD800</f>
        <v>0</v>
      </c>
      <c r="BG800" s="33">
        <f t="shared" ref="BG800" si="1855">BC800+BE800</f>
        <v>0</v>
      </c>
      <c r="BH800" s="16">
        <f t="shared" ref="BH800" si="1856">BD800+BF800</f>
        <v>0</v>
      </c>
      <c r="BI800" s="16">
        <f t="shared" ref="BI800" si="1857">BE800+BG800</f>
        <v>0</v>
      </c>
      <c r="BJ800" s="16">
        <f t="shared" ref="BJ800" si="1858">BF800+BH800</f>
        <v>0</v>
      </c>
      <c r="BK800" s="16">
        <f t="shared" ref="BK800" si="1859">BG800+BI800</f>
        <v>0</v>
      </c>
      <c r="BL800" s="16">
        <f t="shared" ref="BL800" si="1860">BH800+BJ800</f>
        <v>0</v>
      </c>
      <c r="BM800" s="16">
        <f t="shared" ref="BM800" si="1861">BI800+BK800</f>
        <v>0</v>
      </c>
      <c r="BN800" s="33">
        <f t="shared" ref="BN800" si="1862">BJ800+BL800</f>
        <v>0</v>
      </c>
      <c r="BO800" s="16">
        <f t="shared" ref="BO800" si="1863">BK800+BM800</f>
        <v>0</v>
      </c>
      <c r="BP800" s="33">
        <f t="shared" ref="BP800" si="1864">BL800+BN800</f>
        <v>0</v>
      </c>
      <c r="BQ800" s="16">
        <f t="shared" ref="BQ800" si="1865">BM800+BO800</f>
        <v>0</v>
      </c>
      <c r="BR800" s="165" t="e">
        <f t="shared" si="1755"/>
        <v>#DIV/0!</v>
      </c>
      <c r="BS800" s="165"/>
      <c r="BT800" s="159"/>
      <c r="BU800" s="159"/>
    </row>
    <row r="801" spans="1:73" s="5" customFormat="1">
      <c r="A801" s="11" t="s">
        <v>337</v>
      </c>
      <c r="B801" s="12" t="s">
        <v>188</v>
      </c>
      <c r="C801" s="12" t="s">
        <v>20</v>
      </c>
      <c r="D801" s="12" t="s">
        <v>356</v>
      </c>
      <c r="E801" s="12"/>
      <c r="F801" s="16">
        <f>F802</f>
        <v>5377</v>
      </c>
      <c r="G801" s="16">
        <f>G802</f>
        <v>0</v>
      </c>
      <c r="H801" s="16">
        <f t="shared" ref="H801:W802" si="1866">H802</f>
        <v>0</v>
      </c>
      <c r="I801" s="16">
        <f t="shared" si="1866"/>
        <v>0</v>
      </c>
      <c r="J801" s="16">
        <f t="shared" si="1866"/>
        <v>5377</v>
      </c>
      <c r="K801" s="16">
        <f t="shared" si="1866"/>
        <v>0</v>
      </c>
      <c r="L801" s="16">
        <f t="shared" si="1866"/>
        <v>0</v>
      </c>
      <c r="M801" s="16">
        <f t="shared" si="1866"/>
        <v>0</v>
      </c>
      <c r="N801" s="16">
        <f t="shared" si="1866"/>
        <v>0</v>
      </c>
      <c r="O801" s="16">
        <f t="shared" si="1866"/>
        <v>0</v>
      </c>
      <c r="P801" s="16">
        <f t="shared" si="1866"/>
        <v>0</v>
      </c>
      <c r="Q801" s="33">
        <f t="shared" si="1866"/>
        <v>5377</v>
      </c>
      <c r="R801" s="16">
        <f t="shared" si="1866"/>
        <v>0</v>
      </c>
      <c r="S801" s="16">
        <f t="shared" si="1866"/>
        <v>0</v>
      </c>
      <c r="T801" s="16">
        <f t="shared" si="1866"/>
        <v>0</v>
      </c>
      <c r="U801" s="16">
        <f t="shared" si="1866"/>
        <v>0</v>
      </c>
      <c r="V801" s="16">
        <f t="shared" si="1866"/>
        <v>0</v>
      </c>
      <c r="W801" s="16">
        <f t="shared" si="1866"/>
        <v>0</v>
      </c>
      <c r="X801" s="33">
        <f t="shared" ref="S801:AH802" si="1867">X802</f>
        <v>5377</v>
      </c>
      <c r="Y801" s="16">
        <f t="shared" si="1867"/>
        <v>0</v>
      </c>
      <c r="Z801" s="16">
        <f t="shared" si="1867"/>
        <v>0</v>
      </c>
      <c r="AA801" s="16">
        <f t="shared" si="1867"/>
        <v>0</v>
      </c>
      <c r="AB801" s="16">
        <f t="shared" si="1867"/>
        <v>0</v>
      </c>
      <c r="AC801" s="16">
        <f t="shared" si="1867"/>
        <v>0</v>
      </c>
      <c r="AD801" s="16">
        <f t="shared" si="1867"/>
        <v>0</v>
      </c>
      <c r="AE801" s="33">
        <f t="shared" si="1867"/>
        <v>5377</v>
      </c>
      <c r="AF801" s="16">
        <f t="shared" si="1867"/>
        <v>0</v>
      </c>
      <c r="AG801" s="16">
        <f t="shared" si="1867"/>
        <v>0</v>
      </c>
      <c r="AH801" s="16">
        <f t="shared" si="1867"/>
        <v>0</v>
      </c>
      <c r="AI801" s="16">
        <f t="shared" ref="AG801:AV802" si="1868">AI802</f>
        <v>0</v>
      </c>
      <c r="AJ801" s="16">
        <f t="shared" si="1868"/>
        <v>0</v>
      </c>
      <c r="AK801" s="16">
        <f t="shared" si="1868"/>
        <v>0</v>
      </c>
      <c r="AL801" s="33">
        <f t="shared" si="1868"/>
        <v>5377</v>
      </c>
      <c r="AM801" s="16">
        <f t="shared" si="1868"/>
        <v>0</v>
      </c>
      <c r="AN801" s="16">
        <f t="shared" si="1868"/>
        <v>0</v>
      </c>
      <c r="AO801" s="16">
        <f t="shared" si="1868"/>
        <v>0</v>
      </c>
      <c r="AP801" s="16">
        <f t="shared" si="1868"/>
        <v>0</v>
      </c>
      <c r="AQ801" s="16">
        <f t="shared" si="1868"/>
        <v>0</v>
      </c>
      <c r="AR801" s="16">
        <f t="shared" si="1868"/>
        <v>0</v>
      </c>
      <c r="AS801" s="33">
        <f t="shared" si="1868"/>
        <v>5377</v>
      </c>
      <c r="AT801" s="16">
        <f t="shared" si="1868"/>
        <v>0</v>
      </c>
      <c r="AU801" s="16">
        <f t="shared" si="1868"/>
        <v>0</v>
      </c>
      <c r="AV801" s="16">
        <f t="shared" si="1868"/>
        <v>0</v>
      </c>
      <c r="AW801" s="16">
        <f t="shared" ref="AU801:BJ802" si="1869">AW802</f>
        <v>0</v>
      </c>
      <c r="AX801" s="16">
        <f t="shared" si="1869"/>
        <v>0</v>
      </c>
      <c r="AY801" s="16">
        <f t="shared" si="1869"/>
        <v>0</v>
      </c>
      <c r="AZ801" s="33">
        <f t="shared" si="1869"/>
        <v>5377</v>
      </c>
      <c r="BA801" s="16">
        <f t="shared" si="1869"/>
        <v>0</v>
      </c>
      <c r="BB801" s="16">
        <f t="shared" si="1869"/>
        <v>0</v>
      </c>
      <c r="BC801" s="16">
        <f t="shared" si="1869"/>
        <v>0</v>
      </c>
      <c r="BD801" s="16">
        <f t="shared" si="1869"/>
        <v>0</v>
      </c>
      <c r="BE801" s="16">
        <f t="shared" si="1869"/>
        <v>0</v>
      </c>
      <c r="BF801" s="16">
        <f t="shared" si="1869"/>
        <v>0</v>
      </c>
      <c r="BG801" s="33">
        <f t="shared" si="1869"/>
        <v>5377</v>
      </c>
      <c r="BH801" s="16">
        <f t="shared" si="1869"/>
        <v>0</v>
      </c>
      <c r="BI801" s="16">
        <f t="shared" si="1869"/>
        <v>0</v>
      </c>
      <c r="BJ801" s="16">
        <f t="shared" si="1869"/>
        <v>0</v>
      </c>
      <c r="BK801" s="16">
        <f t="shared" ref="BI801:BQ802" si="1870">BK802</f>
        <v>0</v>
      </c>
      <c r="BL801" s="16">
        <f t="shared" si="1870"/>
        <v>0</v>
      </c>
      <c r="BM801" s="16">
        <f t="shared" si="1870"/>
        <v>0</v>
      </c>
      <c r="BN801" s="33">
        <f t="shared" si="1870"/>
        <v>5377</v>
      </c>
      <c r="BO801" s="16">
        <f t="shared" si="1870"/>
        <v>0</v>
      </c>
      <c r="BP801" s="33">
        <f t="shared" si="1870"/>
        <v>2601</v>
      </c>
      <c r="BQ801" s="16">
        <f t="shared" si="1870"/>
        <v>0</v>
      </c>
      <c r="BR801" s="165">
        <f t="shared" si="1755"/>
        <v>48.372698530779246</v>
      </c>
      <c r="BS801" s="165"/>
      <c r="BT801" s="159"/>
      <c r="BU801" s="159"/>
    </row>
    <row r="802" spans="1:73" s="5" customFormat="1" ht="33">
      <c r="A802" s="11" t="s">
        <v>30</v>
      </c>
      <c r="B802" s="12" t="s">
        <v>188</v>
      </c>
      <c r="C802" s="12" t="s">
        <v>20</v>
      </c>
      <c r="D802" s="12" t="s">
        <v>356</v>
      </c>
      <c r="E802" s="15">
        <v>200</v>
      </c>
      <c r="F802" s="16">
        <f>F803</f>
        <v>5377</v>
      </c>
      <c r="G802" s="16">
        <f>G803</f>
        <v>0</v>
      </c>
      <c r="H802" s="16">
        <f t="shared" si="1866"/>
        <v>0</v>
      </c>
      <c r="I802" s="16">
        <f t="shared" si="1866"/>
        <v>0</v>
      </c>
      <c r="J802" s="16">
        <f t="shared" si="1866"/>
        <v>5377</v>
      </c>
      <c r="K802" s="16">
        <f t="shared" si="1866"/>
        <v>0</v>
      </c>
      <c r="L802" s="16">
        <f t="shared" si="1866"/>
        <v>0</v>
      </c>
      <c r="M802" s="16">
        <f t="shared" si="1866"/>
        <v>0</v>
      </c>
      <c r="N802" s="16">
        <f t="shared" si="1866"/>
        <v>0</v>
      </c>
      <c r="O802" s="16">
        <f t="shared" si="1866"/>
        <v>0</v>
      </c>
      <c r="P802" s="16">
        <f t="shared" si="1866"/>
        <v>0</v>
      </c>
      <c r="Q802" s="33">
        <f t="shared" si="1866"/>
        <v>5377</v>
      </c>
      <c r="R802" s="16">
        <f t="shared" si="1866"/>
        <v>0</v>
      </c>
      <c r="S802" s="16">
        <f t="shared" si="1867"/>
        <v>0</v>
      </c>
      <c r="T802" s="16">
        <f t="shared" si="1867"/>
        <v>0</v>
      </c>
      <c r="U802" s="16">
        <f t="shared" si="1867"/>
        <v>0</v>
      </c>
      <c r="V802" s="16">
        <f t="shared" si="1867"/>
        <v>0</v>
      </c>
      <c r="W802" s="16">
        <f t="shared" si="1867"/>
        <v>0</v>
      </c>
      <c r="X802" s="33">
        <f t="shared" si="1867"/>
        <v>5377</v>
      </c>
      <c r="Y802" s="16">
        <f t="shared" si="1867"/>
        <v>0</v>
      </c>
      <c r="Z802" s="16">
        <f t="shared" si="1867"/>
        <v>0</v>
      </c>
      <c r="AA802" s="16">
        <f t="shared" si="1867"/>
        <v>0</v>
      </c>
      <c r="AB802" s="16">
        <f t="shared" si="1867"/>
        <v>0</v>
      </c>
      <c r="AC802" s="16">
        <f t="shared" si="1867"/>
        <v>0</v>
      </c>
      <c r="AD802" s="16">
        <f t="shared" si="1867"/>
        <v>0</v>
      </c>
      <c r="AE802" s="33">
        <f t="shared" si="1867"/>
        <v>5377</v>
      </c>
      <c r="AF802" s="16">
        <f t="shared" si="1867"/>
        <v>0</v>
      </c>
      <c r="AG802" s="16">
        <f t="shared" si="1868"/>
        <v>0</v>
      </c>
      <c r="AH802" s="16">
        <f t="shared" si="1868"/>
        <v>0</v>
      </c>
      <c r="AI802" s="16">
        <f t="shared" si="1868"/>
        <v>0</v>
      </c>
      <c r="AJ802" s="16">
        <f t="shared" si="1868"/>
        <v>0</v>
      </c>
      <c r="AK802" s="16">
        <f t="shared" si="1868"/>
        <v>0</v>
      </c>
      <c r="AL802" s="33">
        <f t="shared" si="1868"/>
        <v>5377</v>
      </c>
      <c r="AM802" s="16">
        <f t="shared" si="1868"/>
        <v>0</v>
      </c>
      <c r="AN802" s="16">
        <f t="shared" si="1868"/>
        <v>0</v>
      </c>
      <c r="AO802" s="16">
        <f t="shared" si="1868"/>
        <v>0</v>
      </c>
      <c r="AP802" s="16">
        <f t="shared" si="1868"/>
        <v>0</v>
      </c>
      <c r="AQ802" s="16">
        <f t="shared" si="1868"/>
        <v>0</v>
      </c>
      <c r="AR802" s="16">
        <f t="shared" si="1868"/>
        <v>0</v>
      </c>
      <c r="AS802" s="33">
        <f t="shared" si="1868"/>
        <v>5377</v>
      </c>
      <c r="AT802" s="16">
        <f t="shared" si="1868"/>
        <v>0</v>
      </c>
      <c r="AU802" s="16">
        <f t="shared" si="1869"/>
        <v>0</v>
      </c>
      <c r="AV802" s="16">
        <f t="shared" si="1869"/>
        <v>0</v>
      </c>
      <c r="AW802" s="16">
        <f t="shared" si="1869"/>
        <v>0</v>
      </c>
      <c r="AX802" s="16">
        <f t="shared" si="1869"/>
        <v>0</v>
      </c>
      <c r="AY802" s="16">
        <f t="shared" si="1869"/>
        <v>0</v>
      </c>
      <c r="AZ802" s="33">
        <f t="shared" si="1869"/>
        <v>5377</v>
      </c>
      <c r="BA802" s="16">
        <f t="shared" si="1869"/>
        <v>0</v>
      </c>
      <c r="BB802" s="16">
        <f t="shared" si="1869"/>
        <v>0</v>
      </c>
      <c r="BC802" s="16">
        <f t="shared" si="1869"/>
        <v>0</v>
      </c>
      <c r="BD802" s="16">
        <f t="shared" si="1869"/>
        <v>0</v>
      </c>
      <c r="BE802" s="16">
        <f t="shared" si="1869"/>
        <v>0</v>
      </c>
      <c r="BF802" s="16">
        <f t="shared" si="1869"/>
        <v>0</v>
      </c>
      <c r="BG802" s="33">
        <f t="shared" si="1869"/>
        <v>5377</v>
      </c>
      <c r="BH802" s="16">
        <f t="shared" si="1869"/>
        <v>0</v>
      </c>
      <c r="BI802" s="16">
        <f t="shared" si="1870"/>
        <v>0</v>
      </c>
      <c r="BJ802" s="16">
        <f t="shared" si="1870"/>
        <v>0</v>
      </c>
      <c r="BK802" s="16">
        <f t="shared" si="1870"/>
        <v>0</v>
      </c>
      <c r="BL802" s="16">
        <f t="shared" si="1870"/>
        <v>0</v>
      </c>
      <c r="BM802" s="16">
        <f t="shared" si="1870"/>
        <v>0</v>
      </c>
      <c r="BN802" s="33">
        <f t="shared" si="1870"/>
        <v>5377</v>
      </c>
      <c r="BO802" s="16">
        <f t="shared" si="1870"/>
        <v>0</v>
      </c>
      <c r="BP802" s="33">
        <f t="shared" si="1870"/>
        <v>2601</v>
      </c>
      <c r="BQ802" s="16">
        <f t="shared" si="1870"/>
        <v>0</v>
      </c>
      <c r="BR802" s="165">
        <f t="shared" si="1755"/>
        <v>48.372698530779246</v>
      </c>
      <c r="BS802" s="165"/>
      <c r="BT802" s="159"/>
      <c r="BU802" s="159"/>
    </row>
    <row r="803" spans="1:73" s="5" customFormat="1" ht="49.5">
      <c r="A803" s="78" t="s">
        <v>31</v>
      </c>
      <c r="B803" s="12" t="s">
        <v>188</v>
      </c>
      <c r="C803" s="12" t="s">
        <v>20</v>
      </c>
      <c r="D803" s="12" t="s">
        <v>356</v>
      </c>
      <c r="E803" s="15">
        <v>240</v>
      </c>
      <c r="F803" s="16">
        <v>5377</v>
      </c>
      <c r="G803" s="16"/>
      <c r="H803" s="16"/>
      <c r="I803" s="16"/>
      <c r="J803" s="16">
        <f>F803+H803</f>
        <v>5377</v>
      </c>
      <c r="K803" s="16">
        <f>G803+I803</f>
        <v>0</v>
      </c>
      <c r="L803" s="51"/>
      <c r="M803" s="51"/>
      <c r="N803" s="51"/>
      <c r="O803" s="51"/>
      <c r="P803" s="51"/>
      <c r="Q803" s="33">
        <f>J803+L803+M803+N803+O803+P803</f>
        <v>5377</v>
      </c>
      <c r="R803" s="16">
        <f>K803+P803</f>
        <v>0</v>
      </c>
      <c r="S803" s="51"/>
      <c r="T803" s="51"/>
      <c r="U803" s="51"/>
      <c r="V803" s="51"/>
      <c r="W803" s="51"/>
      <c r="X803" s="33">
        <f>Q803+S803+T803+U803+V803+W803</f>
        <v>5377</v>
      </c>
      <c r="Y803" s="16">
        <f>R803+W803</f>
        <v>0</v>
      </c>
      <c r="Z803" s="51"/>
      <c r="AA803" s="51"/>
      <c r="AB803" s="51"/>
      <c r="AC803" s="51"/>
      <c r="AD803" s="51"/>
      <c r="AE803" s="33">
        <f>X803+Z803+AA803+AB803+AC803+AD803</f>
        <v>5377</v>
      </c>
      <c r="AF803" s="16">
        <f>Y803+AD803</f>
        <v>0</v>
      </c>
      <c r="AG803" s="51"/>
      <c r="AH803" s="51"/>
      <c r="AI803" s="51"/>
      <c r="AJ803" s="51"/>
      <c r="AK803" s="51"/>
      <c r="AL803" s="33">
        <f>AE803+AG803+AH803+AI803+AJ803+AK803</f>
        <v>5377</v>
      </c>
      <c r="AM803" s="16">
        <f>AF803+AK803</f>
        <v>0</v>
      </c>
      <c r="AN803" s="51"/>
      <c r="AO803" s="51"/>
      <c r="AP803" s="51"/>
      <c r="AQ803" s="51"/>
      <c r="AR803" s="51"/>
      <c r="AS803" s="33">
        <f>AL803+AN803+AO803+AP803+AQ803+AR803</f>
        <v>5377</v>
      </c>
      <c r="AT803" s="16">
        <f>AM803+AR803</f>
        <v>0</v>
      </c>
      <c r="AU803" s="51"/>
      <c r="AV803" s="51"/>
      <c r="AW803" s="51"/>
      <c r="AX803" s="51"/>
      <c r="AY803" s="51"/>
      <c r="AZ803" s="33">
        <f>AS803+AU803+AV803+AW803+AX803+AY803</f>
        <v>5377</v>
      </c>
      <c r="BA803" s="16">
        <f>AT803+AY803</f>
        <v>0</v>
      </c>
      <c r="BB803" s="51"/>
      <c r="BC803" s="51"/>
      <c r="BD803" s="51"/>
      <c r="BE803" s="51"/>
      <c r="BF803" s="51"/>
      <c r="BG803" s="33">
        <f>AZ803+BB803+BC803+BD803+BE803+BF803</f>
        <v>5377</v>
      </c>
      <c r="BH803" s="16">
        <f>BA803+BF803</f>
        <v>0</v>
      </c>
      <c r="BI803" s="51"/>
      <c r="BJ803" s="51"/>
      <c r="BK803" s="51"/>
      <c r="BL803" s="51"/>
      <c r="BM803" s="51"/>
      <c r="BN803" s="33">
        <f>BG803+BI803+BJ803+BK803+BL803+BM803</f>
        <v>5377</v>
      </c>
      <c r="BO803" s="16">
        <f>BH803+BM803</f>
        <v>0</v>
      </c>
      <c r="BP803" s="33">
        <v>2601</v>
      </c>
      <c r="BQ803" s="16">
        <f>BJ803+BO803</f>
        <v>0</v>
      </c>
      <c r="BR803" s="165">
        <f t="shared" si="1755"/>
        <v>48.372698530779246</v>
      </c>
      <c r="BS803" s="165"/>
      <c r="BT803" s="160"/>
      <c r="BU803" s="159"/>
    </row>
    <row r="804" spans="1:73" s="5" customFormat="1" ht="20.25" hidden="1">
      <c r="A804" s="11" t="s">
        <v>35</v>
      </c>
      <c r="B804" s="12" t="s">
        <v>188</v>
      </c>
      <c r="C804" s="12" t="s">
        <v>20</v>
      </c>
      <c r="D804" s="12" t="s">
        <v>356</v>
      </c>
      <c r="E804" s="15">
        <v>800</v>
      </c>
      <c r="F804" s="106"/>
      <c r="G804" s="106"/>
      <c r="H804" s="106"/>
      <c r="I804" s="106"/>
      <c r="J804" s="106"/>
      <c r="K804" s="106"/>
      <c r="L804" s="51"/>
      <c r="M804" s="51"/>
      <c r="N804" s="51"/>
      <c r="O804" s="51"/>
      <c r="P804" s="51"/>
      <c r="Q804" s="49"/>
      <c r="R804" s="49"/>
      <c r="S804" s="51"/>
      <c r="T804" s="51"/>
      <c r="U804" s="51"/>
      <c r="V804" s="51"/>
      <c r="W804" s="51"/>
      <c r="X804" s="49"/>
      <c r="Y804" s="49"/>
      <c r="Z804" s="51"/>
      <c r="AA804" s="51"/>
      <c r="AB804" s="51"/>
      <c r="AC804" s="51"/>
      <c r="AD804" s="51"/>
      <c r="AE804" s="141"/>
      <c r="AF804" s="141"/>
      <c r="AG804" s="51"/>
      <c r="AH804" s="51"/>
      <c r="AI804" s="51"/>
      <c r="AJ804" s="51"/>
      <c r="AK804" s="51"/>
      <c r="AL804" s="141"/>
      <c r="AM804" s="141"/>
      <c r="AN804" s="51"/>
      <c r="AO804" s="51"/>
      <c r="AP804" s="51"/>
      <c r="AQ804" s="51"/>
      <c r="AR804" s="51"/>
      <c r="AS804" s="141"/>
      <c r="AT804" s="141"/>
      <c r="AU804" s="51"/>
      <c r="AV804" s="51"/>
      <c r="AW804" s="51"/>
      <c r="AX804" s="51"/>
      <c r="AY804" s="51"/>
      <c r="AZ804" s="141"/>
      <c r="BA804" s="141"/>
      <c r="BB804" s="51"/>
      <c r="BC804" s="51"/>
      <c r="BD804" s="51"/>
      <c r="BE804" s="51"/>
      <c r="BF804" s="51"/>
      <c r="BG804" s="141"/>
      <c r="BH804" s="141"/>
      <c r="BI804" s="51"/>
      <c r="BJ804" s="51"/>
      <c r="BK804" s="51"/>
      <c r="BL804" s="51"/>
      <c r="BM804" s="51"/>
      <c r="BN804" s="141"/>
      <c r="BO804" s="141"/>
      <c r="BP804" s="141"/>
      <c r="BQ804" s="141"/>
      <c r="BR804" s="163" t="e">
        <f t="shared" si="1755"/>
        <v>#DIV/0!</v>
      </c>
      <c r="BS804" s="163" t="e">
        <f t="shared" si="1756"/>
        <v>#DIV/0!</v>
      </c>
      <c r="BT804" s="159"/>
      <c r="BU804" s="159"/>
    </row>
    <row r="805" spans="1:73" s="5" customFormat="1" ht="20.25" hidden="1">
      <c r="A805" s="11" t="s">
        <v>303</v>
      </c>
      <c r="B805" s="12" t="s">
        <v>188</v>
      </c>
      <c r="C805" s="12" t="s">
        <v>20</v>
      </c>
      <c r="D805" s="12" t="s">
        <v>356</v>
      </c>
      <c r="E805" s="15">
        <v>850</v>
      </c>
      <c r="F805" s="16"/>
      <c r="G805" s="16"/>
      <c r="H805" s="16"/>
      <c r="I805" s="16"/>
      <c r="J805" s="16">
        <f>F805+H805</f>
        <v>0</v>
      </c>
      <c r="K805" s="16">
        <f>G805+I805</f>
        <v>0</v>
      </c>
      <c r="L805" s="51"/>
      <c r="M805" s="51"/>
      <c r="N805" s="51"/>
      <c r="O805" s="51"/>
      <c r="P805" s="51"/>
      <c r="Q805" s="49"/>
      <c r="R805" s="49"/>
      <c r="S805" s="51"/>
      <c r="T805" s="51"/>
      <c r="U805" s="51"/>
      <c r="V805" s="51"/>
      <c r="W805" s="51"/>
      <c r="X805" s="49"/>
      <c r="Y805" s="49"/>
      <c r="Z805" s="51"/>
      <c r="AA805" s="51"/>
      <c r="AB805" s="51"/>
      <c r="AC805" s="51"/>
      <c r="AD805" s="51"/>
      <c r="AE805" s="141"/>
      <c r="AF805" s="141"/>
      <c r="AG805" s="51"/>
      <c r="AH805" s="51"/>
      <c r="AI805" s="51"/>
      <c r="AJ805" s="51"/>
      <c r="AK805" s="51"/>
      <c r="AL805" s="141"/>
      <c r="AM805" s="141"/>
      <c r="AN805" s="51"/>
      <c r="AO805" s="51"/>
      <c r="AP805" s="51"/>
      <c r="AQ805" s="51"/>
      <c r="AR805" s="51"/>
      <c r="AS805" s="141"/>
      <c r="AT805" s="141"/>
      <c r="AU805" s="51"/>
      <c r="AV805" s="51"/>
      <c r="AW805" s="51"/>
      <c r="AX805" s="51"/>
      <c r="AY805" s="51"/>
      <c r="AZ805" s="141"/>
      <c r="BA805" s="141"/>
      <c r="BB805" s="51"/>
      <c r="BC805" s="51"/>
      <c r="BD805" s="51"/>
      <c r="BE805" s="51"/>
      <c r="BF805" s="51"/>
      <c r="BG805" s="141"/>
      <c r="BH805" s="141"/>
      <c r="BI805" s="51"/>
      <c r="BJ805" s="51"/>
      <c r="BK805" s="51"/>
      <c r="BL805" s="51"/>
      <c r="BM805" s="51"/>
      <c r="BN805" s="141"/>
      <c r="BO805" s="141"/>
      <c r="BP805" s="141"/>
      <c r="BQ805" s="141"/>
      <c r="BR805" s="163" t="e">
        <f t="shared" si="1755"/>
        <v>#DIV/0!</v>
      </c>
      <c r="BS805" s="163" t="e">
        <f t="shared" si="1756"/>
        <v>#DIV/0!</v>
      </c>
      <c r="BT805" s="159"/>
      <c r="BU805" s="159"/>
    </row>
    <row r="806" spans="1:73" s="5" customFormat="1" ht="20.25">
      <c r="A806" s="78"/>
      <c r="B806" s="12"/>
      <c r="C806" s="12"/>
      <c r="D806" s="12"/>
      <c r="E806" s="12"/>
      <c r="F806" s="106">
        <v>0</v>
      </c>
      <c r="G806" s="106"/>
      <c r="H806" s="106">
        <v>0</v>
      </c>
      <c r="I806" s="106"/>
      <c r="J806" s="106">
        <v>0</v>
      </c>
      <c r="K806" s="106"/>
      <c r="L806" s="51"/>
      <c r="M806" s="51"/>
      <c r="N806" s="51"/>
      <c r="O806" s="51"/>
      <c r="P806" s="51"/>
      <c r="Q806" s="50"/>
      <c r="R806" s="51"/>
      <c r="S806" s="51"/>
      <c r="T806" s="51"/>
      <c r="U806" s="51"/>
      <c r="V806" s="51"/>
      <c r="W806" s="51"/>
      <c r="X806" s="50"/>
      <c r="Y806" s="51"/>
      <c r="Z806" s="51"/>
      <c r="AA806" s="51"/>
      <c r="AB806" s="51"/>
      <c r="AC806" s="51"/>
      <c r="AD806" s="51"/>
      <c r="AE806" s="142"/>
      <c r="AF806" s="143"/>
      <c r="AG806" s="51"/>
      <c r="AH806" s="51"/>
      <c r="AI806" s="51"/>
      <c r="AJ806" s="51"/>
      <c r="AK806" s="51"/>
      <c r="AL806" s="142"/>
      <c r="AM806" s="143"/>
      <c r="AN806" s="51"/>
      <c r="AO806" s="51"/>
      <c r="AP806" s="51"/>
      <c r="AQ806" s="51"/>
      <c r="AR806" s="51"/>
      <c r="AS806" s="142"/>
      <c r="AT806" s="143"/>
      <c r="AU806" s="51"/>
      <c r="AV806" s="51"/>
      <c r="AW806" s="51"/>
      <c r="AX806" s="51"/>
      <c r="AY806" s="51"/>
      <c r="AZ806" s="142"/>
      <c r="BA806" s="143"/>
      <c r="BB806" s="51"/>
      <c r="BC806" s="51"/>
      <c r="BD806" s="51"/>
      <c r="BE806" s="51"/>
      <c r="BF806" s="51"/>
      <c r="BG806" s="142"/>
      <c r="BH806" s="143"/>
      <c r="BI806" s="51"/>
      <c r="BJ806" s="51"/>
      <c r="BK806" s="51"/>
      <c r="BL806" s="51"/>
      <c r="BM806" s="51"/>
      <c r="BN806" s="142"/>
      <c r="BO806" s="143"/>
      <c r="BP806" s="142"/>
      <c r="BQ806" s="143"/>
      <c r="BR806" s="163"/>
      <c r="BS806" s="163"/>
      <c r="BT806" s="159"/>
      <c r="BU806" s="159"/>
    </row>
    <row r="807" spans="1:73" s="6" customFormat="1" ht="37.5">
      <c r="A807" s="75" t="s">
        <v>357</v>
      </c>
      <c r="B807" s="76" t="s">
        <v>188</v>
      </c>
      <c r="C807" s="76" t="s">
        <v>188</v>
      </c>
      <c r="D807" s="79"/>
      <c r="E807" s="76"/>
      <c r="F807" s="18">
        <f t="shared" ref="F807:K807" si="1871">F808+F812+F821+F826</f>
        <v>220995</v>
      </c>
      <c r="G807" s="18">
        <f t="shared" si="1871"/>
        <v>0</v>
      </c>
      <c r="H807" s="18">
        <f t="shared" si="1871"/>
        <v>0</v>
      </c>
      <c r="I807" s="18">
        <f t="shared" si="1871"/>
        <v>0</v>
      </c>
      <c r="J807" s="18">
        <f t="shared" si="1871"/>
        <v>220995</v>
      </c>
      <c r="K807" s="18">
        <f t="shared" si="1871"/>
        <v>0</v>
      </c>
      <c r="L807" s="18">
        <f t="shared" ref="L807:R807" si="1872">L808+L812+L821+L826</f>
        <v>0</v>
      </c>
      <c r="M807" s="18">
        <f t="shared" si="1872"/>
        <v>0</v>
      </c>
      <c r="N807" s="18">
        <f t="shared" si="1872"/>
        <v>4515</v>
      </c>
      <c r="O807" s="18">
        <f t="shared" si="1872"/>
        <v>0</v>
      </c>
      <c r="P807" s="18">
        <f t="shared" si="1872"/>
        <v>0</v>
      </c>
      <c r="Q807" s="32">
        <f t="shared" si="1872"/>
        <v>225510</v>
      </c>
      <c r="R807" s="18">
        <f t="shared" si="1872"/>
        <v>0</v>
      </c>
      <c r="S807" s="18">
        <f t="shared" ref="S807:Y807" si="1873">S808+S812+S821+S826</f>
        <v>0</v>
      </c>
      <c r="T807" s="18">
        <f t="shared" si="1873"/>
        <v>0</v>
      </c>
      <c r="U807" s="18">
        <f t="shared" si="1873"/>
        <v>0</v>
      </c>
      <c r="V807" s="18">
        <f t="shared" si="1873"/>
        <v>0</v>
      </c>
      <c r="W807" s="18">
        <f t="shared" si="1873"/>
        <v>0</v>
      </c>
      <c r="X807" s="32">
        <f t="shared" si="1873"/>
        <v>225510</v>
      </c>
      <c r="Y807" s="18">
        <f t="shared" si="1873"/>
        <v>0</v>
      </c>
      <c r="Z807" s="18">
        <f t="shared" ref="Z807:AF807" si="1874">Z808+Z812+Z821+Z826</f>
        <v>0</v>
      </c>
      <c r="AA807" s="18">
        <f t="shared" si="1874"/>
        <v>0</v>
      </c>
      <c r="AB807" s="18">
        <f t="shared" si="1874"/>
        <v>10457</v>
      </c>
      <c r="AC807" s="18">
        <f t="shared" si="1874"/>
        <v>0</v>
      </c>
      <c r="AD807" s="18">
        <f t="shared" si="1874"/>
        <v>0</v>
      </c>
      <c r="AE807" s="32">
        <f t="shared" si="1874"/>
        <v>235967</v>
      </c>
      <c r="AF807" s="18">
        <f t="shared" si="1874"/>
        <v>0</v>
      </c>
      <c r="AG807" s="18">
        <f t="shared" ref="AG807:AM807" si="1875">AG808+AG812+AG821+AG826</f>
        <v>0</v>
      </c>
      <c r="AH807" s="18">
        <f t="shared" si="1875"/>
        <v>0</v>
      </c>
      <c r="AI807" s="18">
        <f t="shared" si="1875"/>
        <v>0</v>
      </c>
      <c r="AJ807" s="18">
        <f t="shared" si="1875"/>
        <v>0</v>
      </c>
      <c r="AK807" s="18">
        <f t="shared" si="1875"/>
        <v>0</v>
      </c>
      <c r="AL807" s="32">
        <f t="shared" si="1875"/>
        <v>235967</v>
      </c>
      <c r="AM807" s="18">
        <f t="shared" si="1875"/>
        <v>0</v>
      </c>
      <c r="AN807" s="18">
        <f t="shared" ref="AN807:AT807" si="1876">AN808+AN812+AN821+AN826</f>
        <v>0</v>
      </c>
      <c r="AO807" s="18">
        <f t="shared" si="1876"/>
        <v>0</v>
      </c>
      <c r="AP807" s="18">
        <f t="shared" si="1876"/>
        <v>0</v>
      </c>
      <c r="AQ807" s="18">
        <f t="shared" si="1876"/>
        <v>0</v>
      </c>
      <c r="AR807" s="18">
        <f t="shared" si="1876"/>
        <v>0</v>
      </c>
      <c r="AS807" s="32">
        <f t="shared" si="1876"/>
        <v>235967</v>
      </c>
      <c r="AT807" s="18">
        <f t="shared" si="1876"/>
        <v>0</v>
      </c>
      <c r="AU807" s="18">
        <f t="shared" ref="AU807:BA807" si="1877">AU808+AU812+AU821+AU826</f>
        <v>0</v>
      </c>
      <c r="AV807" s="18">
        <f t="shared" si="1877"/>
        <v>-590</v>
      </c>
      <c r="AW807" s="18">
        <f t="shared" si="1877"/>
        <v>57387</v>
      </c>
      <c r="AX807" s="18">
        <f t="shared" si="1877"/>
        <v>0</v>
      </c>
      <c r="AY807" s="18">
        <f t="shared" si="1877"/>
        <v>0</v>
      </c>
      <c r="AZ807" s="32">
        <f t="shared" si="1877"/>
        <v>292764</v>
      </c>
      <c r="BA807" s="18">
        <f t="shared" si="1877"/>
        <v>0</v>
      </c>
      <c r="BB807" s="18">
        <f t="shared" ref="BB807:BH807" si="1878">BB808+BB812+BB821+BB826</f>
        <v>0</v>
      </c>
      <c r="BC807" s="18">
        <f t="shared" si="1878"/>
        <v>0</v>
      </c>
      <c r="BD807" s="18">
        <f t="shared" si="1878"/>
        <v>9222</v>
      </c>
      <c r="BE807" s="18">
        <f t="shared" si="1878"/>
        <v>0</v>
      </c>
      <c r="BF807" s="18">
        <f t="shared" si="1878"/>
        <v>0</v>
      </c>
      <c r="BG807" s="32">
        <f t="shared" si="1878"/>
        <v>301986</v>
      </c>
      <c r="BH807" s="18">
        <f t="shared" si="1878"/>
        <v>0</v>
      </c>
      <c r="BI807" s="18">
        <f t="shared" ref="BI807:BO807" si="1879">BI808+BI812+BI821+BI826</f>
        <v>0</v>
      </c>
      <c r="BJ807" s="18">
        <f t="shared" si="1879"/>
        <v>0</v>
      </c>
      <c r="BK807" s="18">
        <f t="shared" si="1879"/>
        <v>0</v>
      </c>
      <c r="BL807" s="18">
        <f t="shared" si="1879"/>
        <v>0</v>
      </c>
      <c r="BM807" s="18">
        <f t="shared" si="1879"/>
        <v>0</v>
      </c>
      <c r="BN807" s="32">
        <f t="shared" si="1879"/>
        <v>301986</v>
      </c>
      <c r="BO807" s="18">
        <f t="shared" si="1879"/>
        <v>0</v>
      </c>
      <c r="BP807" s="32">
        <f t="shared" ref="BP807:BQ807" si="1880">BP808+BP812+BP821+BP826</f>
        <v>160501</v>
      </c>
      <c r="BQ807" s="18">
        <f t="shared" si="1880"/>
        <v>0</v>
      </c>
      <c r="BR807" s="164">
        <f t="shared" si="1755"/>
        <v>53.148490327366169</v>
      </c>
      <c r="BS807" s="164"/>
      <c r="BT807" s="160"/>
      <c r="BU807" s="160"/>
    </row>
    <row r="808" spans="1:73" s="6" customFormat="1" ht="99">
      <c r="A808" s="42" t="s">
        <v>75</v>
      </c>
      <c r="B808" s="12" t="s">
        <v>188</v>
      </c>
      <c r="C808" s="12" t="s">
        <v>188</v>
      </c>
      <c r="D808" s="83" t="s">
        <v>76</v>
      </c>
      <c r="E808" s="12"/>
      <c r="F808" s="16">
        <f t="shared" ref="F808:U810" si="1881">F809</f>
        <v>1888</v>
      </c>
      <c r="G808" s="16">
        <f t="shared" si="1881"/>
        <v>0</v>
      </c>
      <c r="H808" s="16">
        <f t="shared" si="1881"/>
        <v>0</v>
      </c>
      <c r="I808" s="16">
        <f t="shared" si="1881"/>
        <v>0</v>
      </c>
      <c r="J808" s="16">
        <f t="shared" si="1881"/>
        <v>1888</v>
      </c>
      <c r="K808" s="16">
        <f t="shared" si="1881"/>
        <v>0</v>
      </c>
      <c r="L808" s="16">
        <f t="shared" si="1881"/>
        <v>0</v>
      </c>
      <c r="M808" s="16">
        <f t="shared" si="1881"/>
        <v>0</v>
      </c>
      <c r="N808" s="16">
        <f t="shared" si="1881"/>
        <v>46</v>
      </c>
      <c r="O808" s="16">
        <f t="shared" si="1881"/>
        <v>0</v>
      </c>
      <c r="P808" s="16">
        <f t="shared" si="1881"/>
        <v>0</v>
      </c>
      <c r="Q808" s="33">
        <f t="shared" si="1881"/>
        <v>1934</v>
      </c>
      <c r="R808" s="16">
        <f t="shared" si="1881"/>
        <v>0</v>
      </c>
      <c r="S808" s="16">
        <f t="shared" si="1881"/>
        <v>0</v>
      </c>
      <c r="T808" s="16">
        <f t="shared" si="1881"/>
        <v>0</v>
      </c>
      <c r="U808" s="16">
        <f t="shared" si="1881"/>
        <v>0</v>
      </c>
      <c r="V808" s="16">
        <f t="shared" ref="S808:AH810" si="1882">V809</f>
        <v>0</v>
      </c>
      <c r="W808" s="16">
        <f t="shared" si="1882"/>
        <v>0</v>
      </c>
      <c r="X808" s="33">
        <f t="shared" si="1882"/>
        <v>1934</v>
      </c>
      <c r="Y808" s="16">
        <f t="shared" si="1882"/>
        <v>0</v>
      </c>
      <c r="Z808" s="16">
        <f t="shared" si="1882"/>
        <v>0</v>
      </c>
      <c r="AA808" s="16">
        <f t="shared" si="1882"/>
        <v>0</v>
      </c>
      <c r="AB808" s="16">
        <f t="shared" si="1882"/>
        <v>0</v>
      </c>
      <c r="AC808" s="16">
        <f t="shared" si="1882"/>
        <v>0</v>
      </c>
      <c r="AD808" s="16">
        <f t="shared" si="1882"/>
        <v>0</v>
      </c>
      <c r="AE808" s="33">
        <f t="shared" si="1882"/>
        <v>1934</v>
      </c>
      <c r="AF808" s="16">
        <f t="shared" si="1882"/>
        <v>0</v>
      </c>
      <c r="AG808" s="16">
        <f t="shared" si="1882"/>
        <v>0</v>
      </c>
      <c r="AH808" s="16">
        <f t="shared" si="1882"/>
        <v>0</v>
      </c>
      <c r="AI808" s="16">
        <f t="shared" ref="AG808:AV810" si="1883">AI809</f>
        <v>0</v>
      </c>
      <c r="AJ808" s="16">
        <f t="shared" si="1883"/>
        <v>0</v>
      </c>
      <c r="AK808" s="16">
        <f t="shared" si="1883"/>
        <v>0</v>
      </c>
      <c r="AL808" s="33">
        <f t="shared" si="1883"/>
        <v>1934</v>
      </c>
      <c r="AM808" s="16">
        <f t="shared" si="1883"/>
        <v>0</v>
      </c>
      <c r="AN808" s="16">
        <f t="shared" si="1883"/>
        <v>0</v>
      </c>
      <c r="AO808" s="16">
        <f t="shared" si="1883"/>
        <v>0</v>
      </c>
      <c r="AP808" s="16">
        <f t="shared" si="1883"/>
        <v>0</v>
      </c>
      <c r="AQ808" s="16">
        <f t="shared" si="1883"/>
        <v>0</v>
      </c>
      <c r="AR808" s="16">
        <f t="shared" si="1883"/>
        <v>0</v>
      </c>
      <c r="AS808" s="33">
        <f t="shared" si="1883"/>
        <v>1934</v>
      </c>
      <c r="AT808" s="16">
        <f t="shared" si="1883"/>
        <v>0</v>
      </c>
      <c r="AU808" s="16">
        <f t="shared" si="1883"/>
        <v>0</v>
      </c>
      <c r="AV808" s="16">
        <f t="shared" si="1883"/>
        <v>0</v>
      </c>
      <c r="AW808" s="16">
        <f t="shared" ref="AU808:BJ810" si="1884">AW809</f>
        <v>0</v>
      </c>
      <c r="AX808" s="16">
        <f t="shared" si="1884"/>
        <v>0</v>
      </c>
      <c r="AY808" s="16">
        <f t="shared" si="1884"/>
        <v>0</v>
      </c>
      <c r="AZ808" s="33">
        <f t="shared" si="1884"/>
        <v>1934</v>
      </c>
      <c r="BA808" s="16">
        <f t="shared" si="1884"/>
        <v>0</v>
      </c>
      <c r="BB808" s="16">
        <f t="shared" si="1884"/>
        <v>0</v>
      </c>
      <c r="BC808" s="16">
        <f t="shared" si="1884"/>
        <v>0</v>
      </c>
      <c r="BD808" s="16">
        <f t="shared" si="1884"/>
        <v>0</v>
      </c>
      <c r="BE808" s="16">
        <f t="shared" si="1884"/>
        <v>0</v>
      </c>
      <c r="BF808" s="16">
        <f t="shared" si="1884"/>
        <v>0</v>
      </c>
      <c r="BG808" s="33">
        <f t="shared" si="1884"/>
        <v>1934</v>
      </c>
      <c r="BH808" s="16">
        <f t="shared" si="1884"/>
        <v>0</v>
      </c>
      <c r="BI808" s="16">
        <f t="shared" si="1884"/>
        <v>0</v>
      </c>
      <c r="BJ808" s="16">
        <f t="shared" si="1884"/>
        <v>0</v>
      </c>
      <c r="BK808" s="16">
        <f t="shared" ref="BI808:BQ810" si="1885">BK809</f>
        <v>0</v>
      </c>
      <c r="BL808" s="16">
        <f t="shared" si="1885"/>
        <v>0</v>
      </c>
      <c r="BM808" s="16">
        <f t="shared" si="1885"/>
        <v>0</v>
      </c>
      <c r="BN808" s="33">
        <f t="shared" si="1885"/>
        <v>1934</v>
      </c>
      <c r="BO808" s="16">
        <f t="shared" si="1885"/>
        <v>0</v>
      </c>
      <c r="BP808" s="33">
        <f t="shared" si="1885"/>
        <v>1934</v>
      </c>
      <c r="BQ808" s="16">
        <f t="shared" si="1885"/>
        <v>0</v>
      </c>
      <c r="BR808" s="165">
        <f t="shared" si="1755"/>
        <v>100</v>
      </c>
      <c r="BS808" s="165"/>
      <c r="BT808" s="160"/>
      <c r="BU808" s="160"/>
    </row>
    <row r="809" spans="1:73" s="6" customFormat="1" ht="33">
      <c r="A809" s="11" t="s">
        <v>81</v>
      </c>
      <c r="B809" s="12" t="s">
        <v>188</v>
      </c>
      <c r="C809" s="12" t="s">
        <v>188</v>
      </c>
      <c r="D809" s="83" t="s">
        <v>358</v>
      </c>
      <c r="E809" s="12"/>
      <c r="F809" s="16">
        <f t="shared" si="1881"/>
        <v>1888</v>
      </c>
      <c r="G809" s="16">
        <f t="shared" si="1881"/>
        <v>0</v>
      </c>
      <c r="H809" s="16">
        <f t="shared" si="1881"/>
        <v>0</v>
      </c>
      <c r="I809" s="16">
        <f t="shared" si="1881"/>
        <v>0</v>
      </c>
      <c r="J809" s="16">
        <f t="shared" si="1881"/>
        <v>1888</v>
      </c>
      <c r="K809" s="16">
        <f t="shared" si="1881"/>
        <v>0</v>
      </c>
      <c r="L809" s="16">
        <f t="shared" si="1881"/>
        <v>0</v>
      </c>
      <c r="M809" s="16">
        <f t="shared" si="1881"/>
        <v>0</v>
      </c>
      <c r="N809" s="16">
        <f t="shared" si="1881"/>
        <v>46</v>
      </c>
      <c r="O809" s="16">
        <f t="shared" si="1881"/>
        <v>0</v>
      </c>
      <c r="P809" s="16">
        <f t="shared" si="1881"/>
        <v>0</v>
      </c>
      <c r="Q809" s="33">
        <f t="shared" si="1881"/>
        <v>1934</v>
      </c>
      <c r="R809" s="16">
        <f t="shared" si="1881"/>
        <v>0</v>
      </c>
      <c r="S809" s="16">
        <f t="shared" si="1882"/>
        <v>0</v>
      </c>
      <c r="T809" s="16">
        <f t="shared" si="1882"/>
        <v>0</v>
      </c>
      <c r="U809" s="16">
        <f t="shared" si="1882"/>
        <v>0</v>
      </c>
      <c r="V809" s="16">
        <f t="shared" si="1882"/>
        <v>0</v>
      </c>
      <c r="W809" s="16">
        <f t="shared" si="1882"/>
        <v>0</v>
      </c>
      <c r="X809" s="33">
        <f t="shared" si="1882"/>
        <v>1934</v>
      </c>
      <c r="Y809" s="16">
        <f t="shared" si="1882"/>
        <v>0</v>
      </c>
      <c r="Z809" s="16">
        <f t="shared" si="1882"/>
        <v>0</v>
      </c>
      <c r="AA809" s="16">
        <f t="shared" si="1882"/>
        <v>0</v>
      </c>
      <c r="AB809" s="16">
        <f t="shared" si="1882"/>
        <v>0</v>
      </c>
      <c r="AC809" s="16">
        <f t="shared" si="1882"/>
        <v>0</v>
      </c>
      <c r="AD809" s="16">
        <f t="shared" si="1882"/>
        <v>0</v>
      </c>
      <c r="AE809" s="33">
        <f t="shared" si="1882"/>
        <v>1934</v>
      </c>
      <c r="AF809" s="16">
        <f t="shared" si="1882"/>
        <v>0</v>
      </c>
      <c r="AG809" s="16">
        <f t="shared" si="1883"/>
        <v>0</v>
      </c>
      <c r="AH809" s="16">
        <f t="shared" si="1883"/>
        <v>0</v>
      </c>
      <c r="AI809" s="16">
        <f t="shared" si="1883"/>
        <v>0</v>
      </c>
      <c r="AJ809" s="16">
        <f t="shared" si="1883"/>
        <v>0</v>
      </c>
      <c r="AK809" s="16">
        <f t="shared" si="1883"/>
        <v>0</v>
      </c>
      <c r="AL809" s="33">
        <f t="shared" si="1883"/>
        <v>1934</v>
      </c>
      <c r="AM809" s="16">
        <f t="shared" si="1883"/>
        <v>0</v>
      </c>
      <c r="AN809" s="16">
        <f t="shared" si="1883"/>
        <v>0</v>
      </c>
      <c r="AO809" s="16">
        <f t="shared" si="1883"/>
        <v>0</v>
      </c>
      <c r="AP809" s="16">
        <f t="shared" si="1883"/>
        <v>0</v>
      </c>
      <c r="AQ809" s="16">
        <f t="shared" si="1883"/>
        <v>0</v>
      </c>
      <c r="AR809" s="16">
        <f t="shared" si="1883"/>
        <v>0</v>
      </c>
      <c r="AS809" s="33">
        <f t="shared" si="1883"/>
        <v>1934</v>
      </c>
      <c r="AT809" s="16">
        <f t="shared" si="1883"/>
        <v>0</v>
      </c>
      <c r="AU809" s="16">
        <f t="shared" si="1884"/>
        <v>0</v>
      </c>
      <c r="AV809" s="16">
        <f t="shared" si="1884"/>
        <v>0</v>
      </c>
      <c r="AW809" s="16">
        <f t="shared" si="1884"/>
        <v>0</v>
      </c>
      <c r="AX809" s="16">
        <f t="shared" si="1884"/>
        <v>0</v>
      </c>
      <c r="AY809" s="16">
        <f t="shared" si="1884"/>
        <v>0</v>
      </c>
      <c r="AZ809" s="33">
        <f t="shared" si="1884"/>
        <v>1934</v>
      </c>
      <c r="BA809" s="16">
        <f t="shared" si="1884"/>
        <v>0</v>
      </c>
      <c r="BB809" s="16">
        <f t="shared" si="1884"/>
        <v>0</v>
      </c>
      <c r="BC809" s="16">
        <f t="shared" si="1884"/>
        <v>0</v>
      </c>
      <c r="BD809" s="16">
        <f t="shared" si="1884"/>
        <v>0</v>
      </c>
      <c r="BE809" s="16">
        <f t="shared" si="1884"/>
        <v>0</v>
      </c>
      <c r="BF809" s="16">
        <f t="shared" si="1884"/>
        <v>0</v>
      </c>
      <c r="BG809" s="33">
        <f t="shared" si="1884"/>
        <v>1934</v>
      </c>
      <c r="BH809" s="16">
        <f t="shared" si="1884"/>
        <v>0</v>
      </c>
      <c r="BI809" s="16">
        <f t="shared" si="1885"/>
        <v>0</v>
      </c>
      <c r="BJ809" s="16">
        <f t="shared" si="1885"/>
        <v>0</v>
      </c>
      <c r="BK809" s="16">
        <f t="shared" si="1885"/>
        <v>0</v>
      </c>
      <c r="BL809" s="16">
        <f t="shared" si="1885"/>
        <v>0</v>
      </c>
      <c r="BM809" s="16">
        <f t="shared" si="1885"/>
        <v>0</v>
      </c>
      <c r="BN809" s="33">
        <f t="shared" si="1885"/>
        <v>1934</v>
      </c>
      <c r="BO809" s="16">
        <f t="shared" si="1885"/>
        <v>0</v>
      </c>
      <c r="BP809" s="33">
        <f t="shared" si="1885"/>
        <v>1934</v>
      </c>
      <c r="BQ809" s="16">
        <f t="shared" si="1885"/>
        <v>0</v>
      </c>
      <c r="BR809" s="165">
        <f t="shared" si="1755"/>
        <v>100</v>
      </c>
      <c r="BS809" s="165"/>
      <c r="BT809" s="160"/>
      <c r="BU809" s="160"/>
    </row>
    <row r="810" spans="1:73" s="6" customFormat="1" ht="49.5">
      <c r="A810" s="81" t="s">
        <v>85</v>
      </c>
      <c r="B810" s="12" t="s">
        <v>188</v>
      </c>
      <c r="C810" s="12" t="s">
        <v>188</v>
      </c>
      <c r="D810" s="83" t="s">
        <v>359</v>
      </c>
      <c r="E810" s="15">
        <v>600</v>
      </c>
      <c r="F810" s="16">
        <f t="shared" si="1881"/>
        <v>1888</v>
      </c>
      <c r="G810" s="16">
        <f t="shared" si="1881"/>
        <v>0</v>
      </c>
      <c r="H810" s="16">
        <f t="shared" si="1881"/>
        <v>0</v>
      </c>
      <c r="I810" s="16">
        <f t="shared" si="1881"/>
        <v>0</v>
      </c>
      <c r="J810" s="16">
        <f t="shared" si="1881"/>
        <v>1888</v>
      </c>
      <c r="K810" s="16">
        <f t="shared" si="1881"/>
        <v>0</v>
      </c>
      <c r="L810" s="16">
        <f t="shared" si="1881"/>
        <v>0</v>
      </c>
      <c r="M810" s="16">
        <f t="shared" si="1881"/>
        <v>0</v>
      </c>
      <c r="N810" s="16">
        <f t="shared" si="1881"/>
        <v>46</v>
      </c>
      <c r="O810" s="16">
        <f t="shared" si="1881"/>
        <v>0</v>
      </c>
      <c r="P810" s="16">
        <f t="shared" si="1881"/>
        <v>0</v>
      </c>
      <c r="Q810" s="33">
        <f t="shared" si="1881"/>
        <v>1934</v>
      </c>
      <c r="R810" s="16">
        <f t="shared" si="1881"/>
        <v>0</v>
      </c>
      <c r="S810" s="16">
        <f t="shared" si="1882"/>
        <v>0</v>
      </c>
      <c r="T810" s="16">
        <f t="shared" si="1882"/>
        <v>0</v>
      </c>
      <c r="U810" s="16">
        <f t="shared" si="1882"/>
        <v>0</v>
      </c>
      <c r="V810" s="16">
        <f t="shared" si="1882"/>
        <v>0</v>
      </c>
      <c r="W810" s="16">
        <f t="shared" si="1882"/>
        <v>0</v>
      </c>
      <c r="X810" s="33">
        <f t="shared" si="1882"/>
        <v>1934</v>
      </c>
      <c r="Y810" s="16">
        <f t="shared" si="1882"/>
        <v>0</v>
      </c>
      <c r="Z810" s="16">
        <f t="shared" si="1882"/>
        <v>0</v>
      </c>
      <c r="AA810" s="16">
        <f t="shared" si="1882"/>
        <v>0</v>
      </c>
      <c r="AB810" s="16">
        <f t="shared" si="1882"/>
        <v>0</v>
      </c>
      <c r="AC810" s="16">
        <f t="shared" si="1882"/>
        <v>0</v>
      </c>
      <c r="AD810" s="16">
        <f t="shared" si="1882"/>
        <v>0</v>
      </c>
      <c r="AE810" s="33">
        <f t="shared" si="1882"/>
        <v>1934</v>
      </c>
      <c r="AF810" s="16">
        <f t="shared" si="1882"/>
        <v>0</v>
      </c>
      <c r="AG810" s="16">
        <f t="shared" si="1883"/>
        <v>0</v>
      </c>
      <c r="AH810" s="16">
        <f t="shared" si="1883"/>
        <v>0</v>
      </c>
      <c r="AI810" s="16">
        <f t="shared" si="1883"/>
        <v>0</v>
      </c>
      <c r="AJ810" s="16">
        <f t="shared" si="1883"/>
        <v>0</v>
      </c>
      <c r="AK810" s="16">
        <f t="shared" si="1883"/>
        <v>0</v>
      </c>
      <c r="AL810" s="33">
        <f t="shared" si="1883"/>
        <v>1934</v>
      </c>
      <c r="AM810" s="16">
        <f t="shared" si="1883"/>
        <v>0</v>
      </c>
      <c r="AN810" s="16">
        <f t="shared" si="1883"/>
        <v>0</v>
      </c>
      <c r="AO810" s="16">
        <f t="shared" si="1883"/>
        <v>0</v>
      </c>
      <c r="AP810" s="16">
        <f t="shared" si="1883"/>
        <v>0</v>
      </c>
      <c r="AQ810" s="16">
        <f t="shared" si="1883"/>
        <v>0</v>
      </c>
      <c r="AR810" s="16">
        <f t="shared" si="1883"/>
        <v>0</v>
      </c>
      <c r="AS810" s="33">
        <f t="shared" si="1883"/>
        <v>1934</v>
      </c>
      <c r="AT810" s="16">
        <f t="shared" si="1883"/>
        <v>0</v>
      </c>
      <c r="AU810" s="16">
        <f t="shared" si="1884"/>
        <v>0</v>
      </c>
      <c r="AV810" s="16">
        <f t="shared" si="1884"/>
        <v>0</v>
      </c>
      <c r="AW810" s="16">
        <f t="shared" si="1884"/>
        <v>0</v>
      </c>
      <c r="AX810" s="16">
        <f t="shared" si="1884"/>
        <v>0</v>
      </c>
      <c r="AY810" s="16">
        <f t="shared" si="1884"/>
        <v>0</v>
      </c>
      <c r="AZ810" s="33">
        <f t="shared" si="1884"/>
        <v>1934</v>
      </c>
      <c r="BA810" s="16">
        <f t="shared" si="1884"/>
        <v>0</v>
      </c>
      <c r="BB810" s="16">
        <f t="shared" si="1884"/>
        <v>0</v>
      </c>
      <c r="BC810" s="16">
        <f t="shared" si="1884"/>
        <v>0</v>
      </c>
      <c r="BD810" s="16">
        <f t="shared" si="1884"/>
        <v>0</v>
      </c>
      <c r="BE810" s="16">
        <f t="shared" si="1884"/>
        <v>0</v>
      </c>
      <c r="BF810" s="16">
        <f t="shared" si="1884"/>
        <v>0</v>
      </c>
      <c r="BG810" s="33">
        <f t="shared" si="1884"/>
        <v>1934</v>
      </c>
      <c r="BH810" s="16">
        <f t="shared" si="1884"/>
        <v>0</v>
      </c>
      <c r="BI810" s="16">
        <f t="shared" si="1885"/>
        <v>0</v>
      </c>
      <c r="BJ810" s="16">
        <f t="shared" si="1885"/>
        <v>0</v>
      </c>
      <c r="BK810" s="16">
        <f t="shared" si="1885"/>
        <v>0</v>
      </c>
      <c r="BL810" s="16">
        <f t="shared" si="1885"/>
        <v>0</v>
      </c>
      <c r="BM810" s="16">
        <f t="shared" si="1885"/>
        <v>0</v>
      </c>
      <c r="BN810" s="33">
        <f t="shared" si="1885"/>
        <v>1934</v>
      </c>
      <c r="BO810" s="16">
        <f t="shared" si="1885"/>
        <v>0</v>
      </c>
      <c r="BP810" s="33">
        <f t="shared" si="1885"/>
        <v>1934</v>
      </c>
      <c r="BQ810" s="16">
        <f t="shared" si="1885"/>
        <v>0</v>
      </c>
      <c r="BR810" s="165">
        <f t="shared" si="1755"/>
        <v>100</v>
      </c>
      <c r="BS810" s="165"/>
      <c r="BT810" s="160"/>
      <c r="BU810" s="160"/>
    </row>
    <row r="811" spans="1:73" s="6" customFormat="1">
      <c r="A811" s="11" t="s">
        <v>163</v>
      </c>
      <c r="B811" s="12" t="s">
        <v>188</v>
      </c>
      <c r="C811" s="12" t="s">
        <v>188</v>
      </c>
      <c r="D811" s="83" t="s">
        <v>359</v>
      </c>
      <c r="E811" s="15">
        <v>610</v>
      </c>
      <c r="F811" s="16">
        <v>1888</v>
      </c>
      <c r="G811" s="16"/>
      <c r="H811" s="16"/>
      <c r="I811" s="16"/>
      <c r="J811" s="16">
        <f>F811+H811</f>
        <v>1888</v>
      </c>
      <c r="K811" s="16">
        <f>G811+I811</f>
        <v>0</v>
      </c>
      <c r="L811" s="25"/>
      <c r="M811" s="25"/>
      <c r="N811" s="25">
        <v>46</v>
      </c>
      <c r="O811" s="25"/>
      <c r="P811" s="25"/>
      <c r="Q811" s="33">
        <f>J811+L811+M811+N811+O811+P811</f>
        <v>1934</v>
      </c>
      <c r="R811" s="16">
        <f>K811+P811</f>
        <v>0</v>
      </c>
      <c r="S811" s="25"/>
      <c r="T811" s="25"/>
      <c r="U811" s="25"/>
      <c r="V811" s="25"/>
      <c r="W811" s="25"/>
      <c r="X811" s="33">
        <f>Q811+S811+T811+U811+V811+W811</f>
        <v>1934</v>
      </c>
      <c r="Y811" s="16">
        <f>R811+W811</f>
        <v>0</v>
      </c>
      <c r="Z811" s="25"/>
      <c r="AA811" s="25"/>
      <c r="AB811" s="25"/>
      <c r="AC811" s="25"/>
      <c r="AD811" s="25"/>
      <c r="AE811" s="33">
        <f>X811+Z811+AA811+AB811+AC811+AD811</f>
        <v>1934</v>
      </c>
      <c r="AF811" s="16">
        <f>Y811+AD811</f>
        <v>0</v>
      </c>
      <c r="AG811" s="25"/>
      <c r="AH811" s="25"/>
      <c r="AI811" s="25"/>
      <c r="AJ811" s="25"/>
      <c r="AK811" s="25"/>
      <c r="AL811" s="33">
        <f>AE811+AG811+AH811+AI811+AJ811+AK811</f>
        <v>1934</v>
      </c>
      <c r="AM811" s="16">
        <f>AF811+AK811</f>
        <v>0</v>
      </c>
      <c r="AN811" s="25"/>
      <c r="AO811" s="25"/>
      <c r="AP811" s="25"/>
      <c r="AQ811" s="25"/>
      <c r="AR811" s="25"/>
      <c r="AS811" s="33">
        <f>AL811+AN811+AO811+AP811+AQ811+AR811</f>
        <v>1934</v>
      </c>
      <c r="AT811" s="16">
        <f>AM811+AR811</f>
        <v>0</v>
      </c>
      <c r="AU811" s="25"/>
      <c r="AV811" s="25"/>
      <c r="AW811" s="25"/>
      <c r="AX811" s="25"/>
      <c r="AY811" s="25"/>
      <c r="AZ811" s="33">
        <f>AS811+AU811+AV811+AW811+AX811+AY811</f>
        <v>1934</v>
      </c>
      <c r="BA811" s="16">
        <f>AT811+AY811</f>
        <v>0</v>
      </c>
      <c r="BB811" s="25"/>
      <c r="BC811" s="25"/>
      <c r="BD811" s="25"/>
      <c r="BE811" s="25"/>
      <c r="BF811" s="25"/>
      <c r="BG811" s="33">
        <f>AZ811+BB811+BC811+BD811+BE811+BF811</f>
        <v>1934</v>
      </c>
      <c r="BH811" s="16">
        <f>BA811+BF811</f>
        <v>0</v>
      </c>
      <c r="BI811" s="25"/>
      <c r="BJ811" s="25"/>
      <c r="BK811" s="25"/>
      <c r="BL811" s="25"/>
      <c r="BM811" s="25"/>
      <c r="BN811" s="33">
        <f>BG811+BI811+BJ811+BK811+BL811+BM811</f>
        <v>1934</v>
      </c>
      <c r="BO811" s="16">
        <f>BH811+BM811</f>
        <v>0</v>
      </c>
      <c r="BP811" s="33">
        <v>1934</v>
      </c>
      <c r="BQ811" s="16">
        <f>BJ811+BO811</f>
        <v>0</v>
      </c>
      <c r="BR811" s="165">
        <f t="shared" si="1755"/>
        <v>100</v>
      </c>
      <c r="BS811" s="165"/>
      <c r="BT811" s="160"/>
      <c r="BU811" s="160"/>
    </row>
    <row r="812" spans="1:73" s="6" customFormat="1" ht="33">
      <c r="A812" s="11" t="s">
        <v>98</v>
      </c>
      <c r="B812" s="12" t="s">
        <v>188</v>
      </c>
      <c r="C812" s="12" t="s">
        <v>188</v>
      </c>
      <c r="D812" s="83" t="s">
        <v>99</v>
      </c>
      <c r="E812" s="12"/>
      <c r="F812" s="16">
        <f t="shared" ref="F812:K812" si="1886">F813+F817</f>
        <v>215218</v>
      </c>
      <c r="G812" s="16">
        <f t="shared" si="1886"/>
        <v>0</v>
      </c>
      <c r="H812" s="16">
        <f t="shared" si="1886"/>
        <v>0</v>
      </c>
      <c r="I812" s="16">
        <f t="shared" si="1886"/>
        <v>0</v>
      </c>
      <c r="J812" s="16">
        <f t="shared" si="1886"/>
        <v>215218</v>
      </c>
      <c r="K812" s="16">
        <f t="shared" si="1886"/>
        <v>0</v>
      </c>
      <c r="L812" s="16">
        <f t="shared" ref="L812:R812" si="1887">L813+L817</f>
        <v>0</v>
      </c>
      <c r="M812" s="16">
        <f t="shared" si="1887"/>
        <v>0</v>
      </c>
      <c r="N812" s="16">
        <f t="shared" si="1887"/>
        <v>4405</v>
      </c>
      <c r="O812" s="16">
        <f t="shared" si="1887"/>
        <v>0</v>
      </c>
      <c r="P812" s="16">
        <f t="shared" si="1887"/>
        <v>0</v>
      </c>
      <c r="Q812" s="33">
        <f t="shared" si="1887"/>
        <v>219623</v>
      </c>
      <c r="R812" s="16">
        <f t="shared" si="1887"/>
        <v>0</v>
      </c>
      <c r="S812" s="16">
        <f t="shared" ref="S812:Y812" si="1888">S813+S817</f>
        <v>0</v>
      </c>
      <c r="T812" s="16">
        <f t="shared" si="1888"/>
        <v>0</v>
      </c>
      <c r="U812" s="16">
        <f t="shared" si="1888"/>
        <v>0</v>
      </c>
      <c r="V812" s="16">
        <f t="shared" si="1888"/>
        <v>0</v>
      </c>
      <c r="W812" s="16">
        <f t="shared" si="1888"/>
        <v>0</v>
      </c>
      <c r="X812" s="33">
        <f t="shared" si="1888"/>
        <v>219623</v>
      </c>
      <c r="Y812" s="16">
        <f t="shared" si="1888"/>
        <v>0</v>
      </c>
      <c r="Z812" s="16">
        <f t="shared" ref="Z812:AF812" si="1889">Z813+Z817</f>
        <v>0</v>
      </c>
      <c r="AA812" s="16">
        <f t="shared" si="1889"/>
        <v>0</v>
      </c>
      <c r="AB812" s="16">
        <f t="shared" si="1889"/>
        <v>10457</v>
      </c>
      <c r="AC812" s="16">
        <f t="shared" si="1889"/>
        <v>0</v>
      </c>
      <c r="AD812" s="16">
        <f t="shared" si="1889"/>
        <v>0</v>
      </c>
      <c r="AE812" s="33">
        <f t="shared" si="1889"/>
        <v>230080</v>
      </c>
      <c r="AF812" s="16">
        <f t="shared" si="1889"/>
        <v>0</v>
      </c>
      <c r="AG812" s="16">
        <f t="shared" ref="AG812:AM812" si="1890">AG813+AG817</f>
        <v>0</v>
      </c>
      <c r="AH812" s="16">
        <f t="shared" si="1890"/>
        <v>0</v>
      </c>
      <c r="AI812" s="16">
        <f t="shared" si="1890"/>
        <v>0</v>
      </c>
      <c r="AJ812" s="16">
        <f t="shared" si="1890"/>
        <v>0</v>
      </c>
      <c r="AK812" s="16">
        <f t="shared" si="1890"/>
        <v>0</v>
      </c>
      <c r="AL812" s="33">
        <f t="shared" si="1890"/>
        <v>230080</v>
      </c>
      <c r="AM812" s="16">
        <f t="shared" si="1890"/>
        <v>0</v>
      </c>
      <c r="AN812" s="16">
        <f t="shared" ref="AN812:AT812" si="1891">AN813+AN817</f>
        <v>0</v>
      </c>
      <c r="AO812" s="16">
        <f t="shared" si="1891"/>
        <v>0</v>
      </c>
      <c r="AP812" s="16">
        <f t="shared" si="1891"/>
        <v>0</v>
      </c>
      <c r="AQ812" s="16">
        <f t="shared" si="1891"/>
        <v>0</v>
      </c>
      <c r="AR812" s="16">
        <f t="shared" si="1891"/>
        <v>0</v>
      </c>
      <c r="AS812" s="33">
        <f t="shared" si="1891"/>
        <v>230080</v>
      </c>
      <c r="AT812" s="16">
        <f t="shared" si="1891"/>
        <v>0</v>
      </c>
      <c r="AU812" s="16">
        <f t="shared" ref="AU812:BA812" si="1892">AU813+AU817</f>
        <v>0</v>
      </c>
      <c r="AV812" s="16">
        <f t="shared" si="1892"/>
        <v>-590</v>
      </c>
      <c r="AW812" s="16">
        <f t="shared" si="1892"/>
        <v>57387</v>
      </c>
      <c r="AX812" s="16">
        <f t="shared" si="1892"/>
        <v>0</v>
      </c>
      <c r="AY812" s="16">
        <f t="shared" si="1892"/>
        <v>0</v>
      </c>
      <c r="AZ812" s="33">
        <f t="shared" si="1892"/>
        <v>286877</v>
      </c>
      <c r="BA812" s="16">
        <f t="shared" si="1892"/>
        <v>0</v>
      </c>
      <c r="BB812" s="16">
        <f t="shared" ref="BB812:BH812" si="1893">BB813+BB817</f>
        <v>0</v>
      </c>
      <c r="BC812" s="16">
        <f t="shared" si="1893"/>
        <v>0</v>
      </c>
      <c r="BD812" s="16">
        <f t="shared" si="1893"/>
        <v>9222</v>
      </c>
      <c r="BE812" s="16">
        <f t="shared" si="1893"/>
        <v>0</v>
      </c>
      <c r="BF812" s="16">
        <f t="shared" si="1893"/>
        <v>0</v>
      </c>
      <c r="BG812" s="33">
        <f t="shared" si="1893"/>
        <v>296099</v>
      </c>
      <c r="BH812" s="16">
        <f t="shared" si="1893"/>
        <v>0</v>
      </c>
      <c r="BI812" s="16">
        <f t="shared" ref="BI812:BO812" si="1894">BI813+BI817</f>
        <v>0</v>
      </c>
      <c r="BJ812" s="16">
        <f t="shared" si="1894"/>
        <v>0</v>
      </c>
      <c r="BK812" s="16">
        <f t="shared" si="1894"/>
        <v>0</v>
      </c>
      <c r="BL812" s="16">
        <f t="shared" si="1894"/>
        <v>0</v>
      </c>
      <c r="BM812" s="16">
        <f t="shared" si="1894"/>
        <v>0</v>
      </c>
      <c r="BN812" s="33">
        <f t="shared" si="1894"/>
        <v>296099</v>
      </c>
      <c r="BO812" s="16">
        <f t="shared" si="1894"/>
        <v>0</v>
      </c>
      <c r="BP812" s="33">
        <f t="shared" ref="BP812:BQ812" si="1895">BP813+BP817</f>
        <v>154614</v>
      </c>
      <c r="BQ812" s="16">
        <f t="shared" si="1895"/>
        <v>0</v>
      </c>
      <c r="BR812" s="165">
        <f t="shared" si="1755"/>
        <v>52.216994991539991</v>
      </c>
      <c r="BS812" s="165"/>
      <c r="BT812" s="160"/>
      <c r="BU812" s="160"/>
    </row>
    <row r="813" spans="1:73" s="6" customFormat="1" ht="33">
      <c r="A813" s="81" t="s">
        <v>81</v>
      </c>
      <c r="B813" s="12" t="s">
        <v>188</v>
      </c>
      <c r="C813" s="12" t="s">
        <v>188</v>
      </c>
      <c r="D813" s="83" t="s">
        <v>360</v>
      </c>
      <c r="E813" s="12"/>
      <c r="F813" s="16">
        <f t="shared" ref="F813:U815" si="1896">F814</f>
        <v>210091</v>
      </c>
      <c r="G813" s="16">
        <f t="shared" si="1896"/>
        <v>0</v>
      </c>
      <c r="H813" s="16">
        <f t="shared" si="1896"/>
        <v>0</v>
      </c>
      <c r="I813" s="16">
        <f t="shared" si="1896"/>
        <v>0</v>
      </c>
      <c r="J813" s="16">
        <f t="shared" si="1896"/>
        <v>210091</v>
      </c>
      <c r="K813" s="16">
        <f t="shared" si="1896"/>
        <v>0</v>
      </c>
      <c r="L813" s="16">
        <f t="shared" si="1896"/>
        <v>0</v>
      </c>
      <c r="M813" s="16">
        <f t="shared" si="1896"/>
        <v>0</v>
      </c>
      <c r="N813" s="16">
        <f t="shared" si="1896"/>
        <v>4405</v>
      </c>
      <c r="O813" s="16">
        <f t="shared" si="1896"/>
        <v>0</v>
      </c>
      <c r="P813" s="16">
        <f t="shared" si="1896"/>
        <v>0</v>
      </c>
      <c r="Q813" s="33">
        <f t="shared" si="1896"/>
        <v>214496</v>
      </c>
      <c r="R813" s="16">
        <f t="shared" si="1896"/>
        <v>0</v>
      </c>
      <c r="S813" s="16">
        <f t="shared" si="1896"/>
        <v>0</v>
      </c>
      <c r="T813" s="16">
        <f t="shared" si="1896"/>
        <v>0</v>
      </c>
      <c r="U813" s="16">
        <f t="shared" si="1896"/>
        <v>0</v>
      </c>
      <c r="V813" s="16">
        <f t="shared" ref="S813:AH815" si="1897">V814</f>
        <v>0</v>
      </c>
      <c r="W813" s="16">
        <f t="shared" si="1897"/>
        <v>0</v>
      </c>
      <c r="X813" s="33">
        <f t="shared" si="1897"/>
        <v>214496</v>
      </c>
      <c r="Y813" s="16">
        <f t="shared" si="1897"/>
        <v>0</v>
      </c>
      <c r="Z813" s="16">
        <f t="shared" si="1897"/>
        <v>0</v>
      </c>
      <c r="AA813" s="16">
        <f t="shared" si="1897"/>
        <v>0</v>
      </c>
      <c r="AB813" s="16">
        <f t="shared" si="1897"/>
        <v>2660</v>
      </c>
      <c r="AC813" s="16">
        <f t="shared" si="1897"/>
        <v>0</v>
      </c>
      <c r="AD813" s="16">
        <f t="shared" si="1897"/>
        <v>0</v>
      </c>
      <c r="AE813" s="33">
        <f t="shared" si="1897"/>
        <v>217156</v>
      </c>
      <c r="AF813" s="16">
        <f t="shared" si="1897"/>
        <v>0</v>
      </c>
      <c r="AG813" s="16">
        <f t="shared" si="1897"/>
        <v>0</v>
      </c>
      <c r="AH813" s="16">
        <f t="shared" si="1897"/>
        <v>0</v>
      </c>
      <c r="AI813" s="16">
        <f t="shared" ref="AG813:AV815" si="1898">AI814</f>
        <v>0</v>
      </c>
      <c r="AJ813" s="16">
        <f t="shared" si="1898"/>
        <v>0</v>
      </c>
      <c r="AK813" s="16">
        <f t="shared" si="1898"/>
        <v>0</v>
      </c>
      <c r="AL813" s="33">
        <f t="shared" si="1898"/>
        <v>217156</v>
      </c>
      <c r="AM813" s="16">
        <f t="shared" si="1898"/>
        <v>0</v>
      </c>
      <c r="AN813" s="16">
        <f t="shared" si="1898"/>
        <v>0</v>
      </c>
      <c r="AO813" s="16">
        <f t="shared" si="1898"/>
        <v>0</v>
      </c>
      <c r="AP813" s="16">
        <f t="shared" si="1898"/>
        <v>0</v>
      </c>
      <c r="AQ813" s="16">
        <f t="shared" si="1898"/>
        <v>0</v>
      </c>
      <c r="AR813" s="16">
        <f t="shared" si="1898"/>
        <v>0</v>
      </c>
      <c r="AS813" s="33">
        <f t="shared" si="1898"/>
        <v>217156</v>
      </c>
      <c r="AT813" s="16">
        <f t="shared" si="1898"/>
        <v>0</v>
      </c>
      <c r="AU813" s="16">
        <f t="shared" si="1898"/>
        <v>0</v>
      </c>
      <c r="AV813" s="16">
        <f t="shared" si="1898"/>
        <v>-590</v>
      </c>
      <c r="AW813" s="16">
        <f t="shared" ref="AU813:BJ815" si="1899">AW814</f>
        <v>0</v>
      </c>
      <c r="AX813" s="16">
        <f t="shared" si="1899"/>
        <v>0</v>
      </c>
      <c r="AY813" s="16">
        <f t="shared" si="1899"/>
        <v>0</v>
      </c>
      <c r="AZ813" s="33">
        <f t="shared" si="1899"/>
        <v>216566</v>
      </c>
      <c r="BA813" s="16">
        <f t="shared" si="1899"/>
        <v>0</v>
      </c>
      <c r="BB813" s="16">
        <f t="shared" si="1899"/>
        <v>0</v>
      </c>
      <c r="BC813" s="16">
        <f t="shared" si="1899"/>
        <v>0</v>
      </c>
      <c r="BD813" s="16">
        <f t="shared" si="1899"/>
        <v>3449</v>
      </c>
      <c r="BE813" s="16">
        <f t="shared" si="1899"/>
        <v>0</v>
      </c>
      <c r="BF813" s="16">
        <f t="shared" si="1899"/>
        <v>0</v>
      </c>
      <c r="BG813" s="33">
        <f t="shared" si="1899"/>
        <v>220015</v>
      </c>
      <c r="BH813" s="16">
        <f t="shared" si="1899"/>
        <v>0</v>
      </c>
      <c r="BI813" s="16">
        <f t="shared" si="1899"/>
        <v>0</v>
      </c>
      <c r="BJ813" s="16">
        <f t="shared" si="1899"/>
        <v>0</v>
      </c>
      <c r="BK813" s="16">
        <f t="shared" ref="BI813:BQ815" si="1900">BK814</f>
        <v>0</v>
      </c>
      <c r="BL813" s="16">
        <f t="shared" si="1900"/>
        <v>0</v>
      </c>
      <c r="BM813" s="16">
        <f t="shared" si="1900"/>
        <v>0</v>
      </c>
      <c r="BN813" s="33">
        <f t="shared" si="1900"/>
        <v>220015</v>
      </c>
      <c r="BO813" s="16">
        <f t="shared" si="1900"/>
        <v>0</v>
      </c>
      <c r="BP813" s="33">
        <f t="shared" si="1900"/>
        <v>145724</v>
      </c>
      <c r="BQ813" s="16">
        <f t="shared" si="1900"/>
        <v>0</v>
      </c>
      <c r="BR813" s="165">
        <f t="shared" si="1755"/>
        <v>66.233665886416844</v>
      </c>
      <c r="BS813" s="165"/>
      <c r="BT813" s="160"/>
      <c r="BU813" s="160"/>
    </row>
    <row r="814" spans="1:73" s="6" customFormat="1" ht="49.5">
      <c r="A814" s="81" t="s">
        <v>361</v>
      </c>
      <c r="B814" s="12" t="s">
        <v>188</v>
      </c>
      <c r="C814" s="12" t="s">
        <v>188</v>
      </c>
      <c r="D814" s="83" t="s">
        <v>362</v>
      </c>
      <c r="E814" s="12"/>
      <c r="F814" s="16">
        <f t="shared" si="1896"/>
        <v>210091</v>
      </c>
      <c r="G814" s="16">
        <f t="shared" si="1896"/>
        <v>0</v>
      </c>
      <c r="H814" s="16">
        <f t="shared" si="1896"/>
        <v>0</v>
      </c>
      <c r="I814" s="16">
        <f t="shared" si="1896"/>
        <v>0</v>
      </c>
      <c r="J814" s="16">
        <f t="shared" si="1896"/>
        <v>210091</v>
      </c>
      <c r="K814" s="16">
        <f t="shared" si="1896"/>
        <v>0</v>
      </c>
      <c r="L814" s="16">
        <f t="shared" si="1896"/>
        <v>0</v>
      </c>
      <c r="M814" s="16">
        <f t="shared" si="1896"/>
        <v>0</v>
      </c>
      <c r="N814" s="16">
        <f t="shared" si="1896"/>
        <v>4405</v>
      </c>
      <c r="O814" s="16">
        <f t="shared" si="1896"/>
        <v>0</v>
      </c>
      <c r="P814" s="16">
        <f t="shared" si="1896"/>
        <v>0</v>
      </c>
      <c r="Q814" s="33">
        <f t="shared" si="1896"/>
        <v>214496</v>
      </c>
      <c r="R814" s="16">
        <f t="shared" si="1896"/>
        <v>0</v>
      </c>
      <c r="S814" s="16">
        <f t="shared" si="1897"/>
        <v>0</v>
      </c>
      <c r="T814" s="16">
        <f t="shared" si="1897"/>
        <v>0</v>
      </c>
      <c r="U814" s="16">
        <f t="shared" si="1897"/>
        <v>0</v>
      </c>
      <c r="V814" s="16">
        <f t="shared" si="1897"/>
        <v>0</v>
      </c>
      <c r="W814" s="16">
        <f t="shared" si="1897"/>
        <v>0</v>
      </c>
      <c r="X814" s="33">
        <f t="shared" si="1897"/>
        <v>214496</v>
      </c>
      <c r="Y814" s="16">
        <f t="shared" si="1897"/>
        <v>0</v>
      </c>
      <c r="Z814" s="16">
        <f t="shared" si="1897"/>
        <v>0</v>
      </c>
      <c r="AA814" s="16">
        <f t="shared" si="1897"/>
        <v>0</v>
      </c>
      <c r="AB814" s="16">
        <f t="shared" si="1897"/>
        <v>2660</v>
      </c>
      <c r="AC814" s="16">
        <f t="shared" si="1897"/>
        <v>0</v>
      </c>
      <c r="AD814" s="16">
        <f t="shared" si="1897"/>
        <v>0</v>
      </c>
      <c r="AE814" s="33">
        <f t="shared" si="1897"/>
        <v>217156</v>
      </c>
      <c r="AF814" s="16">
        <f t="shared" si="1897"/>
        <v>0</v>
      </c>
      <c r="AG814" s="16">
        <f t="shared" si="1898"/>
        <v>0</v>
      </c>
      <c r="AH814" s="16">
        <f t="shared" si="1898"/>
        <v>0</v>
      </c>
      <c r="AI814" s="16">
        <f t="shared" si="1898"/>
        <v>0</v>
      </c>
      <c r="AJ814" s="16">
        <f t="shared" si="1898"/>
        <v>0</v>
      </c>
      <c r="AK814" s="16">
        <f t="shared" si="1898"/>
        <v>0</v>
      </c>
      <c r="AL814" s="33">
        <f t="shared" si="1898"/>
        <v>217156</v>
      </c>
      <c r="AM814" s="16">
        <f t="shared" si="1898"/>
        <v>0</v>
      </c>
      <c r="AN814" s="16">
        <f t="shared" si="1898"/>
        <v>0</v>
      </c>
      <c r="AO814" s="16">
        <f t="shared" si="1898"/>
        <v>0</v>
      </c>
      <c r="AP814" s="16">
        <f t="shared" si="1898"/>
        <v>0</v>
      </c>
      <c r="AQ814" s="16">
        <f t="shared" si="1898"/>
        <v>0</v>
      </c>
      <c r="AR814" s="16">
        <f t="shared" si="1898"/>
        <v>0</v>
      </c>
      <c r="AS814" s="33">
        <f t="shared" si="1898"/>
        <v>217156</v>
      </c>
      <c r="AT814" s="16">
        <f t="shared" si="1898"/>
        <v>0</v>
      </c>
      <c r="AU814" s="16">
        <f t="shared" si="1899"/>
        <v>0</v>
      </c>
      <c r="AV814" s="16">
        <f t="shared" si="1899"/>
        <v>-590</v>
      </c>
      <c r="AW814" s="16">
        <f t="shared" si="1899"/>
        <v>0</v>
      </c>
      <c r="AX814" s="16">
        <f t="shared" si="1899"/>
        <v>0</v>
      </c>
      <c r="AY814" s="16">
        <f t="shared" si="1899"/>
        <v>0</v>
      </c>
      <c r="AZ814" s="33">
        <f t="shared" si="1899"/>
        <v>216566</v>
      </c>
      <c r="BA814" s="16">
        <f t="shared" si="1899"/>
        <v>0</v>
      </c>
      <c r="BB814" s="16">
        <f t="shared" si="1899"/>
        <v>0</v>
      </c>
      <c r="BC814" s="16">
        <f t="shared" si="1899"/>
        <v>0</v>
      </c>
      <c r="BD814" s="16">
        <f t="shared" si="1899"/>
        <v>3449</v>
      </c>
      <c r="BE814" s="16">
        <f t="shared" si="1899"/>
        <v>0</v>
      </c>
      <c r="BF814" s="16">
        <f t="shared" si="1899"/>
        <v>0</v>
      </c>
      <c r="BG814" s="33">
        <f t="shared" si="1899"/>
        <v>220015</v>
      </c>
      <c r="BH814" s="16">
        <f t="shared" si="1899"/>
        <v>0</v>
      </c>
      <c r="BI814" s="16">
        <f t="shared" si="1900"/>
        <v>0</v>
      </c>
      <c r="BJ814" s="16">
        <f t="shared" si="1900"/>
        <v>0</v>
      </c>
      <c r="BK814" s="16">
        <f t="shared" si="1900"/>
        <v>0</v>
      </c>
      <c r="BL814" s="16">
        <f t="shared" si="1900"/>
        <v>0</v>
      </c>
      <c r="BM814" s="16">
        <f t="shared" si="1900"/>
        <v>0</v>
      </c>
      <c r="BN814" s="33">
        <f t="shared" si="1900"/>
        <v>220015</v>
      </c>
      <c r="BO814" s="16">
        <f t="shared" si="1900"/>
        <v>0</v>
      </c>
      <c r="BP814" s="33">
        <f t="shared" si="1900"/>
        <v>145724</v>
      </c>
      <c r="BQ814" s="16">
        <f t="shared" si="1900"/>
        <v>0</v>
      </c>
      <c r="BR814" s="165">
        <f t="shared" si="1755"/>
        <v>66.233665886416844</v>
      </c>
      <c r="BS814" s="165"/>
      <c r="BT814" s="160"/>
      <c r="BU814" s="160"/>
    </row>
    <row r="815" spans="1:73" s="6" customFormat="1" ht="49.5">
      <c r="A815" s="81" t="s">
        <v>85</v>
      </c>
      <c r="B815" s="12" t="s">
        <v>188</v>
      </c>
      <c r="C815" s="12" t="s">
        <v>188</v>
      </c>
      <c r="D815" s="83" t="s">
        <v>362</v>
      </c>
      <c r="E815" s="15">
        <v>600</v>
      </c>
      <c r="F815" s="16">
        <f t="shared" si="1896"/>
        <v>210091</v>
      </c>
      <c r="G815" s="16">
        <f t="shared" si="1896"/>
        <v>0</v>
      </c>
      <c r="H815" s="16">
        <f t="shared" si="1896"/>
        <v>0</v>
      </c>
      <c r="I815" s="16">
        <f t="shared" si="1896"/>
        <v>0</v>
      </c>
      <c r="J815" s="16">
        <f t="shared" si="1896"/>
        <v>210091</v>
      </c>
      <c r="K815" s="16">
        <f t="shared" si="1896"/>
        <v>0</v>
      </c>
      <c r="L815" s="16">
        <f t="shared" si="1896"/>
        <v>0</v>
      </c>
      <c r="M815" s="16">
        <f t="shared" si="1896"/>
        <v>0</v>
      </c>
      <c r="N815" s="16">
        <f t="shared" si="1896"/>
        <v>4405</v>
      </c>
      <c r="O815" s="16">
        <f t="shared" si="1896"/>
        <v>0</v>
      </c>
      <c r="P815" s="16">
        <f t="shared" si="1896"/>
        <v>0</v>
      </c>
      <c r="Q815" s="33">
        <f t="shared" si="1896"/>
        <v>214496</v>
      </c>
      <c r="R815" s="16">
        <f t="shared" si="1896"/>
        <v>0</v>
      </c>
      <c r="S815" s="16">
        <f t="shared" si="1897"/>
        <v>0</v>
      </c>
      <c r="T815" s="16">
        <f t="shared" si="1897"/>
        <v>0</v>
      </c>
      <c r="U815" s="16">
        <f t="shared" si="1897"/>
        <v>0</v>
      </c>
      <c r="V815" s="16">
        <f t="shared" si="1897"/>
        <v>0</v>
      </c>
      <c r="W815" s="16">
        <f t="shared" si="1897"/>
        <v>0</v>
      </c>
      <c r="X815" s="33">
        <f t="shared" si="1897"/>
        <v>214496</v>
      </c>
      <c r="Y815" s="16">
        <f t="shared" si="1897"/>
        <v>0</v>
      </c>
      <c r="Z815" s="16">
        <f t="shared" si="1897"/>
        <v>0</v>
      </c>
      <c r="AA815" s="16">
        <f t="shared" si="1897"/>
        <v>0</v>
      </c>
      <c r="AB815" s="16">
        <f t="shared" si="1897"/>
        <v>2660</v>
      </c>
      <c r="AC815" s="16">
        <f t="shared" si="1897"/>
        <v>0</v>
      </c>
      <c r="AD815" s="16">
        <f t="shared" si="1897"/>
        <v>0</v>
      </c>
      <c r="AE815" s="33">
        <f t="shared" si="1897"/>
        <v>217156</v>
      </c>
      <c r="AF815" s="16">
        <f t="shared" si="1897"/>
        <v>0</v>
      </c>
      <c r="AG815" s="16">
        <f t="shared" si="1898"/>
        <v>0</v>
      </c>
      <c r="AH815" s="16">
        <f t="shared" si="1898"/>
        <v>0</v>
      </c>
      <c r="AI815" s="16">
        <f t="shared" si="1898"/>
        <v>0</v>
      </c>
      <c r="AJ815" s="16">
        <f t="shared" si="1898"/>
        <v>0</v>
      </c>
      <c r="AK815" s="16">
        <f t="shared" si="1898"/>
        <v>0</v>
      </c>
      <c r="AL815" s="33">
        <f t="shared" si="1898"/>
        <v>217156</v>
      </c>
      <c r="AM815" s="16">
        <f t="shared" si="1898"/>
        <v>0</v>
      </c>
      <c r="AN815" s="16">
        <f t="shared" si="1898"/>
        <v>0</v>
      </c>
      <c r="AO815" s="16">
        <f t="shared" si="1898"/>
        <v>0</v>
      </c>
      <c r="AP815" s="16">
        <f t="shared" si="1898"/>
        <v>0</v>
      </c>
      <c r="AQ815" s="16">
        <f t="shared" si="1898"/>
        <v>0</v>
      </c>
      <c r="AR815" s="16">
        <f t="shared" si="1898"/>
        <v>0</v>
      </c>
      <c r="AS815" s="33">
        <f t="shared" si="1898"/>
        <v>217156</v>
      </c>
      <c r="AT815" s="16">
        <f t="shared" si="1898"/>
        <v>0</v>
      </c>
      <c r="AU815" s="16">
        <f t="shared" si="1899"/>
        <v>0</v>
      </c>
      <c r="AV815" s="16">
        <f t="shared" si="1899"/>
        <v>-590</v>
      </c>
      <c r="AW815" s="16">
        <f t="shared" si="1899"/>
        <v>0</v>
      </c>
      <c r="AX815" s="16">
        <f t="shared" si="1899"/>
        <v>0</v>
      </c>
      <c r="AY815" s="16">
        <f t="shared" si="1899"/>
        <v>0</v>
      </c>
      <c r="AZ815" s="33">
        <f t="shared" si="1899"/>
        <v>216566</v>
      </c>
      <c r="BA815" s="16">
        <f t="shared" si="1899"/>
        <v>0</v>
      </c>
      <c r="BB815" s="16">
        <f t="shared" si="1899"/>
        <v>0</v>
      </c>
      <c r="BC815" s="16">
        <f t="shared" si="1899"/>
        <v>0</v>
      </c>
      <c r="BD815" s="16">
        <f t="shared" si="1899"/>
        <v>3449</v>
      </c>
      <c r="BE815" s="16">
        <f t="shared" si="1899"/>
        <v>0</v>
      </c>
      <c r="BF815" s="16">
        <f t="shared" si="1899"/>
        <v>0</v>
      </c>
      <c r="BG815" s="33">
        <f t="shared" si="1899"/>
        <v>220015</v>
      </c>
      <c r="BH815" s="16">
        <f t="shared" si="1899"/>
        <v>0</v>
      </c>
      <c r="BI815" s="16">
        <f t="shared" si="1900"/>
        <v>0</v>
      </c>
      <c r="BJ815" s="16">
        <f t="shared" si="1900"/>
        <v>0</v>
      </c>
      <c r="BK815" s="16">
        <f t="shared" si="1900"/>
        <v>0</v>
      </c>
      <c r="BL815" s="16">
        <f t="shared" si="1900"/>
        <v>0</v>
      </c>
      <c r="BM815" s="16">
        <f t="shared" si="1900"/>
        <v>0</v>
      </c>
      <c r="BN815" s="33">
        <f t="shared" si="1900"/>
        <v>220015</v>
      </c>
      <c r="BO815" s="16">
        <f t="shared" si="1900"/>
        <v>0</v>
      </c>
      <c r="BP815" s="33">
        <f t="shared" si="1900"/>
        <v>145724</v>
      </c>
      <c r="BQ815" s="16">
        <f t="shared" si="1900"/>
        <v>0</v>
      </c>
      <c r="BR815" s="165">
        <f t="shared" si="1755"/>
        <v>66.233665886416844</v>
      </c>
      <c r="BS815" s="165"/>
      <c r="BT815" s="160"/>
      <c r="BU815" s="160"/>
    </row>
    <row r="816" spans="1:73" s="6" customFormat="1">
      <c r="A816" s="11" t="s">
        <v>163</v>
      </c>
      <c r="B816" s="12" t="s">
        <v>188</v>
      </c>
      <c r="C816" s="12" t="s">
        <v>188</v>
      </c>
      <c r="D816" s="83" t="s">
        <v>362</v>
      </c>
      <c r="E816" s="15">
        <v>610</v>
      </c>
      <c r="F816" s="16">
        <f>198269+11822</f>
        <v>210091</v>
      </c>
      <c r="G816" s="16"/>
      <c r="H816" s="16"/>
      <c r="I816" s="16"/>
      <c r="J816" s="16">
        <f>F816+H816</f>
        <v>210091</v>
      </c>
      <c r="K816" s="16">
        <f>G816+I816</f>
        <v>0</v>
      </c>
      <c r="L816" s="25"/>
      <c r="M816" s="25"/>
      <c r="N816" s="25">
        <v>4405</v>
      </c>
      <c r="O816" s="25"/>
      <c r="P816" s="25"/>
      <c r="Q816" s="33">
        <f>J816+L816+M816+N816+O816+P816</f>
        <v>214496</v>
      </c>
      <c r="R816" s="16">
        <f>K816+P816</f>
        <v>0</v>
      </c>
      <c r="S816" s="25"/>
      <c r="T816" s="25"/>
      <c r="U816" s="25"/>
      <c r="V816" s="25"/>
      <c r="W816" s="25"/>
      <c r="X816" s="33">
        <f>Q816+S816+T816+U816+V816+W816</f>
        <v>214496</v>
      </c>
      <c r="Y816" s="16">
        <f>R816+W816</f>
        <v>0</v>
      </c>
      <c r="Z816" s="25"/>
      <c r="AA816" s="25"/>
      <c r="AB816" s="25">
        <v>2660</v>
      </c>
      <c r="AC816" s="25"/>
      <c r="AD816" s="25"/>
      <c r="AE816" s="33">
        <f>X816+Z816+AA816+AB816+AC816+AD816</f>
        <v>217156</v>
      </c>
      <c r="AF816" s="16">
        <f>Y816+AD816</f>
        <v>0</v>
      </c>
      <c r="AG816" s="25"/>
      <c r="AH816" s="25"/>
      <c r="AI816" s="25"/>
      <c r="AJ816" s="25"/>
      <c r="AK816" s="25"/>
      <c r="AL816" s="33">
        <f>AE816+AG816+AH816+AI816+AJ816+AK816</f>
        <v>217156</v>
      </c>
      <c r="AM816" s="16">
        <f>AF816+AK816</f>
        <v>0</v>
      </c>
      <c r="AN816" s="25"/>
      <c r="AO816" s="25"/>
      <c r="AP816" s="25"/>
      <c r="AQ816" s="25"/>
      <c r="AR816" s="25"/>
      <c r="AS816" s="33">
        <f>AL816+AN816+AO816+AP816+AQ816+AR816</f>
        <v>217156</v>
      </c>
      <c r="AT816" s="16">
        <f>AM816+AR816</f>
        <v>0</v>
      </c>
      <c r="AU816" s="25"/>
      <c r="AV816" s="25">
        <v>-590</v>
      </c>
      <c r="AW816" s="25"/>
      <c r="AX816" s="25"/>
      <c r="AY816" s="25"/>
      <c r="AZ816" s="33">
        <f>AS816+AU816+AV816+AW816+AX816+AY816</f>
        <v>216566</v>
      </c>
      <c r="BA816" s="16">
        <f>AT816+AY816</f>
        <v>0</v>
      </c>
      <c r="BB816" s="25"/>
      <c r="BC816" s="25"/>
      <c r="BD816" s="25">
        <v>3449</v>
      </c>
      <c r="BE816" s="25"/>
      <c r="BF816" s="25"/>
      <c r="BG816" s="33">
        <f>AZ816+BB816+BC816+BD816+BE816+BF816</f>
        <v>220015</v>
      </c>
      <c r="BH816" s="16">
        <f>BA816+BF816</f>
        <v>0</v>
      </c>
      <c r="BI816" s="25"/>
      <c r="BJ816" s="25"/>
      <c r="BK816" s="25"/>
      <c r="BL816" s="25"/>
      <c r="BM816" s="25"/>
      <c r="BN816" s="33">
        <f>BG816+BI816+BJ816+BK816+BL816+BM816</f>
        <v>220015</v>
      </c>
      <c r="BO816" s="16">
        <f>BH816+BM816</f>
        <v>0</v>
      </c>
      <c r="BP816" s="33">
        <v>145724</v>
      </c>
      <c r="BQ816" s="16">
        <f>BJ816+BO816</f>
        <v>0</v>
      </c>
      <c r="BR816" s="165">
        <f t="shared" si="1755"/>
        <v>66.233665886416844</v>
      </c>
      <c r="BS816" s="165"/>
      <c r="BT816" s="160"/>
      <c r="BU816" s="160"/>
    </row>
    <row r="817" spans="1:73" s="6" customFormat="1" ht="20.45" customHeight="1">
      <c r="A817" s="103" t="s">
        <v>71</v>
      </c>
      <c r="B817" s="12" t="s">
        <v>188</v>
      </c>
      <c r="C817" s="12" t="s">
        <v>188</v>
      </c>
      <c r="D817" s="83" t="s">
        <v>336</v>
      </c>
      <c r="E817" s="12"/>
      <c r="F817" s="16">
        <f t="shared" ref="F817:U819" si="1901">F818</f>
        <v>5127</v>
      </c>
      <c r="G817" s="16">
        <f t="shared" si="1901"/>
        <v>0</v>
      </c>
      <c r="H817" s="16">
        <f t="shared" si="1901"/>
        <v>0</v>
      </c>
      <c r="I817" s="16">
        <f t="shared" si="1901"/>
        <v>0</v>
      </c>
      <c r="J817" s="16">
        <f t="shared" si="1901"/>
        <v>5127</v>
      </c>
      <c r="K817" s="16">
        <f t="shared" si="1901"/>
        <v>0</v>
      </c>
      <c r="L817" s="16">
        <f t="shared" si="1901"/>
        <v>0</v>
      </c>
      <c r="M817" s="16">
        <f t="shared" si="1901"/>
        <v>0</v>
      </c>
      <c r="N817" s="16">
        <f t="shared" si="1901"/>
        <v>0</v>
      </c>
      <c r="O817" s="16">
        <f t="shared" si="1901"/>
        <v>0</v>
      </c>
      <c r="P817" s="16">
        <f t="shared" si="1901"/>
        <v>0</v>
      </c>
      <c r="Q817" s="33">
        <f t="shared" si="1901"/>
        <v>5127</v>
      </c>
      <c r="R817" s="16">
        <f t="shared" si="1901"/>
        <v>0</v>
      </c>
      <c r="S817" s="16">
        <f t="shared" si="1901"/>
        <v>0</v>
      </c>
      <c r="T817" s="16">
        <f t="shared" si="1901"/>
        <v>0</v>
      </c>
      <c r="U817" s="16">
        <f t="shared" si="1901"/>
        <v>0</v>
      </c>
      <c r="V817" s="16">
        <f t="shared" ref="S817:AH819" si="1902">V818</f>
        <v>0</v>
      </c>
      <c r="W817" s="16">
        <f t="shared" si="1902"/>
        <v>0</v>
      </c>
      <c r="X817" s="33">
        <f t="shared" si="1902"/>
        <v>5127</v>
      </c>
      <c r="Y817" s="16">
        <f t="shared" si="1902"/>
        <v>0</v>
      </c>
      <c r="Z817" s="16">
        <f t="shared" si="1902"/>
        <v>0</v>
      </c>
      <c r="AA817" s="16">
        <f t="shared" si="1902"/>
        <v>0</v>
      </c>
      <c r="AB817" s="16">
        <f t="shared" si="1902"/>
        <v>7797</v>
      </c>
      <c r="AC817" s="16">
        <f t="shared" si="1902"/>
        <v>0</v>
      </c>
      <c r="AD817" s="16">
        <f t="shared" si="1902"/>
        <v>0</v>
      </c>
      <c r="AE817" s="33">
        <f t="shared" si="1902"/>
        <v>12924</v>
      </c>
      <c r="AF817" s="16">
        <f t="shared" si="1902"/>
        <v>0</v>
      </c>
      <c r="AG817" s="16">
        <f t="shared" si="1902"/>
        <v>0</v>
      </c>
      <c r="AH817" s="16">
        <f t="shared" si="1902"/>
        <v>0</v>
      </c>
      <c r="AI817" s="16">
        <f t="shared" ref="AG817:AV819" si="1903">AI818</f>
        <v>0</v>
      </c>
      <c r="AJ817" s="16">
        <f t="shared" si="1903"/>
        <v>0</v>
      </c>
      <c r="AK817" s="16">
        <f t="shared" si="1903"/>
        <v>0</v>
      </c>
      <c r="AL817" s="33">
        <f t="shared" si="1903"/>
        <v>12924</v>
      </c>
      <c r="AM817" s="16">
        <f t="shared" si="1903"/>
        <v>0</v>
      </c>
      <c r="AN817" s="16">
        <f t="shared" si="1903"/>
        <v>0</v>
      </c>
      <c r="AO817" s="16">
        <f t="shared" si="1903"/>
        <v>0</v>
      </c>
      <c r="AP817" s="16">
        <f t="shared" si="1903"/>
        <v>0</v>
      </c>
      <c r="AQ817" s="16">
        <f t="shared" si="1903"/>
        <v>0</v>
      </c>
      <c r="AR817" s="16">
        <f t="shared" si="1903"/>
        <v>0</v>
      </c>
      <c r="AS817" s="33">
        <f t="shared" si="1903"/>
        <v>12924</v>
      </c>
      <c r="AT817" s="16">
        <f t="shared" si="1903"/>
        <v>0</v>
      </c>
      <c r="AU817" s="16">
        <f t="shared" si="1903"/>
        <v>0</v>
      </c>
      <c r="AV817" s="16">
        <f t="shared" si="1903"/>
        <v>0</v>
      </c>
      <c r="AW817" s="16">
        <f t="shared" ref="AU817:BJ819" si="1904">AW818</f>
        <v>57387</v>
      </c>
      <c r="AX817" s="16">
        <f t="shared" si="1904"/>
        <v>0</v>
      </c>
      <c r="AY817" s="16">
        <f t="shared" si="1904"/>
        <v>0</v>
      </c>
      <c r="AZ817" s="33">
        <f t="shared" si="1904"/>
        <v>70311</v>
      </c>
      <c r="BA817" s="16">
        <f t="shared" si="1904"/>
        <v>0</v>
      </c>
      <c r="BB817" s="16">
        <f t="shared" si="1904"/>
        <v>0</v>
      </c>
      <c r="BC817" s="16">
        <f t="shared" si="1904"/>
        <v>0</v>
      </c>
      <c r="BD817" s="16">
        <f t="shared" si="1904"/>
        <v>5773</v>
      </c>
      <c r="BE817" s="16">
        <f t="shared" si="1904"/>
        <v>0</v>
      </c>
      <c r="BF817" s="16">
        <f t="shared" si="1904"/>
        <v>0</v>
      </c>
      <c r="BG817" s="33">
        <f t="shared" si="1904"/>
        <v>76084</v>
      </c>
      <c r="BH817" s="16">
        <f t="shared" si="1904"/>
        <v>0</v>
      </c>
      <c r="BI817" s="16">
        <f t="shared" si="1904"/>
        <v>0</v>
      </c>
      <c r="BJ817" s="16">
        <f t="shared" si="1904"/>
        <v>0</v>
      </c>
      <c r="BK817" s="16">
        <f t="shared" ref="BI817:BQ819" si="1905">BK818</f>
        <v>0</v>
      </c>
      <c r="BL817" s="16">
        <f t="shared" si="1905"/>
        <v>0</v>
      </c>
      <c r="BM817" s="16">
        <f t="shared" si="1905"/>
        <v>0</v>
      </c>
      <c r="BN817" s="33">
        <f t="shared" si="1905"/>
        <v>76084</v>
      </c>
      <c r="BO817" s="16">
        <f t="shared" si="1905"/>
        <v>0</v>
      </c>
      <c r="BP817" s="33">
        <f t="shared" si="1905"/>
        <v>8890</v>
      </c>
      <c r="BQ817" s="16">
        <f t="shared" si="1905"/>
        <v>0</v>
      </c>
      <c r="BR817" s="165">
        <f t="shared" si="1755"/>
        <v>11.684454024499237</v>
      </c>
      <c r="BS817" s="165"/>
      <c r="BT817" s="160"/>
      <c r="BU817" s="160"/>
    </row>
    <row r="818" spans="1:73" s="6" customFormat="1" ht="49.5">
      <c r="A818" s="81" t="s">
        <v>363</v>
      </c>
      <c r="B818" s="12" t="s">
        <v>188</v>
      </c>
      <c r="C818" s="12" t="s">
        <v>188</v>
      </c>
      <c r="D818" s="83" t="s">
        <v>364</v>
      </c>
      <c r="E818" s="12"/>
      <c r="F818" s="16">
        <f t="shared" si="1901"/>
        <v>5127</v>
      </c>
      <c r="G818" s="16">
        <f t="shared" si="1901"/>
        <v>0</v>
      </c>
      <c r="H818" s="16">
        <f t="shared" si="1901"/>
        <v>0</v>
      </c>
      <c r="I818" s="16">
        <f t="shared" si="1901"/>
        <v>0</v>
      </c>
      <c r="J818" s="16">
        <f t="shared" si="1901"/>
        <v>5127</v>
      </c>
      <c r="K818" s="16">
        <f t="shared" si="1901"/>
        <v>0</v>
      </c>
      <c r="L818" s="16">
        <f t="shared" si="1901"/>
        <v>0</v>
      </c>
      <c r="M818" s="16">
        <f t="shared" si="1901"/>
        <v>0</v>
      </c>
      <c r="N818" s="16">
        <f t="shared" si="1901"/>
        <v>0</v>
      </c>
      <c r="O818" s="16">
        <f t="shared" si="1901"/>
        <v>0</v>
      </c>
      <c r="P818" s="16">
        <f t="shared" si="1901"/>
        <v>0</v>
      </c>
      <c r="Q818" s="33">
        <f t="shared" si="1901"/>
        <v>5127</v>
      </c>
      <c r="R818" s="16">
        <f t="shared" si="1901"/>
        <v>0</v>
      </c>
      <c r="S818" s="16">
        <f t="shared" si="1902"/>
        <v>0</v>
      </c>
      <c r="T818" s="16">
        <f t="shared" si="1902"/>
        <v>0</v>
      </c>
      <c r="U818" s="16">
        <f t="shared" si="1902"/>
        <v>0</v>
      </c>
      <c r="V818" s="16">
        <f t="shared" si="1902"/>
        <v>0</v>
      </c>
      <c r="W818" s="16">
        <f t="shared" si="1902"/>
        <v>0</v>
      </c>
      <c r="X818" s="33">
        <f t="shared" si="1902"/>
        <v>5127</v>
      </c>
      <c r="Y818" s="16">
        <f t="shared" si="1902"/>
        <v>0</v>
      </c>
      <c r="Z818" s="16">
        <f t="shared" si="1902"/>
        <v>0</v>
      </c>
      <c r="AA818" s="16">
        <f t="shared" si="1902"/>
        <v>0</v>
      </c>
      <c r="AB818" s="16">
        <f t="shared" si="1902"/>
        <v>7797</v>
      </c>
      <c r="AC818" s="16">
        <f t="shared" si="1902"/>
        <v>0</v>
      </c>
      <c r="AD818" s="16">
        <f t="shared" si="1902"/>
        <v>0</v>
      </c>
      <c r="AE818" s="33">
        <f t="shared" si="1902"/>
        <v>12924</v>
      </c>
      <c r="AF818" s="16">
        <f t="shared" si="1902"/>
        <v>0</v>
      </c>
      <c r="AG818" s="16">
        <f t="shared" si="1903"/>
        <v>0</v>
      </c>
      <c r="AH818" s="16">
        <f t="shared" si="1903"/>
        <v>0</v>
      </c>
      <c r="AI818" s="16">
        <f t="shared" si="1903"/>
        <v>0</v>
      </c>
      <c r="AJ818" s="16">
        <f t="shared" si="1903"/>
        <v>0</v>
      </c>
      <c r="AK818" s="16">
        <f t="shared" si="1903"/>
        <v>0</v>
      </c>
      <c r="AL818" s="33">
        <f t="shared" si="1903"/>
        <v>12924</v>
      </c>
      <c r="AM818" s="16">
        <f t="shared" si="1903"/>
        <v>0</v>
      </c>
      <c r="AN818" s="16">
        <f t="shared" si="1903"/>
        <v>0</v>
      </c>
      <c r="AO818" s="16">
        <f t="shared" si="1903"/>
        <v>0</v>
      </c>
      <c r="AP818" s="16">
        <f t="shared" si="1903"/>
        <v>0</v>
      </c>
      <c r="AQ818" s="16">
        <f t="shared" si="1903"/>
        <v>0</v>
      </c>
      <c r="AR818" s="16">
        <f t="shared" si="1903"/>
        <v>0</v>
      </c>
      <c r="AS818" s="33">
        <f t="shared" si="1903"/>
        <v>12924</v>
      </c>
      <c r="AT818" s="16">
        <f t="shared" si="1903"/>
        <v>0</v>
      </c>
      <c r="AU818" s="16">
        <f t="shared" si="1904"/>
        <v>0</v>
      </c>
      <c r="AV818" s="16">
        <f t="shared" si="1904"/>
        <v>0</v>
      </c>
      <c r="AW818" s="16">
        <f t="shared" si="1904"/>
        <v>57387</v>
      </c>
      <c r="AX818" s="16">
        <f t="shared" si="1904"/>
        <v>0</v>
      </c>
      <c r="AY818" s="16">
        <f t="shared" si="1904"/>
        <v>0</v>
      </c>
      <c r="AZ818" s="33">
        <f t="shared" si="1904"/>
        <v>70311</v>
      </c>
      <c r="BA818" s="16">
        <f t="shared" si="1904"/>
        <v>0</v>
      </c>
      <c r="BB818" s="16">
        <f t="shared" si="1904"/>
        <v>0</v>
      </c>
      <c r="BC818" s="16">
        <f t="shared" si="1904"/>
        <v>0</v>
      </c>
      <c r="BD818" s="16">
        <f t="shared" si="1904"/>
        <v>5773</v>
      </c>
      <c r="BE818" s="16">
        <f t="shared" si="1904"/>
        <v>0</v>
      </c>
      <c r="BF818" s="16">
        <f t="shared" si="1904"/>
        <v>0</v>
      </c>
      <c r="BG818" s="33">
        <f t="shared" si="1904"/>
        <v>76084</v>
      </c>
      <c r="BH818" s="16">
        <f t="shared" si="1904"/>
        <v>0</v>
      </c>
      <c r="BI818" s="16">
        <f t="shared" si="1905"/>
        <v>0</v>
      </c>
      <c r="BJ818" s="16">
        <f t="shared" si="1905"/>
        <v>0</v>
      </c>
      <c r="BK818" s="16">
        <f t="shared" si="1905"/>
        <v>0</v>
      </c>
      <c r="BL818" s="16">
        <f t="shared" si="1905"/>
        <v>0</v>
      </c>
      <c r="BM818" s="16">
        <f t="shared" si="1905"/>
        <v>0</v>
      </c>
      <c r="BN818" s="33">
        <f t="shared" si="1905"/>
        <v>76084</v>
      </c>
      <c r="BO818" s="16">
        <f t="shared" si="1905"/>
        <v>0</v>
      </c>
      <c r="BP818" s="33">
        <f t="shared" si="1905"/>
        <v>8890</v>
      </c>
      <c r="BQ818" s="16">
        <f t="shared" si="1905"/>
        <v>0</v>
      </c>
      <c r="BR818" s="165">
        <f t="shared" si="1755"/>
        <v>11.684454024499237</v>
      </c>
      <c r="BS818" s="165"/>
      <c r="BT818" s="160"/>
      <c r="BU818" s="160"/>
    </row>
    <row r="819" spans="1:73" s="6" customFormat="1" ht="49.5">
      <c r="A819" s="81" t="s">
        <v>85</v>
      </c>
      <c r="B819" s="12" t="s">
        <v>188</v>
      </c>
      <c r="C819" s="12" t="s">
        <v>188</v>
      </c>
      <c r="D819" s="83" t="s">
        <v>364</v>
      </c>
      <c r="E819" s="15">
        <v>600</v>
      </c>
      <c r="F819" s="16">
        <f t="shared" si="1901"/>
        <v>5127</v>
      </c>
      <c r="G819" s="16">
        <f t="shared" si="1901"/>
        <v>0</v>
      </c>
      <c r="H819" s="16">
        <f t="shared" si="1901"/>
        <v>0</v>
      </c>
      <c r="I819" s="16">
        <f t="shared" si="1901"/>
        <v>0</v>
      </c>
      <c r="J819" s="16">
        <f t="shared" si="1901"/>
        <v>5127</v>
      </c>
      <c r="K819" s="16">
        <f t="shared" si="1901"/>
        <v>0</v>
      </c>
      <c r="L819" s="16">
        <f t="shared" si="1901"/>
        <v>0</v>
      </c>
      <c r="M819" s="16">
        <f t="shared" si="1901"/>
        <v>0</v>
      </c>
      <c r="N819" s="16">
        <f t="shared" si="1901"/>
        <v>0</v>
      </c>
      <c r="O819" s="16">
        <f t="shared" si="1901"/>
        <v>0</v>
      </c>
      <c r="P819" s="16">
        <f t="shared" si="1901"/>
        <v>0</v>
      </c>
      <c r="Q819" s="33">
        <f t="shared" si="1901"/>
        <v>5127</v>
      </c>
      <c r="R819" s="16">
        <f t="shared" si="1901"/>
        <v>0</v>
      </c>
      <c r="S819" s="16">
        <f t="shared" si="1902"/>
        <v>0</v>
      </c>
      <c r="T819" s="16">
        <f t="shared" si="1902"/>
        <v>0</v>
      </c>
      <c r="U819" s="16">
        <f t="shared" si="1902"/>
        <v>0</v>
      </c>
      <c r="V819" s="16">
        <f t="shared" si="1902"/>
        <v>0</v>
      </c>
      <c r="W819" s="16">
        <f t="shared" si="1902"/>
        <v>0</v>
      </c>
      <c r="X819" s="33">
        <f t="shared" si="1902"/>
        <v>5127</v>
      </c>
      <c r="Y819" s="16">
        <f t="shared" si="1902"/>
        <v>0</v>
      </c>
      <c r="Z819" s="16">
        <f t="shared" si="1902"/>
        <v>0</v>
      </c>
      <c r="AA819" s="16">
        <f t="shared" si="1902"/>
        <v>0</v>
      </c>
      <c r="AB819" s="16">
        <f t="shared" si="1902"/>
        <v>7797</v>
      </c>
      <c r="AC819" s="16">
        <f t="shared" si="1902"/>
        <v>0</v>
      </c>
      <c r="AD819" s="16">
        <f t="shared" si="1902"/>
        <v>0</v>
      </c>
      <c r="AE819" s="33">
        <f t="shared" si="1902"/>
        <v>12924</v>
      </c>
      <c r="AF819" s="16">
        <f t="shared" si="1902"/>
        <v>0</v>
      </c>
      <c r="AG819" s="16">
        <f t="shared" si="1903"/>
        <v>0</v>
      </c>
      <c r="AH819" s="16">
        <f t="shared" si="1903"/>
        <v>0</v>
      </c>
      <c r="AI819" s="16">
        <f t="shared" si="1903"/>
        <v>0</v>
      </c>
      <c r="AJ819" s="16">
        <f t="shared" si="1903"/>
        <v>0</v>
      </c>
      <c r="AK819" s="16">
        <f t="shared" si="1903"/>
        <v>0</v>
      </c>
      <c r="AL819" s="33">
        <f t="shared" si="1903"/>
        <v>12924</v>
      </c>
      <c r="AM819" s="16">
        <f t="shared" si="1903"/>
        <v>0</v>
      </c>
      <c r="AN819" s="16">
        <f t="shared" si="1903"/>
        <v>0</v>
      </c>
      <c r="AO819" s="16">
        <f t="shared" si="1903"/>
        <v>0</v>
      </c>
      <c r="AP819" s="16">
        <f t="shared" si="1903"/>
        <v>0</v>
      </c>
      <c r="AQ819" s="16">
        <f t="shared" si="1903"/>
        <v>0</v>
      </c>
      <c r="AR819" s="16">
        <f t="shared" si="1903"/>
        <v>0</v>
      </c>
      <c r="AS819" s="33">
        <f t="shared" si="1903"/>
        <v>12924</v>
      </c>
      <c r="AT819" s="16">
        <f t="shared" si="1903"/>
        <v>0</v>
      </c>
      <c r="AU819" s="16">
        <f t="shared" si="1904"/>
        <v>0</v>
      </c>
      <c r="AV819" s="16">
        <f t="shared" si="1904"/>
        <v>0</v>
      </c>
      <c r="AW819" s="16">
        <f t="shared" si="1904"/>
        <v>57387</v>
      </c>
      <c r="AX819" s="16">
        <f t="shared" si="1904"/>
        <v>0</v>
      </c>
      <c r="AY819" s="16">
        <f t="shared" si="1904"/>
        <v>0</v>
      </c>
      <c r="AZ819" s="33">
        <f t="shared" si="1904"/>
        <v>70311</v>
      </c>
      <c r="BA819" s="16">
        <f t="shared" si="1904"/>
        <v>0</v>
      </c>
      <c r="BB819" s="16">
        <f t="shared" si="1904"/>
        <v>0</v>
      </c>
      <c r="BC819" s="16">
        <f t="shared" si="1904"/>
        <v>0</v>
      </c>
      <c r="BD819" s="16">
        <f t="shared" si="1904"/>
        <v>5773</v>
      </c>
      <c r="BE819" s="16">
        <f t="shared" si="1904"/>
        <v>0</v>
      </c>
      <c r="BF819" s="16">
        <f t="shared" si="1904"/>
        <v>0</v>
      </c>
      <c r="BG819" s="33">
        <f t="shared" si="1904"/>
        <v>76084</v>
      </c>
      <c r="BH819" s="16">
        <f t="shared" si="1904"/>
        <v>0</v>
      </c>
      <c r="BI819" s="16">
        <f t="shared" si="1905"/>
        <v>0</v>
      </c>
      <c r="BJ819" s="16">
        <f t="shared" si="1905"/>
        <v>0</v>
      </c>
      <c r="BK819" s="16">
        <f t="shared" si="1905"/>
        <v>0</v>
      </c>
      <c r="BL819" s="16">
        <f t="shared" si="1905"/>
        <v>0</v>
      </c>
      <c r="BM819" s="16">
        <f t="shared" si="1905"/>
        <v>0</v>
      </c>
      <c r="BN819" s="33">
        <f t="shared" si="1905"/>
        <v>76084</v>
      </c>
      <c r="BO819" s="16">
        <f t="shared" si="1905"/>
        <v>0</v>
      </c>
      <c r="BP819" s="33">
        <f t="shared" si="1905"/>
        <v>8890</v>
      </c>
      <c r="BQ819" s="16">
        <f t="shared" si="1905"/>
        <v>0</v>
      </c>
      <c r="BR819" s="165">
        <f t="shared" si="1755"/>
        <v>11.684454024499237</v>
      </c>
      <c r="BS819" s="165"/>
      <c r="BT819" s="160"/>
      <c r="BU819" s="160"/>
    </row>
    <row r="820" spans="1:73" s="6" customFormat="1">
      <c r="A820" s="11" t="s">
        <v>163</v>
      </c>
      <c r="B820" s="12" t="s">
        <v>188</v>
      </c>
      <c r="C820" s="12" t="s">
        <v>188</v>
      </c>
      <c r="D820" s="83" t="s">
        <v>364</v>
      </c>
      <c r="E820" s="15">
        <v>610</v>
      </c>
      <c r="F820" s="16">
        <v>5127</v>
      </c>
      <c r="G820" s="16"/>
      <c r="H820" s="16"/>
      <c r="I820" s="16"/>
      <c r="J820" s="16">
        <f>F820+H820</f>
        <v>5127</v>
      </c>
      <c r="K820" s="16">
        <f>G820+I820</f>
        <v>0</v>
      </c>
      <c r="L820" s="25"/>
      <c r="M820" s="25"/>
      <c r="N820" s="25"/>
      <c r="O820" s="25"/>
      <c r="P820" s="25"/>
      <c r="Q820" s="33">
        <f>J820+L820+M820+N820+O820+P820</f>
        <v>5127</v>
      </c>
      <c r="R820" s="21"/>
      <c r="S820" s="25"/>
      <c r="T820" s="25"/>
      <c r="U820" s="25"/>
      <c r="V820" s="25"/>
      <c r="W820" s="25"/>
      <c r="X820" s="33">
        <f>Q820+S820+T820+U820+V820+W820</f>
        <v>5127</v>
      </c>
      <c r="Y820" s="21"/>
      <c r="Z820" s="25"/>
      <c r="AA820" s="25"/>
      <c r="AB820" s="25">
        <v>7797</v>
      </c>
      <c r="AC820" s="25"/>
      <c r="AD820" s="25"/>
      <c r="AE820" s="33">
        <f>X820+Z820+AA820+AB820+AC820+AD820</f>
        <v>12924</v>
      </c>
      <c r="AF820" s="137"/>
      <c r="AG820" s="25"/>
      <c r="AH820" s="25"/>
      <c r="AI820" s="25"/>
      <c r="AJ820" s="25"/>
      <c r="AK820" s="25"/>
      <c r="AL820" s="33">
        <f>AE820+AG820+AH820+AI820+AJ820+AK820</f>
        <v>12924</v>
      </c>
      <c r="AM820" s="137"/>
      <c r="AN820" s="25"/>
      <c r="AO820" s="25"/>
      <c r="AP820" s="25"/>
      <c r="AQ820" s="25"/>
      <c r="AR820" s="25"/>
      <c r="AS820" s="33">
        <f>AL820+AN820+AO820+AP820+AQ820+AR820</f>
        <v>12924</v>
      </c>
      <c r="AT820" s="137"/>
      <c r="AU820" s="25"/>
      <c r="AV820" s="25"/>
      <c r="AW820" s="25">
        <v>57387</v>
      </c>
      <c r="AX820" s="25"/>
      <c r="AY820" s="25"/>
      <c r="AZ820" s="33">
        <f>AS820+AU820+AV820+AW820+AX820+AY820</f>
        <v>70311</v>
      </c>
      <c r="BA820" s="137"/>
      <c r="BB820" s="25"/>
      <c r="BC820" s="25"/>
      <c r="BD820" s="25">
        <f>5773</f>
        <v>5773</v>
      </c>
      <c r="BE820" s="25"/>
      <c r="BF820" s="25"/>
      <c r="BG820" s="33">
        <f>AZ820+BB820+BC820+BD820+BE820+BF820</f>
        <v>76084</v>
      </c>
      <c r="BH820" s="16"/>
      <c r="BI820" s="25"/>
      <c r="BJ820" s="25"/>
      <c r="BK820" s="25"/>
      <c r="BL820" s="25"/>
      <c r="BM820" s="25"/>
      <c r="BN820" s="33">
        <f>BG820+BI820+BJ820+BK820+BL820+BM820</f>
        <v>76084</v>
      </c>
      <c r="BO820" s="16"/>
      <c r="BP820" s="33">
        <v>8890</v>
      </c>
      <c r="BQ820" s="16"/>
      <c r="BR820" s="165">
        <f t="shared" si="1755"/>
        <v>11.684454024499237</v>
      </c>
      <c r="BS820" s="165"/>
      <c r="BT820" s="160"/>
      <c r="BU820" s="160"/>
    </row>
    <row r="821" spans="1:73" s="6" customFormat="1" ht="48.6" customHeight="1">
      <c r="A821" s="78" t="s">
        <v>827</v>
      </c>
      <c r="B821" s="12" t="s">
        <v>188</v>
      </c>
      <c r="C821" s="12" t="s">
        <v>188</v>
      </c>
      <c r="D821" s="83" t="s">
        <v>327</v>
      </c>
      <c r="E821" s="12"/>
      <c r="F821" s="16">
        <f t="shared" ref="F821:U824" si="1906">F822</f>
        <v>3889</v>
      </c>
      <c r="G821" s="16">
        <f t="shared" si="1906"/>
        <v>0</v>
      </c>
      <c r="H821" s="16">
        <f t="shared" si="1906"/>
        <v>0</v>
      </c>
      <c r="I821" s="16">
        <f t="shared" si="1906"/>
        <v>0</v>
      </c>
      <c r="J821" s="16">
        <f t="shared" si="1906"/>
        <v>3889</v>
      </c>
      <c r="K821" s="16">
        <f t="shared" si="1906"/>
        <v>0</v>
      </c>
      <c r="L821" s="16">
        <f t="shared" si="1906"/>
        <v>0</v>
      </c>
      <c r="M821" s="16">
        <f t="shared" si="1906"/>
        <v>0</v>
      </c>
      <c r="N821" s="16">
        <f t="shared" si="1906"/>
        <v>64</v>
      </c>
      <c r="O821" s="16">
        <f t="shared" si="1906"/>
        <v>0</v>
      </c>
      <c r="P821" s="16">
        <f t="shared" si="1906"/>
        <v>0</v>
      </c>
      <c r="Q821" s="33">
        <f t="shared" si="1906"/>
        <v>3953</v>
      </c>
      <c r="R821" s="16">
        <f t="shared" si="1906"/>
        <v>0</v>
      </c>
      <c r="S821" s="16">
        <f t="shared" si="1906"/>
        <v>0</v>
      </c>
      <c r="T821" s="16">
        <f t="shared" si="1906"/>
        <v>0</v>
      </c>
      <c r="U821" s="16">
        <f t="shared" si="1906"/>
        <v>0</v>
      </c>
      <c r="V821" s="16">
        <f t="shared" ref="S821:AH824" si="1907">V822</f>
        <v>0</v>
      </c>
      <c r="W821" s="16">
        <f t="shared" si="1907"/>
        <v>0</v>
      </c>
      <c r="X821" s="33">
        <f t="shared" si="1907"/>
        <v>3953</v>
      </c>
      <c r="Y821" s="16">
        <f t="shared" si="1907"/>
        <v>0</v>
      </c>
      <c r="Z821" s="16">
        <f t="shared" si="1907"/>
        <v>0</v>
      </c>
      <c r="AA821" s="16">
        <f t="shared" si="1907"/>
        <v>0</v>
      </c>
      <c r="AB821" s="16">
        <f t="shared" si="1907"/>
        <v>0</v>
      </c>
      <c r="AC821" s="16">
        <f t="shared" si="1907"/>
        <v>0</v>
      </c>
      <c r="AD821" s="16">
        <f t="shared" si="1907"/>
        <v>0</v>
      </c>
      <c r="AE821" s="33">
        <f t="shared" si="1907"/>
        <v>3953</v>
      </c>
      <c r="AF821" s="16">
        <f t="shared" si="1907"/>
        <v>0</v>
      </c>
      <c r="AG821" s="16">
        <f t="shared" si="1907"/>
        <v>0</v>
      </c>
      <c r="AH821" s="16">
        <f t="shared" si="1907"/>
        <v>0</v>
      </c>
      <c r="AI821" s="16">
        <f t="shared" ref="AG821:AV824" si="1908">AI822</f>
        <v>0</v>
      </c>
      <c r="AJ821" s="16">
        <f t="shared" si="1908"/>
        <v>0</v>
      </c>
      <c r="AK821" s="16">
        <f t="shared" si="1908"/>
        <v>0</v>
      </c>
      <c r="AL821" s="33">
        <f t="shared" si="1908"/>
        <v>3953</v>
      </c>
      <c r="AM821" s="16">
        <f t="shared" si="1908"/>
        <v>0</v>
      </c>
      <c r="AN821" s="16">
        <f t="shared" si="1908"/>
        <v>0</v>
      </c>
      <c r="AO821" s="16">
        <f t="shared" si="1908"/>
        <v>0</v>
      </c>
      <c r="AP821" s="16">
        <f t="shared" si="1908"/>
        <v>0</v>
      </c>
      <c r="AQ821" s="16">
        <f t="shared" si="1908"/>
        <v>0</v>
      </c>
      <c r="AR821" s="16">
        <f t="shared" si="1908"/>
        <v>0</v>
      </c>
      <c r="AS821" s="33">
        <f t="shared" si="1908"/>
        <v>3953</v>
      </c>
      <c r="AT821" s="16">
        <f t="shared" si="1908"/>
        <v>0</v>
      </c>
      <c r="AU821" s="16">
        <f t="shared" si="1908"/>
        <v>0</v>
      </c>
      <c r="AV821" s="16">
        <f t="shared" si="1908"/>
        <v>0</v>
      </c>
      <c r="AW821" s="16">
        <f t="shared" ref="AU821:BJ824" si="1909">AW822</f>
        <v>0</v>
      </c>
      <c r="AX821" s="16">
        <f t="shared" si="1909"/>
        <v>0</v>
      </c>
      <c r="AY821" s="16">
        <f t="shared" si="1909"/>
        <v>0</v>
      </c>
      <c r="AZ821" s="33">
        <f t="shared" si="1909"/>
        <v>3953</v>
      </c>
      <c r="BA821" s="16">
        <f t="shared" si="1909"/>
        <v>0</v>
      </c>
      <c r="BB821" s="16">
        <f t="shared" si="1909"/>
        <v>0</v>
      </c>
      <c r="BC821" s="16">
        <f t="shared" si="1909"/>
        <v>0</v>
      </c>
      <c r="BD821" s="16">
        <f t="shared" si="1909"/>
        <v>0</v>
      </c>
      <c r="BE821" s="16">
        <f t="shared" si="1909"/>
        <v>0</v>
      </c>
      <c r="BF821" s="16">
        <f t="shared" si="1909"/>
        <v>0</v>
      </c>
      <c r="BG821" s="33">
        <f t="shared" si="1909"/>
        <v>3953</v>
      </c>
      <c r="BH821" s="16">
        <f t="shared" si="1909"/>
        <v>0</v>
      </c>
      <c r="BI821" s="16">
        <f t="shared" si="1909"/>
        <v>0</v>
      </c>
      <c r="BJ821" s="16">
        <f t="shared" si="1909"/>
        <v>0</v>
      </c>
      <c r="BK821" s="16">
        <f t="shared" ref="BI821:BQ824" si="1910">BK822</f>
        <v>0</v>
      </c>
      <c r="BL821" s="16">
        <f t="shared" si="1910"/>
        <v>0</v>
      </c>
      <c r="BM821" s="16">
        <f t="shared" si="1910"/>
        <v>0</v>
      </c>
      <c r="BN821" s="33">
        <f t="shared" si="1910"/>
        <v>3953</v>
      </c>
      <c r="BO821" s="16">
        <f t="shared" si="1910"/>
        <v>0</v>
      </c>
      <c r="BP821" s="33">
        <f t="shared" si="1910"/>
        <v>3953</v>
      </c>
      <c r="BQ821" s="16">
        <f t="shared" si="1910"/>
        <v>0</v>
      </c>
      <c r="BR821" s="165">
        <f t="shared" si="1755"/>
        <v>100</v>
      </c>
      <c r="BS821" s="165"/>
      <c r="BT821" s="160"/>
      <c r="BU821" s="160"/>
    </row>
    <row r="822" spans="1:73" s="6" customFormat="1" ht="33">
      <c r="A822" s="11" t="s">
        <v>81</v>
      </c>
      <c r="B822" s="12" t="s">
        <v>188</v>
      </c>
      <c r="C822" s="12" t="s">
        <v>188</v>
      </c>
      <c r="D822" s="83" t="s">
        <v>365</v>
      </c>
      <c r="E822" s="12"/>
      <c r="F822" s="16">
        <f t="shared" si="1906"/>
        <v>3889</v>
      </c>
      <c r="G822" s="16">
        <f t="shared" si="1906"/>
        <v>0</v>
      </c>
      <c r="H822" s="16">
        <f t="shared" si="1906"/>
        <v>0</v>
      </c>
      <c r="I822" s="16">
        <f t="shared" si="1906"/>
        <v>0</v>
      </c>
      <c r="J822" s="16">
        <f t="shared" si="1906"/>
        <v>3889</v>
      </c>
      <c r="K822" s="16">
        <f t="shared" si="1906"/>
        <v>0</v>
      </c>
      <c r="L822" s="16">
        <f t="shared" si="1906"/>
        <v>0</v>
      </c>
      <c r="M822" s="16">
        <f t="shared" si="1906"/>
        <v>0</v>
      </c>
      <c r="N822" s="16">
        <f t="shared" si="1906"/>
        <v>64</v>
      </c>
      <c r="O822" s="16">
        <f t="shared" si="1906"/>
        <v>0</v>
      </c>
      <c r="P822" s="16">
        <f t="shared" si="1906"/>
        <v>0</v>
      </c>
      <c r="Q822" s="33">
        <f t="shared" si="1906"/>
        <v>3953</v>
      </c>
      <c r="R822" s="16">
        <f t="shared" si="1906"/>
        <v>0</v>
      </c>
      <c r="S822" s="16">
        <f t="shared" si="1907"/>
        <v>0</v>
      </c>
      <c r="T822" s="16">
        <f t="shared" si="1907"/>
        <v>0</v>
      </c>
      <c r="U822" s="16">
        <f t="shared" si="1907"/>
        <v>0</v>
      </c>
      <c r="V822" s="16">
        <f t="shared" si="1907"/>
        <v>0</v>
      </c>
      <c r="W822" s="16">
        <f t="shared" si="1907"/>
        <v>0</v>
      </c>
      <c r="X822" s="33">
        <f t="shared" si="1907"/>
        <v>3953</v>
      </c>
      <c r="Y822" s="16">
        <f t="shared" si="1907"/>
        <v>0</v>
      </c>
      <c r="Z822" s="16">
        <f t="shared" si="1907"/>
        <v>0</v>
      </c>
      <c r="AA822" s="16">
        <f t="shared" si="1907"/>
        <v>0</v>
      </c>
      <c r="AB822" s="16">
        <f t="shared" si="1907"/>
        <v>0</v>
      </c>
      <c r="AC822" s="16">
        <f t="shared" si="1907"/>
        <v>0</v>
      </c>
      <c r="AD822" s="16">
        <f t="shared" si="1907"/>
        <v>0</v>
      </c>
      <c r="AE822" s="33">
        <f t="shared" si="1907"/>
        <v>3953</v>
      </c>
      <c r="AF822" s="16">
        <f t="shared" si="1907"/>
        <v>0</v>
      </c>
      <c r="AG822" s="16">
        <f t="shared" si="1908"/>
        <v>0</v>
      </c>
      <c r="AH822" s="16">
        <f t="shared" si="1908"/>
        <v>0</v>
      </c>
      <c r="AI822" s="16">
        <f t="shared" si="1908"/>
        <v>0</v>
      </c>
      <c r="AJ822" s="16">
        <f t="shared" si="1908"/>
        <v>0</v>
      </c>
      <c r="AK822" s="16">
        <f t="shared" si="1908"/>
        <v>0</v>
      </c>
      <c r="AL822" s="33">
        <f t="shared" si="1908"/>
        <v>3953</v>
      </c>
      <c r="AM822" s="16">
        <f t="shared" si="1908"/>
        <v>0</v>
      </c>
      <c r="AN822" s="16">
        <f t="shared" si="1908"/>
        <v>0</v>
      </c>
      <c r="AO822" s="16">
        <f t="shared" si="1908"/>
        <v>0</v>
      </c>
      <c r="AP822" s="16">
        <f t="shared" si="1908"/>
        <v>0</v>
      </c>
      <c r="AQ822" s="16">
        <f t="shared" si="1908"/>
        <v>0</v>
      </c>
      <c r="AR822" s="16">
        <f t="shared" si="1908"/>
        <v>0</v>
      </c>
      <c r="AS822" s="33">
        <f t="shared" si="1908"/>
        <v>3953</v>
      </c>
      <c r="AT822" s="16">
        <f t="shared" si="1908"/>
        <v>0</v>
      </c>
      <c r="AU822" s="16">
        <f t="shared" si="1909"/>
        <v>0</v>
      </c>
      <c r="AV822" s="16">
        <f t="shared" si="1909"/>
        <v>0</v>
      </c>
      <c r="AW822" s="16">
        <f t="shared" si="1909"/>
        <v>0</v>
      </c>
      <c r="AX822" s="16">
        <f t="shared" si="1909"/>
        <v>0</v>
      </c>
      <c r="AY822" s="16">
        <f t="shared" si="1909"/>
        <v>0</v>
      </c>
      <c r="AZ822" s="33">
        <f t="shared" si="1909"/>
        <v>3953</v>
      </c>
      <c r="BA822" s="16">
        <f t="shared" si="1909"/>
        <v>0</v>
      </c>
      <c r="BB822" s="16">
        <f t="shared" si="1909"/>
        <v>0</v>
      </c>
      <c r="BC822" s="16">
        <f t="shared" si="1909"/>
        <v>0</v>
      </c>
      <c r="BD822" s="16">
        <f t="shared" si="1909"/>
        <v>0</v>
      </c>
      <c r="BE822" s="16">
        <f t="shared" si="1909"/>
        <v>0</v>
      </c>
      <c r="BF822" s="16">
        <f t="shared" si="1909"/>
        <v>0</v>
      </c>
      <c r="BG822" s="33">
        <f t="shared" si="1909"/>
        <v>3953</v>
      </c>
      <c r="BH822" s="16">
        <f t="shared" si="1909"/>
        <v>0</v>
      </c>
      <c r="BI822" s="16">
        <f t="shared" si="1910"/>
        <v>0</v>
      </c>
      <c r="BJ822" s="16">
        <f t="shared" si="1910"/>
        <v>0</v>
      </c>
      <c r="BK822" s="16">
        <f t="shared" si="1910"/>
        <v>0</v>
      </c>
      <c r="BL822" s="16">
        <f t="shared" si="1910"/>
        <v>0</v>
      </c>
      <c r="BM822" s="16">
        <f t="shared" si="1910"/>
        <v>0</v>
      </c>
      <c r="BN822" s="33">
        <f t="shared" si="1910"/>
        <v>3953</v>
      </c>
      <c r="BO822" s="16">
        <f t="shared" si="1910"/>
        <v>0</v>
      </c>
      <c r="BP822" s="33">
        <f t="shared" si="1910"/>
        <v>3953</v>
      </c>
      <c r="BQ822" s="16">
        <f t="shared" si="1910"/>
        <v>0</v>
      </c>
      <c r="BR822" s="165">
        <f t="shared" si="1755"/>
        <v>100</v>
      </c>
      <c r="BS822" s="165"/>
      <c r="BT822" s="160"/>
      <c r="BU822" s="160"/>
    </row>
    <row r="823" spans="1:73" s="6" customFormat="1" ht="49.5">
      <c r="A823" s="11" t="s">
        <v>361</v>
      </c>
      <c r="B823" s="12" t="s">
        <v>188</v>
      </c>
      <c r="C823" s="12" t="s">
        <v>188</v>
      </c>
      <c r="D823" s="83" t="s">
        <v>366</v>
      </c>
      <c r="E823" s="12"/>
      <c r="F823" s="16">
        <f t="shared" si="1906"/>
        <v>3889</v>
      </c>
      <c r="G823" s="16">
        <f t="shared" si="1906"/>
        <v>0</v>
      </c>
      <c r="H823" s="16">
        <f t="shared" si="1906"/>
        <v>0</v>
      </c>
      <c r="I823" s="16">
        <f t="shared" si="1906"/>
        <v>0</v>
      </c>
      <c r="J823" s="16">
        <f t="shared" si="1906"/>
        <v>3889</v>
      </c>
      <c r="K823" s="16">
        <f t="shared" si="1906"/>
        <v>0</v>
      </c>
      <c r="L823" s="16">
        <f t="shared" si="1906"/>
        <v>0</v>
      </c>
      <c r="M823" s="16">
        <f t="shared" si="1906"/>
        <v>0</v>
      </c>
      <c r="N823" s="16">
        <f t="shared" si="1906"/>
        <v>64</v>
      </c>
      <c r="O823" s="16">
        <f t="shared" si="1906"/>
        <v>0</v>
      </c>
      <c r="P823" s="16">
        <f t="shared" si="1906"/>
        <v>0</v>
      </c>
      <c r="Q823" s="33">
        <f t="shared" si="1906"/>
        <v>3953</v>
      </c>
      <c r="R823" s="16">
        <f t="shared" si="1906"/>
        <v>0</v>
      </c>
      <c r="S823" s="16">
        <f t="shared" si="1907"/>
        <v>0</v>
      </c>
      <c r="T823" s="16">
        <f t="shared" si="1907"/>
        <v>0</v>
      </c>
      <c r="U823" s="16">
        <f t="shared" si="1907"/>
        <v>0</v>
      </c>
      <c r="V823" s="16">
        <f t="shared" si="1907"/>
        <v>0</v>
      </c>
      <c r="W823" s="16">
        <f t="shared" si="1907"/>
        <v>0</v>
      </c>
      <c r="X823" s="33">
        <f t="shared" si="1907"/>
        <v>3953</v>
      </c>
      <c r="Y823" s="16">
        <f t="shared" si="1907"/>
        <v>0</v>
      </c>
      <c r="Z823" s="16">
        <f t="shared" si="1907"/>
        <v>0</v>
      </c>
      <c r="AA823" s="16">
        <f t="shared" si="1907"/>
        <v>0</v>
      </c>
      <c r="AB823" s="16">
        <f t="shared" si="1907"/>
        <v>0</v>
      </c>
      <c r="AC823" s="16">
        <f t="shared" si="1907"/>
        <v>0</v>
      </c>
      <c r="AD823" s="16">
        <f t="shared" si="1907"/>
        <v>0</v>
      </c>
      <c r="AE823" s="33">
        <f t="shared" si="1907"/>
        <v>3953</v>
      </c>
      <c r="AF823" s="16">
        <f t="shared" si="1907"/>
        <v>0</v>
      </c>
      <c r="AG823" s="16">
        <f t="shared" si="1908"/>
        <v>0</v>
      </c>
      <c r="AH823" s="16">
        <f t="shared" si="1908"/>
        <v>0</v>
      </c>
      <c r="AI823" s="16">
        <f t="shared" si="1908"/>
        <v>0</v>
      </c>
      <c r="AJ823" s="16">
        <f t="shared" si="1908"/>
        <v>0</v>
      </c>
      <c r="AK823" s="16">
        <f t="shared" si="1908"/>
        <v>0</v>
      </c>
      <c r="AL823" s="33">
        <f t="shared" si="1908"/>
        <v>3953</v>
      </c>
      <c r="AM823" s="16">
        <f t="shared" si="1908"/>
        <v>0</v>
      </c>
      <c r="AN823" s="16">
        <f t="shared" si="1908"/>
        <v>0</v>
      </c>
      <c r="AO823" s="16">
        <f t="shared" si="1908"/>
        <v>0</v>
      </c>
      <c r="AP823" s="16">
        <f t="shared" si="1908"/>
        <v>0</v>
      </c>
      <c r="AQ823" s="16">
        <f t="shared" si="1908"/>
        <v>0</v>
      </c>
      <c r="AR823" s="16">
        <f t="shared" si="1908"/>
        <v>0</v>
      </c>
      <c r="AS823" s="33">
        <f t="shared" si="1908"/>
        <v>3953</v>
      </c>
      <c r="AT823" s="16">
        <f t="shared" si="1908"/>
        <v>0</v>
      </c>
      <c r="AU823" s="16">
        <f t="shared" si="1909"/>
        <v>0</v>
      </c>
      <c r="AV823" s="16">
        <f t="shared" si="1909"/>
        <v>0</v>
      </c>
      <c r="AW823" s="16">
        <f t="shared" si="1909"/>
        <v>0</v>
      </c>
      <c r="AX823" s="16">
        <f t="shared" si="1909"/>
        <v>0</v>
      </c>
      <c r="AY823" s="16">
        <f t="shared" si="1909"/>
        <v>0</v>
      </c>
      <c r="AZ823" s="33">
        <f t="shared" si="1909"/>
        <v>3953</v>
      </c>
      <c r="BA823" s="16">
        <f t="shared" si="1909"/>
        <v>0</v>
      </c>
      <c r="BB823" s="16">
        <f t="shared" si="1909"/>
        <v>0</v>
      </c>
      <c r="BC823" s="16">
        <f t="shared" si="1909"/>
        <v>0</v>
      </c>
      <c r="BD823" s="16">
        <f t="shared" si="1909"/>
        <v>0</v>
      </c>
      <c r="BE823" s="16">
        <f t="shared" si="1909"/>
        <v>0</v>
      </c>
      <c r="BF823" s="16">
        <f t="shared" si="1909"/>
        <v>0</v>
      </c>
      <c r="BG823" s="33">
        <f t="shared" si="1909"/>
        <v>3953</v>
      </c>
      <c r="BH823" s="16">
        <f t="shared" si="1909"/>
        <v>0</v>
      </c>
      <c r="BI823" s="16">
        <f t="shared" si="1910"/>
        <v>0</v>
      </c>
      <c r="BJ823" s="16">
        <f t="shared" si="1910"/>
        <v>0</v>
      </c>
      <c r="BK823" s="16">
        <f t="shared" si="1910"/>
        <v>0</v>
      </c>
      <c r="BL823" s="16">
        <f t="shared" si="1910"/>
        <v>0</v>
      </c>
      <c r="BM823" s="16">
        <f t="shared" si="1910"/>
        <v>0</v>
      </c>
      <c r="BN823" s="33">
        <f t="shared" si="1910"/>
        <v>3953</v>
      </c>
      <c r="BO823" s="16">
        <f t="shared" si="1910"/>
        <v>0</v>
      </c>
      <c r="BP823" s="33">
        <f t="shared" si="1910"/>
        <v>3953</v>
      </c>
      <c r="BQ823" s="16">
        <f t="shared" si="1910"/>
        <v>0</v>
      </c>
      <c r="BR823" s="165">
        <f t="shared" si="1755"/>
        <v>100</v>
      </c>
      <c r="BS823" s="165"/>
      <c r="BT823" s="160"/>
      <c r="BU823" s="160"/>
    </row>
    <row r="824" spans="1:73" s="6" customFormat="1" ht="49.5">
      <c r="A824" s="11" t="s">
        <v>85</v>
      </c>
      <c r="B824" s="12" t="s">
        <v>188</v>
      </c>
      <c r="C824" s="12" t="s">
        <v>188</v>
      </c>
      <c r="D824" s="83" t="s">
        <v>366</v>
      </c>
      <c r="E824" s="15">
        <v>600</v>
      </c>
      <c r="F824" s="16">
        <f t="shared" si="1906"/>
        <v>3889</v>
      </c>
      <c r="G824" s="16">
        <f t="shared" si="1906"/>
        <v>0</v>
      </c>
      <c r="H824" s="16">
        <f t="shared" si="1906"/>
        <v>0</v>
      </c>
      <c r="I824" s="16">
        <f t="shared" si="1906"/>
        <v>0</v>
      </c>
      <c r="J824" s="16">
        <f t="shared" si="1906"/>
        <v>3889</v>
      </c>
      <c r="K824" s="16">
        <f t="shared" si="1906"/>
        <v>0</v>
      </c>
      <c r="L824" s="16">
        <f t="shared" si="1906"/>
        <v>0</v>
      </c>
      <c r="M824" s="16">
        <f t="shared" si="1906"/>
        <v>0</v>
      </c>
      <c r="N824" s="16">
        <f t="shared" si="1906"/>
        <v>64</v>
      </c>
      <c r="O824" s="16">
        <f t="shared" si="1906"/>
        <v>0</v>
      </c>
      <c r="P824" s="16">
        <f t="shared" si="1906"/>
        <v>0</v>
      </c>
      <c r="Q824" s="33">
        <f t="shared" si="1906"/>
        <v>3953</v>
      </c>
      <c r="R824" s="16">
        <f t="shared" si="1906"/>
        <v>0</v>
      </c>
      <c r="S824" s="16">
        <f t="shared" si="1907"/>
        <v>0</v>
      </c>
      <c r="T824" s="16">
        <f t="shared" si="1907"/>
        <v>0</v>
      </c>
      <c r="U824" s="16">
        <f t="shared" si="1907"/>
        <v>0</v>
      </c>
      <c r="V824" s="16">
        <f t="shared" si="1907"/>
        <v>0</v>
      </c>
      <c r="W824" s="16">
        <f t="shared" si="1907"/>
        <v>0</v>
      </c>
      <c r="X824" s="33">
        <f t="shared" si="1907"/>
        <v>3953</v>
      </c>
      <c r="Y824" s="16">
        <f t="shared" si="1907"/>
        <v>0</v>
      </c>
      <c r="Z824" s="16">
        <f t="shared" si="1907"/>
        <v>0</v>
      </c>
      <c r="AA824" s="16">
        <f t="shared" si="1907"/>
        <v>0</v>
      </c>
      <c r="AB824" s="16">
        <f t="shared" si="1907"/>
        <v>0</v>
      </c>
      <c r="AC824" s="16">
        <f t="shared" si="1907"/>
        <v>0</v>
      </c>
      <c r="AD824" s="16">
        <f t="shared" si="1907"/>
        <v>0</v>
      </c>
      <c r="AE824" s="33">
        <f t="shared" si="1907"/>
        <v>3953</v>
      </c>
      <c r="AF824" s="16">
        <f t="shared" si="1907"/>
        <v>0</v>
      </c>
      <c r="AG824" s="16">
        <f t="shared" si="1908"/>
        <v>0</v>
      </c>
      <c r="AH824" s="16">
        <f t="shared" si="1908"/>
        <v>0</v>
      </c>
      <c r="AI824" s="16">
        <f t="shared" si="1908"/>
        <v>0</v>
      </c>
      <c r="AJ824" s="16">
        <f t="shared" si="1908"/>
        <v>0</v>
      </c>
      <c r="AK824" s="16">
        <f t="shared" si="1908"/>
        <v>0</v>
      </c>
      <c r="AL824" s="33">
        <f t="shared" si="1908"/>
        <v>3953</v>
      </c>
      <c r="AM824" s="16">
        <f t="shared" si="1908"/>
        <v>0</v>
      </c>
      <c r="AN824" s="16">
        <f t="shared" si="1908"/>
        <v>0</v>
      </c>
      <c r="AO824" s="16">
        <f t="shared" si="1908"/>
        <v>0</v>
      </c>
      <c r="AP824" s="16">
        <f t="shared" si="1908"/>
        <v>0</v>
      </c>
      <c r="AQ824" s="16">
        <f t="shared" si="1908"/>
        <v>0</v>
      </c>
      <c r="AR824" s="16">
        <f t="shared" si="1908"/>
        <v>0</v>
      </c>
      <c r="AS824" s="33">
        <f t="shared" si="1908"/>
        <v>3953</v>
      </c>
      <c r="AT824" s="16">
        <f t="shared" si="1908"/>
        <v>0</v>
      </c>
      <c r="AU824" s="16">
        <f t="shared" si="1909"/>
        <v>0</v>
      </c>
      <c r="AV824" s="16">
        <f t="shared" si="1909"/>
        <v>0</v>
      </c>
      <c r="AW824" s="16">
        <f t="shared" si="1909"/>
        <v>0</v>
      </c>
      <c r="AX824" s="16">
        <f t="shared" si="1909"/>
        <v>0</v>
      </c>
      <c r="AY824" s="16">
        <f t="shared" si="1909"/>
        <v>0</v>
      </c>
      <c r="AZ824" s="33">
        <f t="shared" si="1909"/>
        <v>3953</v>
      </c>
      <c r="BA824" s="16">
        <f t="shared" si="1909"/>
        <v>0</v>
      </c>
      <c r="BB824" s="16">
        <f t="shared" si="1909"/>
        <v>0</v>
      </c>
      <c r="BC824" s="16">
        <f t="shared" si="1909"/>
        <v>0</v>
      </c>
      <c r="BD824" s="16">
        <f t="shared" si="1909"/>
        <v>0</v>
      </c>
      <c r="BE824" s="16">
        <f t="shared" si="1909"/>
        <v>0</v>
      </c>
      <c r="BF824" s="16">
        <f t="shared" si="1909"/>
        <v>0</v>
      </c>
      <c r="BG824" s="33">
        <f t="shared" si="1909"/>
        <v>3953</v>
      </c>
      <c r="BH824" s="16">
        <f t="shared" si="1909"/>
        <v>0</v>
      </c>
      <c r="BI824" s="16">
        <f t="shared" si="1910"/>
        <v>0</v>
      </c>
      <c r="BJ824" s="16">
        <f t="shared" si="1910"/>
        <v>0</v>
      </c>
      <c r="BK824" s="16">
        <f t="shared" si="1910"/>
        <v>0</v>
      </c>
      <c r="BL824" s="16">
        <f t="shared" si="1910"/>
        <v>0</v>
      </c>
      <c r="BM824" s="16">
        <f t="shared" si="1910"/>
        <v>0</v>
      </c>
      <c r="BN824" s="33">
        <f t="shared" si="1910"/>
        <v>3953</v>
      </c>
      <c r="BO824" s="16">
        <f t="shared" si="1910"/>
        <v>0</v>
      </c>
      <c r="BP824" s="33">
        <f t="shared" si="1910"/>
        <v>3953</v>
      </c>
      <c r="BQ824" s="16">
        <f t="shared" si="1910"/>
        <v>0</v>
      </c>
      <c r="BR824" s="165">
        <f t="shared" si="1755"/>
        <v>100</v>
      </c>
      <c r="BS824" s="165"/>
      <c r="BT824" s="160"/>
      <c r="BU824" s="160"/>
    </row>
    <row r="825" spans="1:73" s="6" customFormat="1">
      <c r="A825" s="11" t="s">
        <v>163</v>
      </c>
      <c r="B825" s="12" t="s">
        <v>188</v>
      </c>
      <c r="C825" s="12" t="s">
        <v>188</v>
      </c>
      <c r="D825" s="83" t="s">
        <v>366</v>
      </c>
      <c r="E825" s="15">
        <v>610</v>
      </c>
      <c r="F825" s="16">
        <v>3889</v>
      </c>
      <c r="G825" s="16"/>
      <c r="H825" s="16"/>
      <c r="I825" s="16"/>
      <c r="J825" s="16">
        <f>F825+H825</f>
        <v>3889</v>
      </c>
      <c r="K825" s="16">
        <f>G825+I825</f>
        <v>0</v>
      </c>
      <c r="L825" s="25"/>
      <c r="M825" s="25"/>
      <c r="N825" s="25">
        <v>64</v>
      </c>
      <c r="O825" s="25"/>
      <c r="P825" s="25"/>
      <c r="Q825" s="33">
        <f>J825+L825+M825+N825+O825+P825</f>
        <v>3953</v>
      </c>
      <c r="R825" s="16">
        <f>K825+P825</f>
        <v>0</v>
      </c>
      <c r="S825" s="25"/>
      <c r="T825" s="25"/>
      <c r="U825" s="25"/>
      <c r="V825" s="25"/>
      <c r="W825" s="25"/>
      <c r="X825" s="33">
        <f>Q825+S825+T825+U825+V825+W825</f>
        <v>3953</v>
      </c>
      <c r="Y825" s="16">
        <f>R825+W825</f>
        <v>0</v>
      </c>
      <c r="Z825" s="25"/>
      <c r="AA825" s="25"/>
      <c r="AB825" s="25"/>
      <c r="AC825" s="25"/>
      <c r="AD825" s="25"/>
      <c r="AE825" s="33">
        <f>X825+Z825+AA825+AB825+AC825+AD825</f>
        <v>3953</v>
      </c>
      <c r="AF825" s="16">
        <f>Y825+AD825</f>
        <v>0</v>
      </c>
      <c r="AG825" s="25"/>
      <c r="AH825" s="25"/>
      <c r="AI825" s="25"/>
      <c r="AJ825" s="25"/>
      <c r="AK825" s="25"/>
      <c r="AL825" s="33">
        <f>AE825+AG825+AH825+AI825+AJ825+AK825</f>
        <v>3953</v>
      </c>
      <c r="AM825" s="16">
        <f>AF825+AK825</f>
        <v>0</v>
      </c>
      <c r="AN825" s="25"/>
      <c r="AO825" s="25"/>
      <c r="AP825" s="25"/>
      <c r="AQ825" s="25"/>
      <c r="AR825" s="25"/>
      <c r="AS825" s="33">
        <f>AL825+AN825+AO825+AP825+AQ825+AR825</f>
        <v>3953</v>
      </c>
      <c r="AT825" s="16">
        <f>AM825+AR825</f>
        <v>0</v>
      </c>
      <c r="AU825" s="25"/>
      <c r="AV825" s="25"/>
      <c r="AW825" s="25"/>
      <c r="AX825" s="25"/>
      <c r="AY825" s="25"/>
      <c r="AZ825" s="33">
        <f>AS825+AU825+AV825+AW825+AX825+AY825</f>
        <v>3953</v>
      </c>
      <c r="BA825" s="16">
        <f>AT825+AY825</f>
        <v>0</v>
      </c>
      <c r="BB825" s="25"/>
      <c r="BC825" s="25"/>
      <c r="BD825" s="25"/>
      <c r="BE825" s="25"/>
      <c r="BF825" s="25"/>
      <c r="BG825" s="33">
        <f>AZ825+BB825+BC825+BD825+BE825+BF825</f>
        <v>3953</v>
      </c>
      <c r="BH825" s="16">
        <f>BA825+BF825</f>
        <v>0</v>
      </c>
      <c r="BI825" s="25"/>
      <c r="BJ825" s="25"/>
      <c r="BK825" s="25"/>
      <c r="BL825" s="25"/>
      <c r="BM825" s="25"/>
      <c r="BN825" s="33">
        <f>BG825+BI825+BJ825+BK825+BL825+BM825</f>
        <v>3953</v>
      </c>
      <c r="BO825" s="16">
        <f>BH825+BM825</f>
        <v>0</v>
      </c>
      <c r="BP825" s="33">
        <v>3953</v>
      </c>
      <c r="BQ825" s="16">
        <f>BJ825+BO825</f>
        <v>0</v>
      </c>
      <c r="BR825" s="165">
        <f t="shared" si="1755"/>
        <v>100</v>
      </c>
      <c r="BS825" s="165"/>
      <c r="BT825" s="160"/>
      <c r="BU825" s="160"/>
    </row>
    <row r="826" spans="1:73" s="6" customFormat="1" ht="50.45" hidden="1" customHeight="1">
      <c r="A826" s="11" t="s">
        <v>347</v>
      </c>
      <c r="B826" s="12" t="s">
        <v>188</v>
      </c>
      <c r="C826" s="12" t="s">
        <v>188</v>
      </c>
      <c r="D826" s="12" t="s">
        <v>348</v>
      </c>
      <c r="E826" s="12"/>
      <c r="F826" s="16">
        <f t="shared" ref="F826:K829" si="1911">F827</f>
        <v>0</v>
      </c>
      <c r="G826" s="16">
        <f t="shared" si="1911"/>
        <v>0</v>
      </c>
      <c r="H826" s="16">
        <f t="shared" si="1911"/>
        <v>0</v>
      </c>
      <c r="I826" s="16">
        <f t="shared" si="1911"/>
        <v>0</v>
      </c>
      <c r="J826" s="16">
        <f t="shared" si="1911"/>
        <v>0</v>
      </c>
      <c r="K826" s="16">
        <f t="shared" si="1911"/>
        <v>0</v>
      </c>
      <c r="L826" s="25"/>
      <c r="M826" s="25"/>
      <c r="N826" s="25"/>
      <c r="O826" s="25"/>
      <c r="P826" s="25"/>
      <c r="Q826" s="21"/>
      <c r="R826" s="21"/>
      <c r="S826" s="25"/>
      <c r="T826" s="25"/>
      <c r="U826" s="25"/>
      <c r="V826" s="25"/>
      <c r="W826" s="25"/>
      <c r="X826" s="21"/>
      <c r="Y826" s="21"/>
      <c r="Z826" s="25"/>
      <c r="AA826" s="25"/>
      <c r="AB826" s="25"/>
      <c r="AC826" s="25"/>
      <c r="AD826" s="25"/>
      <c r="AE826" s="21"/>
      <c r="AF826" s="21"/>
      <c r="AG826" s="25"/>
      <c r="AH826" s="25"/>
      <c r="AI826" s="25"/>
      <c r="AJ826" s="25"/>
      <c r="AK826" s="25"/>
      <c r="AL826" s="21"/>
      <c r="AM826" s="21"/>
      <c r="AN826" s="25"/>
      <c r="AO826" s="25"/>
      <c r="AP826" s="25"/>
      <c r="AQ826" s="25"/>
      <c r="AR826" s="25"/>
      <c r="AS826" s="21"/>
      <c r="AT826" s="21"/>
      <c r="AU826" s="25"/>
      <c r="AV826" s="25"/>
      <c r="AW826" s="25"/>
      <c r="AX826" s="25"/>
      <c r="AY826" s="25"/>
      <c r="AZ826" s="21"/>
      <c r="BA826" s="21"/>
      <c r="BB826" s="25"/>
      <c r="BC826" s="25"/>
      <c r="BD826" s="25"/>
      <c r="BE826" s="25"/>
      <c r="BF826" s="25"/>
      <c r="BG826" s="21"/>
      <c r="BH826" s="21"/>
      <c r="BI826" s="25"/>
      <c r="BJ826" s="25"/>
      <c r="BK826" s="25"/>
      <c r="BL826" s="25"/>
      <c r="BM826" s="25"/>
      <c r="BN826" s="21"/>
      <c r="BO826" s="21"/>
      <c r="BP826" s="21"/>
      <c r="BQ826" s="21"/>
      <c r="BR826" s="163" t="e">
        <f t="shared" si="1755"/>
        <v>#DIV/0!</v>
      </c>
      <c r="BS826" s="163" t="e">
        <f t="shared" si="1756"/>
        <v>#DIV/0!</v>
      </c>
      <c r="BT826" s="160"/>
      <c r="BU826" s="160"/>
    </row>
    <row r="827" spans="1:73" s="6" customFormat="1" ht="33.6" hidden="1" customHeight="1">
      <c r="A827" s="11" t="s">
        <v>71</v>
      </c>
      <c r="B827" s="12" t="s">
        <v>188</v>
      </c>
      <c r="C827" s="12" t="s">
        <v>188</v>
      </c>
      <c r="D827" s="83" t="s">
        <v>349</v>
      </c>
      <c r="E827" s="12"/>
      <c r="F827" s="16">
        <f t="shared" si="1911"/>
        <v>0</v>
      </c>
      <c r="G827" s="16">
        <f t="shared" si="1911"/>
        <v>0</v>
      </c>
      <c r="H827" s="16">
        <f t="shared" si="1911"/>
        <v>0</v>
      </c>
      <c r="I827" s="16">
        <f t="shared" si="1911"/>
        <v>0</v>
      </c>
      <c r="J827" s="16">
        <f t="shared" si="1911"/>
        <v>0</v>
      </c>
      <c r="K827" s="16">
        <f t="shared" si="1911"/>
        <v>0</v>
      </c>
      <c r="L827" s="25"/>
      <c r="M827" s="25"/>
      <c r="N827" s="25"/>
      <c r="O827" s="25"/>
      <c r="P827" s="25"/>
      <c r="Q827" s="21"/>
      <c r="R827" s="21"/>
      <c r="S827" s="25"/>
      <c r="T827" s="25"/>
      <c r="U827" s="25"/>
      <c r="V827" s="25"/>
      <c r="W827" s="25"/>
      <c r="X827" s="21"/>
      <c r="Y827" s="21"/>
      <c r="Z827" s="25"/>
      <c r="AA827" s="25"/>
      <c r="AB827" s="25"/>
      <c r="AC827" s="25"/>
      <c r="AD827" s="25"/>
      <c r="AE827" s="21"/>
      <c r="AF827" s="21"/>
      <c r="AG827" s="25"/>
      <c r="AH827" s="25"/>
      <c r="AI827" s="25"/>
      <c r="AJ827" s="25"/>
      <c r="AK827" s="25"/>
      <c r="AL827" s="21"/>
      <c r="AM827" s="21"/>
      <c r="AN827" s="25"/>
      <c r="AO827" s="25"/>
      <c r="AP827" s="25"/>
      <c r="AQ827" s="25"/>
      <c r="AR827" s="25"/>
      <c r="AS827" s="21"/>
      <c r="AT827" s="21"/>
      <c r="AU827" s="25"/>
      <c r="AV827" s="25"/>
      <c r="AW827" s="25"/>
      <c r="AX827" s="25"/>
      <c r="AY827" s="25"/>
      <c r="AZ827" s="21"/>
      <c r="BA827" s="21"/>
      <c r="BB827" s="25"/>
      <c r="BC827" s="25"/>
      <c r="BD827" s="25"/>
      <c r="BE827" s="25"/>
      <c r="BF827" s="25"/>
      <c r="BG827" s="21"/>
      <c r="BH827" s="21"/>
      <c r="BI827" s="25"/>
      <c r="BJ827" s="25"/>
      <c r="BK827" s="25"/>
      <c r="BL827" s="25"/>
      <c r="BM827" s="25"/>
      <c r="BN827" s="21"/>
      <c r="BO827" s="21"/>
      <c r="BP827" s="21"/>
      <c r="BQ827" s="21"/>
      <c r="BR827" s="163" t="e">
        <f t="shared" si="1755"/>
        <v>#DIV/0!</v>
      </c>
      <c r="BS827" s="163" t="e">
        <f t="shared" si="1756"/>
        <v>#DIV/0!</v>
      </c>
      <c r="BT827" s="160"/>
      <c r="BU827" s="160"/>
    </row>
    <row r="828" spans="1:73" s="6" customFormat="1" ht="50.45" hidden="1" customHeight="1">
      <c r="A828" s="11" t="s">
        <v>363</v>
      </c>
      <c r="B828" s="12" t="s">
        <v>188</v>
      </c>
      <c r="C828" s="12" t="s">
        <v>188</v>
      </c>
      <c r="D828" s="83" t="s">
        <v>367</v>
      </c>
      <c r="E828" s="12"/>
      <c r="F828" s="16">
        <f t="shared" si="1911"/>
        <v>0</v>
      </c>
      <c r="G828" s="16">
        <f t="shared" si="1911"/>
        <v>0</v>
      </c>
      <c r="H828" s="16">
        <f t="shared" si="1911"/>
        <v>0</v>
      </c>
      <c r="I828" s="16">
        <f t="shared" si="1911"/>
        <v>0</v>
      </c>
      <c r="J828" s="16">
        <f t="shared" si="1911"/>
        <v>0</v>
      </c>
      <c r="K828" s="16">
        <f t="shared" si="1911"/>
        <v>0</v>
      </c>
      <c r="L828" s="25"/>
      <c r="M828" s="25"/>
      <c r="N828" s="25"/>
      <c r="O828" s="25"/>
      <c r="P828" s="25"/>
      <c r="Q828" s="21"/>
      <c r="R828" s="21"/>
      <c r="S828" s="25"/>
      <c r="T828" s="25"/>
      <c r="U828" s="25"/>
      <c r="V828" s="25"/>
      <c r="W828" s="25"/>
      <c r="X828" s="21"/>
      <c r="Y828" s="21"/>
      <c r="Z828" s="25"/>
      <c r="AA828" s="25"/>
      <c r="AB828" s="25"/>
      <c r="AC828" s="25"/>
      <c r="AD828" s="25"/>
      <c r="AE828" s="21"/>
      <c r="AF828" s="21"/>
      <c r="AG828" s="25"/>
      <c r="AH828" s="25"/>
      <c r="AI828" s="25"/>
      <c r="AJ828" s="25"/>
      <c r="AK828" s="25"/>
      <c r="AL828" s="21"/>
      <c r="AM828" s="21"/>
      <c r="AN828" s="25"/>
      <c r="AO828" s="25"/>
      <c r="AP828" s="25"/>
      <c r="AQ828" s="25"/>
      <c r="AR828" s="25"/>
      <c r="AS828" s="21"/>
      <c r="AT828" s="21"/>
      <c r="AU828" s="25"/>
      <c r="AV828" s="25"/>
      <c r="AW828" s="25"/>
      <c r="AX828" s="25"/>
      <c r="AY828" s="25"/>
      <c r="AZ828" s="21"/>
      <c r="BA828" s="21"/>
      <c r="BB828" s="25"/>
      <c r="BC828" s="25"/>
      <c r="BD828" s="25"/>
      <c r="BE828" s="25"/>
      <c r="BF828" s="25"/>
      <c r="BG828" s="21"/>
      <c r="BH828" s="21"/>
      <c r="BI828" s="25"/>
      <c r="BJ828" s="25"/>
      <c r="BK828" s="25"/>
      <c r="BL828" s="25"/>
      <c r="BM828" s="25"/>
      <c r="BN828" s="21"/>
      <c r="BO828" s="21"/>
      <c r="BP828" s="21"/>
      <c r="BQ828" s="21"/>
      <c r="BR828" s="163" t="e">
        <f t="shared" si="1755"/>
        <v>#DIV/0!</v>
      </c>
      <c r="BS828" s="163" t="e">
        <f t="shared" si="1756"/>
        <v>#DIV/0!</v>
      </c>
      <c r="BT828" s="160"/>
      <c r="BU828" s="160"/>
    </row>
    <row r="829" spans="1:73" s="6" customFormat="1" ht="50.45" hidden="1" customHeight="1">
      <c r="A829" s="11" t="s">
        <v>85</v>
      </c>
      <c r="B829" s="12" t="s">
        <v>188</v>
      </c>
      <c r="C829" s="12" t="s">
        <v>188</v>
      </c>
      <c r="D829" s="83" t="s">
        <v>367</v>
      </c>
      <c r="E829" s="15">
        <v>600</v>
      </c>
      <c r="F829" s="16">
        <f t="shared" si="1911"/>
        <v>0</v>
      </c>
      <c r="G829" s="16">
        <f t="shared" si="1911"/>
        <v>0</v>
      </c>
      <c r="H829" s="16">
        <f t="shared" si="1911"/>
        <v>0</v>
      </c>
      <c r="I829" s="16">
        <f t="shared" si="1911"/>
        <v>0</v>
      </c>
      <c r="J829" s="16">
        <f t="shared" si="1911"/>
        <v>0</v>
      </c>
      <c r="K829" s="16">
        <f t="shared" si="1911"/>
        <v>0</v>
      </c>
      <c r="L829" s="25"/>
      <c r="M829" s="25"/>
      <c r="N829" s="25"/>
      <c r="O829" s="25"/>
      <c r="P829" s="25"/>
      <c r="Q829" s="21"/>
      <c r="R829" s="21"/>
      <c r="S829" s="25"/>
      <c r="T829" s="25"/>
      <c r="U829" s="25"/>
      <c r="V829" s="25"/>
      <c r="W829" s="25"/>
      <c r="X829" s="21"/>
      <c r="Y829" s="21"/>
      <c r="Z829" s="25"/>
      <c r="AA829" s="25"/>
      <c r="AB829" s="25"/>
      <c r="AC829" s="25"/>
      <c r="AD829" s="25"/>
      <c r="AE829" s="21"/>
      <c r="AF829" s="21"/>
      <c r="AG829" s="25"/>
      <c r="AH829" s="25"/>
      <c r="AI829" s="25"/>
      <c r="AJ829" s="25"/>
      <c r="AK829" s="25"/>
      <c r="AL829" s="21"/>
      <c r="AM829" s="21"/>
      <c r="AN829" s="25"/>
      <c r="AO829" s="25"/>
      <c r="AP829" s="25"/>
      <c r="AQ829" s="25"/>
      <c r="AR829" s="25"/>
      <c r="AS829" s="21"/>
      <c r="AT829" s="21"/>
      <c r="AU829" s="25"/>
      <c r="AV829" s="25"/>
      <c r="AW829" s="25"/>
      <c r="AX829" s="25"/>
      <c r="AY829" s="25"/>
      <c r="AZ829" s="21"/>
      <c r="BA829" s="21"/>
      <c r="BB829" s="25"/>
      <c r="BC829" s="25"/>
      <c r="BD829" s="25"/>
      <c r="BE829" s="25"/>
      <c r="BF829" s="25"/>
      <c r="BG829" s="21"/>
      <c r="BH829" s="21"/>
      <c r="BI829" s="25"/>
      <c r="BJ829" s="25"/>
      <c r="BK829" s="25"/>
      <c r="BL829" s="25"/>
      <c r="BM829" s="25"/>
      <c r="BN829" s="21"/>
      <c r="BO829" s="21"/>
      <c r="BP829" s="21"/>
      <c r="BQ829" s="21"/>
      <c r="BR829" s="163" t="e">
        <f t="shared" si="1755"/>
        <v>#DIV/0!</v>
      </c>
      <c r="BS829" s="163" t="e">
        <f t="shared" si="1756"/>
        <v>#DIV/0!</v>
      </c>
      <c r="BT829" s="160"/>
      <c r="BU829" s="160"/>
    </row>
    <row r="830" spans="1:73" s="6" customFormat="1" ht="16.899999999999999" hidden="1" customHeight="1">
      <c r="A830" s="11" t="s">
        <v>163</v>
      </c>
      <c r="B830" s="12" t="s">
        <v>188</v>
      </c>
      <c r="C830" s="12" t="s">
        <v>188</v>
      </c>
      <c r="D830" s="83" t="s">
        <v>367</v>
      </c>
      <c r="E830" s="15">
        <v>610</v>
      </c>
      <c r="F830" s="16"/>
      <c r="G830" s="16"/>
      <c r="H830" s="16"/>
      <c r="I830" s="16"/>
      <c r="J830" s="16">
        <f>F830+H830</f>
        <v>0</v>
      </c>
      <c r="K830" s="16">
        <f>G830+I830</f>
        <v>0</v>
      </c>
      <c r="L830" s="25"/>
      <c r="M830" s="25"/>
      <c r="N830" s="25"/>
      <c r="O830" s="25"/>
      <c r="P830" s="25"/>
      <c r="Q830" s="21"/>
      <c r="R830" s="21"/>
      <c r="S830" s="25"/>
      <c r="T830" s="25"/>
      <c r="U830" s="25"/>
      <c r="V830" s="25"/>
      <c r="W830" s="25"/>
      <c r="X830" s="21"/>
      <c r="Y830" s="21"/>
      <c r="Z830" s="25"/>
      <c r="AA830" s="25"/>
      <c r="AB830" s="25"/>
      <c r="AC830" s="25"/>
      <c r="AD830" s="25"/>
      <c r="AE830" s="21"/>
      <c r="AF830" s="21"/>
      <c r="AG830" s="25"/>
      <c r="AH830" s="25"/>
      <c r="AI830" s="25"/>
      <c r="AJ830" s="25"/>
      <c r="AK830" s="25"/>
      <c r="AL830" s="21"/>
      <c r="AM830" s="21"/>
      <c r="AN830" s="25"/>
      <c r="AO830" s="25"/>
      <c r="AP830" s="25"/>
      <c r="AQ830" s="25"/>
      <c r="AR830" s="25"/>
      <c r="AS830" s="21"/>
      <c r="AT830" s="21"/>
      <c r="AU830" s="25"/>
      <c r="AV830" s="25"/>
      <c r="AW830" s="25"/>
      <c r="AX830" s="25"/>
      <c r="AY830" s="25"/>
      <c r="AZ830" s="21"/>
      <c r="BA830" s="21"/>
      <c r="BB830" s="25"/>
      <c r="BC830" s="25"/>
      <c r="BD830" s="25"/>
      <c r="BE830" s="25"/>
      <c r="BF830" s="25"/>
      <c r="BG830" s="21"/>
      <c r="BH830" s="21"/>
      <c r="BI830" s="25"/>
      <c r="BJ830" s="25"/>
      <c r="BK830" s="25"/>
      <c r="BL830" s="25"/>
      <c r="BM830" s="25"/>
      <c r="BN830" s="21"/>
      <c r="BO830" s="21"/>
      <c r="BP830" s="21"/>
      <c r="BQ830" s="21"/>
      <c r="BR830" s="163" t="e">
        <f t="shared" si="1755"/>
        <v>#DIV/0!</v>
      </c>
      <c r="BS830" s="163" t="e">
        <f t="shared" si="1756"/>
        <v>#DIV/0!</v>
      </c>
      <c r="BT830" s="160"/>
      <c r="BU830" s="160"/>
    </row>
    <row r="831" spans="1:73" ht="20.25">
      <c r="A831" s="89"/>
      <c r="B831" s="90"/>
      <c r="C831" s="90"/>
      <c r="D831" s="91"/>
      <c r="E831" s="90"/>
      <c r="F831" s="92">
        <v>0</v>
      </c>
      <c r="G831" s="92"/>
      <c r="H831" s="92">
        <v>0</v>
      </c>
      <c r="I831" s="92"/>
      <c r="J831" s="92">
        <v>0</v>
      </c>
      <c r="K831" s="92"/>
      <c r="L831" s="26"/>
      <c r="M831" s="26"/>
      <c r="N831" s="26"/>
      <c r="O831" s="26"/>
      <c r="P831" s="26"/>
      <c r="Q831" s="36"/>
      <c r="R831" s="26"/>
      <c r="S831" s="26"/>
      <c r="T831" s="26"/>
      <c r="U831" s="26"/>
      <c r="V831" s="26"/>
      <c r="W831" s="26"/>
      <c r="X831" s="36"/>
      <c r="Y831" s="26"/>
      <c r="Z831" s="26"/>
      <c r="AA831" s="26"/>
      <c r="AB831" s="26"/>
      <c r="AC831" s="26"/>
      <c r="AD831" s="26"/>
      <c r="AE831" s="36"/>
      <c r="AF831" s="26"/>
      <c r="AG831" s="26"/>
      <c r="AH831" s="26"/>
      <c r="AI831" s="26"/>
      <c r="AJ831" s="26"/>
      <c r="AK831" s="26"/>
      <c r="AL831" s="36"/>
      <c r="AM831" s="26"/>
      <c r="AN831" s="26"/>
      <c r="AO831" s="26"/>
      <c r="AP831" s="26"/>
      <c r="AQ831" s="26"/>
      <c r="AR831" s="26"/>
      <c r="AS831" s="36"/>
      <c r="AT831" s="26"/>
      <c r="AU831" s="26"/>
      <c r="AV831" s="26"/>
      <c r="AW831" s="26"/>
      <c r="AX831" s="26"/>
      <c r="AY831" s="26"/>
      <c r="AZ831" s="36"/>
      <c r="BA831" s="26"/>
      <c r="BB831" s="26"/>
      <c r="BC831" s="26"/>
      <c r="BD831" s="26"/>
      <c r="BE831" s="26"/>
      <c r="BF831" s="26"/>
      <c r="BG831" s="36"/>
      <c r="BH831" s="26"/>
      <c r="BI831" s="26"/>
      <c r="BJ831" s="26"/>
      <c r="BK831" s="26"/>
      <c r="BL831" s="26"/>
      <c r="BM831" s="26"/>
      <c r="BN831" s="36"/>
      <c r="BO831" s="26"/>
      <c r="BP831" s="36"/>
      <c r="BQ831" s="26"/>
      <c r="BR831" s="163"/>
      <c r="BS831" s="163"/>
    </row>
    <row r="832" spans="1:73" s="2" customFormat="1" ht="20.25">
      <c r="A832" s="71" t="s">
        <v>368</v>
      </c>
      <c r="B832" s="72" t="s">
        <v>369</v>
      </c>
      <c r="C832" s="72"/>
      <c r="D832" s="73"/>
      <c r="E832" s="72"/>
      <c r="F832" s="17">
        <f t="shared" ref="F832:K832" si="1912">F834+F847</f>
        <v>85678</v>
      </c>
      <c r="G832" s="17">
        <f t="shared" si="1912"/>
        <v>0</v>
      </c>
      <c r="H832" s="17">
        <f t="shared" si="1912"/>
        <v>7059</v>
      </c>
      <c r="I832" s="17">
        <f t="shared" si="1912"/>
        <v>0</v>
      </c>
      <c r="J832" s="17">
        <f t="shared" si="1912"/>
        <v>92737</v>
      </c>
      <c r="K832" s="17">
        <f t="shared" si="1912"/>
        <v>0</v>
      </c>
      <c r="L832" s="17">
        <f t="shared" ref="L832:R832" si="1913">L834+L847</f>
        <v>0</v>
      </c>
      <c r="M832" s="17">
        <f t="shared" si="1913"/>
        <v>0</v>
      </c>
      <c r="N832" s="17">
        <f t="shared" si="1913"/>
        <v>0</v>
      </c>
      <c r="O832" s="17">
        <f t="shared" si="1913"/>
        <v>0</v>
      </c>
      <c r="P832" s="17">
        <f t="shared" si="1913"/>
        <v>607958</v>
      </c>
      <c r="Q832" s="29">
        <f t="shared" si="1913"/>
        <v>700695</v>
      </c>
      <c r="R832" s="17">
        <f t="shared" si="1913"/>
        <v>607958</v>
      </c>
      <c r="S832" s="17">
        <f t="shared" ref="S832:Y832" si="1914">S834+S847</f>
        <v>0</v>
      </c>
      <c r="T832" s="17">
        <f t="shared" si="1914"/>
        <v>0</v>
      </c>
      <c r="U832" s="17">
        <f t="shared" si="1914"/>
        <v>0</v>
      </c>
      <c r="V832" s="17">
        <f t="shared" si="1914"/>
        <v>0</v>
      </c>
      <c r="W832" s="17">
        <f t="shared" si="1914"/>
        <v>0</v>
      </c>
      <c r="X832" s="29">
        <f t="shared" si="1914"/>
        <v>700695</v>
      </c>
      <c r="Y832" s="17">
        <f t="shared" si="1914"/>
        <v>607958</v>
      </c>
      <c r="Z832" s="17">
        <f t="shared" ref="Z832:AF832" si="1915">Z834+Z847</f>
        <v>0</v>
      </c>
      <c r="AA832" s="17">
        <f t="shared" si="1915"/>
        <v>0</v>
      </c>
      <c r="AB832" s="17">
        <f t="shared" si="1915"/>
        <v>0</v>
      </c>
      <c r="AC832" s="17">
        <f t="shared" si="1915"/>
        <v>0</v>
      </c>
      <c r="AD832" s="17">
        <f t="shared" si="1915"/>
        <v>0</v>
      </c>
      <c r="AE832" s="29">
        <f t="shared" si="1915"/>
        <v>700695</v>
      </c>
      <c r="AF832" s="17">
        <f t="shared" si="1915"/>
        <v>607958</v>
      </c>
      <c r="AG832" s="17">
        <f t="shared" ref="AG832:AM832" si="1916">AG834+AG847</f>
        <v>0</v>
      </c>
      <c r="AH832" s="17">
        <f t="shared" si="1916"/>
        <v>0</v>
      </c>
      <c r="AI832" s="17">
        <f t="shared" si="1916"/>
        <v>0</v>
      </c>
      <c r="AJ832" s="17">
        <f t="shared" si="1916"/>
        <v>0</v>
      </c>
      <c r="AK832" s="17">
        <f t="shared" si="1916"/>
        <v>0</v>
      </c>
      <c r="AL832" s="29">
        <f t="shared" si="1916"/>
        <v>700695</v>
      </c>
      <c r="AM832" s="17">
        <f t="shared" si="1916"/>
        <v>607958</v>
      </c>
      <c r="AN832" s="17">
        <f t="shared" ref="AN832:AT832" si="1917">AN834+AN847</f>
        <v>-2673</v>
      </c>
      <c r="AO832" s="17">
        <f t="shared" si="1917"/>
        <v>0</v>
      </c>
      <c r="AP832" s="17">
        <f t="shared" si="1917"/>
        <v>6610</v>
      </c>
      <c r="AQ832" s="17">
        <f t="shared" si="1917"/>
        <v>0</v>
      </c>
      <c r="AR832" s="17">
        <f t="shared" si="1917"/>
        <v>8000</v>
      </c>
      <c r="AS832" s="29">
        <f t="shared" si="1917"/>
        <v>712632</v>
      </c>
      <c r="AT832" s="17">
        <f t="shared" si="1917"/>
        <v>615958</v>
      </c>
      <c r="AU832" s="17">
        <f t="shared" ref="AU832:BA832" si="1918">AU834+AU847</f>
        <v>0</v>
      </c>
      <c r="AV832" s="17">
        <f t="shared" si="1918"/>
        <v>0</v>
      </c>
      <c r="AW832" s="17">
        <f t="shared" si="1918"/>
        <v>500</v>
      </c>
      <c r="AX832" s="17">
        <f t="shared" si="1918"/>
        <v>0</v>
      </c>
      <c r="AY832" s="17">
        <f t="shared" si="1918"/>
        <v>500</v>
      </c>
      <c r="AZ832" s="29">
        <f t="shared" si="1918"/>
        <v>713632</v>
      </c>
      <c r="BA832" s="17">
        <f t="shared" si="1918"/>
        <v>616458</v>
      </c>
      <c r="BB832" s="17">
        <f t="shared" ref="BB832:BH832" si="1919">BB834+BB847</f>
        <v>0</v>
      </c>
      <c r="BC832" s="17">
        <f t="shared" si="1919"/>
        <v>0</v>
      </c>
      <c r="BD832" s="17">
        <f t="shared" si="1919"/>
        <v>0</v>
      </c>
      <c r="BE832" s="17">
        <f t="shared" si="1919"/>
        <v>0</v>
      </c>
      <c r="BF832" s="17">
        <f t="shared" si="1919"/>
        <v>0</v>
      </c>
      <c r="BG832" s="29">
        <f t="shared" si="1919"/>
        <v>713632</v>
      </c>
      <c r="BH832" s="17">
        <f t="shared" si="1919"/>
        <v>616458</v>
      </c>
      <c r="BI832" s="17">
        <f t="shared" ref="BI832:BO832" si="1920">BI834+BI847</f>
        <v>0</v>
      </c>
      <c r="BJ832" s="17">
        <f t="shared" si="1920"/>
        <v>0</v>
      </c>
      <c r="BK832" s="17">
        <f t="shared" si="1920"/>
        <v>0</v>
      </c>
      <c r="BL832" s="17">
        <f t="shared" si="1920"/>
        <v>0</v>
      </c>
      <c r="BM832" s="17">
        <f t="shared" si="1920"/>
        <v>0</v>
      </c>
      <c r="BN832" s="29">
        <f t="shared" si="1920"/>
        <v>713632</v>
      </c>
      <c r="BO832" s="17">
        <f t="shared" si="1920"/>
        <v>616458</v>
      </c>
      <c r="BP832" s="29">
        <f t="shared" ref="BP832:BQ832" si="1921">BP834+BP847</f>
        <v>370204</v>
      </c>
      <c r="BQ832" s="17">
        <f t="shared" si="1921"/>
        <v>328643</v>
      </c>
      <c r="BR832" s="163">
        <f t="shared" si="1755"/>
        <v>51.876036949015734</v>
      </c>
      <c r="BS832" s="163">
        <f t="shared" si="1756"/>
        <v>53.311498918012255</v>
      </c>
      <c r="BT832" s="160"/>
      <c r="BU832" s="160"/>
    </row>
    <row r="833" spans="1:73" s="2" customFormat="1" ht="15" customHeight="1">
      <c r="A833" s="71"/>
      <c r="B833" s="72"/>
      <c r="C833" s="72"/>
      <c r="D833" s="73"/>
      <c r="E833" s="72"/>
      <c r="F833" s="53">
        <v>0</v>
      </c>
      <c r="G833" s="53"/>
      <c r="H833" s="53">
        <v>0</v>
      </c>
      <c r="I833" s="53"/>
      <c r="J833" s="53">
        <v>0</v>
      </c>
      <c r="K833" s="53"/>
      <c r="L833" s="53"/>
      <c r="M833" s="53"/>
      <c r="N833" s="53"/>
      <c r="O833" s="53"/>
      <c r="P833" s="53"/>
      <c r="Q833" s="52"/>
      <c r="R833" s="53"/>
      <c r="S833" s="53"/>
      <c r="T833" s="53"/>
      <c r="U833" s="53"/>
      <c r="V833" s="53"/>
      <c r="W833" s="53"/>
      <c r="X833" s="52"/>
      <c r="Y833" s="53"/>
      <c r="Z833" s="53"/>
      <c r="AA833" s="53"/>
      <c r="AB833" s="53"/>
      <c r="AC833" s="53"/>
      <c r="AD833" s="53"/>
      <c r="AE833" s="52"/>
      <c r="AF833" s="53"/>
      <c r="AG833" s="53"/>
      <c r="AH833" s="53"/>
      <c r="AI833" s="53"/>
      <c r="AJ833" s="53"/>
      <c r="AK833" s="53"/>
      <c r="AL833" s="52"/>
      <c r="AM833" s="53"/>
      <c r="AN833" s="53"/>
      <c r="AO833" s="53"/>
      <c r="AP833" s="53"/>
      <c r="AQ833" s="53"/>
      <c r="AR833" s="53"/>
      <c r="AS833" s="52"/>
      <c r="AT833" s="53"/>
      <c r="AU833" s="53"/>
      <c r="AV833" s="53"/>
      <c r="AW833" s="53"/>
      <c r="AX833" s="53"/>
      <c r="AY833" s="53"/>
      <c r="AZ833" s="52"/>
      <c r="BA833" s="53"/>
      <c r="BB833" s="53"/>
      <c r="BC833" s="53"/>
      <c r="BD833" s="53"/>
      <c r="BE833" s="53"/>
      <c r="BF833" s="53"/>
      <c r="BG833" s="52"/>
      <c r="BH833" s="53"/>
      <c r="BI833" s="53"/>
      <c r="BJ833" s="53"/>
      <c r="BK833" s="53"/>
      <c r="BL833" s="53"/>
      <c r="BM833" s="53"/>
      <c r="BN833" s="52"/>
      <c r="BO833" s="53"/>
      <c r="BP833" s="52"/>
      <c r="BQ833" s="53"/>
      <c r="BR833" s="163"/>
      <c r="BS833" s="163"/>
      <c r="BT833" s="160"/>
      <c r="BU833" s="160"/>
    </row>
    <row r="834" spans="1:73" s="2" customFormat="1" ht="37.5">
      <c r="A834" s="75" t="s">
        <v>370</v>
      </c>
      <c r="B834" s="76" t="s">
        <v>58</v>
      </c>
      <c r="C834" s="76" t="s">
        <v>11</v>
      </c>
      <c r="D834" s="73"/>
      <c r="E834" s="72"/>
      <c r="F834" s="18">
        <f t="shared" ref="F834:BQ834" si="1922">F835</f>
        <v>2128</v>
      </c>
      <c r="G834" s="18">
        <f t="shared" si="1922"/>
        <v>0</v>
      </c>
      <c r="H834" s="18">
        <f t="shared" si="1922"/>
        <v>0</v>
      </c>
      <c r="I834" s="18">
        <f t="shared" si="1922"/>
        <v>0</v>
      </c>
      <c r="J834" s="18">
        <f t="shared" si="1922"/>
        <v>2128</v>
      </c>
      <c r="K834" s="18">
        <f t="shared" si="1922"/>
        <v>0</v>
      </c>
      <c r="L834" s="18">
        <f t="shared" si="1922"/>
        <v>0</v>
      </c>
      <c r="M834" s="18">
        <f t="shared" si="1922"/>
        <v>0</v>
      </c>
      <c r="N834" s="18">
        <f t="shared" si="1922"/>
        <v>0</v>
      </c>
      <c r="O834" s="18">
        <f t="shared" si="1922"/>
        <v>0</v>
      </c>
      <c r="P834" s="18">
        <f t="shared" si="1922"/>
        <v>0</v>
      </c>
      <c r="Q834" s="32">
        <f t="shared" si="1922"/>
        <v>2128</v>
      </c>
      <c r="R834" s="18">
        <f t="shared" si="1922"/>
        <v>0</v>
      </c>
      <c r="S834" s="18">
        <f t="shared" si="1922"/>
        <v>0</v>
      </c>
      <c r="T834" s="18">
        <f t="shared" si="1922"/>
        <v>0</v>
      </c>
      <c r="U834" s="18">
        <f t="shared" si="1922"/>
        <v>0</v>
      </c>
      <c r="V834" s="18">
        <f t="shared" si="1922"/>
        <v>0</v>
      </c>
      <c r="W834" s="18">
        <f t="shared" si="1922"/>
        <v>0</v>
      </c>
      <c r="X834" s="32">
        <f t="shared" si="1922"/>
        <v>2128</v>
      </c>
      <c r="Y834" s="18">
        <f t="shared" si="1922"/>
        <v>0</v>
      </c>
      <c r="Z834" s="18">
        <f t="shared" si="1922"/>
        <v>0</v>
      </c>
      <c r="AA834" s="18">
        <f t="shared" si="1922"/>
        <v>0</v>
      </c>
      <c r="AB834" s="18">
        <f t="shared" si="1922"/>
        <v>0</v>
      </c>
      <c r="AC834" s="18">
        <f t="shared" si="1922"/>
        <v>0</v>
      </c>
      <c r="AD834" s="18">
        <f t="shared" si="1922"/>
        <v>0</v>
      </c>
      <c r="AE834" s="32">
        <f t="shared" si="1922"/>
        <v>2128</v>
      </c>
      <c r="AF834" s="18">
        <f t="shared" si="1922"/>
        <v>0</v>
      </c>
      <c r="AG834" s="18">
        <f t="shared" si="1922"/>
        <v>0</v>
      </c>
      <c r="AH834" s="18">
        <f t="shared" si="1922"/>
        <v>0</v>
      </c>
      <c r="AI834" s="18">
        <f t="shared" si="1922"/>
        <v>0</v>
      </c>
      <c r="AJ834" s="18">
        <f t="shared" si="1922"/>
        <v>0</v>
      </c>
      <c r="AK834" s="18">
        <f t="shared" si="1922"/>
        <v>0</v>
      </c>
      <c r="AL834" s="32">
        <f t="shared" si="1922"/>
        <v>2128</v>
      </c>
      <c r="AM834" s="18">
        <f t="shared" si="1922"/>
        <v>0</v>
      </c>
      <c r="AN834" s="18">
        <f t="shared" si="1922"/>
        <v>0</v>
      </c>
      <c r="AO834" s="18">
        <f t="shared" si="1922"/>
        <v>0</v>
      </c>
      <c r="AP834" s="18">
        <f t="shared" si="1922"/>
        <v>0</v>
      </c>
      <c r="AQ834" s="18">
        <f t="shared" si="1922"/>
        <v>0</v>
      </c>
      <c r="AR834" s="18">
        <f t="shared" si="1922"/>
        <v>0</v>
      </c>
      <c r="AS834" s="32">
        <f t="shared" si="1922"/>
        <v>2128</v>
      </c>
      <c r="AT834" s="18">
        <f t="shared" si="1922"/>
        <v>0</v>
      </c>
      <c r="AU834" s="18">
        <f t="shared" si="1922"/>
        <v>0</v>
      </c>
      <c r="AV834" s="18">
        <f t="shared" si="1922"/>
        <v>0</v>
      </c>
      <c r="AW834" s="18">
        <f t="shared" si="1922"/>
        <v>0</v>
      </c>
      <c r="AX834" s="18">
        <f t="shared" si="1922"/>
        <v>0</v>
      </c>
      <c r="AY834" s="18">
        <f t="shared" si="1922"/>
        <v>0</v>
      </c>
      <c r="AZ834" s="32">
        <f t="shared" si="1922"/>
        <v>2128</v>
      </c>
      <c r="BA834" s="18">
        <f t="shared" si="1922"/>
        <v>0</v>
      </c>
      <c r="BB834" s="18">
        <f t="shared" si="1922"/>
        <v>0</v>
      </c>
      <c r="BC834" s="18">
        <f t="shared" si="1922"/>
        <v>0</v>
      </c>
      <c r="BD834" s="18">
        <f t="shared" si="1922"/>
        <v>0</v>
      </c>
      <c r="BE834" s="18">
        <f t="shared" si="1922"/>
        <v>0</v>
      </c>
      <c r="BF834" s="18">
        <f t="shared" si="1922"/>
        <v>0</v>
      </c>
      <c r="BG834" s="32">
        <f t="shared" si="1922"/>
        <v>2128</v>
      </c>
      <c r="BH834" s="18">
        <f t="shared" si="1922"/>
        <v>0</v>
      </c>
      <c r="BI834" s="18">
        <f t="shared" si="1922"/>
        <v>0</v>
      </c>
      <c r="BJ834" s="18">
        <f t="shared" si="1922"/>
        <v>0</v>
      </c>
      <c r="BK834" s="18">
        <f t="shared" si="1922"/>
        <v>0</v>
      </c>
      <c r="BL834" s="18">
        <f t="shared" si="1922"/>
        <v>0</v>
      </c>
      <c r="BM834" s="18">
        <f t="shared" si="1922"/>
        <v>0</v>
      </c>
      <c r="BN834" s="32">
        <f t="shared" si="1922"/>
        <v>2128</v>
      </c>
      <c r="BO834" s="18">
        <f t="shared" si="1922"/>
        <v>0</v>
      </c>
      <c r="BP834" s="32">
        <f t="shared" si="1922"/>
        <v>61</v>
      </c>
      <c r="BQ834" s="18">
        <f t="shared" si="1922"/>
        <v>0</v>
      </c>
      <c r="BR834" s="164">
        <f t="shared" si="1755"/>
        <v>2.8665413533834583</v>
      </c>
      <c r="BS834" s="164"/>
      <c r="BT834" s="160"/>
      <c r="BU834" s="160"/>
    </row>
    <row r="835" spans="1:73" s="2" customFormat="1" ht="50.25">
      <c r="A835" s="11" t="s">
        <v>340</v>
      </c>
      <c r="B835" s="12" t="s">
        <v>58</v>
      </c>
      <c r="C835" s="12" t="s">
        <v>11</v>
      </c>
      <c r="D835" s="107" t="s">
        <v>341</v>
      </c>
      <c r="E835" s="16">
        <f t="shared" ref="E835:R835" si="1923">E836+E843</f>
        <v>0</v>
      </c>
      <c r="F835" s="16">
        <f t="shared" si="1923"/>
        <v>2128</v>
      </c>
      <c r="G835" s="16">
        <f t="shared" si="1923"/>
        <v>0</v>
      </c>
      <c r="H835" s="16">
        <f t="shared" si="1923"/>
        <v>0</v>
      </c>
      <c r="I835" s="16">
        <f t="shared" si="1923"/>
        <v>0</v>
      </c>
      <c r="J835" s="16">
        <f t="shared" si="1923"/>
        <v>2128</v>
      </c>
      <c r="K835" s="16">
        <f t="shared" si="1923"/>
        <v>0</v>
      </c>
      <c r="L835" s="16">
        <f t="shared" si="1923"/>
        <v>0</v>
      </c>
      <c r="M835" s="16">
        <f t="shared" si="1923"/>
        <v>0</v>
      </c>
      <c r="N835" s="16">
        <f t="shared" si="1923"/>
        <v>0</v>
      </c>
      <c r="O835" s="16">
        <f t="shared" si="1923"/>
        <v>0</v>
      </c>
      <c r="P835" s="16">
        <f t="shared" si="1923"/>
        <v>0</v>
      </c>
      <c r="Q835" s="16">
        <f t="shared" si="1923"/>
        <v>2128</v>
      </c>
      <c r="R835" s="16">
        <f t="shared" si="1923"/>
        <v>0</v>
      </c>
      <c r="S835" s="16">
        <f t="shared" ref="S835:Y835" si="1924">S836+S843</f>
        <v>0</v>
      </c>
      <c r="T835" s="16">
        <f t="shared" si="1924"/>
        <v>0</v>
      </c>
      <c r="U835" s="16">
        <f t="shared" si="1924"/>
        <v>0</v>
      </c>
      <c r="V835" s="16">
        <f t="shared" si="1924"/>
        <v>0</v>
      </c>
      <c r="W835" s="16">
        <f t="shared" si="1924"/>
        <v>0</v>
      </c>
      <c r="X835" s="16">
        <f t="shared" si="1924"/>
        <v>2128</v>
      </c>
      <c r="Y835" s="16">
        <f t="shared" si="1924"/>
        <v>0</v>
      </c>
      <c r="Z835" s="16">
        <f t="shared" ref="Z835:AF835" si="1925">Z836+Z843</f>
        <v>0</v>
      </c>
      <c r="AA835" s="16">
        <f t="shared" si="1925"/>
        <v>0</v>
      </c>
      <c r="AB835" s="16">
        <f t="shared" si="1925"/>
        <v>0</v>
      </c>
      <c r="AC835" s="16">
        <f t="shared" si="1925"/>
        <v>0</v>
      </c>
      <c r="AD835" s="16">
        <f t="shared" si="1925"/>
        <v>0</v>
      </c>
      <c r="AE835" s="16">
        <f t="shared" si="1925"/>
        <v>2128</v>
      </c>
      <c r="AF835" s="16">
        <f t="shared" si="1925"/>
        <v>0</v>
      </c>
      <c r="AG835" s="16">
        <f t="shared" ref="AG835:AM835" si="1926">AG836+AG843</f>
        <v>0</v>
      </c>
      <c r="AH835" s="16">
        <f t="shared" si="1926"/>
        <v>0</v>
      </c>
      <c r="AI835" s="16">
        <f t="shared" si="1926"/>
        <v>0</v>
      </c>
      <c r="AJ835" s="16">
        <f t="shared" si="1926"/>
        <v>0</v>
      </c>
      <c r="AK835" s="16">
        <f t="shared" si="1926"/>
        <v>0</v>
      </c>
      <c r="AL835" s="16">
        <f t="shared" si="1926"/>
        <v>2128</v>
      </c>
      <c r="AM835" s="16">
        <f t="shared" si="1926"/>
        <v>0</v>
      </c>
      <c r="AN835" s="16">
        <f t="shared" ref="AN835:AT835" si="1927">AN836+AN843</f>
        <v>0</v>
      </c>
      <c r="AO835" s="16">
        <f t="shared" si="1927"/>
        <v>0</v>
      </c>
      <c r="AP835" s="16">
        <f t="shared" si="1927"/>
        <v>0</v>
      </c>
      <c r="AQ835" s="16">
        <f t="shared" si="1927"/>
        <v>0</v>
      </c>
      <c r="AR835" s="16">
        <f t="shared" si="1927"/>
        <v>0</v>
      </c>
      <c r="AS835" s="16">
        <f t="shared" si="1927"/>
        <v>2128</v>
      </c>
      <c r="AT835" s="16">
        <f t="shared" si="1927"/>
        <v>0</v>
      </c>
      <c r="AU835" s="16">
        <f t="shared" ref="AU835:BA835" si="1928">AU836+AU843</f>
        <v>0</v>
      </c>
      <c r="AV835" s="16">
        <f t="shared" si="1928"/>
        <v>0</v>
      </c>
      <c r="AW835" s="16">
        <f t="shared" si="1928"/>
        <v>0</v>
      </c>
      <c r="AX835" s="16">
        <f t="shared" si="1928"/>
        <v>0</v>
      </c>
      <c r="AY835" s="16">
        <f t="shared" si="1928"/>
        <v>0</v>
      </c>
      <c r="AZ835" s="16">
        <f t="shared" si="1928"/>
        <v>2128</v>
      </c>
      <c r="BA835" s="16">
        <f t="shared" si="1928"/>
        <v>0</v>
      </c>
      <c r="BB835" s="16">
        <f t="shared" ref="BB835:BH835" si="1929">BB836+BB843</f>
        <v>0</v>
      </c>
      <c r="BC835" s="16">
        <f t="shared" si="1929"/>
        <v>0</v>
      </c>
      <c r="BD835" s="16">
        <f t="shared" si="1929"/>
        <v>0</v>
      </c>
      <c r="BE835" s="16">
        <f t="shared" si="1929"/>
        <v>0</v>
      </c>
      <c r="BF835" s="16">
        <f t="shared" si="1929"/>
        <v>0</v>
      </c>
      <c r="BG835" s="16">
        <f t="shared" si="1929"/>
        <v>2128</v>
      </c>
      <c r="BH835" s="16">
        <f t="shared" si="1929"/>
        <v>0</v>
      </c>
      <c r="BI835" s="16">
        <f t="shared" ref="BI835:BO835" si="1930">BI836+BI843</f>
        <v>0</v>
      </c>
      <c r="BJ835" s="16">
        <f t="shared" si="1930"/>
        <v>0</v>
      </c>
      <c r="BK835" s="16">
        <f t="shared" si="1930"/>
        <v>0</v>
      </c>
      <c r="BL835" s="16">
        <f t="shared" si="1930"/>
        <v>0</v>
      </c>
      <c r="BM835" s="16">
        <f t="shared" si="1930"/>
        <v>0</v>
      </c>
      <c r="BN835" s="16">
        <f t="shared" si="1930"/>
        <v>2128</v>
      </c>
      <c r="BO835" s="16">
        <f t="shared" si="1930"/>
        <v>0</v>
      </c>
      <c r="BP835" s="16">
        <f t="shared" ref="BP835:BQ835" si="1931">BP836+BP843</f>
        <v>61</v>
      </c>
      <c r="BQ835" s="16">
        <f t="shared" si="1931"/>
        <v>0</v>
      </c>
      <c r="BR835" s="165">
        <f t="shared" si="1755"/>
        <v>2.8665413533834583</v>
      </c>
      <c r="BS835" s="165"/>
      <c r="BT835" s="160"/>
      <c r="BU835" s="160"/>
    </row>
    <row r="836" spans="1:73" s="2" customFormat="1" ht="20.45" customHeight="1">
      <c r="A836" s="11" t="s">
        <v>71</v>
      </c>
      <c r="B836" s="12" t="s">
        <v>58</v>
      </c>
      <c r="C836" s="12" t="s">
        <v>11</v>
      </c>
      <c r="D836" s="107" t="s">
        <v>342</v>
      </c>
      <c r="E836" s="12"/>
      <c r="F836" s="16">
        <f>F837+F840</f>
        <v>2128</v>
      </c>
      <c r="G836" s="16">
        <f>G837</f>
        <v>0</v>
      </c>
      <c r="H836" s="16">
        <f>H837+H840</f>
        <v>0</v>
      </c>
      <c r="I836" s="16">
        <f>I837</f>
        <v>0</v>
      </c>
      <c r="J836" s="16">
        <f>J837+J840</f>
        <v>2128</v>
      </c>
      <c r="K836" s="16">
        <f t="shared" ref="K836:R836" si="1932">K837+K840</f>
        <v>0</v>
      </c>
      <c r="L836" s="16">
        <f t="shared" si="1932"/>
        <v>0</v>
      </c>
      <c r="M836" s="16">
        <f t="shared" si="1932"/>
        <v>0</v>
      </c>
      <c r="N836" s="16">
        <f t="shared" si="1932"/>
        <v>0</v>
      </c>
      <c r="O836" s="16">
        <f t="shared" si="1932"/>
        <v>0</v>
      </c>
      <c r="P836" s="16">
        <f t="shared" si="1932"/>
        <v>0</v>
      </c>
      <c r="Q836" s="16">
        <f t="shared" si="1932"/>
        <v>2128</v>
      </c>
      <c r="R836" s="16">
        <f t="shared" si="1932"/>
        <v>0</v>
      </c>
      <c r="S836" s="16">
        <f t="shared" ref="S836:Y836" si="1933">S837+S840</f>
        <v>0</v>
      </c>
      <c r="T836" s="16">
        <f t="shared" si="1933"/>
        <v>0</v>
      </c>
      <c r="U836" s="16">
        <f t="shared" si="1933"/>
        <v>0</v>
      </c>
      <c r="V836" s="16">
        <f t="shared" si="1933"/>
        <v>0</v>
      </c>
      <c r="W836" s="16">
        <f t="shared" si="1933"/>
        <v>0</v>
      </c>
      <c r="X836" s="16">
        <f t="shared" si="1933"/>
        <v>2128</v>
      </c>
      <c r="Y836" s="16">
        <f t="shared" si="1933"/>
        <v>0</v>
      </c>
      <c r="Z836" s="16">
        <f t="shared" ref="Z836:AF836" si="1934">Z837+Z840</f>
        <v>0</v>
      </c>
      <c r="AA836" s="16">
        <f t="shared" si="1934"/>
        <v>0</v>
      </c>
      <c r="AB836" s="16">
        <f t="shared" si="1934"/>
        <v>0</v>
      </c>
      <c r="AC836" s="16">
        <f t="shared" si="1934"/>
        <v>0</v>
      </c>
      <c r="AD836" s="16">
        <f t="shared" si="1934"/>
        <v>0</v>
      </c>
      <c r="AE836" s="16">
        <f t="shared" si="1934"/>
        <v>2128</v>
      </c>
      <c r="AF836" s="16">
        <f t="shared" si="1934"/>
        <v>0</v>
      </c>
      <c r="AG836" s="16">
        <f t="shared" ref="AG836:AM836" si="1935">AG837+AG840</f>
        <v>0</v>
      </c>
      <c r="AH836" s="16">
        <f t="shared" si="1935"/>
        <v>0</v>
      </c>
      <c r="AI836" s="16">
        <f t="shared" si="1935"/>
        <v>0</v>
      </c>
      <c r="AJ836" s="16">
        <f t="shared" si="1935"/>
        <v>0</v>
      </c>
      <c r="AK836" s="16">
        <f t="shared" si="1935"/>
        <v>0</v>
      </c>
      <c r="AL836" s="16">
        <f t="shared" si="1935"/>
        <v>2128</v>
      </c>
      <c r="AM836" s="16">
        <f t="shared" si="1935"/>
        <v>0</v>
      </c>
      <c r="AN836" s="16">
        <f t="shared" ref="AN836:AT836" si="1936">AN837+AN840</f>
        <v>0</v>
      </c>
      <c r="AO836" s="16">
        <f t="shared" si="1936"/>
        <v>0</v>
      </c>
      <c r="AP836" s="16">
        <f t="shared" si="1936"/>
        <v>0</v>
      </c>
      <c r="AQ836" s="16">
        <f t="shared" si="1936"/>
        <v>0</v>
      </c>
      <c r="AR836" s="16">
        <f t="shared" si="1936"/>
        <v>0</v>
      </c>
      <c r="AS836" s="16">
        <f t="shared" si="1936"/>
        <v>2128</v>
      </c>
      <c r="AT836" s="16">
        <f t="shared" si="1936"/>
        <v>0</v>
      </c>
      <c r="AU836" s="16">
        <f t="shared" ref="AU836:BA836" si="1937">AU837+AU840</f>
        <v>0</v>
      </c>
      <c r="AV836" s="16">
        <f t="shared" si="1937"/>
        <v>0</v>
      </c>
      <c r="AW836" s="16">
        <f t="shared" si="1937"/>
        <v>0</v>
      </c>
      <c r="AX836" s="16">
        <f t="shared" si="1937"/>
        <v>0</v>
      </c>
      <c r="AY836" s="16">
        <f t="shared" si="1937"/>
        <v>0</v>
      </c>
      <c r="AZ836" s="16">
        <f t="shared" si="1937"/>
        <v>2128</v>
      </c>
      <c r="BA836" s="16">
        <f t="shared" si="1937"/>
        <v>0</v>
      </c>
      <c r="BB836" s="16">
        <f t="shared" ref="BB836:BH836" si="1938">BB837+BB840</f>
        <v>0</v>
      </c>
      <c r="BC836" s="16">
        <f t="shared" si="1938"/>
        <v>0</v>
      </c>
      <c r="BD836" s="16">
        <f t="shared" si="1938"/>
        <v>0</v>
      </c>
      <c r="BE836" s="16">
        <f t="shared" si="1938"/>
        <v>0</v>
      </c>
      <c r="BF836" s="16">
        <f t="shared" si="1938"/>
        <v>0</v>
      </c>
      <c r="BG836" s="16">
        <f t="shared" si="1938"/>
        <v>2128</v>
      </c>
      <c r="BH836" s="16">
        <f t="shared" si="1938"/>
        <v>0</v>
      </c>
      <c r="BI836" s="16">
        <f t="shared" ref="BI836:BO836" si="1939">BI837+BI840</f>
        <v>0</v>
      </c>
      <c r="BJ836" s="16">
        <f t="shared" si="1939"/>
        <v>0</v>
      </c>
      <c r="BK836" s="16">
        <f t="shared" si="1939"/>
        <v>0</v>
      </c>
      <c r="BL836" s="16">
        <f t="shared" si="1939"/>
        <v>0</v>
      </c>
      <c r="BM836" s="16">
        <f t="shared" si="1939"/>
        <v>0</v>
      </c>
      <c r="BN836" s="16">
        <f t="shared" si="1939"/>
        <v>2128</v>
      </c>
      <c r="BO836" s="16">
        <f t="shared" si="1939"/>
        <v>0</v>
      </c>
      <c r="BP836" s="16">
        <f t="shared" ref="BP836:BQ836" si="1940">BP837+BP840</f>
        <v>61</v>
      </c>
      <c r="BQ836" s="16">
        <f t="shared" si="1940"/>
        <v>0</v>
      </c>
      <c r="BR836" s="165">
        <f t="shared" si="1755"/>
        <v>2.8665413533834583</v>
      </c>
      <c r="BS836" s="165"/>
      <c r="BT836" s="160"/>
      <c r="BU836" s="160"/>
    </row>
    <row r="837" spans="1:73" s="2" customFormat="1" ht="20.25">
      <c r="A837" s="103" t="s">
        <v>249</v>
      </c>
      <c r="B837" s="12" t="s">
        <v>58</v>
      </c>
      <c r="C837" s="12" t="s">
        <v>11</v>
      </c>
      <c r="D837" s="107" t="s">
        <v>821</v>
      </c>
      <c r="E837" s="12"/>
      <c r="F837" s="16">
        <f>F838</f>
        <v>1628</v>
      </c>
      <c r="G837" s="16">
        <f>G838</f>
        <v>0</v>
      </c>
      <c r="H837" s="16">
        <f>H838</f>
        <v>0</v>
      </c>
      <c r="I837" s="16">
        <f>I838</f>
        <v>0</v>
      </c>
      <c r="J837" s="16">
        <f t="shared" ref="J837:Z838" si="1941">J838</f>
        <v>1628</v>
      </c>
      <c r="K837" s="16">
        <f t="shared" si="1941"/>
        <v>0</v>
      </c>
      <c r="L837" s="16">
        <f t="shared" si="1941"/>
        <v>0</v>
      </c>
      <c r="M837" s="16">
        <f t="shared" si="1941"/>
        <v>0</v>
      </c>
      <c r="N837" s="16">
        <f t="shared" si="1941"/>
        <v>0</v>
      </c>
      <c r="O837" s="16">
        <f t="shared" si="1941"/>
        <v>0</v>
      </c>
      <c r="P837" s="16">
        <f t="shared" si="1941"/>
        <v>0</v>
      </c>
      <c r="Q837" s="33">
        <f t="shared" si="1941"/>
        <v>1628</v>
      </c>
      <c r="R837" s="16">
        <f t="shared" si="1941"/>
        <v>0</v>
      </c>
      <c r="S837" s="16">
        <f t="shared" si="1941"/>
        <v>0</v>
      </c>
      <c r="T837" s="16">
        <f t="shared" si="1941"/>
        <v>0</v>
      </c>
      <c r="U837" s="16">
        <f t="shared" si="1941"/>
        <v>0</v>
      </c>
      <c r="V837" s="16">
        <f t="shared" si="1941"/>
        <v>0</v>
      </c>
      <c r="W837" s="16">
        <f t="shared" si="1941"/>
        <v>0</v>
      </c>
      <c r="X837" s="33">
        <f t="shared" si="1941"/>
        <v>1628</v>
      </c>
      <c r="Y837" s="16">
        <f t="shared" si="1941"/>
        <v>0</v>
      </c>
      <c r="Z837" s="16">
        <f t="shared" si="1941"/>
        <v>0</v>
      </c>
      <c r="AA837" s="16">
        <f t="shared" ref="Z837:AO838" si="1942">AA838</f>
        <v>0</v>
      </c>
      <c r="AB837" s="16">
        <f t="shared" si="1942"/>
        <v>0</v>
      </c>
      <c r="AC837" s="16">
        <f t="shared" si="1942"/>
        <v>0</v>
      </c>
      <c r="AD837" s="16">
        <f t="shared" si="1942"/>
        <v>0</v>
      </c>
      <c r="AE837" s="33">
        <f t="shared" si="1942"/>
        <v>1628</v>
      </c>
      <c r="AF837" s="16">
        <f t="shared" si="1942"/>
        <v>0</v>
      </c>
      <c r="AG837" s="16">
        <f t="shared" si="1942"/>
        <v>0</v>
      </c>
      <c r="AH837" s="16">
        <f t="shared" si="1942"/>
        <v>0</v>
      </c>
      <c r="AI837" s="16">
        <f t="shared" si="1942"/>
        <v>0</v>
      </c>
      <c r="AJ837" s="16">
        <f t="shared" si="1942"/>
        <v>0</v>
      </c>
      <c r="AK837" s="16">
        <f t="shared" si="1942"/>
        <v>0</v>
      </c>
      <c r="AL837" s="33">
        <f t="shared" si="1942"/>
        <v>1628</v>
      </c>
      <c r="AM837" s="16">
        <f t="shared" si="1942"/>
        <v>0</v>
      </c>
      <c r="AN837" s="16">
        <f t="shared" si="1942"/>
        <v>0</v>
      </c>
      <c r="AO837" s="16">
        <f t="shared" si="1942"/>
        <v>0</v>
      </c>
      <c r="AP837" s="16">
        <f t="shared" ref="AN837:BC838" si="1943">AP838</f>
        <v>0</v>
      </c>
      <c r="AQ837" s="16">
        <f t="shared" si="1943"/>
        <v>0</v>
      </c>
      <c r="AR837" s="16">
        <f t="shared" si="1943"/>
        <v>0</v>
      </c>
      <c r="AS837" s="33">
        <f t="shared" si="1943"/>
        <v>1628</v>
      </c>
      <c r="AT837" s="16">
        <f t="shared" si="1943"/>
        <v>0</v>
      </c>
      <c r="AU837" s="16">
        <f t="shared" si="1943"/>
        <v>0</v>
      </c>
      <c r="AV837" s="16">
        <f t="shared" si="1943"/>
        <v>0</v>
      </c>
      <c r="AW837" s="16">
        <f t="shared" si="1943"/>
        <v>0</v>
      </c>
      <c r="AX837" s="16">
        <f t="shared" si="1943"/>
        <v>0</v>
      </c>
      <c r="AY837" s="16">
        <f t="shared" si="1943"/>
        <v>0</v>
      </c>
      <c r="AZ837" s="33">
        <f t="shared" si="1943"/>
        <v>1628</v>
      </c>
      <c r="BA837" s="16">
        <f t="shared" si="1943"/>
        <v>0</v>
      </c>
      <c r="BB837" s="16">
        <f t="shared" si="1943"/>
        <v>0</v>
      </c>
      <c r="BC837" s="16">
        <f t="shared" si="1943"/>
        <v>0</v>
      </c>
      <c r="BD837" s="16">
        <f t="shared" ref="BB837:BQ838" si="1944">BD838</f>
        <v>0</v>
      </c>
      <c r="BE837" s="16">
        <f t="shared" si="1944"/>
        <v>0</v>
      </c>
      <c r="BF837" s="16">
        <f t="shared" si="1944"/>
        <v>0</v>
      </c>
      <c r="BG837" s="33">
        <f t="shared" si="1944"/>
        <v>1628</v>
      </c>
      <c r="BH837" s="16">
        <f t="shared" si="1944"/>
        <v>0</v>
      </c>
      <c r="BI837" s="16">
        <f t="shared" si="1944"/>
        <v>0</v>
      </c>
      <c r="BJ837" s="16">
        <f t="shared" si="1944"/>
        <v>0</v>
      </c>
      <c r="BK837" s="16">
        <f t="shared" si="1944"/>
        <v>0</v>
      </c>
      <c r="BL837" s="16">
        <f t="shared" si="1944"/>
        <v>0</v>
      </c>
      <c r="BM837" s="16">
        <f t="shared" si="1944"/>
        <v>0</v>
      </c>
      <c r="BN837" s="33">
        <f t="shared" si="1944"/>
        <v>1628</v>
      </c>
      <c r="BO837" s="16">
        <f t="shared" si="1944"/>
        <v>0</v>
      </c>
      <c r="BP837" s="33">
        <f t="shared" si="1944"/>
        <v>0</v>
      </c>
      <c r="BQ837" s="16">
        <f t="shared" si="1944"/>
        <v>0</v>
      </c>
      <c r="BR837" s="165">
        <f t="shared" si="1755"/>
        <v>0</v>
      </c>
      <c r="BS837" s="165"/>
      <c r="BT837" s="160"/>
      <c r="BU837" s="160"/>
    </row>
    <row r="838" spans="1:73" s="2" customFormat="1" ht="33.75">
      <c r="A838" s="103" t="s">
        <v>251</v>
      </c>
      <c r="B838" s="12" t="s">
        <v>58</v>
      </c>
      <c r="C838" s="12" t="s">
        <v>11</v>
      </c>
      <c r="D838" s="107" t="s">
        <v>821</v>
      </c>
      <c r="E838" s="15">
        <v>400</v>
      </c>
      <c r="F838" s="16">
        <f>F839</f>
        <v>1628</v>
      </c>
      <c r="G838" s="16">
        <f>G839</f>
        <v>0</v>
      </c>
      <c r="H838" s="16">
        <f>H839</f>
        <v>0</v>
      </c>
      <c r="I838" s="16">
        <f>I839</f>
        <v>0</v>
      </c>
      <c r="J838" s="16">
        <f t="shared" si="1941"/>
        <v>1628</v>
      </c>
      <c r="K838" s="16">
        <f t="shared" si="1941"/>
        <v>0</v>
      </c>
      <c r="L838" s="16">
        <f t="shared" si="1941"/>
        <v>0</v>
      </c>
      <c r="M838" s="16">
        <f t="shared" si="1941"/>
        <v>0</v>
      </c>
      <c r="N838" s="16">
        <f t="shared" si="1941"/>
        <v>0</v>
      </c>
      <c r="O838" s="16">
        <f t="shared" si="1941"/>
        <v>0</v>
      </c>
      <c r="P838" s="16">
        <f t="shared" si="1941"/>
        <v>0</v>
      </c>
      <c r="Q838" s="33">
        <f t="shared" si="1941"/>
        <v>1628</v>
      </c>
      <c r="R838" s="16">
        <f t="shared" si="1941"/>
        <v>0</v>
      </c>
      <c r="S838" s="16">
        <f t="shared" si="1941"/>
        <v>0</v>
      </c>
      <c r="T838" s="16">
        <f t="shared" si="1941"/>
        <v>0</v>
      </c>
      <c r="U838" s="16">
        <f t="shared" si="1941"/>
        <v>0</v>
      </c>
      <c r="V838" s="16">
        <f t="shared" si="1941"/>
        <v>0</v>
      </c>
      <c r="W838" s="16">
        <f t="shared" si="1941"/>
        <v>0</v>
      </c>
      <c r="X838" s="33">
        <f t="shared" si="1941"/>
        <v>1628</v>
      </c>
      <c r="Y838" s="16">
        <f t="shared" si="1941"/>
        <v>0</v>
      </c>
      <c r="Z838" s="16">
        <f t="shared" si="1942"/>
        <v>0</v>
      </c>
      <c r="AA838" s="16">
        <f t="shared" si="1942"/>
        <v>0</v>
      </c>
      <c r="AB838" s="16">
        <f t="shared" si="1942"/>
        <v>0</v>
      </c>
      <c r="AC838" s="16">
        <f t="shared" si="1942"/>
        <v>0</v>
      </c>
      <c r="AD838" s="16">
        <f t="shared" si="1942"/>
        <v>0</v>
      </c>
      <c r="AE838" s="33">
        <f t="shared" si="1942"/>
        <v>1628</v>
      </c>
      <c r="AF838" s="16">
        <f t="shared" si="1942"/>
        <v>0</v>
      </c>
      <c r="AG838" s="16">
        <f t="shared" si="1942"/>
        <v>0</v>
      </c>
      <c r="AH838" s="16">
        <f t="shared" si="1942"/>
        <v>0</v>
      </c>
      <c r="AI838" s="16">
        <f t="shared" si="1942"/>
        <v>0</v>
      </c>
      <c r="AJ838" s="16">
        <f t="shared" si="1942"/>
        <v>0</v>
      </c>
      <c r="AK838" s="16">
        <f t="shared" si="1942"/>
        <v>0</v>
      </c>
      <c r="AL838" s="33">
        <f t="shared" si="1942"/>
        <v>1628</v>
      </c>
      <c r="AM838" s="16">
        <f t="shared" si="1942"/>
        <v>0</v>
      </c>
      <c r="AN838" s="16">
        <f t="shared" si="1943"/>
        <v>0</v>
      </c>
      <c r="AO838" s="16">
        <f t="shared" si="1943"/>
        <v>0</v>
      </c>
      <c r="AP838" s="16">
        <f t="shared" si="1943"/>
        <v>0</v>
      </c>
      <c r="AQ838" s="16">
        <f t="shared" si="1943"/>
        <v>0</v>
      </c>
      <c r="AR838" s="16">
        <f t="shared" si="1943"/>
        <v>0</v>
      </c>
      <c r="AS838" s="33">
        <f t="shared" si="1943"/>
        <v>1628</v>
      </c>
      <c r="AT838" s="16">
        <f t="shared" si="1943"/>
        <v>0</v>
      </c>
      <c r="AU838" s="16">
        <f t="shared" si="1943"/>
        <v>0</v>
      </c>
      <c r="AV838" s="16">
        <f t="shared" si="1943"/>
        <v>0</v>
      </c>
      <c r="AW838" s="16">
        <f t="shared" si="1943"/>
        <v>0</v>
      </c>
      <c r="AX838" s="16">
        <f t="shared" si="1943"/>
        <v>0</v>
      </c>
      <c r="AY838" s="16">
        <f t="shared" si="1943"/>
        <v>0</v>
      </c>
      <c r="AZ838" s="33">
        <f t="shared" si="1943"/>
        <v>1628</v>
      </c>
      <c r="BA838" s="16">
        <f t="shared" si="1943"/>
        <v>0</v>
      </c>
      <c r="BB838" s="16">
        <f t="shared" si="1944"/>
        <v>0</v>
      </c>
      <c r="BC838" s="16">
        <f t="shared" si="1944"/>
        <v>0</v>
      </c>
      <c r="BD838" s="16">
        <f t="shared" si="1944"/>
        <v>0</v>
      </c>
      <c r="BE838" s="16">
        <f t="shared" si="1944"/>
        <v>0</v>
      </c>
      <c r="BF838" s="16">
        <f t="shared" si="1944"/>
        <v>0</v>
      </c>
      <c r="BG838" s="33">
        <f t="shared" si="1944"/>
        <v>1628</v>
      </c>
      <c r="BH838" s="16">
        <f t="shared" si="1944"/>
        <v>0</v>
      </c>
      <c r="BI838" s="16">
        <f t="shared" si="1944"/>
        <v>0</v>
      </c>
      <c r="BJ838" s="16">
        <f t="shared" si="1944"/>
        <v>0</v>
      </c>
      <c r="BK838" s="16">
        <f t="shared" si="1944"/>
        <v>0</v>
      </c>
      <c r="BL838" s="16">
        <f t="shared" si="1944"/>
        <v>0</v>
      </c>
      <c r="BM838" s="16">
        <f t="shared" si="1944"/>
        <v>0</v>
      </c>
      <c r="BN838" s="33">
        <f t="shared" si="1944"/>
        <v>1628</v>
      </c>
      <c r="BO838" s="16">
        <f t="shared" si="1944"/>
        <v>0</v>
      </c>
      <c r="BP838" s="33">
        <f t="shared" si="1944"/>
        <v>0</v>
      </c>
      <c r="BQ838" s="16">
        <f t="shared" si="1944"/>
        <v>0</v>
      </c>
      <c r="BR838" s="165">
        <f t="shared" si="1755"/>
        <v>0</v>
      </c>
      <c r="BS838" s="165"/>
      <c r="BT838" s="160"/>
      <c r="BU838" s="160"/>
    </row>
    <row r="839" spans="1:73" s="2" customFormat="1" ht="20.25">
      <c r="A839" s="103" t="s">
        <v>249</v>
      </c>
      <c r="B839" s="12" t="s">
        <v>58</v>
      </c>
      <c r="C839" s="12" t="s">
        <v>11</v>
      </c>
      <c r="D839" s="107" t="s">
        <v>821</v>
      </c>
      <c r="E839" s="15">
        <v>410</v>
      </c>
      <c r="F839" s="16">
        <v>1628</v>
      </c>
      <c r="G839" s="16"/>
      <c r="H839" s="16"/>
      <c r="I839" s="16"/>
      <c r="J839" s="16">
        <f>F839+H839</f>
        <v>1628</v>
      </c>
      <c r="K839" s="16">
        <f>G839+I839</f>
        <v>0</v>
      </c>
      <c r="L839" s="45"/>
      <c r="M839" s="45"/>
      <c r="N839" s="45"/>
      <c r="O839" s="45"/>
      <c r="P839" s="45"/>
      <c r="Q839" s="33">
        <f>J839+L839+M839+N839+O839+P839</f>
        <v>1628</v>
      </c>
      <c r="R839" s="16">
        <f>K839+P839</f>
        <v>0</v>
      </c>
      <c r="S839" s="45"/>
      <c r="T839" s="45"/>
      <c r="U839" s="45"/>
      <c r="V839" s="45"/>
      <c r="W839" s="45"/>
      <c r="X839" s="33">
        <f>Q839+S839+T839+U839+V839+W839</f>
        <v>1628</v>
      </c>
      <c r="Y839" s="16">
        <f>R839+W839</f>
        <v>0</v>
      </c>
      <c r="Z839" s="45"/>
      <c r="AA839" s="45"/>
      <c r="AB839" s="45"/>
      <c r="AC839" s="45"/>
      <c r="AD839" s="45"/>
      <c r="AE839" s="33">
        <f>X839+Z839+AA839+AB839+AC839+AD839</f>
        <v>1628</v>
      </c>
      <c r="AF839" s="16">
        <f>Y839+AD839</f>
        <v>0</v>
      </c>
      <c r="AG839" s="45"/>
      <c r="AH839" s="45"/>
      <c r="AI839" s="45"/>
      <c r="AJ839" s="45"/>
      <c r="AK839" s="45"/>
      <c r="AL839" s="33">
        <f>AE839+AG839+AH839+AI839+AJ839+AK839</f>
        <v>1628</v>
      </c>
      <c r="AM839" s="16">
        <f>AF839+AK839</f>
        <v>0</v>
      </c>
      <c r="AN839" s="45"/>
      <c r="AO839" s="45"/>
      <c r="AP839" s="45"/>
      <c r="AQ839" s="45"/>
      <c r="AR839" s="45"/>
      <c r="AS839" s="33">
        <f>AL839+AN839+AO839+AP839+AQ839+AR839</f>
        <v>1628</v>
      </c>
      <c r="AT839" s="16">
        <f>AM839+AR839</f>
        <v>0</v>
      </c>
      <c r="AU839" s="45"/>
      <c r="AV839" s="45"/>
      <c r="AW839" s="45"/>
      <c r="AX839" s="45"/>
      <c r="AY839" s="45"/>
      <c r="AZ839" s="33">
        <f>AS839+AU839+AV839+AW839+AX839+AY839</f>
        <v>1628</v>
      </c>
      <c r="BA839" s="16">
        <f>AT839+AY839</f>
        <v>0</v>
      </c>
      <c r="BB839" s="45"/>
      <c r="BC839" s="45"/>
      <c r="BD839" s="45"/>
      <c r="BE839" s="45"/>
      <c r="BF839" s="45"/>
      <c r="BG839" s="33">
        <f>AZ839+BB839+BC839+BD839+BE839+BF839</f>
        <v>1628</v>
      </c>
      <c r="BH839" s="16">
        <f>BA839+BF839</f>
        <v>0</v>
      </c>
      <c r="BI839" s="45"/>
      <c r="BJ839" s="45"/>
      <c r="BK839" s="45"/>
      <c r="BL839" s="45"/>
      <c r="BM839" s="45"/>
      <c r="BN839" s="33">
        <f>BG839+BI839+BJ839+BK839+BL839+BM839</f>
        <v>1628</v>
      </c>
      <c r="BO839" s="16">
        <f>BH839+BM839</f>
        <v>0</v>
      </c>
      <c r="BP839" s="33"/>
      <c r="BQ839" s="16">
        <f>BJ839+BO839</f>
        <v>0</v>
      </c>
      <c r="BR839" s="165">
        <f t="shared" si="1755"/>
        <v>0</v>
      </c>
      <c r="BS839" s="165"/>
      <c r="BT839" s="160"/>
      <c r="BU839" s="160"/>
    </row>
    <row r="840" spans="1:73" s="2" customFormat="1" ht="33.75">
      <c r="A840" s="103" t="s">
        <v>371</v>
      </c>
      <c r="B840" s="12" t="s">
        <v>58</v>
      </c>
      <c r="C840" s="12" t="s">
        <v>11</v>
      </c>
      <c r="D840" s="107" t="s">
        <v>372</v>
      </c>
      <c r="E840" s="15"/>
      <c r="F840" s="16">
        <f>F841</f>
        <v>500</v>
      </c>
      <c r="G840" s="16"/>
      <c r="H840" s="16">
        <f>H841</f>
        <v>0</v>
      </c>
      <c r="I840" s="16"/>
      <c r="J840" s="16">
        <f>J841</f>
        <v>500</v>
      </c>
      <c r="K840" s="16">
        <f t="shared" ref="K840:Z841" si="1945">K841</f>
        <v>0</v>
      </c>
      <c r="L840" s="16">
        <f t="shared" si="1945"/>
        <v>0</v>
      </c>
      <c r="M840" s="16">
        <f t="shared" si="1945"/>
        <v>0</v>
      </c>
      <c r="N840" s="16">
        <f t="shared" si="1945"/>
        <v>0</v>
      </c>
      <c r="O840" s="16">
        <f t="shared" si="1945"/>
        <v>0</v>
      </c>
      <c r="P840" s="16">
        <f t="shared" si="1945"/>
        <v>0</v>
      </c>
      <c r="Q840" s="33">
        <f t="shared" si="1945"/>
        <v>500</v>
      </c>
      <c r="R840" s="16">
        <f t="shared" si="1945"/>
        <v>0</v>
      </c>
      <c r="S840" s="16">
        <f t="shared" si="1945"/>
        <v>0</v>
      </c>
      <c r="T840" s="16">
        <f t="shared" si="1945"/>
        <v>0</v>
      </c>
      <c r="U840" s="16">
        <f t="shared" si="1945"/>
        <v>0</v>
      </c>
      <c r="V840" s="16">
        <f t="shared" si="1945"/>
        <v>0</v>
      </c>
      <c r="W840" s="16">
        <f t="shared" si="1945"/>
        <v>0</v>
      </c>
      <c r="X840" s="33">
        <f t="shared" si="1945"/>
        <v>500</v>
      </c>
      <c r="Y840" s="16">
        <f t="shared" si="1945"/>
        <v>0</v>
      </c>
      <c r="Z840" s="16">
        <f t="shared" si="1945"/>
        <v>0</v>
      </c>
      <c r="AA840" s="16">
        <f t="shared" ref="Z840:AO841" si="1946">AA841</f>
        <v>0</v>
      </c>
      <c r="AB840" s="16">
        <f t="shared" si="1946"/>
        <v>0</v>
      </c>
      <c r="AC840" s="16">
        <f t="shared" si="1946"/>
        <v>0</v>
      </c>
      <c r="AD840" s="16">
        <f t="shared" si="1946"/>
        <v>0</v>
      </c>
      <c r="AE840" s="33">
        <f t="shared" si="1946"/>
        <v>500</v>
      </c>
      <c r="AF840" s="16">
        <f t="shared" si="1946"/>
        <v>0</v>
      </c>
      <c r="AG840" s="16">
        <f t="shared" si="1946"/>
        <v>0</v>
      </c>
      <c r="AH840" s="16">
        <f t="shared" si="1946"/>
        <v>0</v>
      </c>
      <c r="AI840" s="16">
        <f t="shared" si="1946"/>
        <v>0</v>
      </c>
      <c r="AJ840" s="16">
        <f t="shared" si="1946"/>
        <v>0</v>
      </c>
      <c r="AK840" s="16">
        <f t="shared" si="1946"/>
        <v>0</v>
      </c>
      <c r="AL840" s="33">
        <f t="shared" si="1946"/>
        <v>500</v>
      </c>
      <c r="AM840" s="16">
        <f t="shared" si="1946"/>
        <v>0</v>
      </c>
      <c r="AN840" s="16">
        <f t="shared" si="1946"/>
        <v>0</v>
      </c>
      <c r="AO840" s="16">
        <f t="shared" si="1946"/>
        <v>0</v>
      </c>
      <c r="AP840" s="16">
        <f t="shared" ref="AN840:BC841" si="1947">AP841</f>
        <v>0</v>
      </c>
      <c r="AQ840" s="16">
        <f t="shared" si="1947"/>
        <v>0</v>
      </c>
      <c r="AR840" s="16">
        <f t="shared" si="1947"/>
        <v>0</v>
      </c>
      <c r="AS840" s="33">
        <f t="shared" si="1947"/>
        <v>500</v>
      </c>
      <c r="AT840" s="16">
        <f t="shared" si="1947"/>
        <v>0</v>
      </c>
      <c r="AU840" s="16">
        <f t="shared" si="1947"/>
        <v>0</v>
      </c>
      <c r="AV840" s="16">
        <f t="shared" si="1947"/>
        <v>0</v>
      </c>
      <c r="AW840" s="16">
        <f t="shared" si="1947"/>
        <v>0</v>
      </c>
      <c r="AX840" s="16">
        <f t="shared" si="1947"/>
        <v>0</v>
      </c>
      <c r="AY840" s="16">
        <f t="shared" si="1947"/>
        <v>0</v>
      </c>
      <c r="AZ840" s="33">
        <f t="shared" si="1947"/>
        <v>500</v>
      </c>
      <c r="BA840" s="16">
        <f t="shared" si="1947"/>
        <v>0</v>
      </c>
      <c r="BB840" s="16">
        <f t="shared" si="1947"/>
        <v>0</v>
      </c>
      <c r="BC840" s="16">
        <f t="shared" si="1947"/>
        <v>0</v>
      </c>
      <c r="BD840" s="16">
        <f t="shared" ref="BB840:BQ841" si="1948">BD841</f>
        <v>0</v>
      </c>
      <c r="BE840" s="16">
        <f t="shared" si="1948"/>
        <v>0</v>
      </c>
      <c r="BF840" s="16">
        <f t="shared" si="1948"/>
        <v>0</v>
      </c>
      <c r="BG840" s="33">
        <f t="shared" si="1948"/>
        <v>500</v>
      </c>
      <c r="BH840" s="16">
        <f t="shared" si="1948"/>
        <v>0</v>
      </c>
      <c r="BI840" s="16">
        <f t="shared" si="1948"/>
        <v>0</v>
      </c>
      <c r="BJ840" s="16">
        <f t="shared" si="1948"/>
        <v>0</v>
      </c>
      <c r="BK840" s="16">
        <f t="shared" si="1948"/>
        <v>0</v>
      </c>
      <c r="BL840" s="16">
        <f t="shared" si="1948"/>
        <v>0</v>
      </c>
      <c r="BM840" s="16">
        <f t="shared" si="1948"/>
        <v>0</v>
      </c>
      <c r="BN840" s="33">
        <f t="shared" si="1948"/>
        <v>500</v>
      </c>
      <c r="BO840" s="16">
        <f t="shared" si="1948"/>
        <v>0</v>
      </c>
      <c r="BP840" s="33">
        <f t="shared" si="1948"/>
        <v>61</v>
      </c>
      <c r="BQ840" s="16">
        <f t="shared" si="1948"/>
        <v>0</v>
      </c>
      <c r="BR840" s="165">
        <f t="shared" si="1755"/>
        <v>12.2</v>
      </c>
      <c r="BS840" s="165"/>
      <c r="BT840" s="160"/>
      <c r="BU840" s="160"/>
    </row>
    <row r="841" spans="1:73" s="2" customFormat="1" ht="33.75">
      <c r="A841" s="103" t="s">
        <v>30</v>
      </c>
      <c r="B841" s="12" t="s">
        <v>58</v>
      </c>
      <c r="C841" s="12" t="s">
        <v>11</v>
      </c>
      <c r="D841" s="107" t="s">
        <v>372</v>
      </c>
      <c r="E841" s="15">
        <v>200</v>
      </c>
      <c r="F841" s="16">
        <f>F842</f>
        <v>500</v>
      </c>
      <c r="G841" s="16"/>
      <c r="H841" s="16">
        <f>H842</f>
        <v>0</v>
      </c>
      <c r="I841" s="16"/>
      <c r="J841" s="16">
        <f>J842</f>
        <v>500</v>
      </c>
      <c r="K841" s="16">
        <f t="shared" si="1945"/>
        <v>0</v>
      </c>
      <c r="L841" s="16">
        <f t="shared" si="1945"/>
        <v>0</v>
      </c>
      <c r="M841" s="16">
        <f t="shared" si="1945"/>
        <v>0</v>
      </c>
      <c r="N841" s="16">
        <f t="shared" si="1945"/>
        <v>0</v>
      </c>
      <c r="O841" s="16">
        <f t="shared" si="1945"/>
        <v>0</v>
      </c>
      <c r="P841" s="16">
        <f t="shared" si="1945"/>
        <v>0</v>
      </c>
      <c r="Q841" s="33">
        <f t="shared" si="1945"/>
        <v>500</v>
      </c>
      <c r="R841" s="16">
        <f t="shared" si="1945"/>
        <v>0</v>
      </c>
      <c r="S841" s="16">
        <f t="shared" si="1945"/>
        <v>0</v>
      </c>
      <c r="T841" s="16">
        <f t="shared" si="1945"/>
        <v>0</v>
      </c>
      <c r="U841" s="16">
        <f t="shared" si="1945"/>
        <v>0</v>
      </c>
      <c r="V841" s="16">
        <f t="shared" si="1945"/>
        <v>0</v>
      </c>
      <c r="W841" s="16">
        <f t="shared" si="1945"/>
        <v>0</v>
      </c>
      <c r="X841" s="33">
        <f t="shared" si="1945"/>
        <v>500</v>
      </c>
      <c r="Y841" s="16">
        <f t="shared" si="1945"/>
        <v>0</v>
      </c>
      <c r="Z841" s="16">
        <f t="shared" si="1946"/>
        <v>0</v>
      </c>
      <c r="AA841" s="16">
        <f t="shared" si="1946"/>
        <v>0</v>
      </c>
      <c r="AB841" s="16">
        <f t="shared" si="1946"/>
        <v>0</v>
      </c>
      <c r="AC841" s="16">
        <f t="shared" si="1946"/>
        <v>0</v>
      </c>
      <c r="AD841" s="16">
        <f t="shared" si="1946"/>
        <v>0</v>
      </c>
      <c r="AE841" s="33">
        <f t="shared" si="1946"/>
        <v>500</v>
      </c>
      <c r="AF841" s="16">
        <f t="shared" si="1946"/>
        <v>0</v>
      </c>
      <c r="AG841" s="16">
        <f t="shared" si="1946"/>
        <v>0</v>
      </c>
      <c r="AH841" s="16">
        <f t="shared" si="1946"/>
        <v>0</v>
      </c>
      <c r="AI841" s="16">
        <f t="shared" si="1946"/>
        <v>0</v>
      </c>
      <c r="AJ841" s="16">
        <f t="shared" si="1946"/>
        <v>0</v>
      </c>
      <c r="AK841" s="16">
        <f t="shared" si="1946"/>
        <v>0</v>
      </c>
      <c r="AL841" s="33">
        <f t="shared" si="1946"/>
        <v>500</v>
      </c>
      <c r="AM841" s="16">
        <f t="shared" si="1946"/>
        <v>0</v>
      </c>
      <c r="AN841" s="16">
        <f t="shared" si="1947"/>
        <v>0</v>
      </c>
      <c r="AO841" s="16">
        <f t="shared" si="1947"/>
        <v>0</v>
      </c>
      <c r="AP841" s="16">
        <f t="shared" si="1947"/>
        <v>0</v>
      </c>
      <c r="AQ841" s="16">
        <f t="shared" si="1947"/>
        <v>0</v>
      </c>
      <c r="AR841" s="16">
        <f t="shared" si="1947"/>
        <v>0</v>
      </c>
      <c r="AS841" s="33">
        <f t="shared" si="1947"/>
        <v>500</v>
      </c>
      <c r="AT841" s="16">
        <f t="shared" si="1947"/>
        <v>0</v>
      </c>
      <c r="AU841" s="16">
        <f t="shared" si="1947"/>
        <v>0</v>
      </c>
      <c r="AV841" s="16">
        <f t="shared" si="1947"/>
        <v>0</v>
      </c>
      <c r="AW841" s="16">
        <f t="shared" si="1947"/>
        <v>0</v>
      </c>
      <c r="AX841" s="16">
        <f t="shared" si="1947"/>
        <v>0</v>
      </c>
      <c r="AY841" s="16">
        <f t="shared" si="1947"/>
        <v>0</v>
      </c>
      <c r="AZ841" s="33">
        <f t="shared" si="1947"/>
        <v>500</v>
      </c>
      <c r="BA841" s="16">
        <f t="shared" si="1947"/>
        <v>0</v>
      </c>
      <c r="BB841" s="16">
        <f t="shared" si="1948"/>
        <v>0</v>
      </c>
      <c r="BC841" s="16">
        <f t="shared" si="1948"/>
        <v>0</v>
      </c>
      <c r="BD841" s="16">
        <f t="shared" si="1948"/>
        <v>0</v>
      </c>
      <c r="BE841" s="16">
        <f t="shared" si="1948"/>
        <v>0</v>
      </c>
      <c r="BF841" s="16">
        <f t="shared" si="1948"/>
        <v>0</v>
      </c>
      <c r="BG841" s="33">
        <f t="shared" si="1948"/>
        <v>500</v>
      </c>
      <c r="BH841" s="16">
        <f t="shared" si="1948"/>
        <v>0</v>
      </c>
      <c r="BI841" s="16">
        <f t="shared" si="1948"/>
        <v>0</v>
      </c>
      <c r="BJ841" s="16">
        <f t="shared" si="1948"/>
        <v>0</v>
      </c>
      <c r="BK841" s="16">
        <f t="shared" si="1948"/>
        <v>0</v>
      </c>
      <c r="BL841" s="16">
        <f t="shared" si="1948"/>
        <v>0</v>
      </c>
      <c r="BM841" s="16">
        <f t="shared" si="1948"/>
        <v>0</v>
      </c>
      <c r="BN841" s="33">
        <f t="shared" si="1948"/>
        <v>500</v>
      </c>
      <c r="BO841" s="16">
        <f t="shared" si="1948"/>
        <v>0</v>
      </c>
      <c r="BP841" s="33">
        <f t="shared" si="1948"/>
        <v>61</v>
      </c>
      <c r="BQ841" s="16">
        <f t="shared" si="1948"/>
        <v>0</v>
      </c>
      <c r="BR841" s="165">
        <f t="shared" si="1755"/>
        <v>12.2</v>
      </c>
      <c r="BS841" s="165"/>
      <c r="BT841" s="160"/>
      <c r="BU841" s="160"/>
    </row>
    <row r="842" spans="1:73" s="2" customFormat="1" ht="50.25">
      <c r="A842" s="103" t="s">
        <v>31</v>
      </c>
      <c r="B842" s="12" t="s">
        <v>58</v>
      </c>
      <c r="C842" s="12" t="s">
        <v>11</v>
      </c>
      <c r="D842" s="107" t="s">
        <v>372</v>
      </c>
      <c r="E842" s="15">
        <v>240</v>
      </c>
      <c r="F842" s="16">
        <v>500</v>
      </c>
      <c r="G842" s="16"/>
      <c r="H842" s="16"/>
      <c r="I842" s="16"/>
      <c r="J842" s="16">
        <f>F842+H842</f>
        <v>500</v>
      </c>
      <c r="K842" s="16">
        <f>G842+I842</f>
        <v>0</v>
      </c>
      <c r="L842" s="45"/>
      <c r="M842" s="45"/>
      <c r="N842" s="45"/>
      <c r="O842" s="45"/>
      <c r="P842" s="45"/>
      <c r="Q842" s="33">
        <f>J842+L842+M842+N842+O842+P842</f>
        <v>500</v>
      </c>
      <c r="R842" s="16">
        <f>K842+P842</f>
        <v>0</v>
      </c>
      <c r="S842" s="45"/>
      <c r="T842" s="45"/>
      <c r="U842" s="45"/>
      <c r="V842" s="45"/>
      <c r="W842" s="45"/>
      <c r="X842" s="33">
        <f>Q842+S842+T842+U842+V842+W842</f>
        <v>500</v>
      </c>
      <c r="Y842" s="16">
        <f>R842+W842</f>
        <v>0</v>
      </c>
      <c r="Z842" s="45"/>
      <c r="AA842" s="45"/>
      <c r="AB842" s="45"/>
      <c r="AC842" s="45"/>
      <c r="AD842" s="45"/>
      <c r="AE842" s="33">
        <f>X842+Z842+AA842+AB842+AC842+AD842</f>
        <v>500</v>
      </c>
      <c r="AF842" s="16">
        <f>Y842+AD842</f>
        <v>0</v>
      </c>
      <c r="AG842" s="45"/>
      <c r="AH842" s="45"/>
      <c r="AI842" s="45"/>
      <c r="AJ842" s="45"/>
      <c r="AK842" s="45"/>
      <c r="AL842" s="33">
        <f>AE842+AG842+AH842+AI842+AJ842+AK842</f>
        <v>500</v>
      </c>
      <c r="AM842" s="16">
        <f>AF842+AK842</f>
        <v>0</v>
      </c>
      <c r="AN842" s="45"/>
      <c r="AO842" s="45"/>
      <c r="AP842" s="45"/>
      <c r="AQ842" s="45"/>
      <c r="AR842" s="45"/>
      <c r="AS842" s="33">
        <f>AL842+AN842+AO842+AP842+AQ842+AR842</f>
        <v>500</v>
      </c>
      <c r="AT842" s="16">
        <f>AM842+AR842</f>
        <v>0</v>
      </c>
      <c r="AU842" s="45"/>
      <c r="AV842" s="45"/>
      <c r="AW842" s="45"/>
      <c r="AX842" s="45"/>
      <c r="AY842" s="45"/>
      <c r="AZ842" s="33">
        <f>AS842+AU842+AV842+AW842+AX842+AY842</f>
        <v>500</v>
      </c>
      <c r="BA842" s="16">
        <f>AT842+AY842</f>
        <v>0</v>
      </c>
      <c r="BB842" s="45"/>
      <c r="BC842" s="45"/>
      <c r="BD842" s="45"/>
      <c r="BE842" s="45"/>
      <c r="BF842" s="45"/>
      <c r="BG842" s="33">
        <f>AZ842+BB842+BC842+BD842+BE842+BF842</f>
        <v>500</v>
      </c>
      <c r="BH842" s="16">
        <f>BA842+BF842</f>
        <v>0</v>
      </c>
      <c r="BI842" s="45"/>
      <c r="BJ842" s="45"/>
      <c r="BK842" s="45"/>
      <c r="BL842" s="45"/>
      <c r="BM842" s="45"/>
      <c r="BN842" s="33">
        <f>BG842+BI842+BJ842+BK842+BL842+BM842</f>
        <v>500</v>
      </c>
      <c r="BO842" s="16">
        <f>BH842+BM842</f>
        <v>0</v>
      </c>
      <c r="BP842" s="33">
        <v>61</v>
      </c>
      <c r="BQ842" s="16">
        <f>BJ842+BO842</f>
        <v>0</v>
      </c>
      <c r="BR842" s="165">
        <f t="shared" si="1755"/>
        <v>12.2</v>
      </c>
      <c r="BS842" s="165"/>
      <c r="BT842" s="160"/>
      <c r="BU842" s="160"/>
    </row>
    <row r="843" spans="1:73" s="2" customFormat="1" ht="50.25" hidden="1" customHeight="1">
      <c r="A843" s="78" t="s">
        <v>373</v>
      </c>
      <c r="B843" s="12" t="s">
        <v>58</v>
      </c>
      <c r="C843" s="12" t="s">
        <v>11</v>
      </c>
      <c r="D843" s="107" t="s">
        <v>374</v>
      </c>
      <c r="E843" s="12"/>
      <c r="F843" s="16">
        <f t="shared" ref="F843:K844" si="1949">F844</f>
        <v>0</v>
      </c>
      <c r="G843" s="16">
        <f t="shared" si="1949"/>
        <v>0</v>
      </c>
      <c r="H843" s="16">
        <f t="shared" si="1949"/>
        <v>0</v>
      </c>
      <c r="I843" s="16">
        <f t="shared" si="1949"/>
        <v>0</v>
      </c>
      <c r="J843" s="16">
        <f t="shared" si="1949"/>
        <v>0</v>
      </c>
      <c r="K843" s="16">
        <f t="shared" si="1949"/>
        <v>0</v>
      </c>
      <c r="L843" s="45"/>
      <c r="M843" s="45"/>
      <c r="N843" s="45"/>
      <c r="O843" s="45"/>
      <c r="P843" s="45"/>
      <c r="Q843" s="54"/>
      <c r="R843" s="54"/>
      <c r="S843" s="45"/>
      <c r="T843" s="45"/>
      <c r="U843" s="45"/>
      <c r="V843" s="45"/>
      <c r="W843" s="45"/>
      <c r="X843" s="54"/>
      <c r="Y843" s="54"/>
      <c r="Z843" s="45"/>
      <c r="AA843" s="45"/>
      <c r="AB843" s="45"/>
      <c r="AC843" s="45"/>
      <c r="AD843" s="45"/>
      <c r="AE843" s="54"/>
      <c r="AF843" s="54"/>
      <c r="AG843" s="45"/>
      <c r="AH843" s="45"/>
      <c r="AI843" s="45"/>
      <c r="AJ843" s="45"/>
      <c r="AK843" s="45"/>
      <c r="AL843" s="54"/>
      <c r="AM843" s="54"/>
      <c r="AN843" s="45"/>
      <c r="AO843" s="45"/>
      <c r="AP843" s="45"/>
      <c r="AQ843" s="45"/>
      <c r="AR843" s="45"/>
      <c r="AS843" s="54"/>
      <c r="AT843" s="54"/>
      <c r="AU843" s="45"/>
      <c r="AV843" s="45"/>
      <c r="AW843" s="45"/>
      <c r="AX843" s="45"/>
      <c r="AY843" s="45"/>
      <c r="AZ843" s="54"/>
      <c r="BA843" s="54"/>
      <c r="BB843" s="45"/>
      <c r="BC843" s="45"/>
      <c r="BD843" s="45"/>
      <c r="BE843" s="45"/>
      <c r="BF843" s="45"/>
      <c r="BG843" s="54"/>
      <c r="BH843" s="54"/>
      <c r="BI843" s="45"/>
      <c r="BJ843" s="45"/>
      <c r="BK843" s="45"/>
      <c r="BL843" s="45"/>
      <c r="BM843" s="45"/>
      <c r="BN843" s="54"/>
      <c r="BO843" s="54"/>
      <c r="BP843" s="54"/>
      <c r="BQ843" s="54"/>
      <c r="BR843" s="163" t="e">
        <f t="shared" si="1755"/>
        <v>#DIV/0!</v>
      </c>
      <c r="BS843" s="163" t="e">
        <f t="shared" si="1756"/>
        <v>#DIV/0!</v>
      </c>
      <c r="BT843" s="160"/>
      <c r="BU843" s="160"/>
    </row>
    <row r="844" spans="1:73" s="2" customFormat="1" ht="33.75" hidden="1" customHeight="1">
      <c r="A844" s="103" t="s">
        <v>251</v>
      </c>
      <c r="B844" s="12" t="s">
        <v>58</v>
      </c>
      <c r="C844" s="12" t="s">
        <v>11</v>
      </c>
      <c r="D844" s="107" t="s">
        <v>374</v>
      </c>
      <c r="E844" s="15">
        <v>400</v>
      </c>
      <c r="F844" s="16">
        <f t="shared" si="1949"/>
        <v>0</v>
      </c>
      <c r="G844" s="16">
        <f t="shared" si="1949"/>
        <v>0</v>
      </c>
      <c r="H844" s="16">
        <f t="shared" si="1949"/>
        <v>0</v>
      </c>
      <c r="I844" s="16">
        <f t="shared" si="1949"/>
        <v>0</v>
      </c>
      <c r="J844" s="16">
        <f t="shared" si="1949"/>
        <v>0</v>
      </c>
      <c r="K844" s="16">
        <f t="shared" si="1949"/>
        <v>0</v>
      </c>
      <c r="L844" s="45"/>
      <c r="M844" s="45"/>
      <c r="N844" s="45"/>
      <c r="O844" s="45"/>
      <c r="P844" s="45"/>
      <c r="Q844" s="54"/>
      <c r="R844" s="54"/>
      <c r="S844" s="45"/>
      <c r="T844" s="45"/>
      <c r="U844" s="45"/>
      <c r="V844" s="45"/>
      <c r="W844" s="45"/>
      <c r="X844" s="54"/>
      <c r="Y844" s="54"/>
      <c r="Z844" s="45"/>
      <c r="AA844" s="45"/>
      <c r="AB844" s="45"/>
      <c r="AC844" s="45"/>
      <c r="AD844" s="45"/>
      <c r="AE844" s="54"/>
      <c r="AF844" s="54"/>
      <c r="AG844" s="45"/>
      <c r="AH844" s="45"/>
      <c r="AI844" s="45"/>
      <c r="AJ844" s="45"/>
      <c r="AK844" s="45"/>
      <c r="AL844" s="54"/>
      <c r="AM844" s="54"/>
      <c r="AN844" s="45"/>
      <c r="AO844" s="45"/>
      <c r="AP844" s="45"/>
      <c r="AQ844" s="45"/>
      <c r="AR844" s="45"/>
      <c r="AS844" s="54"/>
      <c r="AT844" s="54"/>
      <c r="AU844" s="45"/>
      <c r="AV844" s="45"/>
      <c r="AW844" s="45"/>
      <c r="AX844" s="45"/>
      <c r="AY844" s="45"/>
      <c r="AZ844" s="54"/>
      <c r="BA844" s="54"/>
      <c r="BB844" s="45"/>
      <c r="BC844" s="45"/>
      <c r="BD844" s="45"/>
      <c r="BE844" s="45"/>
      <c r="BF844" s="45"/>
      <c r="BG844" s="54"/>
      <c r="BH844" s="54"/>
      <c r="BI844" s="45"/>
      <c r="BJ844" s="45"/>
      <c r="BK844" s="45"/>
      <c r="BL844" s="45"/>
      <c r="BM844" s="45"/>
      <c r="BN844" s="54"/>
      <c r="BO844" s="54"/>
      <c r="BP844" s="54"/>
      <c r="BQ844" s="54"/>
      <c r="BR844" s="163" t="e">
        <f t="shared" si="1755"/>
        <v>#DIV/0!</v>
      </c>
      <c r="BS844" s="163" t="e">
        <f t="shared" si="1756"/>
        <v>#DIV/0!</v>
      </c>
      <c r="BT844" s="160"/>
      <c r="BU844" s="160"/>
    </row>
    <row r="845" spans="1:73" s="2" customFormat="1" ht="20.25" hidden="1" customHeight="1">
      <c r="A845" s="103" t="s">
        <v>249</v>
      </c>
      <c r="B845" s="12" t="s">
        <v>58</v>
      </c>
      <c r="C845" s="12" t="s">
        <v>11</v>
      </c>
      <c r="D845" s="107" t="s">
        <v>374</v>
      </c>
      <c r="E845" s="15">
        <v>410</v>
      </c>
      <c r="F845" s="16"/>
      <c r="G845" s="16"/>
      <c r="H845" s="16"/>
      <c r="I845" s="16"/>
      <c r="J845" s="16">
        <f>F845+H845</f>
        <v>0</v>
      </c>
      <c r="K845" s="16">
        <f>G845+I845</f>
        <v>0</v>
      </c>
      <c r="L845" s="45"/>
      <c r="M845" s="45"/>
      <c r="N845" s="45"/>
      <c r="O845" s="45"/>
      <c r="P845" s="45"/>
      <c r="Q845" s="54"/>
      <c r="R845" s="54"/>
      <c r="S845" s="45"/>
      <c r="T845" s="45"/>
      <c r="U845" s="45"/>
      <c r="V845" s="45"/>
      <c r="W845" s="45"/>
      <c r="X845" s="54"/>
      <c r="Y845" s="54"/>
      <c r="Z845" s="45"/>
      <c r="AA845" s="45"/>
      <c r="AB845" s="45"/>
      <c r="AC845" s="45"/>
      <c r="AD845" s="45"/>
      <c r="AE845" s="54"/>
      <c r="AF845" s="54"/>
      <c r="AG845" s="45"/>
      <c r="AH845" s="45"/>
      <c r="AI845" s="45"/>
      <c r="AJ845" s="45"/>
      <c r="AK845" s="45"/>
      <c r="AL845" s="54"/>
      <c r="AM845" s="54"/>
      <c r="AN845" s="45"/>
      <c r="AO845" s="45"/>
      <c r="AP845" s="45"/>
      <c r="AQ845" s="45"/>
      <c r="AR845" s="45"/>
      <c r="AS845" s="54"/>
      <c r="AT845" s="54"/>
      <c r="AU845" s="45"/>
      <c r="AV845" s="45"/>
      <c r="AW845" s="45"/>
      <c r="AX845" s="45"/>
      <c r="AY845" s="45"/>
      <c r="AZ845" s="54"/>
      <c r="BA845" s="54"/>
      <c r="BB845" s="45"/>
      <c r="BC845" s="45"/>
      <c r="BD845" s="45"/>
      <c r="BE845" s="45"/>
      <c r="BF845" s="45"/>
      <c r="BG845" s="54"/>
      <c r="BH845" s="54"/>
      <c r="BI845" s="45"/>
      <c r="BJ845" s="45"/>
      <c r="BK845" s="45"/>
      <c r="BL845" s="45"/>
      <c r="BM845" s="45"/>
      <c r="BN845" s="54"/>
      <c r="BO845" s="54"/>
      <c r="BP845" s="54"/>
      <c r="BQ845" s="54"/>
      <c r="BR845" s="163" t="e">
        <f t="shared" si="1755"/>
        <v>#DIV/0!</v>
      </c>
      <c r="BS845" s="163" t="e">
        <f t="shared" si="1756"/>
        <v>#DIV/0!</v>
      </c>
      <c r="BT845" s="160"/>
      <c r="BU845" s="160"/>
    </row>
    <row r="846" spans="1:73" s="2" customFormat="1" ht="17.25" customHeight="1">
      <c r="A846" s="11"/>
      <c r="B846" s="12"/>
      <c r="C846" s="12"/>
      <c r="D846" s="12"/>
      <c r="E846" s="12"/>
      <c r="F846" s="99">
        <v>0</v>
      </c>
      <c r="G846" s="99"/>
      <c r="H846" s="99">
        <v>0</v>
      </c>
      <c r="I846" s="99"/>
      <c r="J846" s="99">
        <v>0</v>
      </c>
      <c r="K846" s="99"/>
      <c r="L846" s="45"/>
      <c r="M846" s="45"/>
      <c r="N846" s="45"/>
      <c r="O846" s="45"/>
      <c r="P846" s="45"/>
      <c r="Q846" s="44"/>
      <c r="R846" s="45"/>
      <c r="S846" s="45"/>
      <c r="T846" s="45"/>
      <c r="U846" s="45"/>
      <c r="V846" s="45"/>
      <c r="W846" s="45"/>
      <c r="X846" s="44"/>
      <c r="Y846" s="45"/>
      <c r="Z846" s="45"/>
      <c r="AA846" s="45"/>
      <c r="AB846" s="45"/>
      <c r="AC846" s="45"/>
      <c r="AD846" s="45"/>
      <c r="AE846" s="44"/>
      <c r="AF846" s="45"/>
      <c r="AG846" s="45"/>
      <c r="AH846" s="45"/>
      <c r="AI846" s="45"/>
      <c r="AJ846" s="45"/>
      <c r="AK846" s="45"/>
      <c r="AL846" s="44"/>
      <c r="AM846" s="45"/>
      <c r="AN846" s="45"/>
      <c r="AO846" s="45"/>
      <c r="AP846" s="45"/>
      <c r="AQ846" s="45"/>
      <c r="AR846" s="45"/>
      <c r="AS846" s="44"/>
      <c r="AT846" s="45"/>
      <c r="AU846" s="45"/>
      <c r="AV846" s="45"/>
      <c r="AW846" s="45"/>
      <c r="AX846" s="45"/>
      <c r="AY846" s="45"/>
      <c r="AZ846" s="44"/>
      <c r="BA846" s="45"/>
      <c r="BB846" s="45"/>
      <c r="BC846" s="45"/>
      <c r="BD846" s="45"/>
      <c r="BE846" s="45"/>
      <c r="BF846" s="45"/>
      <c r="BG846" s="44"/>
      <c r="BH846" s="45"/>
      <c r="BI846" s="45"/>
      <c r="BJ846" s="45"/>
      <c r="BK846" s="45"/>
      <c r="BL846" s="45"/>
      <c r="BM846" s="45"/>
      <c r="BN846" s="44"/>
      <c r="BO846" s="45"/>
      <c r="BP846" s="44"/>
      <c r="BQ846" s="45"/>
      <c r="BR846" s="163"/>
      <c r="BS846" s="163"/>
      <c r="BT846" s="160"/>
      <c r="BU846" s="160"/>
    </row>
    <row r="847" spans="1:73" s="4" customFormat="1" ht="37.5">
      <c r="A847" s="75" t="s">
        <v>375</v>
      </c>
      <c r="B847" s="76" t="s">
        <v>58</v>
      </c>
      <c r="C847" s="76" t="s">
        <v>188</v>
      </c>
      <c r="D847" s="79"/>
      <c r="E847" s="76"/>
      <c r="F847" s="18">
        <f t="shared" ref="F847:K847" si="1950">F848+F852+F875</f>
        <v>83550</v>
      </c>
      <c r="G847" s="18">
        <f t="shared" si="1950"/>
        <v>0</v>
      </c>
      <c r="H847" s="18">
        <f t="shared" si="1950"/>
        <v>7059</v>
      </c>
      <c r="I847" s="18">
        <f t="shared" si="1950"/>
        <v>0</v>
      </c>
      <c r="J847" s="18">
        <f t="shared" si="1950"/>
        <v>90609</v>
      </c>
      <c r="K847" s="18">
        <f t="shared" si="1950"/>
        <v>0</v>
      </c>
      <c r="L847" s="18">
        <f t="shared" ref="L847:R847" si="1951">L848+L852+L875</f>
        <v>0</v>
      </c>
      <c r="M847" s="18">
        <f t="shared" si="1951"/>
        <v>0</v>
      </c>
      <c r="N847" s="18">
        <f t="shared" si="1951"/>
        <v>0</v>
      </c>
      <c r="O847" s="18">
        <f t="shared" si="1951"/>
        <v>0</v>
      </c>
      <c r="P847" s="18">
        <f t="shared" si="1951"/>
        <v>607958</v>
      </c>
      <c r="Q847" s="32">
        <f t="shared" si="1951"/>
        <v>698567</v>
      </c>
      <c r="R847" s="18">
        <f t="shared" si="1951"/>
        <v>607958</v>
      </c>
      <c r="S847" s="18">
        <f t="shared" ref="S847:Y847" si="1952">S848+S852+S875</f>
        <v>0</v>
      </c>
      <c r="T847" s="18">
        <f t="shared" si="1952"/>
        <v>0</v>
      </c>
      <c r="U847" s="18">
        <f t="shared" si="1952"/>
        <v>0</v>
      </c>
      <c r="V847" s="18">
        <f t="shared" si="1952"/>
        <v>0</v>
      </c>
      <c r="W847" s="18">
        <f t="shared" si="1952"/>
        <v>0</v>
      </c>
      <c r="X847" s="32">
        <f t="shared" si="1952"/>
        <v>698567</v>
      </c>
      <c r="Y847" s="18">
        <f t="shared" si="1952"/>
        <v>607958</v>
      </c>
      <c r="Z847" s="18">
        <f t="shared" ref="Z847:AF847" si="1953">Z848+Z852+Z875</f>
        <v>0</v>
      </c>
      <c r="AA847" s="18">
        <f t="shared" si="1953"/>
        <v>0</v>
      </c>
      <c r="AB847" s="18">
        <f t="shared" si="1953"/>
        <v>0</v>
      </c>
      <c r="AC847" s="18">
        <f t="shared" si="1953"/>
        <v>0</v>
      </c>
      <c r="AD847" s="18">
        <f t="shared" si="1953"/>
        <v>0</v>
      </c>
      <c r="AE847" s="32">
        <f t="shared" si="1953"/>
        <v>698567</v>
      </c>
      <c r="AF847" s="18">
        <f t="shared" si="1953"/>
        <v>607958</v>
      </c>
      <c r="AG847" s="18">
        <f t="shared" ref="AG847:AM847" si="1954">AG848+AG852+AG875</f>
        <v>0</v>
      </c>
      <c r="AH847" s="18">
        <f t="shared" si="1954"/>
        <v>0</v>
      </c>
      <c r="AI847" s="18">
        <f t="shared" si="1954"/>
        <v>0</v>
      </c>
      <c r="AJ847" s="18">
        <f t="shared" si="1954"/>
        <v>0</v>
      </c>
      <c r="AK847" s="18">
        <f t="shared" si="1954"/>
        <v>0</v>
      </c>
      <c r="AL847" s="32">
        <f t="shared" si="1954"/>
        <v>698567</v>
      </c>
      <c r="AM847" s="18">
        <f t="shared" si="1954"/>
        <v>607958</v>
      </c>
      <c r="AN847" s="18">
        <f t="shared" ref="AN847:AT847" si="1955">AN848+AN852+AN875</f>
        <v>-2673</v>
      </c>
      <c r="AO847" s="18">
        <f t="shared" si="1955"/>
        <v>0</v>
      </c>
      <c r="AP847" s="18">
        <f t="shared" si="1955"/>
        <v>6610</v>
      </c>
      <c r="AQ847" s="18">
        <f t="shared" si="1955"/>
        <v>0</v>
      </c>
      <c r="AR847" s="18">
        <f t="shared" si="1955"/>
        <v>8000</v>
      </c>
      <c r="AS847" s="32">
        <f t="shared" si="1955"/>
        <v>710504</v>
      </c>
      <c r="AT847" s="18">
        <f t="shared" si="1955"/>
        <v>615958</v>
      </c>
      <c r="AU847" s="18">
        <f t="shared" ref="AU847:BA847" si="1956">AU848+AU852+AU875</f>
        <v>0</v>
      </c>
      <c r="AV847" s="18">
        <f t="shared" si="1956"/>
        <v>0</v>
      </c>
      <c r="AW847" s="18">
        <f t="shared" si="1956"/>
        <v>500</v>
      </c>
      <c r="AX847" s="18">
        <f t="shared" si="1956"/>
        <v>0</v>
      </c>
      <c r="AY847" s="18">
        <f t="shared" si="1956"/>
        <v>500</v>
      </c>
      <c r="AZ847" s="32">
        <f t="shared" si="1956"/>
        <v>711504</v>
      </c>
      <c r="BA847" s="18">
        <f t="shared" si="1956"/>
        <v>616458</v>
      </c>
      <c r="BB847" s="18">
        <f t="shared" ref="BB847:BH847" si="1957">BB848+BB852+BB875</f>
        <v>0</v>
      </c>
      <c r="BC847" s="18">
        <f t="shared" si="1957"/>
        <v>0</v>
      </c>
      <c r="BD847" s="18">
        <f t="shared" si="1957"/>
        <v>0</v>
      </c>
      <c r="BE847" s="18">
        <f t="shared" si="1957"/>
        <v>0</v>
      </c>
      <c r="BF847" s="18">
        <f t="shared" si="1957"/>
        <v>0</v>
      </c>
      <c r="BG847" s="32">
        <f t="shared" si="1957"/>
        <v>711504</v>
      </c>
      <c r="BH847" s="18">
        <f t="shared" si="1957"/>
        <v>616458</v>
      </c>
      <c r="BI847" s="18">
        <f t="shared" ref="BI847:BO847" si="1958">BI848+BI852+BI875</f>
        <v>0</v>
      </c>
      <c r="BJ847" s="18">
        <f t="shared" si="1958"/>
        <v>0</v>
      </c>
      <c r="BK847" s="18">
        <f t="shared" si="1958"/>
        <v>0</v>
      </c>
      <c r="BL847" s="18">
        <f t="shared" si="1958"/>
        <v>0</v>
      </c>
      <c r="BM847" s="18">
        <f t="shared" si="1958"/>
        <v>0</v>
      </c>
      <c r="BN847" s="32">
        <f t="shared" si="1958"/>
        <v>711504</v>
      </c>
      <c r="BO847" s="18">
        <f t="shared" si="1958"/>
        <v>616458</v>
      </c>
      <c r="BP847" s="32">
        <f t="shared" ref="BP847:BQ847" si="1959">BP848+BP852+BP875</f>
        <v>370143</v>
      </c>
      <c r="BQ847" s="18">
        <f t="shared" si="1959"/>
        <v>328643</v>
      </c>
      <c r="BR847" s="164">
        <f t="shared" si="1755"/>
        <v>52.022616879174258</v>
      </c>
      <c r="BS847" s="164">
        <f t="shared" si="1756"/>
        <v>53.311498918012255</v>
      </c>
      <c r="BT847" s="160"/>
      <c r="BU847" s="160"/>
    </row>
    <row r="848" spans="1:73" s="4" customFormat="1" ht="33.75" hidden="1">
      <c r="A848" s="11" t="s">
        <v>376</v>
      </c>
      <c r="B848" s="12" t="s">
        <v>58</v>
      </c>
      <c r="C848" s="12" t="s">
        <v>188</v>
      </c>
      <c r="D848" s="107" t="s">
        <v>99</v>
      </c>
      <c r="E848" s="12"/>
      <c r="F848" s="16">
        <f t="shared" ref="F848:U850" si="1960">F849</f>
        <v>0</v>
      </c>
      <c r="G848" s="16">
        <f t="shared" si="1960"/>
        <v>0</v>
      </c>
      <c r="H848" s="16">
        <f t="shared" si="1960"/>
        <v>0</v>
      </c>
      <c r="I848" s="16">
        <f t="shared" si="1960"/>
        <v>0</v>
      </c>
      <c r="J848" s="16">
        <f t="shared" si="1960"/>
        <v>0</v>
      </c>
      <c r="K848" s="16">
        <f t="shared" si="1960"/>
        <v>0</v>
      </c>
      <c r="L848" s="16">
        <f t="shared" si="1960"/>
        <v>0</v>
      </c>
      <c r="M848" s="16">
        <f t="shared" si="1960"/>
        <v>0</v>
      </c>
      <c r="N848" s="16">
        <f t="shared" si="1960"/>
        <v>0</v>
      </c>
      <c r="O848" s="16">
        <f t="shared" si="1960"/>
        <v>0</v>
      </c>
      <c r="P848" s="16">
        <f t="shared" si="1960"/>
        <v>0</v>
      </c>
      <c r="Q848" s="33">
        <f t="shared" si="1960"/>
        <v>0</v>
      </c>
      <c r="R848" s="16">
        <f t="shared" si="1960"/>
        <v>0</v>
      </c>
      <c r="S848" s="16">
        <f t="shared" si="1960"/>
        <v>0</v>
      </c>
      <c r="T848" s="16">
        <f t="shared" si="1960"/>
        <v>0</v>
      </c>
      <c r="U848" s="16">
        <f t="shared" si="1960"/>
        <v>0</v>
      </c>
      <c r="V848" s="16">
        <f t="shared" ref="S848:AH850" si="1961">V849</f>
        <v>0</v>
      </c>
      <c r="W848" s="16">
        <f t="shared" si="1961"/>
        <v>0</v>
      </c>
      <c r="X848" s="33">
        <f t="shared" si="1961"/>
        <v>0</v>
      </c>
      <c r="Y848" s="16">
        <f t="shared" si="1961"/>
        <v>0</v>
      </c>
      <c r="Z848" s="16">
        <f t="shared" si="1961"/>
        <v>0</v>
      </c>
      <c r="AA848" s="16">
        <f t="shared" si="1961"/>
        <v>0</v>
      </c>
      <c r="AB848" s="16">
        <f t="shared" si="1961"/>
        <v>0</v>
      </c>
      <c r="AC848" s="16">
        <f t="shared" si="1961"/>
        <v>0</v>
      </c>
      <c r="AD848" s="16">
        <f t="shared" si="1961"/>
        <v>0</v>
      </c>
      <c r="AE848" s="33">
        <f t="shared" si="1961"/>
        <v>0</v>
      </c>
      <c r="AF848" s="16">
        <f t="shared" si="1961"/>
        <v>0</v>
      </c>
      <c r="AG848" s="16">
        <f t="shared" si="1961"/>
        <v>0</v>
      </c>
      <c r="AH848" s="16">
        <f t="shared" si="1961"/>
        <v>0</v>
      </c>
      <c r="AI848" s="16">
        <f t="shared" ref="AG848:AV850" si="1962">AI849</f>
        <v>0</v>
      </c>
      <c r="AJ848" s="16">
        <f t="shared" si="1962"/>
        <v>0</v>
      </c>
      <c r="AK848" s="16">
        <f t="shared" si="1962"/>
        <v>0</v>
      </c>
      <c r="AL848" s="33">
        <f t="shared" si="1962"/>
        <v>0</v>
      </c>
      <c r="AM848" s="16">
        <f t="shared" si="1962"/>
        <v>0</v>
      </c>
      <c r="AN848" s="16">
        <f t="shared" si="1962"/>
        <v>0</v>
      </c>
      <c r="AO848" s="16">
        <f t="shared" si="1962"/>
        <v>0</v>
      </c>
      <c r="AP848" s="16">
        <f t="shared" si="1962"/>
        <v>0</v>
      </c>
      <c r="AQ848" s="16">
        <f t="shared" si="1962"/>
        <v>0</v>
      </c>
      <c r="AR848" s="16">
        <f t="shared" si="1962"/>
        <v>0</v>
      </c>
      <c r="AS848" s="33">
        <f t="shared" si="1962"/>
        <v>0</v>
      </c>
      <c r="AT848" s="16">
        <f t="shared" si="1962"/>
        <v>0</v>
      </c>
      <c r="AU848" s="16">
        <f t="shared" si="1962"/>
        <v>0</v>
      </c>
      <c r="AV848" s="16">
        <f t="shared" si="1962"/>
        <v>0</v>
      </c>
      <c r="AW848" s="16">
        <f t="shared" ref="AU848:BJ850" si="1963">AW849</f>
        <v>0</v>
      </c>
      <c r="AX848" s="16">
        <f t="shared" si="1963"/>
        <v>0</v>
      </c>
      <c r="AY848" s="16">
        <f t="shared" si="1963"/>
        <v>0</v>
      </c>
      <c r="AZ848" s="33">
        <f t="shared" si="1963"/>
        <v>0</v>
      </c>
      <c r="BA848" s="16">
        <f t="shared" si="1963"/>
        <v>0</v>
      </c>
      <c r="BB848" s="16">
        <f t="shared" si="1963"/>
        <v>0</v>
      </c>
      <c r="BC848" s="16">
        <f t="shared" si="1963"/>
        <v>0</v>
      </c>
      <c r="BD848" s="16">
        <f t="shared" si="1963"/>
        <v>0</v>
      </c>
      <c r="BE848" s="16">
        <f t="shared" si="1963"/>
        <v>0</v>
      </c>
      <c r="BF848" s="16">
        <f t="shared" si="1963"/>
        <v>0</v>
      </c>
      <c r="BG848" s="33">
        <f t="shared" si="1963"/>
        <v>0</v>
      </c>
      <c r="BH848" s="16">
        <f t="shared" si="1963"/>
        <v>0</v>
      </c>
      <c r="BI848" s="16">
        <f t="shared" si="1963"/>
        <v>0</v>
      </c>
      <c r="BJ848" s="16">
        <f t="shared" si="1963"/>
        <v>0</v>
      </c>
      <c r="BK848" s="16">
        <f t="shared" ref="BI848:BQ850" si="1964">BK849</f>
        <v>0</v>
      </c>
      <c r="BL848" s="16">
        <f t="shared" si="1964"/>
        <v>0</v>
      </c>
      <c r="BM848" s="16">
        <f t="shared" si="1964"/>
        <v>0</v>
      </c>
      <c r="BN848" s="33">
        <f t="shared" si="1964"/>
        <v>0</v>
      </c>
      <c r="BO848" s="16">
        <f t="shared" si="1964"/>
        <v>0</v>
      </c>
      <c r="BP848" s="33">
        <f t="shared" si="1964"/>
        <v>0</v>
      </c>
      <c r="BQ848" s="16">
        <f t="shared" si="1964"/>
        <v>0</v>
      </c>
      <c r="BR848" s="163" t="e">
        <f t="shared" si="1755"/>
        <v>#DIV/0!</v>
      </c>
      <c r="BS848" s="163" t="e">
        <f t="shared" si="1756"/>
        <v>#DIV/0!</v>
      </c>
      <c r="BT848" s="160"/>
      <c r="BU848" s="160"/>
    </row>
    <row r="849" spans="1:73" s="4" customFormat="1" ht="132.75" hidden="1">
      <c r="A849" s="11" t="s">
        <v>377</v>
      </c>
      <c r="B849" s="12" t="s">
        <v>58</v>
      </c>
      <c r="C849" s="12" t="s">
        <v>188</v>
      </c>
      <c r="D849" s="107" t="s">
        <v>378</v>
      </c>
      <c r="E849" s="12"/>
      <c r="F849" s="16">
        <f t="shared" si="1960"/>
        <v>0</v>
      </c>
      <c r="G849" s="16">
        <f t="shared" si="1960"/>
        <v>0</v>
      </c>
      <c r="H849" s="16">
        <f t="shared" si="1960"/>
        <v>0</v>
      </c>
      <c r="I849" s="16">
        <f t="shared" si="1960"/>
        <v>0</v>
      </c>
      <c r="J849" s="16">
        <f t="shared" si="1960"/>
        <v>0</v>
      </c>
      <c r="K849" s="16">
        <f t="shared" si="1960"/>
        <v>0</v>
      </c>
      <c r="L849" s="16">
        <f t="shared" si="1960"/>
        <v>0</v>
      </c>
      <c r="M849" s="16">
        <f t="shared" si="1960"/>
        <v>0</v>
      </c>
      <c r="N849" s="16">
        <f t="shared" si="1960"/>
        <v>0</v>
      </c>
      <c r="O849" s="16">
        <f t="shared" si="1960"/>
        <v>0</v>
      </c>
      <c r="P849" s="16">
        <f t="shared" si="1960"/>
        <v>0</v>
      </c>
      <c r="Q849" s="33">
        <f t="shared" si="1960"/>
        <v>0</v>
      </c>
      <c r="R849" s="16">
        <f t="shared" si="1960"/>
        <v>0</v>
      </c>
      <c r="S849" s="16">
        <f t="shared" si="1961"/>
        <v>0</v>
      </c>
      <c r="T849" s="16">
        <f t="shared" si="1961"/>
        <v>0</v>
      </c>
      <c r="U849" s="16">
        <f t="shared" si="1961"/>
        <v>0</v>
      </c>
      <c r="V849" s="16">
        <f t="shared" si="1961"/>
        <v>0</v>
      </c>
      <c r="W849" s="16">
        <f t="shared" si="1961"/>
        <v>0</v>
      </c>
      <c r="X849" s="33">
        <f t="shared" si="1961"/>
        <v>0</v>
      </c>
      <c r="Y849" s="16">
        <f t="shared" si="1961"/>
        <v>0</v>
      </c>
      <c r="Z849" s="16">
        <f t="shared" si="1961"/>
        <v>0</v>
      </c>
      <c r="AA849" s="16">
        <f t="shared" si="1961"/>
        <v>0</v>
      </c>
      <c r="AB849" s="16">
        <f t="shared" si="1961"/>
        <v>0</v>
      </c>
      <c r="AC849" s="16">
        <f t="shared" si="1961"/>
        <v>0</v>
      </c>
      <c r="AD849" s="16">
        <f t="shared" si="1961"/>
        <v>0</v>
      </c>
      <c r="AE849" s="33">
        <f t="shared" si="1961"/>
        <v>0</v>
      </c>
      <c r="AF849" s="16">
        <f t="shared" si="1961"/>
        <v>0</v>
      </c>
      <c r="AG849" s="16">
        <f t="shared" si="1962"/>
        <v>0</v>
      </c>
      <c r="AH849" s="16">
        <f t="shared" si="1962"/>
        <v>0</v>
      </c>
      <c r="AI849" s="16">
        <f t="shared" si="1962"/>
        <v>0</v>
      </c>
      <c r="AJ849" s="16">
        <f t="shared" si="1962"/>
        <v>0</v>
      </c>
      <c r="AK849" s="16">
        <f t="shared" si="1962"/>
        <v>0</v>
      </c>
      <c r="AL849" s="33">
        <f t="shared" si="1962"/>
        <v>0</v>
      </c>
      <c r="AM849" s="16">
        <f t="shared" si="1962"/>
        <v>0</v>
      </c>
      <c r="AN849" s="16">
        <f t="shared" si="1962"/>
        <v>0</v>
      </c>
      <c r="AO849" s="16">
        <f t="shared" si="1962"/>
        <v>0</v>
      </c>
      <c r="AP849" s="16">
        <f t="shared" si="1962"/>
        <v>0</v>
      </c>
      <c r="AQ849" s="16">
        <f t="shared" si="1962"/>
        <v>0</v>
      </c>
      <c r="AR849" s="16">
        <f t="shared" si="1962"/>
        <v>0</v>
      </c>
      <c r="AS849" s="33">
        <f t="shared" si="1962"/>
        <v>0</v>
      </c>
      <c r="AT849" s="16">
        <f t="shared" si="1962"/>
        <v>0</v>
      </c>
      <c r="AU849" s="16">
        <f t="shared" si="1963"/>
        <v>0</v>
      </c>
      <c r="AV849" s="16">
        <f t="shared" si="1963"/>
        <v>0</v>
      </c>
      <c r="AW849" s="16">
        <f t="shared" si="1963"/>
        <v>0</v>
      </c>
      <c r="AX849" s="16">
        <f t="shared" si="1963"/>
        <v>0</v>
      </c>
      <c r="AY849" s="16">
        <f t="shared" si="1963"/>
        <v>0</v>
      </c>
      <c r="AZ849" s="33">
        <f t="shared" si="1963"/>
        <v>0</v>
      </c>
      <c r="BA849" s="16">
        <f t="shared" si="1963"/>
        <v>0</v>
      </c>
      <c r="BB849" s="16">
        <f t="shared" si="1963"/>
        <v>0</v>
      </c>
      <c r="BC849" s="16">
        <f t="shared" si="1963"/>
        <v>0</v>
      </c>
      <c r="BD849" s="16">
        <f t="shared" si="1963"/>
        <v>0</v>
      </c>
      <c r="BE849" s="16">
        <f t="shared" si="1963"/>
        <v>0</v>
      </c>
      <c r="BF849" s="16">
        <f t="shared" si="1963"/>
        <v>0</v>
      </c>
      <c r="BG849" s="33">
        <f t="shared" si="1963"/>
        <v>0</v>
      </c>
      <c r="BH849" s="16">
        <f t="shared" si="1963"/>
        <v>0</v>
      </c>
      <c r="BI849" s="16">
        <f t="shared" si="1964"/>
        <v>0</v>
      </c>
      <c r="BJ849" s="16">
        <f t="shared" si="1964"/>
        <v>0</v>
      </c>
      <c r="BK849" s="16">
        <f t="shared" si="1964"/>
        <v>0</v>
      </c>
      <c r="BL849" s="16">
        <f t="shared" si="1964"/>
        <v>0</v>
      </c>
      <c r="BM849" s="16">
        <f t="shared" si="1964"/>
        <v>0</v>
      </c>
      <c r="BN849" s="33">
        <f t="shared" si="1964"/>
        <v>0</v>
      </c>
      <c r="BO849" s="16">
        <f t="shared" si="1964"/>
        <v>0</v>
      </c>
      <c r="BP849" s="33">
        <f t="shared" si="1964"/>
        <v>0</v>
      </c>
      <c r="BQ849" s="16">
        <f t="shared" si="1964"/>
        <v>0</v>
      </c>
      <c r="BR849" s="163" t="e">
        <f t="shared" ref="BR849:BR916" si="1965">BP849/BN849*100</f>
        <v>#DIV/0!</v>
      </c>
      <c r="BS849" s="163" t="e">
        <f t="shared" ref="BS849:BS916" si="1966">BQ849/BO849*100</f>
        <v>#DIV/0!</v>
      </c>
      <c r="BT849" s="160"/>
      <c r="BU849" s="160"/>
    </row>
    <row r="850" spans="1:73" s="4" customFormat="1" ht="33.75" hidden="1">
      <c r="A850" s="11" t="s">
        <v>30</v>
      </c>
      <c r="B850" s="12" t="s">
        <v>58</v>
      </c>
      <c r="C850" s="12" t="s">
        <v>188</v>
      </c>
      <c r="D850" s="107" t="s">
        <v>378</v>
      </c>
      <c r="E850" s="15">
        <v>200</v>
      </c>
      <c r="F850" s="16">
        <f t="shared" si="1960"/>
        <v>0</v>
      </c>
      <c r="G850" s="16">
        <f t="shared" si="1960"/>
        <v>0</v>
      </c>
      <c r="H850" s="16">
        <f t="shared" si="1960"/>
        <v>0</v>
      </c>
      <c r="I850" s="16">
        <f t="shared" si="1960"/>
        <v>0</v>
      </c>
      <c r="J850" s="16">
        <f t="shared" si="1960"/>
        <v>0</v>
      </c>
      <c r="K850" s="16">
        <f t="shared" si="1960"/>
        <v>0</v>
      </c>
      <c r="L850" s="16">
        <f t="shared" si="1960"/>
        <v>0</v>
      </c>
      <c r="M850" s="16">
        <f t="shared" si="1960"/>
        <v>0</v>
      </c>
      <c r="N850" s="16">
        <f t="shared" si="1960"/>
        <v>0</v>
      </c>
      <c r="O850" s="16">
        <f t="shared" si="1960"/>
        <v>0</v>
      </c>
      <c r="P850" s="16">
        <f t="shared" si="1960"/>
        <v>0</v>
      </c>
      <c r="Q850" s="33">
        <f t="shared" si="1960"/>
        <v>0</v>
      </c>
      <c r="R850" s="16">
        <f t="shared" si="1960"/>
        <v>0</v>
      </c>
      <c r="S850" s="16">
        <f t="shared" si="1961"/>
        <v>0</v>
      </c>
      <c r="T850" s="16">
        <f t="shared" si="1961"/>
        <v>0</v>
      </c>
      <c r="U850" s="16">
        <f t="shared" si="1961"/>
        <v>0</v>
      </c>
      <c r="V850" s="16">
        <f t="shared" si="1961"/>
        <v>0</v>
      </c>
      <c r="W850" s="16">
        <f t="shared" si="1961"/>
        <v>0</v>
      </c>
      <c r="X850" s="33">
        <f t="shared" si="1961"/>
        <v>0</v>
      </c>
      <c r="Y850" s="16">
        <f t="shared" si="1961"/>
        <v>0</v>
      </c>
      <c r="Z850" s="16">
        <f t="shared" si="1961"/>
        <v>0</v>
      </c>
      <c r="AA850" s="16">
        <f t="shared" si="1961"/>
        <v>0</v>
      </c>
      <c r="AB850" s="16">
        <f t="shared" si="1961"/>
        <v>0</v>
      </c>
      <c r="AC850" s="16">
        <f t="shared" si="1961"/>
        <v>0</v>
      </c>
      <c r="AD850" s="16">
        <f t="shared" si="1961"/>
        <v>0</v>
      </c>
      <c r="AE850" s="33">
        <f t="shared" si="1961"/>
        <v>0</v>
      </c>
      <c r="AF850" s="16">
        <f t="shared" si="1961"/>
        <v>0</v>
      </c>
      <c r="AG850" s="16">
        <f t="shared" si="1962"/>
        <v>0</v>
      </c>
      <c r="AH850" s="16">
        <f t="shared" si="1962"/>
        <v>0</v>
      </c>
      <c r="AI850" s="16">
        <f t="shared" si="1962"/>
        <v>0</v>
      </c>
      <c r="AJ850" s="16">
        <f t="shared" si="1962"/>
        <v>0</v>
      </c>
      <c r="AK850" s="16">
        <f t="shared" si="1962"/>
        <v>0</v>
      </c>
      <c r="AL850" s="33">
        <f t="shared" si="1962"/>
        <v>0</v>
      </c>
      <c r="AM850" s="16">
        <f t="shared" si="1962"/>
        <v>0</v>
      </c>
      <c r="AN850" s="16">
        <f t="shared" si="1962"/>
        <v>0</v>
      </c>
      <c r="AO850" s="16">
        <f t="shared" si="1962"/>
        <v>0</v>
      </c>
      <c r="AP850" s="16">
        <f t="shared" si="1962"/>
        <v>0</v>
      </c>
      <c r="AQ850" s="16">
        <f t="shared" si="1962"/>
        <v>0</v>
      </c>
      <c r="AR850" s="16">
        <f t="shared" si="1962"/>
        <v>0</v>
      </c>
      <c r="AS850" s="33">
        <f t="shared" si="1962"/>
        <v>0</v>
      </c>
      <c r="AT850" s="16">
        <f t="shared" si="1962"/>
        <v>0</v>
      </c>
      <c r="AU850" s="16">
        <f t="shared" si="1963"/>
        <v>0</v>
      </c>
      <c r="AV850" s="16">
        <f t="shared" si="1963"/>
        <v>0</v>
      </c>
      <c r="AW850" s="16">
        <f t="shared" si="1963"/>
        <v>0</v>
      </c>
      <c r="AX850" s="16">
        <f t="shared" si="1963"/>
        <v>0</v>
      </c>
      <c r="AY850" s="16">
        <f t="shared" si="1963"/>
        <v>0</v>
      </c>
      <c r="AZ850" s="33">
        <f t="shared" si="1963"/>
        <v>0</v>
      </c>
      <c r="BA850" s="16">
        <f t="shared" si="1963"/>
        <v>0</v>
      </c>
      <c r="BB850" s="16">
        <f t="shared" si="1963"/>
        <v>0</v>
      </c>
      <c r="BC850" s="16">
        <f t="shared" si="1963"/>
        <v>0</v>
      </c>
      <c r="BD850" s="16">
        <f t="shared" si="1963"/>
        <v>0</v>
      </c>
      <c r="BE850" s="16">
        <f t="shared" si="1963"/>
        <v>0</v>
      </c>
      <c r="BF850" s="16">
        <f t="shared" si="1963"/>
        <v>0</v>
      </c>
      <c r="BG850" s="33">
        <f t="shared" si="1963"/>
        <v>0</v>
      </c>
      <c r="BH850" s="16">
        <f t="shared" si="1963"/>
        <v>0</v>
      </c>
      <c r="BI850" s="16">
        <f t="shared" si="1964"/>
        <v>0</v>
      </c>
      <c r="BJ850" s="16">
        <f t="shared" si="1964"/>
        <v>0</v>
      </c>
      <c r="BK850" s="16">
        <f t="shared" si="1964"/>
        <v>0</v>
      </c>
      <c r="BL850" s="16">
        <f t="shared" si="1964"/>
        <v>0</v>
      </c>
      <c r="BM850" s="16">
        <f t="shared" si="1964"/>
        <v>0</v>
      </c>
      <c r="BN850" s="33">
        <f t="shared" si="1964"/>
        <v>0</v>
      </c>
      <c r="BO850" s="16">
        <f t="shared" si="1964"/>
        <v>0</v>
      </c>
      <c r="BP850" s="33">
        <f t="shared" si="1964"/>
        <v>0</v>
      </c>
      <c r="BQ850" s="16">
        <f t="shared" si="1964"/>
        <v>0</v>
      </c>
      <c r="BR850" s="163" t="e">
        <f t="shared" si="1965"/>
        <v>#DIV/0!</v>
      </c>
      <c r="BS850" s="163" t="e">
        <f t="shared" si="1966"/>
        <v>#DIV/0!</v>
      </c>
      <c r="BT850" s="160"/>
      <c r="BU850" s="160"/>
    </row>
    <row r="851" spans="1:73" s="4" customFormat="1" ht="50.25" hidden="1">
      <c r="A851" s="11" t="s">
        <v>31</v>
      </c>
      <c r="B851" s="12" t="s">
        <v>58</v>
      </c>
      <c r="C851" s="12" t="s">
        <v>188</v>
      </c>
      <c r="D851" s="107" t="s">
        <v>378</v>
      </c>
      <c r="E851" s="15">
        <v>240</v>
      </c>
      <c r="F851" s="16"/>
      <c r="G851" s="16"/>
      <c r="H851" s="16"/>
      <c r="I851" s="16"/>
      <c r="J851" s="16">
        <f t="shared" ref="J851:Y851" si="1967">F851+H851</f>
        <v>0</v>
      </c>
      <c r="K851" s="16">
        <f t="shared" si="1967"/>
        <v>0</v>
      </c>
      <c r="L851" s="16">
        <f t="shared" si="1967"/>
        <v>0</v>
      </c>
      <c r="M851" s="16">
        <f t="shared" si="1967"/>
        <v>0</v>
      </c>
      <c r="N851" s="16">
        <f t="shared" si="1967"/>
        <v>0</v>
      </c>
      <c r="O851" s="16">
        <f t="shared" si="1967"/>
        <v>0</v>
      </c>
      <c r="P851" s="16">
        <f t="shared" si="1967"/>
        <v>0</v>
      </c>
      <c r="Q851" s="33">
        <f t="shared" si="1967"/>
        <v>0</v>
      </c>
      <c r="R851" s="16">
        <f t="shared" si="1967"/>
        <v>0</v>
      </c>
      <c r="S851" s="16">
        <f t="shared" si="1967"/>
        <v>0</v>
      </c>
      <c r="T851" s="16">
        <f t="shared" si="1967"/>
        <v>0</v>
      </c>
      <c r="U851" s="16">
        <f t="shared" si="1967"/>
        <v>0</v>
      </c>
      <c r="V851" s="16">
        <f t="shared" si="1967"/>
        <v>0</v>
      </c>
      <c r="W851" s="16">
        <f t="shared" si="1967"/>
        <v>0</v>
      </c>
      <c r="X851" s="33">
        <f t="shared" si="1967"/>
        <v>0</v>
      </c>
      <c r="Y851" s="16">
        <f t="shared" si="1967"/>
        <v>0</v>
      </c>
      <c r="Z851" s="16">
        <f t="shared" ref="Z851:AF851" si="1968">V851+X851</f>
        <v>0</v>
      </c>
      <c r="AA851" s="16">
        <f t="shared" si="1968"/>
        <v>0</v>
      </c>
      <c r="AB851" s="16">
        <f t="shared" si="1968"/>
        <v>0</v>
      </c>
      <c r="AC851" s="16">
        <f t="shared" si="1968"/>
        <v>0</v>
      </c>
      <c r="AD851" s="16">
        <f t="shared" si="1968"/>
        <v>0</v>
      </c>
      <c r="AE851" s="33">
        <f t="shared" si="1968"/>
        <v>0</v>
      </c>
      <c r="AF851" s="16">
        <f t="shared" si="1968"/>
        <v>0</v>
      </c>
      <c r="AG851" s="16">
        <f t="shared" ref="AG851:AM851" si="1969">AC851+AE851</f>
        <v>0</v>
      </c>
      <c r="AH851" s="16">
        <f t="shared" si="1969"/>
        <v>0</v>
      </c>
      <c r="AI851" s="16">
        <f t="shared" si="1969"/>
        <v>0</v>
      </c>
      <c r="AJ851" s="16">
        <f t="shared" si="1969"/>
        <v>0</v>
      </c>
      <c r="AK851" s="16">
        <f t="shared" si="1969"/>
        <v>0</v>
      </c>
      <c r="AL851" s="33">
        <f t="shared" si="1969"/>
        <v>0</v>
      </c>
      <c r="AM851" s="16">
        <f t="shared" si="1969"/>
        <v>0</v>
      </c>
      <c r="AN851" s="16">
        <f t="shared" ref="AN851:AT851" si="1970">AJ851+AL851</f>
        <v>0</v>
      </c>
      <c r="AO851" s="16">
        <f t="shared" si="1970"/>
        <v>0</v>
      </c>
      <c r="AP851" s="16">
        <f t="shared" si="1970"/>
        <v>0</v>
      </c>
      <c r="AQ851" s="16">
        <f t="shared" si="1970"/>
        <v>0</v>
      </c>
      <c r="AR851" s="16">
        <f t="shared" si="1970"/>
        <v>0</v>
      </c>
      <c r="AS851" s="33">
        <f t="shared" si="1970"/>
        <v>0</v>
      </c>
      <c r="AT851" s="16">
        <f t="shared" si="1970"/>
        <v>0</v>
      </c>
      <c r="AU851" s="16">
        <f t="shared" ref="AU851" si="1971">AQ851+AS851</f>
        <v>0</v>
      </c>
      <c r="AV851" s="16">
        <f t="shared" ref="AV851" si="1972">AR851+AT851</f>
        <v>0</v>
      </c>
      <c r="AW851" s="16">
        <f t="shared" ref="AW851" si="1973">AS851+AU851</f>
        <v>0</v>
      </c>
      <c r="AX851" s="16">
        <f t="shared" ref="AX851" si="1974">AT851+AV851</f>
        <v>0</v>
      </c>
      <c r="AY851" s="16">
        <f t="shared" ref="AY851" si="1975">AU851+AW851</f>
        <v>0</v>
      </c>
      <c r="AZ851" s="33">
        <f t="shared" ref="AZ851" si="1976">AV851+AX851</f>
        <v>0</v>
      </c>
      <c r="BA851" s="16">
        <f t="shared" ref="BA851" si="1977">AW851+AY851</f>
        <v>0</v>
      </c>
      <c r="BB851" s="16">
        <f t="shared" ref="BB851" si="1978">AX851+AZ851</f>
        <v>0</v>
      </c>
      <c r="BC851" s="16">
        <f t="shared" ref="BC851" si="1979">AY851+BA851</f>
        <v>0</v>
      </c>
      <c r="BD851" s="16">
        <f t="shared" ref="BD851" si="1980">AZ851+BB851</f>
        <v>0</v>
      </c>
      <c r="BE851" s="16">
        <f t="shared" ref="BE851" si="1981">BA851+BC851</f>
        <v>0</v>
      </c>
      <c r="BF851" s="16">
        <f t="shared" ref="BF851" si="1982">BB851+BD851</f>
        <v>0</v>
      </c>
      <c r="BG851" s="33">
        <f t="shared" ref="BG851" si="1983">BC851+BE851</f>
        <v>0</v>
      </c>
      <c r="BH851" s="16">
        <f t="shared" ref="BH851" si="1984">BD851+BF851</f>
        <v>0</v>
      </c>
      <c r="BI851" s="16">
        <f t="shared" ref="BI851" si="1985">BE851+BG851</f>
        <v>0</v>
      </c>
      <c r="BJ851" s="16">
        <f t="shared" ref="BJ851" si="1986">BF851+BH851</f>
        <v>0</v>
      </c>
      <c r="BK851" s="16">
        <f t="shared" ref="BK851" si="1987">BG851+BI851</f>
        <v>0</v>
      </c>
      <c r="BL851" s="16">
        <f t="shared" ref="BL851" si="1988">BH851+BJ851</f>
        <v>0</v>
      </c>
      <c r="BM851" s="16">
        <f t="shared" ref="BM851" si="1989">BI851+BK851</f>
        <v>0</v>
      </c>
      <c r="BN851" s="33">
        <f t="shared" ref="BN851" si="1990">BJ851+BL851</f>
        <v>0</v>
      </c>
      <c r="BO851" s="16">
        <f t="shared" ref="BO851" si="1991">BK851+BM851</f>
        <v>0</v>
      </c>
      <c r="BP851" s="33">
        <f t="shared" ref="BP851" si="1992">BL851+BN851</f>
        <v>0</v>
      </c>
      <c r="BQ851" s="16">
        <f t="shared" ref="BQ851" si="1993">BM851+BO851</f>
        <v>0</v>
      </c>
      <c r="BR851" s="163" t="e">
        <f t="shared" si="1965"/>
        <v>#DIV/0!</v>
      </c>
      <c r="BS851" s="163" t="e">
        <f t="shared" si="1966"/>
        <v>#DIV/0!</v>
      </c>
      <c r="BT851" s="160"/>
      <c r="BU851" s="160"/>
    </row>
    <row r="852" spans="1:73" s="6" customFormat="1" ht="49.5">
      <c r="A852" s="11" t="s">
        <v>379</v>
      </c>
      <c r="B852" s="12" t="s">
        <v>58</v>
      </c>
      <c r="C852" s="12" t="s">
        <v>188</v>
      </c>
      <c r="D852" s="12" t="s">
        <v>341</v>
      </c>
      <c r="E852" s="12" t="s">
        <v>380</v>
      </c>
      <c r="F852" s="16">
        <f t="shared" ref="F852:K852" si="1994">F853+F863+F860+F869+F872</f>
        <v>83550</v>
      </c>
      <c r="G852" s="16">
        <f t="shared" si="1994"/>
        <v>0</v>
      </c>
      <c r="H852" s="16">
        <f t="shared" si="1994"/>
        <v>7059</v>
      </c>
      <c r="I852" s="16">
        <f t="shared" si="1994"/>
        <v>0</v>
      </c>
      <c r="J852" s="16">
        <f t="shared" si="1994"/>
        <v>90609</v>
      </c>
      <c r="K852" s="16">
        <f t="shared" si="1994"/>
        <v>0</v>
      </c>
      <c r="L852" s="16">
        <f t="shared" ref="L852:R852" si="1995">L853+L863+L860+L869+L872</f>
        <v>0</v>
      </c>
      <c r="M852" s="16">
        <f t="shared" si="1995"/>
        <v>0</v>
      </c>
      <c r="N852" s="16">
        <f t="shared" si="1995"/>
        <v>0</v>
      </c>
      <c r="O852" s="16">
        <f t="shared" si="1995"/>
        <v>0</v>
      </c>
      <c r="P852" s="16">
        <f t="shared" si="1995"/>
        <v>607958</v>
      </c>
      <c r="Q852" s="33">
        <f t="shared" si="1995"/>
        <v>698567</v>
      </c>
      <c r="R852" s="16">
        <f t="shared" si="1995"/>
        <v>607958</v>
      </c>
      <c r="S852" s="16">
        <f t="shared" ref="S852:Y852" si="1996">S853+S863+S860+S869+S872</f>
        <v>0</v>
      </c>
      <c r="T852" s="16">
        <f t="shared" si="1996"/>
        <v>0</v>
      </c>
      <c r="U852" s="16">
        <f t="shared" si="1996"/>
        <v>0</v>
      </c>
      <c r="V852" s="16">
        <f t="shared" si="1996"/>
        <v>0</v>
      </c>
      <c r="W852" s="16">
        <f t="shared" si="1996"/>
        <v>0</v>
      </c>
      <c r="X852" s="33">
        <f t="shared" si="1996"/>
        <v>698567</v>
      </c>
      <c r="Y852" s="16">
        <f t="shared" si="1996"/>
        <v>607958</v>
      </c>
      <c r="Z852" s="16">
        <f t="shared" ref="Z852:AF852" si="1997">Z853+Z863+Z860+Z869+Z872</f>
        <v>0</v>
      </c>
      <c r="AA852" s="16">
        <f t="shared" si="1997"/>
        <v>0</v>
      </c>
      <c r="AB852" s="16">
        <f t="shared" si="1997"/>
        <v>0</v>
      </c>
      <c r="AC852" s="16">
        <f t="shared" si="1997"/>
        <v>0</v>
      </c>
      <c r="AD852" s="16">
        <f t="shared" si="1997"/>
        <v>0</v>
      </c>
      <c r="AE852" s="33">
        <f t="shared" si="1997"/>
        <v>698567</v>
      </c>
      <c r="AF852" s="16">
        <f t="shared" si="1997"/>
        <v>607958</v>
      </c>
      <c r="AG852" s="16">
        <f t="shared" ref="AG852:AM852" si="1998">AG853+AG863+AG860+AG869+AG872</f>
        <v>0</v>
      </c>
      <c r="AH852" s="16">
        <f t="shared" si="1998"/>
        <v>0</v>
      </c>
      <c r="AI852" s="16">
        <f t="shared" si="1998"/>
        <v>0</v>
      </c>
      <c r="AJ852" s="16">
        <f t="shared" si="1998"/>
        <v>0</v>
      </c>
      <c r="AK852" s="16">
        <f t="shared" si="1998"/>
        <v>0</v>
      </c>
      <c r="AL852" s="33">
        <f t="shared" si="1998"/>
        <v>698567</v>
      </c>
      <c r="AM852" s="16">
        <f t="shared" si="1998"/>
        <v>607958</v>
      </c>
      <c r="AN852" s="16">
        <f>AN853+AN863+AN860+AN869+AN872+AN866</f>
        <v>-2673</v>
      </c>
      <c r="AO852" s="16">
        <f t="shared" ref="AO852:AT852" si="1999">AO853+AO863+AO860+AO869+AO872+AO866</f>
        <v>0</v>
      </c>
      <c r="AP852" s="16">
        <f t="shared" si="1999"/>
        <v>6610</v>
      </c>
      <c r="AQ852" s="16">
        <f t="shared" si="1999"/>
        <v>0</v>
      </c>
      <c r="AR852" s="16">
        <f t="shared" si="1999"/>
        <v>8000</v>
      </c>
      <c r="AS852" s="16">
        <f t="shared" si="1999"/>
        <v>710504</v>
      </c>
      <c r="AT852" s="16">
        <f t="shared" si="1999"/>
        <v>615958</v>
      </c>
      <c r="AU852" s="16">
        <f>AU853+AU863+AU860+AU869+AU872+AU866</f>
        <v>0</v>
      </c>
      <c r="AV852" s="16">
        <f t="shared" ref="AV852:BA852" si="2000">AV853+AV863+AV860+AV869+AV872+AV866</f>
        <v>0</v>
      </c>
      <c r="AW852" s="16">
        <f t="shared" si="2000"/>
        <v>0</v>
      </c>
      <c r="AX852" s="16">
        <f t="shared" si="2000"/>
        <v>0</v>
      </c>
      <c r="AY852" s="16">
        <f t="shared" si="2000"/>
        <v>0</v>
      </c>
      <c r="AZ852" s="16">
        <f t="shared" si="2000"/>
        <v>710504</v>
      </c>
      <c r="BA852" s="16">
        <f t="shared" si="2000"/>
        <v>615958</v>
      </c>
      <c r="BB852" s="16">
        <f>BB853+BB863+BB860+BB869+BB872+BB866</f>
        <v>0</v>
      </c>
      <c r="BC852" s="16">
        <f t="shared" ref="BC852:BH852" si="2001">BC853+BC863+BC860+BC869+BC872+BC866</f>
        <v>0</v>
      </c>
      <c r="BD852" s="16">
        <f t="shared" si="2001"/>
        <v>0</v>
      </c>
      <c r="BE852" s="16">
        <f t="shared" si="2001"/>
        <v>0</v>
      </c>
      <c r="BF852" s="16">
        <f t="shared" si="2001"/>
        <v>0</v>
      </c>
      <c r="BG852" s="16">
        <f t="shared" si="2001"/>
        <v>710504</v>
      </c>
      <c r="BH852" s="16">
        <f t="shared" si="2001"/>
        <v>615958</v>
      </c>
      <c r="BI852" s="16">
        <f>BI853+BI863+BI860+BI869+BI872+BI866</f>
        <v>0</v>
      </c>
      <c r="BJ852" s="16">
        <f t="shared" ref="BJ852:BO852" si="2002">BJ853+BJ863+BJ860+BJ869+BJ872+BJ866</f>
        <v>0</v>
      </c>
      <c r="BK852" s="16">
        <f t="shared" si="2002"/>
        <v>0</v>
      </c>
      <c r="BL852" s="16">
        <f t="shared" si="2002"/>
        <v>0</v>
      </c>
      <c r="BM852" s="16">
        <f t="shared" si="2002"/>
        <v>0</v>
      </c>
      <c r="BN852" s="16">
        <f t="shared" si="2002"/>
        <v>710504</v>
      </c>
      <c r="BO852" s="16">
        <f t="shared" si="2002"/>
        <v>615958</v>
      </c>
      <c r="BP852" s="16">
        <f t="shared" ref="BP852:BQ852" si="2003">BP853+BP863+BP860+BP869+BP872+BP866</f>
        <v>369314</v>
      </c>
      <c r="BQ852" s="16">
        <f t="shared" si="2003"/>
        <v>328228</v>
      </c>
      <c r="BR852" s="165">
        <f t="shared" si="1965"/>
        <v>51.979158456532261</v>
      </c>
      <c r="BS852" s="165">
        <f t="shared" si="1966"/>
        <v>53.287399465547978</v>
      </c>
      <c r="BT852" s="160"/>
      <c r="BU852" s="160"/>
    </row>
    <row r="853" spans="1:73" s="6" customFormat="1" ht="21" customHeight="1">
      <c r="A853" s="81" t="s">
        <v>71</v>
      </c>
      <c r="B853" s="12" t="s">
        <v>58</v>
      </c>
      <c r="C853" s="12" t="s">
        <v>188</v>
      </c>
      <c r="D853" s="12" t="s">
        <v>342</v>
      </c>
      <c r="E853" s="12"/>
      <c r="F853" s="16">
        <f t="shared" ref="F853:K853" si="2004">F854+F857</f>
        <v>14343</v>
      </c>
      <c r="G853" s="16">
        <f t="shared" si="2004"/>
        <v>0</v>
      </c>
      <c r="H853" s="16">
        <f t="shared" si="2004"/>
        <v>7059</v>
      </c>
      <c r="I853" s="16">
        <f t="shared" si="2004"/>
        <v>0</v>
      </c>
      <c r="J853" s="16">
        <f t="shared" si="2004"/>
        <v>21402</v>
      </c>
      <c r="K853" s="16">
        <f t="shared" si="2004"/>
        <v>0</v>
      </c>
      <c r="L853" s="16">
        <f t="shared" ref="L853:R853" si="2005">L854+L857</f>
        <v>0</v>
      </c>
      <c r="M853" s="16">
        <f t="shared" si="2005"/>
        <v>0</v>
      </c>
      <c r="N853" s="16">
        <f t="shared" si="2005"/>
        <v>0</v>
      </c>
      <c r="O853" s="16">
        <f t="shared" si="2005"/>
        <v>0</v>
      </c>
      <c r="P853" s="16">
        <f t="shared" si="2005"/>
        <v>0</v>
      </c>
      <c r="Q853" s="33">
        <f t="shared" si="2005"/>
        <v>21402</v>
      </c>
      <c r="R853" s="16">
        <f t="shared" si="2005"/>
        <v>0</v>
      </c>
      <c r="S853" s="16">
        <f t="shared" ref="S853:Y853" si="2006">S854+S857</f>
        <v>0</v>
      </c>
      <c r="T853" s="16">
        <f t="shared" si="2006"/>
        <v>0</v>
      </c>
      <c r="U853" s="16">
        <f t="shared" si="2006"/>
        <v>0</v>
      </c>
      <c r="V853" s="16">
        <f t="shared" si="2006"/>
        <v>0</v>
      </c>
      <c r="W853" s="16">
        <f t="shared" si="2006"/>
        <v>0</v>
      </c>
      <c r="X853" s="33">
        <f t="shared" si="2006"/>
        <v>21402</v>
      </c>
      <c r="Y853" s="16">
        <f t="shared" si="2006"/>
        <v>0</v>
      </c>
      <c r="Z853" s="16">
        <f t="shared" ref="Z853:AF853" si="2007">Z854+Z857</f>
        <v>0</v>
      </c>
      <c r="AA853" s="16">
        <f t="shared" si="2007"/>
        <v>0</v>
      </c>
      <c r="AB853" s="16">
        <f t="shared" si="2007"/>
        <v>0</v>
      </c>
      <c r="AC853" s="16">
        <f t="shared" si="2007"/>
        <v>0</v>
      </c>
      <c r="AD853" s="16">
        <f t="shared" si="2007"/>
        <v>0</v>
      </c>
      <c r="AE853" s="33">
        <f t="shared" si="2007"/>
        <v>21402</v>
      </c>
      <c r="AF853" s="16">
        <f t="shared" si="2007"/>
        <v>0</v>
      </c>
      <c r="AG853" s="16">
        <f t="shared" ref="AG853:AM853" si="2008">AG854+AG857</f>
        <v>0</v>
      </c>
      <c r="AH853" s="16">
        <f t="shared" si="2008"/>
        <v>0</v>
      </c>
      <c r="AI853" s="16">
        <f t="shared" si="2008"/>
        <v>0</v>
      </c>
      <c r="AJ853" s="16">
        <f t="shared" si="2008"/>
        <v>0</v>
      </c>
      <c r="AK853" s="16">
        <f t="shared" si="2008"/>
        <v>0</v>
      </c>
      <c r="AL853" s="33">
        <f t="shared" si="2008"/>
        <v>21402</v>
      </c>
      <c r="AM853" s="16">
        <f t="shared" si="2008"/>
        <v>0</v>
      </c>
      <c r="AN853" s="16">
        <f t="shared" ref="AN853:AT853" si="2009">AN854+AN857</f>
        <v>-5173</v>
      </c>
      <c r="AO853" s="16">
        <f t="shared" si="2009"/>
        <v>0</v>
      </c>
      <c r="AP853" s="16">
        <f t="shared" si="2009"/>
        <v>1110</v>
      </c>
      <c r="AQ853" s="16">
        <f t="shared" si="2009"/>
        <v>0</v>
      </c>
      <c r="AR853" s="16">
        <f t="shared" si="2009"/>
        <v>0</v>
      </c>
      <c r="AS853" s="33">
        <f t="shared" si="2009"/>
        <v>17339</v>
      </c>
      <c r="AT853" s="16">
        <f t="shared" si="2009"/>
        <v>0</v>
      </c>
      <c r="AU853" s="16">
        <f t="shared" ref="AU853:BA853" si="2010">AU854+AU857</f>
        <v>0</v>
      </c>
      <c r="AV853" s="16">
        <f t="shared" si="2010"/>
        <v>0</v>
      </c>
      <c r="AW853" s="16">
        <f t="shared" si="2010"/>
        <v>0</v>
      </c>
      <c r="AX853" s="16">
        <f t="shared" si="2010"/>
        <v>0</v>
      </c>
      <c r="AY853" s="16">
        <f t="shared" si="2010"/>
        <v>0</v>
      </c>
      <c r="AZ853" s="33">
        <f t="shared" si="2010"/>
        <v>17339</v>
      </c>
      <c r="BA853" s="16">
        <f t="shared" si="2010"/>
        <v>0</v>
      </c>
      <c r="BB853" s="16">
        <f t="shared" ref="BB853:BH853" si="2011">BB854+BB857</f>
        <v>0</v>
      </c>
      <c r="BC853" s="16">
        <f t="shared" si="2011"/>
        <v>0</v>
      </c>
      <c r="BD853" s="16">
        <f t="shared" si="2011"/>
        <v>0</v>
      </c>
      <c r="BE853" s="16">
        <f t="shared" si="2011"/>
        <v>0</v>
      </c>
      <c r="BF853" s="16">
        <f t="shared" si="2011"/>
        <v>0</v>
      </c>
      <c r="BG853" s="33">
        <f t="shared" si="2011"/>
        <v>17339</v>
      </c>
      <c r="BH853" s="16">
        <f t="shared" si="2011"/>
        <v>0</v>
      </c>
      <c r="BI853" s="16">
        <f t="shared" ref="BI853:BO853" si="2012">BI854+BI857</f>
        <v>0</v>
      </c>
      <c r="BJ853" s="16">
        <f t="shared" si="2012"/>
        <v>0</v>
      </c>
      <c r="BK853" s="16">
        <f t="shared" si="2012"/>
        <v>0</v>
      </c>
      <c r="BL853" s="16">
        <f t="shared" si="2012"/>
        <v>0</v>
      </c>
      <c r="BM853" s="16">
        <f t="shared" si="2012"/>
        <v>0</v>
      </c>
      <c r="BN853" s="33">
        <f t="shared" si="2012"/>
        <v>17339</v>
      </c>
      <c r="BO853" s="16">
        <f t="shared" si="2012"/>
        <v>0</v>
      </c>
      <c r="BP853" s="33">
        <f t="shared" ref="BP853:BQ853" si="2013">BP854+BP857</f>
        <v>3722</v>
      </c>
      <c r="BQ853" s="16">
        <f t="shared" si="2013"/>
        <v>0</v>
      </c>
      <c r="BR853" s="165">
        <f t="shared" si="1965"/>
        <v>21.466059172962684</v>
      </c>
      <c r="BS853" s="165"/>
      <c r="BT853" s="160"/>
      <c r="BU853" s="160"/>
    </row>
    <row r="854" spans="1:73" s="6" customFormat="1" ht="33">
      <c r="A854" s="81" t="s">
        <v>381</v>
      </c>
      <c r="B854" s="12" t="s">
        <v>58</v>
      </c>
      <c r="C854" s="12" t="s">
        <v>188</v>
      </c>
      <c r="D854" s="12" t="s">
        <v>382</v>
      </c>
      <c r="E854" s="12"/>
      <c r="F854" s="16">
        <f>F855</f>
        <v>14343</v>
      </c>
      <c r="G854" s="16">
        <f>G855</f>
        <v>0</v>
      </c>
      <c r="H854" s="16">
        <f t="shared" ref="H854:W855" si="2014">H855</f>
        <v>7059</v>
      </c>
      <c r="I854" s="16">
        <f t="shared" si="2014"/>
        <v>0</v>
      </c>
      <c r="J854" s="16">
        <f t="shared" si="2014"/>
        <v>21402</v>
      </c>
      <c r="K854" s="16">
        <f t="shared" si="2014"/>
        <v>0</v>
      </c>
      <c r="L854" s="16">
        <f t="shared" si="2014"/>
        <v>0</v>
      </c>
      <c r="M854" s="16">
        <f t="shared" si="2014"/>
        <v>0</v>
      </c>
      <c r="N854" s="16">
        <f t="shared" si="2014"/>
        <v>0</v>
      </c>
      <c r="O854" s="16">
        <f t="shared" si="2014"/>
        <v>0</v>
      </c>
      <c r="P854" s="16">
        <f t="shared" si="2014"/>
        <v>0</v>
      </c>
      <c r="Q854" s="33">
        <f t="shared" si="2014"/>
        <v>21402</v>
      </c>
      <c r="R854" s="16">
        <f t="shared" si="2014"/>
        <v>0</v>
      </c>
      <c r="S854" s="16">
        <f t="shared" si="2014"/>
        <v>0</v>
      </c>
      <c r="T854" s="16">
        <f t="shared" si="2014"/>
        <v>0</v>
      </c>
      <c r="U854" s="16">
        <f t="shared" si="2014"/>
        <v>0</v>
      </c>
      <c r="V854" s="16">
        <f t="shared" si="2014"/>
        <v>0</v>
      </c>
      <c r="W854" s="16">
        <f t="shared" si="2014"/>
        <v>0</v>
      </c>
      <c r="X854" s="33">
        <f t="shared" ref="S854:AH855" si="2015">X855</f>
        <v>21402</v>
      </c>
      <c r="Y854" s="16">
        <f t="shared" si="2015"/>
        <v>0</v>
      </c>
      <c r="Z854" s="16">
        <f t="shared" si="2015"/>
        <v>0</v>
      </c>
      <c r="AA854" s="16">
        <f t="shared" si="2015"/>
        <v>0</v>
      </c>
      <c r="AB854" s="16">
        <f t="shared" si="2015"/>
        <v>0</v>
      </c>
      <c r="AC854" s="16">
        <f t="shared" si="2015"/>
        <v>0</v>
      </c>
      <c r="AD854" s="16">
        <f t="shared" si="2015"/>
        <v>0</v>
      </c>
      <c r="AE854" s="33">
        <f t="shared" si="2015"/>
        <v>21402</v>
      </c>
      <c r="AF854" s="16">
        <f t="shared" si="2015"/>
        <v>0</v>
      </c>
      <c r="AG854" s="16">
        <f t="shared" si="2015"/>
        <v>0</v>
      </c>
      <c r="AH854" s="16">
        <f t="shared" si="2015"/>
        <v>0</v>
      </c>
      <c r="AI854" s="16">
        <f t="shared" ref="AG854:AV855" si="2016">AI855</f>
        <v>0</v>
      </c>
      <c r="AJ854" s="16">
        <f t="shared" si="2016"/>
        <v>0</v>
      </c>
      <c r="AK854" s="16">
        <f t="shared" si="2016"/>
        <v>0</v>
      </c>
      <c r="AL854" s="33">
        <f t="shared" si="2016"/>
        <v>21402</v>
      </c>
      <c r="AM854" s="16">
        <f t="shared" si="2016"/>
        <v>0</v>
      </c>
      <c r="AN854" s="16">
        <f t="shared" si="2016"/>
        <v>-5173</v>
      </c>
      <c r="AO854" s="16">
        <f t="shared" si="2016"/>
        <v>0</v>
      </c>
      <c r="AP854" s="16">
        <f t="shared" si="2016"/>
        <v>1110</v>
      </c>
      <c r="AQ854" s="16">
        <f t="shared" si="2016"/>
        <v>0</v>
      </c>
      <c r="AR854" s="16">
        <f t="shared" si="2016"/>
        <v>0</v>
      </c>
      <c r="AS854" s="33">
        <f t="shared" si="2016"/>
        <v>17339</v>
      </c>
      <c r="AT854" s="16">
        <f t="shared" si="2016"/>
        <v>0</v>
      </c>
      <c r="AU854" s="16">
        <f t="shared" si="2016"/>
        <v>0</v>
      </c>
      <c r="AV854" s="16">
        <f t="shared" si="2016"/>
        <v>0</v>
      </c>
      <c r="AW854" s="16">
        <f t="shared" ref="AU854:BJ855" si="2017">AW855</f>
        <v>0</v>
      </c>
      <c r="AX854" s="16">
        <f t="shared" si="2017"/>
        <v>0</v>
      </c>
      <c r="AY854" s="16">
        <f t="shared" si="2017"/>
        <v>0</v>
      </c>
      <c r="AZ854" s="33">
        <f t="shared" si="2017"/>
        <v>17339</v>
      </c>
      <c r="BA854" s="16">
        <f t="shared" si="2017"/>
        <v>0</v>
      </c>
      <c r="BB854" s="16">
        <f t="shared" si="2017"/>
        <v>0</v>
      </c>
      <c r="BC854" s="16">
        <f t="shared" si="2017"/>
        <v>0</v>
      </c>
      <c r="BD854" s="16">
        <f t="shared" si="2017"/>
        <v>0</v>
      </c>
      <c r="BE854" s="16">
        <f t="shared" si="2017"/>
        <v>0</v>
      </c>
      <c r="BF854" s="16">
        <f t="shared" si="2017"/>
        <v>0</v>
      </c>
      <c r="BG854" s="33">
        <f t="shared" si="2017"/>
        <v>17339</v>
      </c>
      <c r="BH854" s="16">
        <f t="shared" si="2017"/>
        <v>0</v>
      </c>
      <c r="BI854" s="16">
        <f t="shared" si="2017"/>
        <v>0</v>
      </c>
      <c r="BJ854" s="16">
        <f t="shared" si="2017"/>
        <v>0</v>
      </c>
      <c r="BK854" s="16">
        <f t="shared" ref="BI854:BQ855" si="2018">BK855</f>
        <v>0</v>
      </c>
      <c r="BL854" s="16">
        <f t="shared" si="2018"/>
        <v>0</v>
      </c>
      <c r="BM854" s="16">
        <f t="shared" si="2018"/>
        <v>0</v>
      </c>
      <c r="BN854" s="33">
        <f t="shared" si="2018"/>
        <v>17339</v>
      </c>
      <c r="BO854" s="16">
        <f t="shared" si="2018"/>
        <v>0</v>
      </c>
      <c r="BP854" s="33">
        <f t="shared" si="2018"/>
        <v>3722</v>
      </c>
      <c r="BQ854" s="16">
        <f t="shared" si="2018"/>
        <v>0</v>
      </c>
      <c r="BR854" s="165">
        <f t="shared" si="1965"/>
        <v>21.466059172962684</v>
      </c>
      <c r="BS854" s="165"/>
      <c r="BT854" s="160"/>
      <c r="BU854" s="160"/>
    </row>
    <row r="855" spans="1:73" s="6" customFormat="1" ht="33">
      <c r="A855" s="11" t="s">
        <v>30</v>
      </c>
      <c r="B855" s="12" t="s">
        <v>58</v>
      </c>
      <c r="C855" s="12" t="s">
        <v>188</v>
      </c>
      <c r="D855" s="12" t="s">
        <v>382</v>
      </c>
      <c r="E855" s="15">
        <v>200</v>
      </c>
      <c r="F855" s="16">
        <f>F856</f>
        <v>14343</v>
      </c>
      <c r="G855" s="16">
        <f>G856</f>
        <v>0</v>
      </c>
      <c r="H855" s="16">
        <f t="shared" si="2014"/>
        <v>7059</v>
      </c>
      <c r="I855" s="16">
        <f t="shared" si="2014"/>
        <v>0</v>
      </c>
      <c r="J855" s="16">
        <f t="shared" si="2014"/>
        <v>21402</v>
      </c>
      <c r="K855" s="16">
        <f t="shared" si="2014"/>
        <v>0</v>
      </c>
      <c r="L855" s="16">
        <f t="shared" si="2014"/>
        <v>0</v>
      </c>
      <c r="M855" s="16">
        <f t="shared" si="2014"/>
        <v>0</v>
      </c>
      <c r="N855" s="16">
        <f t="shared" si="2014"/>
        <v>0</v>
      </c>
      <c r="O855" s="16">
        <f t="shared" si="2014"/>
        <v>0</v>
      </c>
      <c r="P855" s="16">
        <f t="shared" si="2014"/>
        <v>0</v>
      </c>
      <c r="Q855" s="33">
        <f t="shared" si="2014"/>
        <v>21402</v>
      </c>
      <c r="R855" s="16">
        <f t="shared" si="2014"/>
        <v>0</v>
      </c>
      <c r="S855" s="16">
        <f t="shared" si="2015"/>
        <v>0</v>
      </c>
      <c r="T855" s="16">
        <f t="shared" si="2015"/>
        <v>0</v>
      </c>
      <c r="U855" s="16">
        <f t="shared" si="2015"/>
        <v>0</v>
      </c>
      <c r="V855" s="16">
        <f t="shared" si="2015"/>
        <v>0</v>
      </c>
      <c r="W855" s="16">
        <f t="shared" si="2015"/>
        <v>0</v>
      </c>
      <c r="X855" s="33">
        <f t="shared" si="2015"/>
        <v>21402</v>
      </c>
      <c r="Y855" s="16">
        <f t="shared" si="2015"/>
        <v>0</v>
      </c>
      <c r="Z855" s="16">
        <f t="shared" si="2015"/>
        <v>0</v>
      </c>
      <c r="AA855" s="16">
        <f t="shared" si="2015"/>
        <v>0</v>
      </c>
      <c r="AB855" s="16">
        <f t="shared" si="2015"/>
        <v>0</v>
      </c>
      <c r="AC855" s="16">
        <f t="shared" si="2015"/>
        <v>0</v>
      </c>
      <c r="AD855" s="16">
        <f t="shared" si="2015"/>
        <v>0</v>
      </c>
      <c r="AE855" s="33">
        <f t="shared" si="2015"/>
        <v>21402</v>
      </c>
      <c r="AF855" s="16">
        <f t="shared" si="2015"/>
        <v>0</v>
      </c>
      <c r="AG855" s="16">
        <f t="shared" si="2016"/>
        <v>0</v>
      </c>
      <c r="AH855" s="16">
        <f t="shared" si="2016"/>
        <v>0</v>
      </c>
      <c r="AI855" s="16">
        <f t="shared" si="2016"/>
        <v>0</v>
      </c>
      <c r="AJ855" s="16">
        <f t="shared" si="2016"/>
        <v>0</v>
      </c>
      <c r="AK855" s="16">
        <f t="shared" si="2016"/>
        <v>0</v>
      </c>
      <c r="AL855" s="33">
        <f t="shared" si="2016"/>
        <v>21402</v>
      </c>
      <c r="AM855" s="16">
        <f t="shared" si="2016"/>
        <v>0</v>
      </c>
      <c r="AN855" s="16">
        <f t="shared" si="2016"/>
        <v>-5173</v>
      </c>
      <c r="AO855" s="16">
        <f t="shared" si="2016"/>
        <v>0</v>
      </c>
      <c r="AP855" s="16">
        <f t="shared" si="2016"/>
        <v>1110</v>
      </c>
      <c r="AQ855" s="16">
        <f t="shared" si="2016"/>
        <v>0</v>
      </c>
      <c r="AR855" s="16">
        <f t="shared" si="2016"/>
        <v>0</v>
      </c>
      <c r="AS855" s="33">
        <f t="shared" si="2016"/>
        <v>17339</v>
      </c>
      <c r="AT855" s="16">
        <f t="shared" si="2016"/>
        <v>0</v>
      </c>
      <c r="AU855" s="16">
        <f t="shared" si="2017"/>
        <v>0</v>
      </c>
      <c r="AV855" s="16">
        <f t="shared" si="2017"/>
        <v>0</v>
      </c>
      <c r="AW855" s="16">
        <f t="shared" si="2017"/>
        <v>0</v>
      </c>
      <c r="AX855" s="16">
        <f t="shared" si="2017"/>
        <v>0</v>
      </c>
      <c r="AY855" s="16">
        <f t="shared" si="2017"/>
        <v>0</v>
      </c>
      <c r="AZ855" s="33">
        <f t="shared" si="2017"/>
        <v>17339</v>
      </c>
      <c r="BA855" s="16">
        <f t="shared" si="2017"/>
        <v>0</v>
      </c>
      <c r="BB855" s="16">
        <f t="shared" si="2017"/>
        <v>0</v>
      </c>
      <c r="BC855" s="16">
        <f t="shared" si="2017"/>
        <v>0</v>
      </c>
      <c r="BD855" s="16">
        <f t="shared" si="2017"/>
        <v>0</v>
      </c>
      <c r="BE855" s="16">
        <f t="shared" si="2017"/>
        <v>0</v>
      </c>
      <c r="BF855" s="16">
        <f t="shared" si="2017"/>
        <v>0</v>
      </c>
      <c r="BG855" s="33">
        <f t="shared" si="2017"/>
        <v>17339</v>
      </c>
      <c r="BH855" s="16">
        <f t="shared" si="2017"/>
        <v>0</v>
      </c>
      <c r="BI855" s="16">
        <f t="shared" si="2018"/>
        <v>0</v>
      </c>
      <c r="BJ855" s="16">
        <f t="shared" si="2018"/>
        <v>0</v>
      </c>
      <c r="BK855" s="16">
        <f t="shared" si="2018"/>
        <v>0</v>
      </c>
      <c r="BL855" s="16">
        <f t="shared" si="2018"/>
        <v>0</v>
      </c>
      <c r="BM855" s="16">
        <f t="shared" si="2018"/>
        <v>0</v>
      </c>
      <c r="BN855" s="33">
        <f t="shared" si="2018"/>
        <v>17339</v>
      </c>
      <c r="BO855" s="16">
        <f t="shared" si="2018"/>
        <v>0</v>
      </c>
      <c r="BP855" s="33">
        <f t="shared" si="2018"/>
        <v>3722</v>
      </c>
      <c r="BQ855" s="16">
        <f t="shared" si="2018"/>
        <v>0</v>
      </c>
      <c r="BR855" s="165">
        <f t="shared" si="1965"/>
        <v>21.466059172962684</v>
      </c>
      <c r="BS855" s="165"/>
      <c r="BT855" s="160"/>
      <c r="BU855" s="160"/>
    </row>
    <row r="856" spans="1:73" s="6" customFormat="1" ht="49.5">
      <c r="A856" s="78" t="s">
        <v>31</v>
      </c>
      <c r="B856" s="12" t="s">
        <v>58</v>
      </c>
      <c r="C856" s="12" t="s">
        <v>188</v>
      </c>
      <c r="D856" s="12" t="s">
        <v>382</v>
      </c>
      <c r="E856" s="15">
        <v>240</v>
      </c>
      <c r="F856" s="16">
        <v>14343</v>
      </c>
      <c r="G856" s="16"/>
      <c r="H856" s="16">
        <v>7059</v>
      </c>
      <c r="I856" s="16"/>
      <c r="J856" s="16">
        <f>F856+H856</f>
        <v>21402</v>
      </c>
      <c r="K856" s="16">
        <f>G856+I856</f>
        <v>0</v>
      </c>
      <c r="L856" s="25"/>
      <c r="M856" s="25"/>
      <c r="N856" s="25"/>
      <c r="O856" s="25"/>
      <c r="P856" s="25"/>
      <c r="Q856" s="33">
        <f>J856+L856+M856+N856+O856+P856</f>
        <v>21402</v>
      </c>
      <c r="R856" s="16">
        <f>K856+P856</f>
        <v>0</v>
      </c>
      <c r="S856" s="25"/>
      <c r="T856" s="25"/>
      <c r="U856" s="25"/>
      <c r="V856" s="25"/>
      <c r="W856" s="25"/>
      <c r="X856" s="33">
        <f>Q856+S856+T856+U856+V856+W856</f>
        <v>21402</v>
      </c>
      <c r="Y856" s="16">
        <f>R856+W856</f>
        <v>0</v>
      </c>
      <c r="Z856" s="25"/>
      <c r="AA856" s="25"/>
      <c r="AB856" s="25"/>
      <c r="AC856" s="25"/>
      <c r="AD856" s="25"/>
      <c r="AE856" s="33">
        <f>X856+Z856+AA856+AB856+AC856+AD856</f>
        <v>21402</v>
      </c>
      <c r="AF856" s="16">
        <f>Y856+AD856</f>
        <v>0</v>
      </c>
      <c r="AG856" s="25"/>
      <c r="AH856" s="25"/>
      <c r="AI856" s="25"/>
      <c r="AJ856" s="25"/>
      <c r="AK856" s="25"/>
      <c r="AL856" s="33">
        <f>AE856+AG856+AH856+AI856+AJ856+AK856</f>
        <v>21402</v>
      </c>
      <c r="AM856" s="16">
        <f>AF856+AK856</f>
        <v>0</v>
      </c>
      <c r="AN856" s="25">
        <f>-5173</f>
        <v>-5173</v>
      </c>
      <c r="AO856" s="25"/>
      <c r="AP856" s="25">
        <v>1110</v>
      </c>
      <c r="AQ856" s="25"/>
      <c r="AR856" s="25"/>
      <c r="AS856" s="33">
        <f>AL856+AN856+AO856+AP856+AQ856+AR856</f>
        <v>17339</v>
      </c>
      <c r="AT856" s="16">
        <f>AM856+AR856</f>
        <v>0</v>
      </c>
      <c r="AU856" s="25"/>
      <c r="AV856" s="25"/>
      <c r="AW856" s="25"/>
      <c r="AX856" s="25"/>
      <c r="AY856" s="25"/>
      <c r="AZ856" s="33">
        <f>AS856+AU856+AV856+AW856+AX856+AY856</f>
        <v>17339</v>
      </c>
      <c r="BA856" s="16">
        <f>AT856+AY856</f>
        <v>0</v>
      </c>
      <c r="BB856" s="25"/>
      <c r="BC856" s="25"/>
      <c r="BD856" s="25"/>
      <c r="BE856" s="25"/>
      <c r="BF856" s="25"/>
      <c r="BG856" s="33">
        <f>AZ856+BB856+BC856+BD856+BE856+BF856</f>
        <v>17339</v>
      </c>
      <c r="BH856" s="16">
        <f>BA856+BF856</f>
        <v>0</v>
      </c>
      <c r="BI856" s="25"/>
      <c r="BJ856" s="25"/>
      <c r="BK856" s="25"/>
      <c r="BL856" s="25"/>
      <c r="BM856" s="25"/>
      <c r="BN856" s="33">
        <f>BG856+BI856+BJ856+BK856+BL856+BM856</f>
        <v>17339</v>
      </c>
      <c r="BO856" s="16">
        <f>BH856+BM856</f>
        <v>0</v>
      </c>
      <c r="BP856" s="33">
        <v>3722</v>
      </c>
      <c r="BQ856" s="16">
        <f>BJ856+BO856</f>
        <v>0</v>
      </c>
      <c r="BR856" s="165">
        <f t="shared" si="1965"/>
        <v>21.466059172962684</v>
      </c>
      <c r="BS856" s="165"/>
      <c r="BT856" s="160"/>
      <c r="BU856" s="160"/>
    </row>
    <row r="857" spans="1:73" s="6" customFormat="1" hidden="1">
      <c r="A857" s="11" t="s">
        <v>270</v>
      </c>
      <c r="B857" s="154" t="s">
        <v>58</v>
      </c>
      <c r="C857" s="154" t="s">
        <v>188</v>
      </c>
      <c r="D857" s="154" t="s">
        <v>383</v>
      </c>
      <c r="E857" s="154"/>
      <c r="F857" s="16">
        <f>F858</f>
        <v>0</v>
      </c>
      <c r="G857" s="16">
        <f>G858</f>
        <v>0</v>
      </c>
      <c r="H857" s="16">
        <f t="shared" ref="H857:K858" si="2019">H858</f>
        <v>0</v>
      </c>
      <c r="I857" s="16">
        <f t="shared" si="2019"/>
        <v>0</v>
      </c>
      <c r="J857" s="16">
        <f t="shared" si="2019"/>
        <v>0</v>
      </c>
      <c r="K857" s="16">
        <f t="shared" si="2019"/>
        <v>0</v>
      </c>
      <c r="L857" s="25"/>
      <c r="M857" s="25"/>
      <c r="N857" s="25"/>
      <c r="O857" s="25"/>
      <c r="P857" s="25"/>
      <c r="Q857" s="21"/>
      <c r="R857" s="21"/>
      <c r="S857" s="25"/>
      <c r="T857" s="25"/>
      <c r="U857" s="25"/>
      <c r="V857" s="25"/>
      <c r="W857" s="25"/>
      <c r="X857" s="21"/>
      <c r="Y857" s="21"/>
      <c r="Z857" s="25"/>
      <c r="AA857" s="25"/>
      <c r="AB857" s="25"/>
      <c r="AC857" s="25"/>
      <c r="AD857" s="25"/>
      <c r="AE857" s="137"/>
      <c r="AF857" s="137"/>
      <c r="AG857" s="25"/>
      <c r="AH857" s="25"/>
      <c r="AI857" s="25"/>
      <c r="AJ857" s="25"/>
      <c r="AK857" s="25"/>
      <c r="AL857" s="137"/>
      <c r="AM857" s="137"/>
      <c r="AN857" s="25"/>
      <c r="AO857" s="25"/>
      <c r="AP857" s="25"/>
      <c r="AQ857" s="25"/>
      <c r="AR857" s="25"/>
      <c r="AS857" s="137"/>
      <c r="AT857" s="137"/>
      <c r="AU857" s="25"/>
      <c r="AV857" s="25"/>
      <c r="AW857" s="25"/>
      <c r="AX857" s="25"/>
      <c r="AY857" s="25"/>
      <c r="AZ857" s="137"/>
      <c r="BA857" s="137"/>
      <c r="BB857" s="25"/>
      <c r="BC857" s="25"/>
      <c r="BD857" s="25"/>
      <c r="BE857" s="25"/>
      <c r="BF857" s="25"/>
      <c r="BG857" s="137"/>
      <c r="BH857" s="137"/>
      <c r="BI857" s="25"/>
      <c r="BJ857" s="25"/>
      <c r="BK857" s="25"/>
      <c r="BL857" s="25"/>
      <c r="BM857" s="25"/>
      <c r="BN857" s="137"/>
      <c r="BO857" s="137"/>
      <c r="BP857" s="137"/>
      <c r="BQ857" s="137"/>
      <c r="BR857" s="165" t="e">
        <f t="shared" si="1965"/>
        <v>#DIV/0!</v>
      </c>
      <c r="BS857" s="165" t="e">
        <f t="shared" si="1966"/>
        <v>#DIV/0!</v>
      </c>
      <c r="BT857" s="160"/>
      <c r="BU857" s="160"/>
    </row>
    <row r="858" spans="1:73" s="6" customFormat="1" ht="33" hidden="1">
      <c r="A858" s="11" t="s">
        <v>30</v>
      </c>
      <c r="B858" s="12" t="s">
        <v>58</v>
      </c>
      <c r="C858" s="12" t="s">
        <v>188</v>
      </c>
      <c r="D858" s="12" t="s">
        <v>383</v>
      </c>
      <c r="E858" s="15">
        <v>200</v>
      </c>
      <c r="F858" s="16">
        <f>F859</f>
        <v>0</v>
      </c>
      <c r="G858" s="16">
        <f>G859</f>
        <v>0</v>
      </c>
      <c r="H858" s="16">
        <f t="shared" si="2019"/>
        <v>0</v>
      </c>
      <c r="I858" s="16">
        <f t="shared" si="2019"/>
        <v>0</v>
      </c>
      <c r="J858" s="16">
        <f t="shared" si="2019"/>
        <v>0</v>
      </c>
      <c r="K858" s="16">
        <f t="shared" si="2019"/>
        <v>0</v>
      </c>
      <c r="L858" s="25"/>
      <c r="M858" s="25"/>
      <c r="N858" s="25"/>
      <c r="O858" s="25"/>
      <c r="P858" s="25"/>
      <c r="Q858" s="21"/>
      <c r="R858" s="21"/>
      <c r="S858" s="25"/>
      <c r="T858" s="25"/>
      <c r="U858" s="25"/>
      <c r="V858" s="25"/>
      <c r="W858" s="25"/>
      <c r="X858" s="21"/>
      <c r="Y858" s="21"/>
      <c r="Z858" s="25"/>
      <c r="AA858" s="25"/>
      <c r="AB858" s="25"/>
      <c r="AC858" s="25"/>
      <c r="AD858" s="25"/>
      <c r="AE858" s="137"/>
      <c r="AF858" s="137"/>
      <c r="AG858" s="25"/>
      <c r="AH858" s="25"/>
      <c r="AI858" s="25"/>
      <c r="AJ858" s="25"/>
      <c r="AK858" s="25"/>
      <c r="AL858" s="137"/>
      <c r="AM858" s="137"/>
      <c r="AN858" s="25"/>
      <c r="AO858" s="25"/>
      <c r="AP858" s="25"/>
      <c r="AQ858" s="25"/>
      <c r="AR858" s="25"/>
      <c r="AS858" s="137"/>
      <c r="AT858" s="137"/>
      <c r="AU858" s="25"/>
      <c r="AV858" s="25"/>
      <c r="AW858" s="25"/>
      <c r="AX858" s="25"/>
      <c r="AY858" s="25"/>
      <c r="AZ858" s="137"/>
      <c r="BA858" s="137"/>
      <c r="BB858" s="25"/>
      <c r="BC858" s="25"/>
      <c r="BD858" s="25"/>
      <c r="BE858" s="25"/>
      <c r="BF858" s="25"/>
      <c r="BG858" s="137"/>
      <c r="BH858" s="137"/>
      <c r="BI858" s="25"/>
      <c r="BJ858" s="25"/>
      <c r="BK858" s="25"/>
      <c r="BL858" s="25"/>
      <c r="BM858" s="25"/>
      <c r="BN858" s="137"/>
      <c r="BO858" s="137"/>
      <c r="BP858" s="137"/>
      <c r="BQ858" s="137"/>
      <c r="BR858" s="165" t="e">
        <f t="shared" si="1965"/>
        <v>#DIV/0!</v>
      </c>
      <c r="BS858" s="165" t="e">
        <f t="shared" si="1966"/>
        <v>#DIV/0!</v>
      </c>
      <c r="BT858" s="160"/>
      <c r="BU858" s="160"/>
    </row>
    <row r="859" spans="1:73" s="6" customFormat="1" ht="49.5" hidden="1">
      <c r="A859" s="11" t="s">
        <v>31</v>
      </c>
      <c r="B859" s="12" t="s">
        <v>58</v>
      </c>
      <c r="C859" s="12" t="s">
        <v>188</v>
      </c>
      <c r="D859" s="12" t="s">
        <v>383</v>
      </c>
      <c r="E859" s="15">
        <v>240</v>
      </c>
      <c r="F859" s="16"/>
      <c r="G859" s="16"/>
      <c r="H859" s="16"/>
      <c r="I859" s="16"/>
      <c r="J859" s="16">
        <f>F859+H859</f>
        <v>0</v>
      </c>
      <c r="K859" s="16">
        <f>G859+I859</f>
        <v>0</v>
      </c>
      <c r="L859" s="25"/>
      <c r="M859" s="25"/>
      <c r="N859" s="25"/>
      <c r="O859" s="25"/>
      <c r="P859" s="25"/>
      <c r="Q859" s="21"/>
      <c r="R859" s="21"/>
      <c r="S859" s="25"/>
      <c r="T859" s="25"/>
      <c r="U859" s="25"/>
      <c r="V859" s="25"/>
      <c r="W859" s="25"/>
      <c r="X859" s="21"/>
      <c r="Y859" s="21"/>
      <c r="Z859" s="25"/>
      <c r="AA859" s="25"/>
      <c r="AB859" s="25"/>
      <c r="AC859" s="25"/>
      <c r="AD859" s="25"/>
      <c r="AE859" s="137"/>
      <c r="AF859" s="137"/>
      <c r="AG859" s="25"/>
      <c r="AH859" s="25"/>
      <c r="AI859" s="25"/>
      <c r="AJ859" s="25"/>
      <c r="AK859" s="25"/>
      <c r="AL859" s="137"/>
      <c r="AM859" s="137"/>
      <c r="AN859" s="25"/>
      <c r="AO859" s="25"/>
      <c r="AP859" s="25"/>
      <c r="AQ859" s="25"/>
      <c r="AR859" s="25"/>
      <c r="AS859" s="137"/>
      <c r="AT859" s="137"/>
      <c r="AU859" s="25"/>
      <c r="AV859" s="25"/>
      <c r="AW859" s="25"/>
      <c r="AX859" s="25"/>
      <c r="AY859" s="25"/>
      <c r="AZ859" s="137"/>
      <c r="BA859" s="137"/>
      <c r="BB859" s="25"/>
      <c r="BC859" s="25"/>
      <c r="BD859" s="25"/>
      <c r="BE859" s="25"/>
      <c r="BF859" s="25"/>
      <c r="BG859" s="137"/>
      <c r="BH859" s="137"/>
      <c r="BI859" s="25"/>
      <c r="BJ859" s="25"/>
      <c r="BK859" s="25"/>
      <c r="BL859" s="25"/>
      <c r="BM859" s="25"/>
      <c r="BN859" s="137"/>
      <c r="BO859" s="137"/>
      <c r="BP859" s="137"/>
      <c r="BQ859" s="137"/>
      <c r="BR859" s="165" t="e">
        <f t="shared" si="1965"/>
        <v>#DIV/0!</v>
      </c>
      <c r="BS859" s="165" t="e">
        <f t="shared" si="1966"/>
        <v>#DIV/0!</v>
      </c>
      <c r="BT859" s="160"/>
      <c r="BU859" s="160"/>
    </row>
    <row r="860" spans="1:73" s="6" customFormat="1" ht="66" hidden="1">
      <c r="A860" s="11" t="s">
        <v>384</v>
      </c>
      <c r="B860" s="12" t="s">
        <v>58</v>
      </c>
      <c r="C860" s="12" t="s">
        <v>188</v>
      </c>
      <c r="D860" s="12" t="s">
        <v>385</v>
      </c>
      <c r="E860" s="12"/>
      <c r="F860" s="16">
        <f>F861</f>
        <v>0</v>
      </c>
      <c r="G860" s="16">
        <f>G861</f>
        <v>0</v>
      </c>
      <c r="H860" s="16">
        <f t="shared" ref="H860:K861" si="2020">H861</f>
        <v>0</v>
      </c>
      <c r="I860" s="16">
        <f t="shared" si="2020"/>
        <v>0</v>
      </c>
      <c r="J860" s="16">
        <f t="shared" si="2020"/>
        <v>0</v>
      </c>
      <c r="K860" s="16">
        <f t="shared" si="2020"/>
        <v>0</v>
      </c>
      <c r="L860" s="25"/>
      <c r="M860" s="25"/>
      <c r="N860" s="25"/>
      <c r="O860" s="25"/>
      <c r="P860" s="25"/>
      <c r="Q860" s="21"/>
      <c r="R860" s="21"/>
      <c r="S860" s="25"/>
      <c r="T860" s="25"/>
      <c r="U860" s="25"/>
      <c r="V860" s="25"/>
      <c r="W860" s="25"/>
      <c r="X860" s="21"/>
      <c r="Y860" s="21"/>
      <c r="Z860" s="25"/>
      <c r="AA860" s="25"/>
      <c r="AB860" s="25"/>
      <c r="AC860" s="25"/>
      <c r="AD860" s="25"/>
      <c r="AE860" s="137"/>
      <c r="AF860" s="137"/>
      <c r="AG860" s="25"/>
      <c r="AH860" s="25"/>
      <c r="AI860" s="25"/>
      <c r="AJ860" s="25"/>
      <c r="AK860" s="25"/>
      <c r="AL860" s="137"/>
      <c r="AM860" s="137"/>
      <c r="AN860" s="25"/>
      <c r="AO860" s="25"/>
      <c r="AP860" s="25"/>
      <c r="AQ860" s="25"/>
      <c r="AR860" s="25"/>
      <c r="AS860" s="137"/>
      <c r="AT860" s="137"/>
      <c r="AU860" s="25"/>
      <c r="AV860" s="25"/>
      <c r="AW860" s="25"/>
      <c r="AX860" s="25"/>
      <c r="AY860" s="25"/>
      <c r="AZ860" s="137"/>
      <c r="BA860" s="137"/>
      <c r="BB860" s="25"/>
      <c r="BC860" s="25"/>
      <c r="BD860" s="25"/>
      <c r="BE860" s="25"/>
      <c r="BF860" s="25"/>
      <c r="BG860" s="137"/>
      <c r="BH860" s="137"/>
      <c r="BI860" s="25"/>
      <c r="BJ860" s="25"/>
      <c r="BK860" s="25"/>
      <c r="BL860" s="25"/>
      <c r="BM860" s="25"/>
      <c r="BN860" s="137"/>
      <c r="BO860" s="137"/>
      <c r="BP860" s="137"/>
      <c r="BQ860" s="137"/>
      <c r="BR860" s="165" t="e">
        <f t="shared" si="1965"/>
        <v>#DIV/0!</v>
      </c>
      <c r="BS860" s="165" t="e">
        <f t="shared" si="1966"/>
        <v>#DIV/0!</v>
      </c>
      <c r="BT860" s="160"/>
      <c r="BU860" s="160"/>
    </row>
    <row r="861" spans="1:73" s="6" customFormat="1" ht="33" hidden="1">
      <c r="A861" s="11" t="s">
        <v>30</v>
      </c>
      <c r="B861" s="12" t="s">
        <v>58</v>
      </c>
      <c r="C861" s="12" t="s">
        <v>188</v>
      </c>
      <c r="D861" s="12" t="s">
        <v>385</v>
      </c>
      <c r="E861" s="15">
        <v>200</v>
      </c>
      <c r="F861" s="16">
        <f>F862</f>
        <v>0</v>
      </c>
      <c r="G861" s="16">
        <f>G862</f>
        <v>0</v>
      </c>
      <c r="H861" s="16">
        <f t="shared" si="2020"/>
        <v>0</v>
      </c>
      <c r="I861" s="16">
        <f t="shared" si="2020"/>
        <v>0</v>
      </c>
      <c r="J861" s="16">
        <f t="shared" si="2020"/>
        <v>0</v>
      </c>
      <c r="K861" s="16">
        <f t="shared" si="2020"/>
        <v>0</v>
      </c>
      <c r="L861" s="25"/>
      <c r="M861" s="25"/>
      <c r="N861" s="25"/>
      <c r="O861" s="25"/>
      <c r="P861" s="25"/>
      <c r="Q861" s="21"/>
      <c r="R861" s="21"/>
      <c r="S861" s="25"/>
      <c r="T861" s="25"/>
      <c r="U861" s="25"/>
      <c r="V861" s="25"/>
      <c r="W861" s="25"/>
      <c r="X861" s="21"/>
      <c r="Y861" s="21"/>
      <c r="Z861" s="25"/>
      <c r="AA861" s="25"/>
      <c r="AB861" s="25"/>
      <c r="AC861" s="25"/>
      <c r="AD861" s="25"/>
      <c r="AE861" s="137"/>
      <c r="AF861" s="137"/>
      <c r="AG861" s="25"/>
      <c r="AH861" s="25"/>
      <c r="AI861" s="25"/>
      <c r="AJ861" s="25"/>
      <c r="AK861" s="25"/>
      <c r="AL861" s="137"/>
      <c r="AM861" s="137"/>
      <c r="AN861" s="25"/>
      <c r="AO861" s="25"/>
      <c r="AP861" s="25"/>
      <c r="AQ861" s="25"/>
      <c r="AR861" s="25"/>
      <c r="AS861" s="137"/>
      <c r="AT861" s="137"/>
      <c r="AU861" s="25"/>
      <c r="AV861" s="25"/>
      <c r="AW861" s="25"/>
      <c r="AX861" s="25"/>
      <c r="AY861" s="25"/>
      <c r="AZ861" s="137"/>
      <c r="BA861" s="137"/>
      <c r="BB861" s="25"/>
      <c r="BC861" s="25"/>
      <c r="BD861" s="25"/>
      <c r="BE861" s="25"/>
      <c r="BF861" s="25"/>
      <c r="BG861" s="137"/>
      <c r="BH861" s="137"/>
      <c r="BI861" s="25"/>
      <c r="BJ861" s="25"/>
      <c r="BK861" s="25"/>
      <c r="BL861" s="25"/>
      <c r="BM861" s="25"/>
      <c r="BN861" s="137"/>
      <c r="BO861" s="137"/>
      <c r="BP861" s="137"/>
      <c r="BQ861" s="137"/>
      <c r="BR861" s="165" t="e">
        <f t="shared" si="1965"/>
        <v>#DIV/0!</v>
      </c>
      <c r="BS861" s="165" t="e">
        <f t="shared" si="1966"/>
        <v>#DIV/0!</v>
      </c>
      <c r="BT861" s="160"/>
      <c r="BU861" s="160"/>
    </row>
    <row r="862" spans="1:73" s="6" customFormat="1" ht="49.5" hidden="1">
      <c r="A862" s="78" t="s">
        <v>31</v>
      </c>
      <c r="B862" s="12" t="s">
        <v>58</v>
      </c>
      <c r="C862" s="12" t="s">
        <v>188</v>
      </c>
      <c r="D862" s="12" t="s">
        <v>385</v>
      </c>
      <c r="E862" s="15">
        <v>240</v>
      </c>
      <c r="F862" s="16"/>
      <c r="G862" s="16"/>
      <c r="H862" s="16"/>
      <c r="I862" s="16"/>
      <c r="J862" s="16">
        <f>F862+H862</f>
        <v>0</v>
      </c>
      <c r="K862" s="16">
        <f>G862+I862</f>
        <v>0</v>
      </c>
      <c r="L862" s="25"/>
      <c r="M862" s="25"/>
      <c r="N862" s="25"/>
      <c r="O862" s="25"/>
      <c r="P862" s="25"/>
      <c r="Q862" s="21"/>
      <c r="R862" s="21"/>
      <c r="S862" s="25"/>
      <c r="T862" s="25"/>
      <c r="U862" s="25"/>
      <c r="V862" s="25"/>
      <c r="W862" s="25"/>
      <c r="X862" s="21"/>
      <c r="Y862" s="21"/>
      <c r="Z862" s="25"/>
      <c r="AA862" s="25"/>
      <c r="AB862" s="25"/>
      <c r="AC862" s="25"/>
      <c r="AD862" s="25"/>
      <c r="AE862" s="137"/>
      <c r="AF862" s="137"/>
      <c r="AG862" s="25"/>
      <c r="AH862" s="25"/>
      <c r="AI862" s="25"/>
      <c r="AJ862" s="25"/>
      <c r="AK862" s="25"/>
      <c r="AL862" s="137"/>
      <c r="AM862" s="137"/>
      <c r="AN862" s="25"/>
      <c r="AO862" s="25"/>
      <c r="AP862" s="25"/>
      <c r="AQ862" s="25"/>
      <c r="AR862" s="25"/>
      <c r="AS862" s="137"/>
      <c r="AT862" s="137"/>
      <c r="AU862" s="25"/>
      <c r="AV862" s="25"/>
      <c r="AW862" s="25"/>
      <c r="AX862" s="25"/>
      <c r="AY862" s="25"/>
      <c r="AZ862" s="137"/>
      <c r="BA862" s="137"/>
      <c r="BB862" s="25"/>
      <c r="BC862" s="25"/>
      <c r="BD862" s="25"/>
      <c r="BE862" s="25"/>
      <c r="BF862" s="25"/>
      <c r="BG862" s="137"/>
      <c r="BH862" s="137"/>
      <c r="BI862" s="25"/>
      <c r="BJ862" s="25"/>
      <c r="BK862" s="25"/>
      <c r="BL862" s="25"/>
      <c r="BM862" s="25"/>
      <c r="BN862" s="137"/>
      <c r="BO862" s="137"/>
      <c r="BP862" s="137"/>
      <c r="BQ862" s="137"/>
      <c r="BR862" s="165" t="e">
        <f t="shared" si="1965"/>
        <v>#DIV/0!</v>
      </c>
      <c r="BS862" s="165" t="e">
        <f t="shared" si="1966"/>
        <v>#DIV/0!</v>
      </c>
      <c r="BT862" s="160"/>
      <c r="BU862" s="160"/>
    </row>
    <row r="863" spans="1:73" s="6" customFormat="1" ht="33" hidden="1">
      <c r="A863" s="78" t="s">
        <v>43</v>
      </c>
      <c r="B863" s="12" t="s">
        <v>58</v>
      </c>
      <c r="C863" s="12" t="s">
        <v>188</v>
      </c>
      <c r="D863" s="12" t="s">
        <v>386</v>
      </c>
      <c r="E863" s="12"/>
      <c r="F863" s="16">
        <f t="shared" ref="F863:K864" si="2021">F864</f>
        <v>0</v>
      </c>
      <c r="G863" s="16">
        <f t="shared" si="2021"/>
        <v>0</v>
      </c>
      <c r="H863" s="16">
        <f t="shared" si="2021"/>
        <v>0</v>
      </c>
      <c r="I863" s="16">
        <f t="shared" si="2021"/>
        <v>0</v>
      </c>
      <c r="J863" s="16">
        <f t="shared" si="2021"/>
        <v>0</v>
      </c>
      <c r="K863" s="16">
        <f t="shared" si="2021"/>
        <v>0</v>
      </c>
      <c r="L863" s="25"/>
      <c r="M863" s="25"/>
      <c r="N863" s="25"/>
      <c r="O863" s="25"/>
      <c r="P863" s="25"/>
      <c r="Q863" s="21"/>
      <c r="R863" s="21"/>
      <c r="S863" s="25"/>
      <c r="T863" s="25"/>
      <c r="U863" s="25"/>
      <c r="V863" s="25"/>
      <c r="W863" s="25"/>
      <c r="X863" s="21"/>
      <c r="Y863" s="21"/>
      <c r="Z863" s="25"/>
      <c r="AA863" s="25"/>
      <c r="AB863" s="25"/>
      <c r="AC863" s="25"/>
      <c r="AD863" s="25"/>
      <c r="AE863" s="137"/>
      <c r="AF863" s="137"/>
      <c r="AG863" s="25"/>
      <c r="AH863" s="25"/>
      <c r="AI863" s="25"/>
      <c r="AJ863" s="25"/>
      <c r="AK863" s="25"/>
      <c r="AL863" s="137"/>
      <c r="AM863" s="137"/>
      <c r="AN863" s="25"/>
      <c r="AO863" s="25"/>
      <c r="AP863" s="25"/>
      <c r="AQ863" s="25"/>
      <c r="AR863" s="25"/>
      <c r="AS863" s="137"/>
      <c r="AT863" s="137"/>
      <c r="AU863" s="25"/>
      <c r="AV863" s="25"/>
      <c r="AW863" s="25"/>
      <c r="AX863" s="25"/>
      <c r="AY863" s="25"/>
      <c r="AZ863" s="137"/>
      <c r="BA863" s="137"/>
      <c r="BB863" s="25"/>
      <c r="BC863" s="25"/>
      <c r="BD863" s="25"/>
      <c r="BE863" s="25"/>
      <c r="BF863" s="25"/>
      <c r="BG863" s="137"/>
      <c r="BH863" s="137"/>
      <c r="BI863" s="25"/>
      <c r="BJ863" s="25"/>
      <c r="BK863" s="25"/>
      <c r="BL863" s="25"/>
      <c r="BM863" s="25"/>
      <c r="BN863" s="137"/>
      <c r="BO863" s="137"/>
      <c r="BP863" s="137"/>
      <c r="BQ863" s="137"/>
      <c r="BR863" s="165" t="e">
        <f t="shared" si="1965"/>
        <v>#DIV/0!</v>
      </c>
      <c r="BS863" s="165" t="e">
        <f t="shared" si="1966"/>
        <v>#DIV/0!</v>
      </c>
      <c r="BT863" s="160"/>
      <c r="BU863" s="160"/>
    </row>
    <row r="864" spans="1:73" s="6" customFormat="1" ht="33" hidden="1">
      <c r="A864" s="78" t="s">
        <v>30</v>
      </c>
      <c r="B864" s="12" t="s">
        <v>58</v>
      </c>
      <c r="C864" s="12" t="s">
        <v>188</v>
      </c>
      <c r="D864" s="12" t="s">
        <v>386</v>
      </c>
      <c r="E864" s="15">
        <v>200</v>
      </c>
      <c r="F864" s="16">
        <f t="shared" si="2021"/>
        <v>0</v>
      </c>
      <c r="G864" s="16">
        <f t="shared" si="2021"/>
        <v>0</v>
      </c>
      <c r="H864" s="16">
        <f t="shared" si="2021"/>
        <v>0</v>
      </c>
      <c r="I864" s="16">
        <f t="shared" si="2021"/>
        <v>0</v>
      </c>
      <c r="J864" s="16">
        <f t="shared" si="2021"/>
        <v>0</v>
      </c>
      <c r="K864" s="16">
        <f t="shared" si="2021"/>
        <v>0</v>
      </c>
      <c r="L864" s="25"/>
      <c r="M864" s="25"/>
      <c r="N864" s="25"/>
      <c r="O864" s="25"/>
      <c r="P864" s="25"/>
      <c r="Q864" s="21"/>
      <c r="R864" s="21"/>
      <c r="S864" s="25"/>
      <c r="T864" s="25"/>
      <c r="U864" s="25"/>
      <c r="V864" s="25"/>
      <c r="W864" s="25"/>
      <c r="X864" s="21"/>
      <c r="Y864" s="21"/>
      <c r="Z864" s="25"/>
      <c r="AA864" s="25"/>
      <c r="AB864" s="25"/>
      <c r="AC864" s="25"/>
      <c r="AD864" s="25"/>
      <c r="AE864" s="137"/>
      <c r="AF864" s="137"/>
      <c r="AG864" s="25"/>
      <c r="AH864" s="25"/>
      <c r="AI864" s="25"/>
      <c r="AJ864" s="25"/>
      <c r="AK864" s="25"/>
      <c r="AL864" s="137"/>
      <c r="AM864" s="137"/>
      <c r="AN864" s="25"/>
      <c r="AO864" s="25"/>
      <c r="AP864" s="25"/>
      <c r="AQ864" s="25"/>
      <c r="AR864" s="25"/>
      <c r="AS864" s="137"/>
      <c r="AT864" s="137"/>
      <c r="AU864" s="25"/>
      <c r="AV864" s="25"/>
      <c r="AW864" s="25"/>
      <c r="AX864" s="25"/>
      <c r="AY864" s="25"/>
      <c r="AZ864" s="137"/>
      <c r="BA864" s="137"/>
      <c r="BB864" s="25"/>
      <c r="BC864" s="25"/>
      <c r="BD864" s="25"/>
      <c r="BE864" s="25"/>
      <c r="BF864" s="25"/>
      <c r="BG864" s="137"/>
      <c r="BH864" s="137"/>
      <c r="BI864" s="25"/>
      <c r="BJ864" s="25"/>
      <c r="BK864" s="25"/>
      <c r="BL864" s="25"/>
      <c r="BM864" s="25"/>
      <c r="BN864" s="137"/>
      <c r="BO864" s="137"/>
      <c r="BP864" s="137"/>
      <c r="BQ864" s="137"/>
      <c r="BR864" s="165" t="e">
        <f t="shared" si="1965"/>
        <v>#DIV/0!</v>
      </c>
      <c r="BS864" s="165" t="e">
        <f t="shared" si="1966"/>
        <v>#DIV/0!</v>
      </c>
      <c r="BT864" s="160"/>
      <c r="BU864" s="160"/>
    </row>
    <row r="865" spans="1:73" s="6" customFormat="1" ht="49.5" hidden="1">
      <c r="A865" s="78" t="s">
        <v>31</v>
      </c>
      <c r="B865" s="12" t="s">
        <v>58</v>
      </c>
      <c r="C865" s="12" t="s">
        <v>188</v>
      </c>
      <c r="D865" s="12" t="s">
        <v>386</v>
      </c>
      <c r="E865" s="15">
        <v>240</v>
      </c>
      <c r="F865" s="16"/>
      <c r="G865" s="16"/>
      <c r="H865" s="16"/>
      <c r="I865" s="16"/>
      <c r="J865" s="16">
        <f>F865+H865</f>
        <v>0</v>
      </c>
      <c r="K865" s="16">
        <f>G865+I865</f>
        <v>0</v>
      </c>
      <c r="L865" s="25"/>
      <c r="M865" s="25"/>
      <c r="N865" s="25"/>
      <c r="O865" s="25"/>
      <c r="P865" s="25"/>
      <c r="Q865" s="21"/>
      <c r="R865" s="21"/>
      <c r="S865" s="25"/>
      <c r="T865" s="25"/>
      <c r="U865" s="25"/>
      <c r="V865" s="25"/>
      <c r="W865" s="25"/>
      <c r="X865" s="21"/>
      <c r="Y865" s="21"/>
      <c r="Z865" s="25"/>
      <c r="AA865" s="25"/>
      <c r="AB865" s="25"/>
      <c r="AC865" s="25"/>
      <c r="AD865" s="25"/>
      <c r="AE865" s="137"/>
      <c r="AF865" s="137"/>
      <c r="AG865" s="25"/>
      <c r="AH865" s="25"/>
      <c r="AI865" s="25"/>
      <c r="AJ865" s="25"/>
      <c r="AK865" s="25"/>
      <c r="AL865" s="137"/>
      <c r="AM865" s="137"/>
      <c r="AN865" s="25"/>
      <c r="AO865" s="25"/>
      <c r="AP865" s="25"/>
      <c r="AQ865" s="25"/>
      <c r="AR865" s="25"/>
      <c r="AS865" s="137"/>
      <c r="AT865" s="137"/>
      <c r="AU865" s="25"/>
      <c r="AV865" s="25"/>
      <c r="AW865" s="25"/>
      <c r="AX865" s="25"/>
      <c r="AY865" s="25"/>
      <c r="AZ865" s="137"/>
      <c r="BA865" s="137"/>
      <c r="BB865" s="25"/>
      <c r="BC865" s="25"/>
      <c r="BD865" s="25"/>
      <c r="BE865" s="25"/>
      <c r="BF865" s="25"/>
      <c r="BG865" s="137"/>
      <c r="BH865" s="137"/>
      <c r="BI865" s="25"/>
      <c r="BJ865" s="25"/>
      <c r="BK865" s="25"/>
      <c r="BL865" s="25"/>
      <c r="BM865" s="25"/>
      <c r="BN865" s="137"/>
      <c r="BO865" s="137"/>
      <c r="BP865" s="137"/>
      <c r="BQ865" s="137"/>
      <c r="BR865" s="165" t="e">
        <f t="shared" si="1965"/>
        <v>#DIV/0!</v>
      </c>
      <c r="BS865" s="165" t="e">
        <f t="shared" si="1966"/>
        <v>#DIV/0!</v>
      </c>
      <c r="BT865" s="160"/>
      <c r="BU865" s="160"/>
    </row>
    <row r="866" spans="1:73" s="6" customFormat="1" ht="115.5">
      <c r="A866" s="11" t="s">
        <v>887</v>
      </c>
      <c r="B866" s="12" t="s">
        <v>58</v>
      </c>
      <c r="C866" s="12" t="s">
        <v>188</v>
      </c>
      <c r="D866" s="12" t="s">
        <v>888</v>
      </c>
      <c r="E866" s="12"/>
      <c r="F866" s="16"/>
      <c r="G866" s="16"/>
      <c r="H866" s="16"/>
      <c r="I866" s="16"/>
      <c r="J866" s="16"/>
      <c r="K866" s="16"/>
      <c r="L866" s="25"/>
      <c r="M866" s="25"/>
      <c r="N866" s="25"/>
      <c r="O866" s="25"/>
      <c r="P866" s="25"/>
      <c r="Q866" s="21"/>
      <c r="R866" s="21"/>
      <c r="S866" s="25"/>
      <c r="T866" s="25"/>
      <c r="U866" s="25"/>
      <c r="V866" s="25"/>
      <c r="W866" s="25"/>
      <c r="X866" s="21"/>
      <c r="Y866" s="21"/>
      <c r="Z866" s="25"/>
      <c r="AA866" s="25"/>
      <c r="AB866" s="25"/>
      <c r="AC866" s="25"/>
      <c r="AD866" s="25"/>
      <c r="AE866" s="137"/>
      <c r="AF866" s="137"/>
      <c r="AG866" s="25"/>
      <c r="AH866" s="25"/>
      <c r="AI866" s="25"/>
      <c r="AJ866" s="25"/>
      <c r="AK866" s="25"/>
      <c r="AL866" s="137"/>
      <c r="AM866" s="137"/>
      <c r="AN866" s="16">
        <f t="shared" ref="AN866:BC867" si="2022">AN867</f>
        <v>2500</v>
      </c>
      <c r="AO866" s="16">
        <f t="shared" si="2022"/>
        <v>0</v>
      </c>
      <c r="AP866" s="16">
        <f t="shared" si="2022"/>
        <v>5500</v>
      </c>
      <c r="AQ866" s="16">
        <f t="shared" si="2022"/>
        <v>0</v>
      </c>
      <c r="AR866" s="16">
        <f t="shared" si="2022"/>
        <v>8000</v>
      </c>
      <c r="AS866" s="33">
        <f t="shared" si="2022"/>
        <v>16000</v>
      </c>
      <c r="AT866" s="16">
        <f t="shared" si="2022"/>
        <v>8000</v>
      </c>
      <c r="AU866" s="16">
        <f t="shared" si="2022"/>
        <v>0</v>
      </c>
      <c r="AV866" s="16">
        <f t="shared" si="2022"/>
        <v>0</v>
      </c>
      <c r="AW866" s="16">
        <f t="shared" si="2022"/>
        <v>0</v>
      </c>
      <c r="AX866" s="16">
        <f t="shared" si="2022"/>
        <v>0</v>
      </c>
      <c r="AY866" s="16">
        <f t="shared" si="2022"/>
        <v>0</v>
      </c>
      <c r="AZ866" s="33">
        <f t="shared" si="2022"/>
        <v>16000</v>
      </c>
      <c r="BA866" s="16">
        <f t="shared" si="2022"/>
        <v>8000</v>
      </c>
      <c r="BB866" s="16">
        <f t="shared" si="2022"/>
        <v>0</v>
      </c>
      <c r="BC866" s="16">
        <f t="shared" si="2022"/>
        <v>0</v>
      </c>
      <c r="BD866" s="16">
        <f t="shared" ref="BB866:BQ867" si="2023">BD867</f>
        <v>0</v>
      </c>
      <c r="BE866" s="16">
        <f t="shared" si="2023"/>
        <v>0</v>
      </c>
      <c r="BF866" s="16">
        <f t="shared" si="2023"/>
        <v>0</v>
      </c>
      <c r="BG866" s="33">
        <f t="shared" si="2023"/>
        <v>16000</v>
      </c>
      <c r="BH866" s="16">
        <f t="shared" si="2023"/>
        <v>8000</v>
      </c>
      <c r="BI866" s="16">
        <f t="shared" si="2023"/>
        <v>0</v>
      </c>
      <c r="BJ866" s="16">
        <f t="shared" si="2023"/>
        <v>0</v>
      </c>
      <c r="BK866" s="16">
        <f t="shared" si="2023"/>
        <v>0</v>
      </c>
      <c r="BL866" s="16">
        <f t="shared" si="2023"/>
        <v>0</v>
      </c>
      <c r="BM866" s="16">
        <f t="shared" si="2023"/>
        <v>0</v>
      </c>
      <c r="BN866" s="33">
        <f t="shared" si="2023"/>
        <v>16000</v>
      </c>
      <c r="BO866" s="16">
        <f t="shared" si="2023"/>
        <v>8000</v>
      </c>
      <c r="BP866" s="33">
        <f t="shared" si="2023"/>
        <v>0</v>
      </c>
      <c r="BQ866" s="16">
        <f t="shared" si="2023"/>
        <v>0</v>
      </c>
      <c r="BR866" s="165">
        <f t="shared" si="1965"/>
        <v>0</v>
      </c>
      <c r="BS866" s="165">
        <f t="shared" si="1966"/>
        <v>0</v>
      </c>
      <c r="BT866" s="160"/>
      <c r="BU866" s="160"/>
    </row>
    <row r="867" spans="1:73" s="6" customFormat="1" ht="33">
      <c r="A867" s="11" t="s">
        <v>30</v>
      </c>
      <c r="B867" s="12" t="s">
        <v>58</v>
      </c>
      <c r="C867" s="12" t="s">
        <v>188</v>
      </c>
      <c r="D867" s="12" t="s">
        <v>888</v>
      </c>
      <c r="E867" s="12" t="s">
        <v>778</v>
      </c>
      <c r="F867" s="16"/>
      <c r="G867" s="16"/>
      <c r="H867" s="16"/>
      <c r="I867" s="16"/>
      <c r="J867" s="16"/>
      <c r="K867" s="16"/>
      <c r="L867" s="25"/>
      <c r="M867" s="25"/>
      <c r="N867" s="25"/>
      <c r="O867" s="25"/>
      <c r="P867" s="25"/>
      <c r="Q867" s="21"/>
      <c r="R867" s="21"/>
      <c r="S867" s="25"/>
      <c r="T867" s="25"/>
      <c r="U867" s="25"/>
      <c r="V867" s="25"/>
      <c r="W867" s="25"/>
      <c r="X867" s="21"/>
      <c r="Y867" s="21"/>
      <c r="Z867" s="25"/>
      <c r="AA867" s="25"/>
      <c r="AB867" s="25"/>
      <c r="AC867" s="25"/>
      <c r="AD867" s="25"/>
      <c r="AE867" s="137"/>
      <c r="AF867" s="137"/>
      <c r="AG867" s="25"/>
      <c r="AH867" s="25"/>
      <c r="AI867" s="25"/>
      <c r="AJ867" s="25"/>
      <c r="AK867" s="25"/>
      <c r="AL867" s="137"/>
      <c r="AM867" s="137"/>
      <c r="AN867" s="16">
        <f t="shared" si="2022"/>
        <v>2500</v>
      </c>
      <c r="AO867" s="16">
        <f t="shared" si="2022"/>
        <v>0</v>
      </c>
      <c r="AP867" s="16">
        <f t="shared" si="2022"/>
        <v>5500</v>
      </c>
      <c r="AQ867" s="16">
        <f t="shared" si="2022"/>
        <v>0</v>
      </c>
      <c r="AR867" s="16">
        <f t="shared" si="2022"/>
        <v>8000</v>
      </c>
      <c r="AS867" s="33">
        <f t="shared" si="2022"/>
        <v>16000</v>
      </c>
      <c r="AT867" s="16">
        <f t="shared" si="2022"/>
        <v>8000</v>
      </c>
      <c r="AU867" s="16">
        <f t="shared" si="2022"/>
        <v>0</v>
      </c>
      <c r="AV867" s="16">
        <f t="shared" si="2022"/>
        <v>0</v>
      </c>
      <c r="AW867" s="16">
        <f t="shared" si="2022"/>
        <v>0</v>
      </c>
      <c r="AX867" s="16">
        <f t="shared" si="2022"/>
        <v>0</v>
      </c>
      <c r="AY867" s="16">
        <f t="shared" si="2022"/>
        <v>0</v>
      </c>
      <c r="AZ867" s="33">
        <f t="shared" si="2022"/>
        <v>16000</v>
      </c>
      <c r="BA867" s="16">
        <f t="shared" si="2022"/>
        <v>8000</v>
      </c>
      <c r="BB867" s="16">
        <f t="shared" si="2023"/>
        <v>0</v>
      </c>
      <c r="BC867" s="16">
        <f t="shared" si="2023"/>
        <v>0</v>
      </c>
      <c r="BD867" s="16">
        <f t="shared" si="2023"/>
        <v>0</v>
      </c>
      <c r="BE867" s="16">
        <f t="shared" si="2023"/>
        <v>0</v>
      </c>
      <c r="BF867" s="16">
        <f t="shared" si="2023"/>
        <v>0</v>
      </c>
      <c r="BG867" s="33">
        <f t="shared" si="2023"/>
        <v>16000</v>
      </c>
      <c r="BH867" s="16">
        <f t="shared" si="2023"/>
        <v>8000</v>
      </c>
      <c r="BI867" s="16">
        <f t="shared" si="2023"/>
        <v>0</v>
      </c>
      <c r="BJ867" s="16">
        <f t="shared" si="2023"/>
        <v>0</v>
      </c>
      <c r="BK867" s="16">
        <f t="shared" si="2023"/>
        <v>0</v>
      </c>
      <c r="BL867" s="16">
        <f t="shared" si="2023"/>
        <v>0</v>
      </c>
      <c r="BM867" s="16">
        <f t="shared" si="2023"/>
        <v>0</v>
      </c>
      <c r="BN867" s="33">
        <f t="shared" si="2023"/>
        <v>16000</v>
      </c>
      <c r="BO867" s="16">
        <f t="shared" si="2023"/>
        <v>8000</v>
      </c>
      <c r="BP867" s="33">
        <f t="shared" si="2023"/>
        <v>0</v>
      </c>
      <c r="BQ867" s="16">
        <f t="shared" si="2023"/>
        <v>0</v>
      </c>
      <c r="BR867" s="165">
        <f t="shared" si="1965"/>
        <v>0</v>
      </c>
      <c r="BS867" s="165">
        <f t="shared" si="1966"/>
        <v>0</v>
      </c>
      <c r="BT867" s="160"/>
      <c r="BU867" s="160"/>
    </row>
    <row r="868" spans="1:73" s="6" customFormat="1" ht="49.5">
      <c r="A868" s="11" t="s">
        <v>31</v>
      </c>
      <c r="B868" s="12" t="s">
        <v>58</v>
      </c>
      <c r="C868" s="12" t="s">
        <v>188</v>
      </c>
      <c r="D868" s="12" t="s">
        <v>888</v>
      </c>
      <c r="E868" s="12" t="s">
        <v>779</v>
      </c>
      <c r="F868" s="16"/>
      <c r="G868" s="16"/>
      <c r="H868" s="16"/>
      <c r="I868" s="16"/>
      <c r="J868" s="16"/>
      <c r="K868" s="16"/>
      <c r="L868" s="25"/>
      <c r="M868" s="25"/>
      <c r="N868" s="25"/>
      <c r="O868" s="25"/>
      <c r="P868" s="25"/>
      <c r="Q868" s="21"/>
      <c r="R868" s="21"/>
      <c r="S868" s="25"/>
      <c r="T868" s="25"/>
      <c r="U868" s="25"/>
      <c r="V868" s="25"/>
      <c r="W868" s="25"/>
      <c r="X868" s="21"/>
      <c r="Y868" s="21"/>
      <c r="Z868" s="25"/>
      <c r="AA868" s="25"/>
      <c r="AB868" s="25"/>
      <c r="AC868" s="25"/>
      <c r="AD868" s="25"/>
      <c r="AE868" s="137"/>
      <c r="AF868" s="137"/>
      <c r="AG868" s="25"/>
      <c r="AH868" s="25"/>
      <c r="AI868" s="25"/>
      <c r="AJ868" s="25"/>
      <c r="AK868" s="25"/>
      <c r="AL868" s="137"/>
      <c r="AM868" s="137"/>
      <c r="AN868" s="25">
        <v>2500</v>
      </c>
      <c r="AO868" s="25"/>
      <c r="AP868" s="25">
        <v>5500</v>
      </c>
      <c r="AQ868" s="25"/>
      <c r="AR868" s="25">
        <v>8000</v>
      </c>
      <c r="AS868" s="33">
        <f>AL868+AN868+AO868+AP868+AQ868+AR868</f>
        <v>16000</v>
      </c>
      <c r="AT868" s="16">
        <f>AM868+AR868</f>
        <v>8000</v>
      </c>
      <c r="AU868" s="25"/>
      <c r="AV868" s="25"/>
      <c r="AW868" s="25"/>
      <c r="AX868" s="25"/>
      <c r="AY868" s="25"/>
      <c r="AZ868" s="33">
        <f>AS868+AU868+AV868+AW868+AX868+AY868</f>
        <v>16000</v>
      </c>
      <c r="BA868" s="16">
        <f>AT868+AY868</f>
        <v>8000</v>
      </c>
      <c r="BB868" s="25"/>
      <c r="BC868" s="25"/>
      <c r="BD868" s="25"/>
      <c r="BE868" s="25"/>
      <c r="BF868" s="25"/>
      <c r="BG868" s="33">
        <f>AZ868+BB868+BC868+BD868+BE868+BF868</f>
        <v>16000</v>
      </c>
      <c r="BH868" s="16">
        <f>BA868+BF868</f>
        <v>8000</v>
      </c>
      <c r="BI868" s="25"/>
      <c r="BJ868" s="25"/>
      <c r="BK868" s="25"/>
      <c r="BL868" s="25"/>
      <c r="BM868" s="25"/>
      <c r="BN868" s="33">
        <f>BG868+BI868+BJ868+BK868+BL868+BM868</f>
        <v>16000</v>
      </c>
      <c r="BO868" s="16">
        <f>BH868+BM868</f>
        <v>8000</v>
      </c>
      <c r="BP868" s="33"/>
      <c r="BQ868" s="16"/>
      <c r="BR868" s="165">
        <f t="shared" si="1965"/>
        <v>0</v>
      </c>
      <c r="BS868" s="165">
        <f t="shared" si="1966"/>
        <v>0</v>
      </c>
      <c r="BT868" s="160"/>
      <c r="BU868" s="160"/>
    </row>
    <row r="869" spans="1:73" s="6" customFormat="1" ht="115.5">
      <c r="A869" s="78" t="s">
        <v>387</v>
      </c>
      <c r="B869" s="12" t="s">
        <v>58</v>
      </c>
      <c r="C869" s="12" t="s">
        <v>188</v>
      </c>
      <c r="D869" s="12" t="s">
        <v>388</v>
      </c>
      <c r="E869" s="12"/>
      <c r="F869" s="16">
        <f>F870</f>
        <v>69207</v>
      </c>
      <c r="G869" s="16">
        <f>G870</f>
        <v>0</v>
      </c>
      <c r="H869" s="16">
        <f t="shared" ref="H869:W870" si="2024">H870</f>
        <v>0</v>
      </c>
      <c r="I869" s="16">
        <f t="shared" si="2024"/>
        <v>0</v>
      </c>
      <c r="J869" s="16">
        <f t="shared" si="2024"/>
        <v>69207</v>
      </c>
      <c r="K869" s="16">
        <f t="shared" si="2024"/>
        <v>0</v>
      </c>
      <c r="L869" s="16">
        <f t="shared" si="2024"/>
        <v>0</v>
      </c>
      <c r="M869" s="16">
        <f t="shared" si="2024"/>
        <v>0</v>
      </c>
      <c r="N869" s="16">
        <f t="shared" si="2024"/>
        <v>0</v>
      </c>
      <c r="O869" s="16">
        <f t="shared" si="2024"/>
        <v>0</v>
      </c>
      <c r="P869" s="16">
        <f t="shared" si="2024"/>
        <v>607958</v>
      </c>
      <c r="Q869" s="33">
        <f t="shared" si="2024"/>
        <v>677165</v>
      </c>
      <c r="R869" s="16">
        <f t="shared" si="2024"/>
        <v>607958</v>
      </c>
      <c r="S869" s="16">
        <f t="shared" si="2024"/>
        <v>0</v>
      </c>
      <c r="T869" s="16">
        <f t="shared" si="2024"/>
        <v>0</v>
      </c>
      <c r="U869" s="16">
        <f t="shared" si="2024"/>
        <v>0</v>
      </c>
      <c r="V869" s="16">
        <f t="shared" si="2024"/>
        <v>0</v>
      </c>
      <c r="W869" s="16">
        <f t="shared" si="2024"/>
        <v>0</v>
      </c>
      <c r="X869" s="33">
        <f t="shared" ref="S869:AH870" si="2025">X870</f>
        <v>677165</v>
      </c>
      <c r="Y869" s="16">
        <f t="shared" si="2025"/>
        <v>607958</v>
      </c>
      <c r="Z869" s="16">
        <f t="shared" si="2025"/>
        <v>0</v>
      </c>
      <c r="AA869" s="16">
        <f t="shared" si="2025"/>
        <v>0</v>
      </c>
      <c r="AB869" s="16">
        <f t="shared" si="2025"/>
        <v>0</v>
      </c>
      <c r="AC869" s="16">
        <f t="shared" si="2025"/>
        <v>0</v>
      </c>
      <c r="AD869" s="16">
        <f t="shared" si="2025"/>
        <v>0</v>
      </c>
      <c r="AE869" s="33">
        <f t="shared" si="2025"/>
        <v>677165</v>
      </c>
      <c r="AF869" s="16">
        <f t="shared" si="2025"/>
        <v>607958</v>
      </c>
      <c r="AG869" s="16">
        <f t="shared" si="2025"/>
        <v>0</v>
      </c>
      <c r="AH869" s="16">
        <f t="shared" si="2025"/>
        <v>0</v>
      </c>
      <c r="AI869" s="16">
        <f t="shared" ref="AG869:AV870" si="2026">AI870</f>
        <v>0</v>
      </c>
      <c r="AJ869" s="16">
        <f t="shared" si="2026"/>
        <v>0</v>
      </c>
      <c r="AK869" s="16">
        <f t="shared" si="2026"/>
        <v>0</v>
      </c>
      <c r="AL869" s="33">
        <f t="shared" si="2026"/>
        <v>677165</v>
      </c>
      <c r="AM869" s="16">
        <f t="shared" si="2026"/>
        <v>607958</v>
      </c>
      <c r="AN869" s="16">
        <f t="shared" si="2026"/>
        <v>0</v>
      </c>
      <c r="AO869" s="16">
        <f t="shared" si="2026"/>
        <v>0</v>
      </c>
      <c r="AP869" s="16">
        <f t="shared" si="2026"/>
        <v>0</v>
      </c>
      <c r="AQ869" s="16">
        <f t="shared" si="2026"/>
        <v>0</v>
      </c>
      <c r="AR869" s="16">
        <f t="shared" si="2026"/>
        <v>0</v>
      </c>
      <c r="AS869" s="33">
        <f t="shared" si="2026"/>
        <v>677165</v>
      </c>
      <c r="AT869" s="16">
        <f t="shared" si="2026"/>
        <v>607958</v>
      </c>
      <c r="AU869" s="16">
        <f t="shared" si="2026"/>
        <v>0</v>
      </c>
      <c r="AV869" s="16">
        <f t="shared" si="2026"/>
        <v>0</v>
      </c>
      <c r="AW869" s="16">
        <f t="shared" ref="AU869:BJ870" si="2027">AW870</f>
        <v>0</v>
      </c>
      <c r="AX869" s="16">
        <f t="shared" si="2027"/>
        <v>0</v>
      </c>
      <c r="AY869" s="16">
        <f t="shared" si="2027"/>
        <v>0</v>
      </c>
      <c r="AZ869" s="33">
        <f t="shared" si="2027"/>
        <v>677165</v>
      </c>
      <c r="BA869" s="16">
        <f t="shared" si="2027"/>
        <v>607958</v>
      </c>
      <c r="BB869" s="16">
        <f t="shared" si="2027"/>
        <v>0</v>
      </c>
      <c r="BC869" s="16">
        <f t="shared" si="2027"/>
        <v>0</v>
      </c>
      <c r="BD869" s="16">
        <f t="shared" si="2027"/>
        <v>0</v>
      </c>
      <c r="BE869" s="16">
        <f t="shared" si="2027"/>
        <v>0</v>
      </c>
      <c r="BF869" s="16">
        <f t="shared" si="2027"/>
        <v>0</v>
      </c>
      <c r="BG869" s="33">
        <f t="shared" si="2027"/>
        <v>677165</v>
      </c>
      <c r="BH869" s="16">
        <f t="shared" si="2027"/>
        <v>607958</v>
      </c>
      <c r="BI869" s="16">
        <f t="shared" si="2027"/>
        <v>0</v>
      </c>
      <c r="BJ869" s="16">
        <f t="shared" si="2027"/>
        <v>0</v>
      </c>
      <c r="BK869" s="16">
        <f t="shared" ref="BI869:BQ870" si="2028">BK870</f>
        <v>0</v>
      </c>
      <c r="BL869" s="16">
        <f t="shared" si="2028"/>
        <v>0</v>
      </c>
      <c r="BM869" s="16">
        <f t="shared" si="2028"/>
        <v>0</v>
      </c>
      <c r="BN869" s="33">
        <f t="shared" si="2028"/>
        <v>677165</v>
      </c>
      <c r="BO869" s="16">
        <f t="shared" si="2028"/>
        <v>607958</v>
      </c>
      <c r="BP869" s="33">
        <f t="shared" si="2028"/>
        <v>365592</v>
      </c>
      <c r="BQ869" s="16">
        <f t="shared" si="2028"/>
        <v>328228</v>
      </c>
      <c r="BR869" s="165">
        <f t="shared" si="1965"/>
        <v>53.988614296367942</v>
      </c>
      <c r="BS869" s="165">
        <f t="shared" si="1966"/>
        <v>53.988597896565224</v>
      </c>
      <c r="BT869" s="160"/>
      <c r="BU869" s="160"/>
    </row>
    <row r="870" spans="1:73" s="6" customFormat="1" ht="33">
      <c r="A870" s="78" t="s">
        <v>30</v>
      </c>
      <c r="B870" s="12" t="s">
        <v>58</v>
      </c>
      <c r="C870" s="12" t="s">
        <v>188</v>
      </c>
      <c r="D870" s="12" t="s">
        <v>388</v>
      </c>
      <c r="E870" s="15">
        <v>200</v>
      </c>
      <c r="F870" s="16">
        <f>F871</f>
        <v>69207</v>
      </c>
      <c r="G870" s="16">
        <f>G871</f>
        <v>0</v>
      </c>
      <c r="H870" s="16">
        <f t="shared" si="2024"/>
        <v>0</v>
      </c>
      <c r="I870" s="16">
        <f t="shared" si="2024"/>
        <v>0</v>
      </c>
      <c r="J870" s="16">
        <f t="shared" si="2024"/>
        <v>69207</v>
      </c>
      <c r="K870" s="16">
        <f t="shared" si="2024"/>
        <v>0</v>
      </c>
      <c r="L870" s="16">
        <f t="shared" si="2024"/>
        <v>0</v>
      </c>
      <c r="M870" s="16">
        <f t="shared" si="2024"/>
        <v>0</v>
      </c>
      <c r="N870" s="16">
        <f t="shared" si="2024"/>
        <v>0</v>
      </c>
      <c r="O870" s="16">
        <f t="shared" si="2024"/>
        <v>0</v>
      </c>
      <c r="P870" s="16">
        <f t="shared" si="2024"/>
        <v>607958</v>
      </c>
      <c r="Q870" s="33">
        <f t="shared" si="2024"/>
        <v>677165</v>
      </c>
      <c r="R870" s="16">
        <f t="shared" si="2024"/>
        <v>607958</v>
      </c>
      <c r="S870" s="16">
        <f t="shared" si="2025"/>
        <v>0</v>
      </c>
      <c r="T870" s="16">
        <f t="shared" si="2025"/>
        <v>0</v>
      </c>
      <c r="U870" s="16">
        <f t="shared" si="2025"/>
        <v>0</v>
      </c>
      <c r="V870" s="16">
        <f t="shared" si="2025"/>
        <v>0</v>
      </c>
      <c r="W870" s="16">
        <f t="shared" si="2025"/>
        <v>0</v>
      </c>
      <c r="X870" s="33">
        <f t="shared" si="2025"/>
        <v>677165</v>
      </c>
      <c r="Y870" s="16">
        <f t="shared" si="2025"/>
        <v>607958</v>
      </c>
      <c r="Z870" s="16">
        <f t="shared" si="2025"/>
        <v>0</v>
      </c>
      <c r="AA870" s="16">
        <f t="shared" si="2025"/>
        <v>0</v>
      </c>
      <c r="AB870" s="16">
        <f t="shared" si="2025"/>
        <v>0</v>
      </c>
      <c r="AC870" s="16">
        <f t="shared" si="2025"/>
        <v>0</v>
      </c>
      <c r="AD870" s="16">
        <f t="shared" si="2025"/>
        <v>0</v>
      </c>
      <c r="AE870" s="33">
        <f t="shared" si="2025"/>
        <v>677165</v>
      </c>
      <c r="AF870" s="16">
        <f t="shared" si="2025"/>
        <v>607958</v>
      </c>
      <c r="AG870" s="16">
        <f t="shared" si="2026"/>
        <v>0</v>
      </c>
      <c r="AH870" s="16">
        <f t="shared" si="2026"/>
        <v>0</v>
      </c>
      <c r="AI870" s="16">
        <f t="shared" si="2026"/>
        <v>0</v>
      </c>
      <c r="AJ870" s="16">
        <f t="shared" si="2026"/>
        <v>0</v>
      </c>
      <c r="AK870" s="16">
        <f t="shared" si="2026"/>
        <v>0</v>
      </c>
      <c r="AL870" s="33">
        <f t="shared" si="2026"/>
        <v>677165</v>
      </c>
      <c r="AM870" s="16">
        <f t="shared" si="2026"/>
        <v>607958</v>
      </c>
      <c r="AN870" s="16">
        <f t="shared" si="2026"/>
        <v>0</v>
      </c>
      <c r="AO870" s="16">
        <f t="shared" si="2026"/>
        <v>0</v>
      </c>
      <c r="AP870" s="16">
        <f t="shared" si="2026"/>
        <v>0</v>
      </c>
      <c r="AQ870" s="16">
        <f t="shared" si="2026"/>
        <v>0</v>
      </c>
      <c r="AR870" s="16">
        <f t="shared" si="2026"/>
        <v>0</v>
      </c>
      <c r="AS870" s="33">
        <f t="shared" si="2026"/>
        <v>677165</v>
      </c>
      <c r="AT870" s="16">
        <f t="shared" si="2026"/>
        <v>607958</v>
      </c>
      <c r="AU870" s="16">
        <f t="shared" si="2027"/>
        <v>0</v>
      </c>
      <c r="AV870" s="16">
        <f t="shared" si="2027"/>
        <v>0</v>
      </c>
      <c r="AW870" s="16">
        <f t="shared" si="2027"/>
        <v>0</v>
      </c>
      <c r="AX870" s="16">
        <f t="shared" si="2027"/>
        <v>0</v>
      </c>
      <c r="AY870" s="16">
        <f t="shared" si="2027"/>
        <v>0</v>
      </c>
      <c r="AZ870" s="33">
        <f t="shared" si="2027"/>
        <v>677165</v>
      </c>
      <c r="BA870" s="16">
        <f t="shared" si="2027"/>
        <v>607958</v>
      </c>
      <c r="BB870" s="16">
        <f t="shared" si="2027"/>
        <v>0</v>
      </c>
      <c r="BC870" s="16">
        <f t="shared" si="2027"/>
        <v>0</v>
      </c>
      <c r="BD870" s="16">
        <f t="shared" si="2027"/>
        <v>0</v>
      </c>
      <c r="BE870" s="16">
        <f t="shared" si="2027"/>
        <v>0</v>
      </c>
      <c r="BF870" s="16">
        <f t="shared" si="2027"/>
        <v>0</v>
      </c>
      <c r="BG870" s="33">
        <f t="shared" si="2027"/>
        <v>677165</v>
      </c>
      <c r="BH870" s="16">
        <f t="shared" si="2027"/>
        <v>607958</v>
      </c>
      <c r="BI870" s="16">
        <f t="shared" si="2028"/>
        <v>0</v>
      </c>
      <c r="BJ870" s="16">
        <f t="shared" si="2028"/>
        <v>0</v>
      </c>
      <c r="BK870" s="16">
        <f t="shared" si="2028"/>
        <v>0</v>
      </c>
      <c r="BL870" s="16">
        <f t="shared" si="2028"/>
        <v>0</v>
      </c>
      <c r="BM870" s="16">
        <f t="shared" si="2028"/>
        <v>0</v>
      </c>
      <c r="BN870" s="33">
        <f t="shared" si="2028"/>
        <v>677165</v>
      </c>
      <c r="BO870" s="16">
        <f t="shared" si="2028"/>
        <v>607958</v>
      </c>
      <c r="BP870" s="33">
        <f t="shared" si="2028"/>
        <v>365592</v>
      </c>
      <c r="BQ870" s="16">
        <f t="shared" si="2028"/>
        <v>328228</v>
      </c>
      <c r="BR870" s="165">
        <f t="shared" si="1965"/>
        <v>53.988614296367942</v>
      </c>
      <c r="BS870" s="165">
        <f t="shared" si="1966"/>
        <v>53.988597896565224</v>
      </c>
      <c r="BT870" s="160"/>
      <c r="BU870" s="160"/>
    </row>
    <row r="871" spans="1:73" s="6" customFormat="1" ht="49.5">
      <c r="A871" s="78" t="s">
        <v>31</v>
      </c>
      <c r="B871" s="12" t="s">
        <v>58</v>
      </c>
      <c r="C871" s="12" t="s">
        <v>188</v>
      </c>
      <c r="D871" s="12" t="s">
        <v>388</v>
      </c>
      <c r="E871" s="15">
        <v>240</v>
      </c>
      <c r="F871" s="16">
        <v>69207</v>
      </c>
      <c r="G871" s="16"/>
      <c r="H871" s="16"/>
      <c r="I871" s="16"/>
      <c r="J871" s="16">
        <f>F871+H871</f>
        <v>69207</v>
      </c>
      <c r="K871" s="16">
        <f>G871+I871</f>
        <v>0</v>
      </c>
      <c r="L871" s="25"/>
      <c r="M871" s="25"/>
      <c r="N871" s="25"/>
      <c r="O871" s="25"/>
      <c r="P871" s="25">
        <v>607958</v>
      </c>
      <c r="Q871" s="33">
        <f>J871+L871+M871+N871+O871+P871</f>
        <v>677165</v>
      </c>
      <c r="R871" s="16">
        <f>K871+P871</f>
        <v>607958</v>
      </c>
      <c r="S871" s="25"/>
      <c r="T871" s="25"/>
      <c r="U871" s="25"/>
      <c r="V871" s="25"/>
      <c r="W871" s="25"/>
      <c r="X871" s="33">
        <f>Q871+S871+T871+U871+V871+W871</f>
        <v>677165</v>
      </c>
      <c r="Y871" s="16">
        <f>R871+W871</f>
        <v>607958</v>
      </c>
      <c r="Z871" s="25"/>
      <c r="AA871" s="25"/>
      <c r="AB871" s="25"/>
      <c r="AC871" s="25"/>
      <c r="AD871" s="25"/>
      <c r="AE871" s="33">
        <f>X871+Z871+AA871+AB871+AC871+AD871</f>
        <v>677165</v>
      </c>
      <c r="AF871" s="16">
        <f>Y871+AD871</f>
        <v>607958</v>
      </c>
      <c r="AG871" s="25"/>
      <c r="AH871" s="25"/>
      <c r="AI871" s="25"/>
      <c r="AJ871" s="25"/>
      <c r="AK871" s="25"/>
      <c r="AL871" s="33">
        <f>AE871+AG871+AH871+AI871+AJ871+AK871</f>
        <v>677165</v>
      </c>
      <c r="AM871" s="16">
        <f>AF871+AK871</f>
        <v>607958</v>
      </c>
      <c r="AN871" s="25"/>
      <c r="AO871" s="25"/>
      <c r="AP871" s="25"/>
      <c r="AQ871" s="25"/>
      <c r="AR871" s="25"/>
      <c r="AS871" s="33">
        <f>AL871+AN871+AO871+AP871+AQ871+AR871</f>
        <v>677165</v>
      </c>
      <c r="AT871" s="16">
        <f>AM871+AR871</f>
        <v>607958</v>
      </c>
      <c r="AU871" s="25"/>
      <c r="AV871" s="25"/>
      <c r="AW871" s="25"/>
      <c r="AX871" s="25"/>
      <c r="AY871" s="25"/>
      <c r="AZ871" s="33">
        <f>AS871+AU871+AV871+AW871+AX871+AY871</f>
        <v>677165</v>
      </c>
      <c r="BA871" s="16">
        <f>AT871+AY871</f>
        <v>607958</v>
      </c>
      <c r="BB871" s="25"/>
      <c r="BC871" s="25"/>
      <c r="BD871" s="25"/>
      <c r="BE871" s="25"/>
      <c r="BF871" s="25"/>
      <c r="BG871" s="33">
        <f>AZ871+BB871+BC871+BD871+BE871+BF871</f>
        <v>677165</v>
      </c>
      <c r="BH871" s="16">
        <f>BA871+BF871</f>
        <v>607958</v>
      </c>
      <c r="BI871" s="25"/>
      <c r="BJ871" s="25"/>
      <c r="BK871" s="25"/>
      <c r="BL871" s="25"/>
      <c r="BM871" s="25"/>
      <c r="BN871" s="33">
        <f>BG871+BI871+BJ871+BK871+BL871+BM871</f>
        <v>677165</v>
      </c>
      <c r="BO871" s="16">
        <f>BH871+BM871</f>
        <v>607958</v>
      </c>
      <c r="BP871" s="33">
        <v>365592</v>
      </c>
      <c r="BQ871" s="16">
        <v>328228</v>
      </c>
      <c r="BR871" s="165">
        <f t="shared" si="1965"/>
        <v>53.988614296367942</v>
      </c>
      <c r="BS871" s="165">
        <f t="shared" si="1966"/>
        <v>53.988597896565224</v>
      </c>
      <c r="BT871" s="160"/>
      <c r="BU871" s="160"/>
    </row>
    <row r="872" spans="1:73" s="6" customFormat="1" ht="132" hidden="1">
      <c r="A872" s="11" t="s">
        <v>780</v>
      </c>
      <c r="B872" s="12" t="s">
        <v>58</v>
      </c>
      <c r="C872" s="12" t="s">
        <v>188</v>
      </c>
      <c r="D872" s="12" t="s">
        <v>776</v>
      </c>
      <c r="E872" s="12"/>
      <c r="F872" s="16">
        <f>F873</f>
        <v>0</v>
      </c>
      <c r="G872" s="16">
        <f>G873</f>
        <v>0</v>
      </c>
      <c r="H872" s="16">
        <f t="shared" ref="H872:K873" si="2029">H873</f>
        <v>0</v>
      </c>
      <c r="I872" s="16">
        <f t="shared" si="2029"/>
        <v>0</v>
      </c>
      <c r="J872" s="16">
        <f t="shared" si="2029"/>
        <v>0</v>
      </c>
      <c r="K872" s="16">
        <f t="shared" si="2029"/>
        <v>0</v>
      </c>
      <c r="L872" s="25"/>
      <c r="M872" s="25"/>
      <c r="N872" s="25"/>
      <c r="O872" s="25"/>
      <c r="P872" s="25"/>
      <c r="Q872" s="21"/>
      <c r="R872" s="21"/>
      <c r="S872" s="25"/>
      <c r="T872" s="25"/>
      <c r="U872" s="25"/>
      <c r="V872" s="25"/>
      <c r="W872" s="25"/>
      <c r="X872" s="21"/>
      <c r="Y872" s="21"/>
      <c r="Z872" s="25"/>
      <c r="AA872" s="25"/>
      <c r="AB872" s="25"/>
      <c r="AC872" s="25"/>
      <c r="AD872" s="25"/>
      <c r="AE872" s="21"/>
      <c r="AF872" s="21"/>
      <c r="AG872" s="25"/>
      <c r="AH872" s="25"/>
      <c r="AI872" s="25"/>
      <c r="AJ872" s="25"/>
      <c r="AK872" s="25"/>
      <c r="AL872" s="21"/>
      <c r="AM872" s="21"/>
      <c r="AN872" s="25"/>
      <c r="AO872" s="25"/>
      <c r="AP872" s="25"/>
      <c r="AQ872" s="25"/>
      <c r="AR872" s="25"/>
      <c r="AS872" s="21"/>
      <c r="AT872" s="21"/>
      <c r="AU872" s="25"/>
      <c r="AV872" s="25"/>
      <c r="AW872" s="25"/>
      <c r="AX872" s="25"/>
      <c r="AY872" s="25"/>
      <c r="AZ872" s="21"/>
      <c r="BA872" s="21"/>
      <c r="BB872" s="25"/>
      <c r="BC872" s="25"/>
      <c r="BD872" s="25"/>
      <c r="BE872" s="25"/>
      <c r="BF872" s="25"/>
      <c r="BG872" s="21"/>
      <c r="BH872" s="21"/>
      <c r="BI872" s="25"/>
      <c r="BJ872" s="25"/>
      <c r="BK872" s="25"/>
      <c r="BL872" s="25"/>
      <c r="BM872" s="25"/>
      <c r="BN872" s="21"/>
      <c r="BO872" s="21"/>
      <c r="BP872" s="21"/>
      <c r="BQ872" s="21"/>
      <c r="BR872" s="165" t="e">
        <f t="shared" si="1965"/>
        <v>#DIV/0!</v>
      </c>
      <c r="BS872" s="165" t="e">
        <f t="shared" si="1966"/>
        <v>#DIV/0!</v>
      </c>
      <c r="BT872" s="160"/>
      <c r="BU872" s="160"/>
    </row>
    <row r="873" spans="1:73" s="6" customFormat="1" ht="33" hidden="1">
      <c r="A873" s="11" t="s">
        <v>30</v>
      </c>
      <c r="B873" s="12" t="s">
        <v>58</v>
      </c>
      <c r="C873" s="12" t="s">
        <v>188</v>
      </c>
      <c r="D873" s="12" t="s">
        <v>776</v>
      </c>
      <c r="E873" s="12">
        <v>200</v>
      </c>
      <c r="F873" s="16">
        <f>F874</f>
        <v>0</v>
      </c>
      <c r="G873" s="16">
        <f>G874</f>
        <v>0</v>
      </c>
      <c r="H873" s="16">
        <f t="shared" si="2029"/>
        <v>0</v>
      </c>
      <c r="I873" s="16">
        <f t="shared" si="2029"/>
        <v>0</v>
      </c>
      <c r="J873" s="16">
        <f t="shared" si="2029"/>
        <v>0</v>
      </c>
      <c r="K873" s="16">
        <f t="shared" si="2029"/>
        <v>0</v>
      </c>
      <c r="L873" s="25"/>
      <c r="M873" s="25"/>
      <c r="N873" s="25"/>
      <c r="O873" s="25"/>
      <c r="P873" s="25"/>
      <c r="Q873" s="21"/>
      <c r="R873" s="21"/>
      <c r="S873" s="25"/>
      <c r="T873" s="25"/>
      <c r="U873" s="25"/>
      <c r="V873" s="25"/>
      <c r="W873" s="25"/>
      <c r="X873" s="21"/>
      <c r="Y873" s="21"/>
      <c r="Z873" s="25"/>
      <c r="AA873" s="25"/>
      <c r="AB873" s="25"/>
      <c r="AC873" s="25"/>
      <c r="AD873" s="25"/>
      <c r="AE873" s="21"/>
      <c r="AF873" s="21"/>
      <c r="AG873" s="25"/>
      <c r="AH873" s="25"/>
      <c r="AI873" s="25"/>
      <c r="AJ873" s="25"/>
      <c r="AK873" s="25"/>
      <c r="AL873" s="21"/>
      <c r="AM873" s="21"/>
      <c r="AN873" s="25"/>
      <c r="AO873" s="25"/>
      <c r="AP873" s="25"/>
      <c r="AQ873" s="25"/>
      <c r="AR873" s="25"/>
      <c r="AS873" s="21"/>
      <c r="AT873" s="21"/>
      <c r="AU873" s="25"/>
      <c r="AV873" s="25"/>
      <c r="AW873" s="25"/>
      <c r="AX873" s="25"/>
      <c r="AY873" s="25"/>
      <c r="AZ873" s="21"/>
      <c r="BA873" s="21"/>
      <c r="BB873" s="25"/>
      <c r="BC873" s="25"/>
      <c r="BD873" s="25"/>
      <c r="BE873" s="25"/>
      <c r="BF873" s="25"/>
      <c r="BG873" s="21"/>
      <c r="BH873" s="21"/>
      <c r="BI873" s="25"/>
      <c r="BJ873" s="25"/>
      <c r="BK873" s="25"/>
      <c r="BL873" s="25"/>
      <c r="BM873" s="25"/>
      <c r="BN873" s="21"/>
      <c r="BO873" s="21"/>
      <c r="BP873" s="21"/>
      <c r="BQ873" s="21"/>
      <c r="BR873" s="165" t="e">
        <f t="shared" si="1965"/>
        <v>#DIV/0!</v>
      </c>
      <c r="BS873" s="165" t="e">
        <f t="shared" si="1966"/>
        <v>#DIV/0!</v>
      </c>
      <c r="BT873" s="160"/>
      <c r="BU873" s="160"/>
    </row>
    <row r="874" spans="1:73" s="6" customFormat="1" ht="49.5" hidden="1">
      <c r="A874" s="11" t="s">
        <v>31</v>
      </c>
      <c r="B874" s="12" t="s">
        <v>58</v>
      </c>
      <c r="C874" s="12" t="s">
        <v>188</v>
      </c>
      <c r="D874" s="12" t="s">
        <v>776</v>
      </c>
      <c r="E874" s="12">
        <v>240</v>
      </c>
      <c r="F874" s="16"/>
      <c r="G874" s="16"/>
      <c r="H874" s="16"/>
      <c r="I874" s="16"/>
      <c r="J874" s="16">
        <f>F874+H874</f>
        <v>0</v>
      </c>
      <c r="K874" s="16">
        <f>G874+I874</f>
        <v>0</v>
      </c>
      <c r="L874" s="25"/>
      <c r="M874" s="25"/>
      <c r="N874" s="25"/>
      <c r="O874" s="25"/>
      <c r="P874" s="25"/>
      <c r="Q874" s="21"/>
      <c r="R874" s="21"/>
      <c r="S874" s="25"/>
      <c r="T874" s="25"/>
      <c r="U874" s="25"/>
      <c r="V874" s="25"/>
      <c r="W874" s="25"/>
      <c r="X874" s="21"/>
      <c r="Y874" s="21"/>
      <c r="Z874" s="25"/>
      <c r="AA874" s="25"/>
      <c r="AB874" s="25"/>
      <c r="AC874" s="25"/>
      <c r="AD874" s="25"/>
      <c r="AE874" s="21"/>
      <c r="AF874" s="21"/>
      <c r="AG874" s="25"/>
      <c r="AH874" s="25"/>
      <c r="AI874" s="25"/>
      <c r="AJ874" s="25"/>
      <c r="AK874" s="25"/>
      <c r="AL874" s="21"/>
      <c r="AM874" s="21"/>
      <c r="AN874" s="25"/>
      <c r="AO874" s="25"/>
      <c r="AP874" s="25"/>
      <c r="AQ874" s="25"/>
      <c r="AR874" s="25"/>
      <c r="AS874" s="21"/>
      <c r="AT874" s="21"/>
      <c r="AU874" s="25"/>
      <c r="AV874" s="25"/>
      <c r="AW874" s="25"/>
      <c r="AX874" s="25"/>
      <c r="AY874" s="25"/>
      <c r="AZ874" s="21"/>
      <c r="BA874" s="21"/>
      <c r="BB874" s="25"/>
      <c r="BC874" s="25"/>
      <c r="BD874" s="25"/>
      <c r="BE874" s="25"/>
      <c r="BF874" s="25"/>
      <c r="BG874" s="21"/>
      <c r="BH874" s="21"/>
      <c r="BI874" s="25"/>
      <c r="BJ874" s="25"/>
      <c r="BK874" s="25"/>
      <c r="BL874" s="25"/>
      <c r="BM874" s="25"/>
      <c r="BN874" s="21"/>
      <c r="BO874" s="21"/>
      <c r="BP874" s="21"/>
      <c r="BQ874" s="21"/>
      <c r="BR874" s="165" t="e">
        <f t="shared" si="1965"/>
        <v>#DIV/0!</v>
      </c>
      <c r="BS874" s="165" t="e">
        <f t="shared" si="1966"/>
        <v>#DIV/0!</v>
      </c>
      <c r="BT874" s="160"/>
      <c r="BU874" s="160"/>
    </row>
    <row r="875" spans="1:73" s="6" customFormat="1" ht="49.5">
      <c r="A875" s="78" t="s">
        <v>347</v>
      </c>
      <c r="B875" s="12" t="s">
        <v>58</v>
      </c>
      <c r="C875" s="12" t="s">
        <v>188</v>
      </c>
      <c r="D875" s="12" t="s">
        <v>348</v>
      </c>
      <c r="E875" s="12"/>
      <c r="F875" s="16">
        <f>F876</f>
        <v>0</v>
      </c>
      <c r="G875" s="16">
        <f t="shared" ref="F875:K877" si="2030">G876</f>
        <v>0</v>
      </c>
      <c r="H875" s="16">
        <f t="shared" si="2030"/>
        <v>0</v>
      </c>
      <c r="I875" s="16">
        <f t="shared" si="2030"/>
        <v>0</v>
      </c>
      <c r="J875" s="16">
        <f t="shared" si="2030"/>
        <v>0</v>
      </c>
      <c r="K875" s="16">
        <f t="shared" si="2030"/>
        <v>0</v>
      </c>
      <c r="L875" s="25"/>
      <c r="M875" s="25"/>
      <c r="N875" s="25"/>
      <c r="O875" s="25"/>
      <c r="P875" s="25"/>
      <c r="Q875" s="21"/>
      <c r="R875" s="21"/>
      <c r="S875" s="25"/>
      <c r="T875" s="25"/>
      <c r="U875" s="25"/>
      <c r="V875" s="25"/>
      <c r="W875" s="25"/>
      <c r="X875" s="21"/>
      <c r="Y875" s="21"/>
      <c r="Z875" s="25"/>
      <c r="AA875" s="25"/>
      <c r="AB875" s="25"/>
      <c r="AC875" s="25"/>
      <c r="AD875" s="25"/>
      <c r="AE875" s="21"/>
      <c r="AF875" s="21"/>
      <c r="AG875" s="25"/>
      <c r="AH875" s="25"/>
      <c r="AI875" s="25"/>
      <c r="AJ875" s="25"/>
      <c r="AK875" s="25"/>
      <c r="AL875" s="21"/>
      <c r="AM875" s="21"/>
      <c r="AN875" s="25"/>
      <c r="AO875" s="25"/>
      <c r="AP875" s="25"/>
      <c r="AQ875" s="25"/>
      <c r="AR875" s="25"/>
      <c r="AS875" s="21"/>
      <c r="AT875" s="21"/>
      <c r="AU875" s="16">
        <f>AU876</f>
        <v>0</v>
      </c>
      <c r="AV875" s="16">
        <f t="shared" ref="AV875:BP877" si="2031">AV876</f>
        <v>0</v>
      </c>
      <c r="AW875" s="16">
        <f t="shared" si="2031"/>
        <v>500</v>
      </c>
      <c r="AX875" s="16">
        <f t="shared" si="2031"/>
        <v>0</v>
      </c>
      <c r="AY875" s="16">
        <f t="shared" si="2031"/>
        <v>500</v>
      </c>
      <c r="AZ875" s="16">
        <f t="shared" si="2031"/>
        <v>1000</v>
      </c>
      <c r="BA875" s="16">
        <f t="shared" si="2031"/>
        <v>500</v>
      </c>
      <c r="BB875" s="16">
        <f>BB876</f>
        <v>0</v>
      </c>
      <c r="BC875" s="16">
        <f t="shared" si="2031"/>
        <v>0</v>
      </c>
      <c r="BD875" s="16">
        <f t="shared" si="2031"/>
        <v>0</v>
      </c>
      <c r="BE875" s="16">
        <f t="shared" si="2031"/>
        <v>0</v>
      </c>
      <c r="BF875" s="16">
        <f t="shared" si="2031"/>
        <v>0</v>
      </c>
      <c r="BG875" s="16">
        <f t="shared" si="2031"/>
        <v>1000</v>
      </c>
      <c r="BH875" s="16">
        <f t="shared" si="2031"/>
        <v>500</v>
      </c>
      <c r="BI875" s="16">
        <f>BI876</f>
        <v>0</v>
      </c>
      <c r="BJ875" s="16">
        <f t="shared" si="2031"/>
        <v>0</v>
      </c>
      <c r="BK875" s="16">
        <f t="shared" si="2031"/>
        <v>0</v>
      </c>
      <c r="BL875" s="16">
        <f t="shared" si="2031"/>
        <v>0</v>
      </c>
      <c r="BM875" s="16">
        <f t="shared" si="2031"/>
        <v>0</v>
      </c>
      <c r="BN875" s="16">
        <f t="shared" si="2031"/>
        <v>1000</v>
      </c>
      <c r="BO875" s="16">
        <f t="shared" si="2031"/>
        <v>500</v>
      </c>
      <c r="BP875" s="16">
        <f t="shared" si="2031"/>
        <v>829</v>
      </c>
      <c r="BQ875" s="16">
        <f t="shared" ref="BP875:BQ877" si="2032">BQ876</f>
        <v>415</v>
      </c>
      <c r="BR875" s="165">
        <f t="shared" si="1965"/>
        <v>82.899999999999991</v>
      </c>
      <c r="BS875" s="165">
        <f t="shared" si="1966"/>
        <v>83</v>
      </c>
      <c r="BT875" s="160"/>
      <c r="BU875" s="160"/>
    </row>
    <row r="876" spans="1:73" s="6" customFormat="1" ht="99">
      <c r="A876" s="78" t="s">
        <v>389</v>
      </c>
      <c r="B876" s="12" t="s">
        <v>58</v>
      </c>
      <c r="C876" s="12" t="s">
        <v>188</v>
      </c>
      <c r="D876" s="12" t="s">
        <v>390</v>
      </c>
      <c r="E876" s="12"/>
      <c r="F876" s="16">
        <f t="shared" si="2030"/>
        <v>0</v>
      </c>
      <c r="G876" s="16">
        <f t="shared" si="2030"/>
        <v>0</v>
      </c>
      <c r="H876" s="16">
        <f t="shared" si="2030"/>
        <v>0</v>
      </c>
      <c r="I876" s="16">
        <f t="shared" si="2030"/>
        <v>0</v>
      </c>
      <c r="J876" s="16">
        <f t="shared" si="2030"/>
        <v>0</v>
      </c>
      <c r="K876" s="16">
        <f t="shared" si="2030"/>
        <v>0</v>
      </c>
      <c r="L876" s="25"/>
      <c r="M876" s="25"/>
      <c r="N876" s="25"/>
      <c r="O876" s="25"/>
      <c r="P876" s="25"/>
      <c r="Q876" s="21"/>
      <c r="R876" s="21"/>
      <c r="S876" s="25"/>
      <c r="T876" s="25"/>
      <c r="U876" s="25"/>
      <c r="V876" s="25"/>
      <c r="W876" s="25"/>
      <c r="X876" s="21"/>
      <c r="Y876" s="21"/>
      <c r="Z876" s="25"/>
      <c r="AA876" s="25"/>
      <c r="AB876" s="25"/>
      <c r="AC876" s="25"/>
      <c r="AD876" s="25"/>
      <c r="AE876" s="21"/>
      <c r="AF876" s="21"/>
      <c r="AG876" s="25"/>
      <c r="AH876" s="25"/>
      <c r="AI876" s="25"/>
      <c r="AJ876" s="25"/>
      <c r="AK876" s="25"/>
      <c r="AL876" s="21"/>
      <c r="AM876" s="21"/>
      <c r="AN876" s="25"/>
      <c r="AO876" s="25"/>
      <c r="AP876" s="25"/>
      <c r="AQ876" s="25"/>
      <c r="AR876" s="25"/>
      <c r="AS876" s="21"/>
      <c r="AT876" s="21"/>
      <c r="AU876" s="16">
        <f t="shared" ref="AU876:BJ877" si="2033">AU877</f>
        <v>0</v>
      </c>
      <c r="AV876" s="16">
        <f t="shared" si="2033"/>
        <v>0</v>
      </c>
      <c r="AW876" s="16">
        <f t="shared" si="2033"/>
        <v>500</v>
      </c>
      <c r="AX876" s="16">
        <f t="shared" si="2033"/>
        <v>0</v>
      </c>
      <c r="AY876" s="16">
        <f t="shared" si="2033"/>
        <v>500</v>
      </c>
      <c r="AZ876" s="33">
        <f t="shared" si="2033"/>
        <v>1000</v>
      </c>
      <c r="BA876" s="16">
        <f t="shared" si="2033"/>
        <v>500</v>
      </c>
      <c r="BB876" s="16">
        <f t="shared" si="2033"/>
        <v>0</v>
      </c>
      <c r="BC876" s="16">
        <f t="shared" si="2033"/>
        <v>0</v>
      </c>
      <c r="BD876" s="16">
        <f t="shared" si="2033"/>
        <v>0</v>
      </c>
      <c r="BE876" s="16">
        <f t="shared" si="2033"/>
        <v>0</v>
      </c>
      <c r="BF876" s="16">
        <f t="shared" si="2033"/>
        <v>0</v>
      </c>
      <c r="BG876" s="33">
        <f t="shared" si="2033"/>
        <v>1000</v>
      </c>
      <c r="BH876" s="16">
        <f t="shared" si="2033"/>
        <v>500</v>
      </c>
      <c r="BI876" s="16">
        <f t="shared" si="2033"/>
        <v>0</v>
      </c>
      <c r="BJ876" s="16">
        <f t="shared" si="2033"/>
        <v>0</v>
      </c>
      <c r="BK876" s="16">
        <f t="shared" si="2031"/>
        <v>0</v>
      </c>
      <c r="BL876" s="16">
        <f t="shared" si="2031"/>
        <v>0</v>
      </c>
      <c r="BM876" s="16">
        <f t="shared" si="2031"/>
        <v>0</v>
      </c>
      <c r="BN876" s="33">
        <f t="shared" si="2031"/>
        <v>1000</v>
      </c>
      <c r="BO876" s="16">
        <f t="shared" si="2031"/>
        <v>500</v>
      </c>
      <c r="BP876" s="33">
        <f t="shared" si="2032"/>
        <v>829</v>
      </c>
      <c r="BQ876" s="16">
        <f t="shared" si="2032"/>
        <v>415</v>
      </c>
      <c r="BR876" s="165">
        <f t="shared" si="1965"/>
        <v>82.899999999999991</v>
      </c>
      <c r="BS876" s="165">
        <f t="shared" si="1966"/>
        <v>83</v>
      </c>
      <c r="BT876" s="160"/>
      <c r="BU876" s="160"/>
    </row>
    <row r="877" spans="1:73" s="6" customFormat="1" ht="33">
      <c r="A877" s="78" t="s">
        <v>30</v>
      </c>
      <c r="B877" s="12" t="s">
        <v>58</v>
      </c>
      <c r="C877" s="12" t="s">
        <v>188</v>
      </c>
      <c r="D877" s="12" t="s">
        <v>390</v>
      </c>
      <c r="E877" s="12">
        <v>200</v>
      </c>
      <c r="F877" s="16">
        <f t="shared" si="2030"/>
        <v>0</v>
      </c>
      <c r="G877" s="16">
        <f t="shared" si="2030"/>
        <v>0</v>
      </c>
      <c r="H877" s="16">
        <f t="shared" si="2030"/>
        <v>0</v>
      </c>
      <c r="I877" s="16">
        <f t="shared" si="2030"/>
        <v>0</v>
      </c>
      <c r="J877" s="16">
        <f t="shared" si="2030"/>
        <v>0</v>
      </c>
      <c r="K877" s="16">
        <f t="shared" si="2030"/>
        <v>0</v>
      </c>
      <c r="L877" s="25"/>
      <c r="M877" s="25"/>
      <c r="N877" s="25"/>
      <c r="O877" s="25"/>
      <c r="P877" s="25"/>
      <c r="Q877" s="21"/>
      <c r="R877" s="21"/>
      <c r="S877" s="25"/>
      <c r="T877" s="25"/>
      <c r="U877" s="25"/>
      <c r="V877" s="25"/>
      <c r="W877" s="25"/>
      <c r="X877" s="21"/>
      <c r="Y877" s="21"/>
      <c r="Z877" s="25"/>
      <c r="AA877" s="25"/>
      <c r="AB877" s="25"/>
      <c r="AC877" s="25"/>
      <c r="AD877" s="25"/>
      <c r="AE877" s="21"/>
      <c r="AF877" s="21"/>
      <c r="AG877" s="25"/>
      <c r="AH877" s="25"/>
      <c r="AI877" s="25"/>
      <c r="AJ877" s="25"/>
      <c r="AK877" s="25"/>
      <c r="AL877" s="21"/>
      <c r="AM877" s="21"/>
      <c r="AN877" s="25"/>
      <c r="AO877" s="25"/>
      <c r="AP877" s="25"/>
      <c r="AQ877" s="25"/>
      <c r="AR877" s="25"/>
      <c r="AS877" s="21"/>
      <c r="AT877" s="21"/>
      <c r="AU877" s="16">
        <f t="shared" si="2033"/>
        <v>0</v>
      </c>
      <c r="AV877" s="16">
        <f t="shared" si="2033"/>
        <v>0</v>
      </c>
      <c r="AW877" s="16">
        <f t="shared" si="2033"/>
        <v>500</v>
      </c>
      <c r="AX877" s="16">
        <f t="shared" si="2033"/>
        <v>0</v>
      </c>
      <c r="AY877" s="16">
        <f t="shared" si="2033"/>
        <v>500</v>
      </c>
      <c r="AZ877" s="33">
        <f t="shared" si="2033"/>
        <v>1000</v>
      </c>
      <c r="BA877" s="16">
        <f t="shared" si="2033"/>
        <v>500</v>
      </c>
      <c r="BB877" s="16">
        <f t="shared" si="2033"/>
        <v>0</v>
      </c>
      <c r="BC877" s="16">
        <f t="shared" si="2033"/>
        <v>0</v>
      </c>
      <c r="BD877" s="16">
        <f t="shared" si="2033"/>
        <v>0</v>
      </c>
      <c r="BE877" s="16">
        <f t="shared" si="2033"/>
        <v>0</v>
      </c>
      <c r="BF877" s="16">
        <f t="shared" si="2033"/>
        <v>0</v>
      </c>
      <c r="BG877" s="33">
        <f t="shared" si="2033"/>
        <v>1000</v>
      </c>
      <c r="BH877" s="16">
        <f t="shared" si="2033"/>
        <v>500</v>
      </c>
      <c r="BI877" s="16">
        <f t="shared" si="2031"/>
        <v>0</v>
      </c>
      <c r="BJ877" s="16">
        <f t="shared" si="2031"/>
        <v>0</v>
      </c>
      <c r="BK877" s="16">
        <f t="shared" si="2031"/>
        <v>0</v>
      </c>
      <c r="BL877" s="16">
        <f t="shared" si="2031"/>
        <v>0</v>
      </c>
      <c r="BM877" s="16">
        <f t="shared" si="2031"/>
        <v>0</v>
      </c>
      <c r="BN877" s="33">
        <f t="shared" si="2031"/>
        <v>1000</v>
      </c>
      <c r="BO877" s="16">
        <f t="shared" si="2031"/>
        <v>500</v>
      </c>
      <c r="BP877" s="33">
        <f t="shared" si="2032"/>
        <v>829</v>
      </c>
      <c r="BQ877" s="16">
        <f t="shared" si="2032"/>
        <v>415</v>
      </c>
      <c r="BR877" s="165">
        <f t="shared" si="1965"/>
        <v>82.899999999999991</v>
      </c>
      <c r="BS877" s="165">
        <f t="shared" si="1966"/>
        <v>83</v>
      </c>
      <c r="BT877" s="160"/>
      <c r="BU877" s="160"/>
    </row>
    <row r="878" spans="1:73" s="6" customFormat="1" ht="49.5">
      <c r="A878" s="78" t="s">
        <v>31</v>
      </c>
      <c r="B878" s="12" t="s">
        <v>58</v>
      </c>
      <c r="C878" s="12" t="s">
        <v>188</v>
      </c>
      <c r="D878" s="12" t="s">
        <v>390</v>
      </c>
      <c r="E878" s="12">
        <v>240</v>
      </c>
      <c r="F878" s="16"/>
      <c r="G878" s="16"/>
      <c r="H878" s="16"/>
      <c r="I878" s="16"/>
      <c r="J878" s="16">
        <f>F878+H878</f>
        <v>0</v>
      </c>
      <c r="K878" s="16">
        <f>G878+I878</f>
        <v>0</v>
      </c>
      <c r="L878" s="25"/>
      <c r="M878" s="25"/>
      <c r="N878" s="25"/>
      <c r="O878" s="25"/>
      <c r="P878" s="25"/>
      <c r="Q878" s="21"/>
      <c r="R878" s="21"/>
      <c r="S878" s="25"/>
      <c r="T878" s="25"/>
      <c r="U878" s="25"/>
      <c r="V878" s="25"/>
      <c r="W878" s="25"/>
      <c r="X878" s="21"/>
      <c r="Y878" s="21"/>
      <c r="Z878" s="25"/>
      <c r="AA878" s="25"/>
      <c r="AB878" s="25"/>
      <c r="AC878" s="25"/>
      <c r="AD878" s="25"/>
      <c r="AE878" s="21"/>
      <c r="AF878" s="21"/>
      <c r="AG878" s="25"/>
      <c r="AH878" s="25"/>
      <c r="AI878" s="25"/>
      <c r="AJ878" s="25"/>
      <c r="AK878" s="25"/>
      <c r="AL878" s="21"/>
      <c r="AM878" s="21"/>
      <c r="AN878" s="25"/>
      <c r="AO878" s="25"/>
      <c r="AP878" s="25"/>
      <c r="AQ878" s="25"/>
      <c r="AR878" s="25"/>
      <c r="AS878" s="21"/>
      <c r="AT878" s="21"/>
      <c r="AU878" s="25"/>
      <c r="AV878" s="25"/>
      <c r="AW878" s="25">
        <v>500</v>
      </c>
      <c r="AX878" s="25"/>
      <c r="AY878" s="25">
        <v>500</v>
      </c>
      <c r="AZ878" s="33">
        <f>AS878+AU878+AV878+AW878+AX878+AY878</f>
        <v>1000</v>
      </c>
      <c r="BA878" s="16">
        <f>AT878+AY878</f>
        <v>500</v>
      </c>
      <c r="BB878" s="25"/>
      <c r="BC878" s="25"/>
      <c r="BD878" s="25"/>
      <c r="BE878" s="25"/>
      <c r="BF878" s="25"/>
      <c r="BG878" s="33">
        <f>AZ878+BB878+BC878+BD878+BE878+BF878</f>
        <v>1000</v>
      </c>
      <c r="BH878" s="16">
        <f>BA878+BF878</f>
        <v>500</v>
      </c>
      <c r="BI878" s="25"/>
      <c r="BJ878" s="25"/>
      <c r="BK878" s="25"/>
      <c r="BL878" s="25"/>
      <c r="BM878" s="25"/>
      <c r="BN878" s="33">
        <f>BG878+BI878+BJ878+BK878+BL878+BM878</f>
        <v>1000</v>
      </c>
      <c r="BO878" s="16">
        <f>BH878+BM878</f>
        <v>500</v>
      </c>
      <c r="BP878" s="33">
        <v>829</v>
      </c>
      <c r="BQ878" s="16">
        <v>415</v>
      </c>
      <c r="BR878" s="165">
        <f t="shared" si="1965"/>
        <v>82.899999999999991</v>
      </c>
      <c r="BS878" s="165">
        <f t="shared" si="1966"/>
        <v>83</v>
      </c>
      <c r="BT878" s="160"/>
      <c r="BU878" s="160"/>
    </row>
    <row r="879" spans="1:73" s="6" customFormat="1" ht="20.25">
      <c r="A879" s="81"/>
      <c r="B879" s="12"/>
      <c r="C879" s="12"/>
      <c r="D879" s="12"/>
      <c r="E879" s="12"/>
      <c r="F879" s="86">
        <v>0</v>
      </c>
      <c r="G879" s="86"/>
      <c r="H879" s="86">
        <v>0</v>
      </c>
      <c r="I879" s="86"/>
      <c r="J879" s="86">
        <v>0</v>
      </c>
      <c r="K879" s="86"/>
      <c r="L879" s="25"/>
      <c r="M879" s="25"/>
      <c r="N879" s="25"/>
      <c r="O879" s="25"/>
      <c r="P879" s="25"/>
      <c r="Q879" s="35"/>
      <c r="R879" s="25"/>
      <c r="S879" s="25"/>
      <c r="T879" s="25"/>
      <c r="U879" s="25"/>
      <c r="V879" s="25"/>
      <c r="W879" s="25"/>
      <c r="X879" s="35"/>
      <c r="Y879" s="25"/>
      <c r="Z879" s="25"/>
      <c r="AA879" s="25"/>
      <c r="AB879" s="25"/>
      <c r="AC879" s="25"/>
      <c r="AD879" s="25"/>
      <c r="AE879" s="35"/>
      <c r="AF879" s="25"/>
      <c r="AG879" s="25"/>
      <c r="AH879" s="25"/>
      <c r="AI879" s="25"/>
      <c r="AJ879" s="25"/>
      <c r="AK879" s="25"/>
      <c r="AL879" s="35"/>
      <c r="AM879" s="25"/>
      <c r="AN879" s="25"/>
      <c r="AO879" s="25"/>
      <c r="AP879" s="25"/>
      <c r="AQ879" s="25"/>
      <c r="AR879" s="25"/>
      <c r="AS879" s="35"/>
      <c r="AT879" s="25"/>
      <c r="AU879" s="25"/>
      <c r="AV879" s="25"/>
      <c r="AW879" s="25"/>
      <c r="AX879" s="25"/>
      <c r="AY879" s="25"/>
      <c r="AZ879" s="35"/>
      <c r="BA879" s="25"/>
      <c r="BB879" s="25"/>
      <c r="BC879" s="25"/>
      <c r="BD879" s="25"/>
      <c r="BE879" s="25"/>
      <c r="BF879" s="25"/>
      <c r="BG879" s="35"/>
      <c r="BH879" s="25"/>
      <c r="BI879" s="25"/>
      <c r="BJ879" s="25"/>
      <c r="BK879" s="25"/>
      <c r="BL879" s="25"/>
      <c r="BM879" s="25"/>
      <c r="BN879" s="35"/>
      <c r="BO879" s="25"/>
      <c r="BP879" s="35"/>
      <c r="BQ879" s="25"/>
      <c r="BR879" s="163"/>
      <c r="BS879" s="163"/>
      <c r="BT879" s="160"/>
      <c r="BU879" s="160"/>
    </row>
    <row r="880" spans="1:73" s="2" customFormat="1" ht="20.25">
      <c r="A880" s="71" t="s">
        <v>391</v>
      </c>
      <c r="B880" s="72" t="s">
        <v>392</v>
      </c>
      <c r="C880" s="72"/>
      <c r="D880" s="73"/>
      <c r="E880" s="72"/>
      <c r="F880" s="17">
        <f t="shared" ref="F880:K880" si="2034">F882+F970+F1074+F1165+F1172+F1201+F1224</f>
        <v>3817443</v>
      </c>
      <c r="G880" s="17">
        <f t="shared" si="2034"/>
        <v>0</v>
      </c>
      <c r="H880" s="17">
        <f t="shared" si="2034"/>
        <v>14124</v>
      </c>
      <c r="I880" s="17">
        <f t="shared" si="2034"/>
        <v>0</v>
      </c>
      <c r="J880" s="17">
        <f t="shared" si="2034"/>
        <v>3831567</v>
      </c>
      <c r="K880" s="17">
        <f t="shared" si="2034"/>
        <v>0</v>
      </c>
      <c r="L880" s="17">
        <f t="shared" ref="L880:R880" si="2035">L882+L970+L1074+L1165+L1172+L1201+L1224</f>
        <v>0</v>
      </c>
      <c r="M880" s="17">
        <f t="shared" si="2035"/>
        <v>-1499</v>
      </c>
      <c r="N880" s="17">
        <f t="shared" si="2035"/>
        <v>115836</v>
      </c>
      <c r="O880" s="17">
        <f t="shared" si="2035"/>
        <v>0</v>
      </c>
      <c r="P880" s="17">
        <f t="shared" si="2035"/>
        <v>299165</v>
      </c>
      <c r="Q880" s="29">
        <f t="shared" si="2035"/>
        <v>4245069</v>
      </c>
      <c r="R880" s="17">
        <f t="shared" si="2035"/>
        <v>299165</v>
      </c>
      <c r="S880" s="17">
        <f t="shared" ref="S880:Y880" si="2036">S882+S970+S1074+S1165+S1172+S1201+S1224</f>
        <v>7500</v>
      </c>
      <c r="T880" s="17">
        <f t="shared" si="2036"/>
        <v>0</v>
      </c>
      <c r="U880" s="17">
        <f t="shared" si="2036"/>
        <v>0</v>
      </c>
      <c r="V880" s="17">
        <f t="shared" si="2036"/>
        <v>0</v>
      </c>
      <c r="W880" s="17">
        <f t="shared" si="2036"/>
        <v>0</v>
      </c>
      <c r="X880" s="29">
        <f t="shared" si="2036"/>
        <v>4252569</v>
      </c>
      <c r="Y880" s="17">
        <f t="shared" si="2036"/>
        <v>299165</v>
      </c>
      <c r="Z880" s="17">
        <f t="shared" ref="Z880:AF880" si="2037">Z882+Z970+Z1074+Z1165+Z1172+Z1201+Z1224</f>
        <v>-693987</v>
      </c>
      <c r="AA880" s="17">
        <f t="shared" si="2037"/>
        <v>0</v>
      </c>
      <c r="AB880" s="17">
        <f t="shared" si="2037"/>
        <v>39416</v>
      </c>
      <c r="AC880" s="17">
        <f t="shared" si="2037"/>
        <v>0</v>
      </c>
      <c r="AD880" s="17">
        <f t="shared" si="2037"/>
        <v>4943821</v>
      </c>
      <c r="AE880" s="29">
        <f t="shared" si="2037"/>
        <v>8541819</v>
      </c>
      <c r="AF880" s="17">
        <f t="shared" si="2037"/>
        <v>5242986</v>
      </c>
      <c r="AG880" s="17">
        <f t="shared" ref="AG880:AM880" si="2038">AG882+AG970+AG1074+AG1165+AG1172+AG1201+AG1224</f>
        <v>0</v>
      </c>
      <c r="AH880" s="17">
        <f t="shared" si="2038"/>
        <v>0</v>
      </c>
      <c r="AI880" s="17">
        <f t="shared" si="2038"/>
        <v>0</v>
      </c>
      <c r="AJ880" s="17">
        <f t="shared" si="2038"/>
        <v>0</v>
      </c>
      <c r="AK880" s="17">
        <f t="shared" si="2038"/>
        <v>0</v>
      </c>
      <c r="AL880" s="29">
        <f t="shared" si="2038"/>
        <v>8541819</v>
      </c>
      <c r="AM880" s="17">
        <f t="shared" si="2038"/>
        <v>5242986</v>
      </c>
      <c r="AN880" s="17">
        <f t="shared" ref="AN880:AT880" si="2039">AN882+AN970+AN1074+AN1165+AN1172+AN1201+AN1224</f>
        <v>1000</v>
      </c>
      <c r="AO880" s="17">
        <f t="shared" si="2039"/>
        <v>0</v>
      </c>
      <c r="AP880" s="17">
        <f t="shared" si="2039"/>
        <v>24600</v>
      </c>
      <c r="AQ880" s="17">
        <f t="shared" si="2039"/>
        <v>0</v>
      </c>
      <c r="AR880" s="17">
        <f t="shared" si="2039"/>
        <v>304960</v>
      </c>
      <c r="AS880" s="29">
        <f t="shared" si="2039"/>
        <v>8872379</v>
      </c>
      <c r="AT880" s="17">
        <f t="shared" si="2039"/>
        <v>5547946</v>
      </c>
      <c r="AU880" s="17">
        <f t="shared" ref="AU880:BA880" si="2040">AU882+AU970+AU1074+AU1165+AU1172+AU1201+AU1224</f>
        <v>-932</v>
      </c>
      <c r="AV880" s="17">
        <f t="shared" si="2040"/>
        <v>0</v>
      </c>
      <c r="AW880" s="17">
        <f t="shared" si="2040"/>
        <v>7778</v>
      </c>
      <c r="AX880" s="17">
        <f t="shared" si="2040"/>
        <v>0</v>
      </c>
      <c r="AY880" s="17">
        <f t="shared" si="2040"/>
        <v>30456</v>
      </c>
      <c r="AZ880" s="29">
        <f t="shared" si="2040"/>
        <v>8909681</v>
      </c>
      <c r="BA880" s="17">
        <f t="shared" si="2040"/>
        <v>5578402</v>
      </c>
      <c r="BB880" s="17">
        <f t="shared" ref="BB880:BH880" si="2041">BB882+BB970+BB1074+BB1165+BB1172+BB1201+BB1224</f>
        <v>0</v>
      </c>
      <c r="BC880" s="17">
        <f t="shared" si="2041"/>
        <v>0</v>
      </c>
      <c r="BD880" s="17">
        <f t="shared" si="2041"/>
        <v>1863</v>
      </c>
      <c r="BE880" s="17">
        <f t="shared" si="2041"/>
        <v>0</v>
      </c>
      <c r="BF880" s="17">
        <f t="shared" si="2041"/>
        <v>0</v>
      </c>
      <c r="BG880" s="29">
        <f t="shared" si="2041"/>
        <v>8911544</v>
      </c>
      <c r="BH880" s="17">
        <f t="shared" si="2041"/>
        <v>5578402</v>
      </c>
      <c r="BI880" s="17">
        <f t="shared" ref="BI880:BO880" si="2042">BI882+BI970+BI1074+BI1165+BI1172+BI1201+BI1224</f>
        <v>4362</v>
      </c>
      <c r="BJ880" s="17">
        <f t="shared" si="2042"/>
        <v>0</v>
      </c>
      <c r="BK880" s="17">
        <f t="shared" si="2042"/>
        <v>7697</v>
      </c>
      <c r="BL880" s="17">
        <f t="shared" si="2042"/>
        <v>0</v>
      </c>
      <c r="BM880" s="17">
        <f t="shared" si="2042"/>
        <v>0</v>
      </c>
      <c r="BN880" s="29">
        <f t="shared" si="2042"/>
        <v>8923603</v>
      </c>
      <c r="BO880" s="17">
        <f t="shared" si="2042"/>
        <v>5578402</v>
      </c>
      <c r="BP880" s="29">
        <f t="shared" ref="BP880:BQ880" si="2043">BP882+BP970+BP1074+BP1165+BP1172+BP1201+BP1224</f>
        <v>6259353</v>
      </c>
      <c r="BQ880" s="17">
        <f t="shared" si="2043"/>
        <v>3962656</v>
      </c>
      <c r="BR880" s="163">
        <f t="shared" si="1965"/>
        <v>70.143786091783781</v>
      </c>
      <c r="BS880" s="163">
        <f t="shared" si="1966"/>
        <v>71.035683695796763</v>
      </c>
      <c r="BT880" s="160"/>
      <c r="BU880" s="160"/>
    </row>
    <row r="881" spans="1:73" s="2" customFormat="1" ht="17.25" customHeight="1">
      <c r="A881" s="71"/>
      <c r="B881" s="72"/>
      <c r="C881" s="72"/>
      <c r="D881" s="73"/>
      <c r="E881" s="72"/>
      <c r="F881" s="53">
        <v>0</v>
      </c>
      <c r="G881" s="53"/>
      <c r="H881" s="53">
        <v>0</v>
      </c>
      <c r="I881" s="53"/>
      <c r="J881" s="53">
        <v>0</v>
      </c>
      <c r="K881" s="53"/>
      <c r="L881" s="53"/>
      <c r="M881" s="53"/>
      <c r="N881" s="53"/>
      <c r="O881" s="53"/>
      <c r="P881" s="53"/>
      <c r="Q881" s="52"/>
      <c r="R881" s="53"/>
      <c r="S881" s="53"/>
      <c r="T881" s="53"/>
      <c r="U881" s="53"/>
      <c r="V881" s="53"/>
      <c r="W881" s="53"/>
      <c r="X881" s="52"/>
      <c r="Y881" s="53"/>
      <c r="Z881" s="53"/>
      <c r="AA881" s="53"/>
      <c r="AB881" s="53"/>
      <c r="AC881" s="53"/>
      <c r="AD881" s="53"/>
      <c r="AE881" s="52"/>
      <c r="AF881" s="53"/>
      <c r="AG881" s="53"/>
      <c r="AH881" s="53"/>
      <c r="AI881" s="53"/>
      <c r="AJ881" s="53"/>
      <c r="AK881" s="53"/>
      <c r="AL881" s="52"/>
      <c r="AM881" s="53"/>
      <c r="AN881" s="53"/>
      <c r="AO881" s="53"/>
      <c r="AP881" s="53"/>
      <c r="AQ881" s="53"/>
      <c r="AR881" s="53"/>
      <c r="AS881" s="52"/>
      <c r="AT881" s="53"/>
      <c r="AU881" s="53"/>
      <c r="AV881" s="53"/>
      <c r="AW881" s="53"/>
      <c r="AX881" s="53"/>
      <c r="AY881" s="53"/>
      <c r="AZ881" s="52"/>
      <c r="BA881" s="53"/>
      <c r="BB881" s="53"/>
      <c r="BC881" s="53"/>
      <c r="BD881" s="53"/>
      <c r="BE881" s="53"/>
      <c r="BF881" s="53"/>
      <c r="BG881" s="52"/>
      <c r="BH881" s="53"/>
      <c r="BI881" s="53"/>
      <c r="BJ881" s="53"/>
      <c r="BK881" s="53"/>
      <c r="BL881" s="53"/>
      <c r="BM881" s="53"/>
      <c r="BN881" s="52"/>
      <c r="BO881" s="53"/>
      <c r="BP881" s="52"/>
      <c r="BQ881" s="53"/>
      <c r="BR881" s="163"/>
      <c r="BS881" s="163"/>
      <c r="BT881" s="160"/>
      <c r="BU881" s="160"/>
    </row>
    <row r="882" spans="1:73" s="2" customFormat="1" ht="20.25">
      <c r="A882" s="75" t="s">
        <v>393</v>
      </c>
      <c r="B882" s="76" t="s">
        <v>191</v>
      </c>
      <c r="C882" s="76" t="s">
        <v>10</v>
      </c>
      <c r="D882" s="79"/>
      <c r="E882" s="76"/>
      <c r="F882" s="56">
        <f t="shared" ref="F882:K882" si="2044">F883+F958+F964</f>
        <v>1350200</v>
      </c>
      <c r="G882" s="56">
        <f t="shared" si="2044"/>
        <v>0</v>
      </c>
      <c r="H882" s="56">
        <f t="shared" si="2044"/>
        <v>3019</v>
      </c>
      <c r="I882" s="56">
        <f t="shared" si="2044"/>
        <v>0</v>
      </c>
      <c r="J882" s="56">
        <f t="shared" si="2044"/>
        <v>1353219</v>
      </c>
      <c r="K882" s="56">
        <f t="shared" si="2044"/>
        <v>0</v>
      </c>
      <c r="L882" s="56">
        <f t="shared" ref="L882:R882" si="2045">L883+L958+L964</f>
        <v>-1196</v>
      </c>
      <c r="M882" s="56">
        <f t="shared" si="2045"/>
        <v>0</v>
      </c>
      <c r="N882" s="56">
        <f t="shared" si="2045"/>
        <v>48742</v>
      </c>
      <c r="O882" s="56">
        <f t="shared" si="2045"/>
        <v>0</v>
      </c>
      <c r="P882" s="56">
        <f t="shared" si="2045"/>
        <v>0</v>
      </c>
      <c r="Q882" s="55">
        <f t="shared" si="2045"/>
        <v>1400765</v>
      </c>
      <c r="R882" s="56">
        <f t="shared" si="2045"/>
        <v>0</v>
      </c>
      <c r="S882" s="56">
        <f t="shared" ref="S882:Y882" si="2046">S883+S958+S964</f>
        <v>3000</v>
      </c>
      <c r="T882" s="56">
        <f t="shared" si="2046"/>
        <v>0</v>
      </c>
      <c r="U882" s="56">
        <f t="shared" si="2046"/>
        <v>0</v>
      </c>
      <c r="V882" s="56">
        <f t="shared" si="2046"/>
        <v>0</v>
      </c>
      <c r="W882" s="56">
        <f t="shared" si="2046"/>
        <v>0</v>
      </c>
      <c r="X882" s="55">
        <f t="shared" si="2046"/>
        <v>1403765</v>
      </c>
      <c r="Y882" s="56">
        <f t="shared" si="2046"/>
        <v>0</v>
      </c>
      <c r="Z882" s="56">
        <f t="shared" ref="Z882:AF882" si="2047">Z883+Z958+Z964</f>
        <v>2718</v>
      </c>
      <c r="AA882" s="56">
        <f t="shared" si="2047"/>
        <v>0</v>
      </c>
      <c r="AB882" s="56">
        <f t="shared" si="2047"/>
        <v>0</v>
      </c>
      <c r="AC882" s="56">
        <f t="shared" si="2047"/>
        <v>0</v>
      </c>
      <c r="AD882" s="56">
        <f t="shared" si="2047"/>
        <v>1715649</v>
      </c>
      <c r="AE882" s="55">
        <f t="shared" si="2047"/>
        <v>3122132</v>
      </c>
      <c r="AF882" s="56">
        <f t="shared" si="2047"/>
        <v>1715649</v>
      </c>
      <c r="AG882" s="56">
        <f t="shared" ref="AG882:AM882" si="2048">AG883+AG958+AG964</f>
        <v>0</v>
      </c>
      <c r="AH882" s="56">
        <f t="shared" si="2048"/>
        <v>0</v>
      </c>
      <c r="AI882" s="56">
        <f t="shared" si="2048"/>
        <v>0</v>
      </c>
      <c r="AJ882" s="56">
        <f t="shared" si="2048"/>
        <v>0</v>
      </c>
      <c r="AK882" s="56">
        <f t="shared" si="2048"/>
        <v>0</v>
      </c>
      <c r="AL882" s="55">
        <f t="shared" si="2048"/>
        <v>3122132</v>
      </c>
      <c r="AM882" s="56">
        <f t="shared" si="2048"/>
        <v>1715649</v>
      </c>
      <c r="AN882" s="56">
        <f t="shared" ref="AN882:AT882" si="2049">AN883+AN958+AN964</f>
        <v>0</v>
      </c>
      <c r="AO882" s="56">
        <f t="shared" si="2049"/>
        <v>0</v>
      </c>
      <c r="AP882" s="56">
        <f t="shared" si="2049"/>
        <v>0</v>
      </c>
      <c r="AQ882" s="56">
        <f t="shared" si="2049"/>
        <v>0</v>
      </c>
      <c r="AR882" s="56">
        <f t="shared" si="2049"/>
        <v>126978</v>
      </c>
      <c r="AS882" s="55">
        <f t="shared" si="2049"/>
        <v>3249110</v>
      </c>
      <c r="AT882" s="56">
        <f t="shared" si="2049"/>
        <v>1842627</v>
      </c>
      <c r="AU882" s="56">
        <f t="shared" ref="AU882:BA882" si="2050">AU883+AU958+AU964</f>
        <v>51</v>
      </c>
      <c r="AV882" s="56">
        <f t="shared" si="2050"/>
        <v>0</v>
      </c>
      <c r="AW882" s="56">
        <f t="shared" si="2050"/>
        <v>0</v>
      </c>
      <c r="AX882" s="56">
        <f t="shared" si="2050"/>
        <v>0</v>
      </c>
      <c r="AY882" s="56">
        <f t="shared" si="2050"/>
        <v>97</v>
      </c>
      <c r="AZ882" s="55">
        <f t="shared" si="2050"/>
        <v>3249258</v>
      </c>
      <c r="BA882" s="56">
        <f t="shared" si="2050"/>
        <v>1842724</v>
      </c>
      <c r="BB882" s="56">
        <f t="shared" ref="BB882:BH882" si="2051">BB883+BB958+BB964</f>
        <v>-13436</v>
      </c>
      <c r="BC882" s="56">
        <f t="shared" si="2051"/>
        <v>0</v>
      </c>
      <c r="BD882" s="56">
        <f t="shared" si="2051"/>
        <v>0</v>
      </c>
      <c r="BE882" s="56">
        <f t="shared" si="2051"/>
        <v>0</v>
      </c>
      <c r="BF882" s="56">
        <f t="shared" si="2051"/>
        <v>0</v>
      </c>
      <c r="BG882" s="55">
        <f t="shared" si="2051"/>
        <v>3235822</v>
      </c>
      <c r="BH882" s="56">
        <f t="shared" si="2051"/>
        <v>1842724</v>
      </c>
      <c r="BI882" s="56">
        <f t="shared" ref="BI882:BO882" si="2052">BI883+BI958+BI964</f>
        <v>0</v>
      </c>
      <c r="BJ882" s="56">
        <f t="shared" si="2052"/>
        <v>0</v>
      </c>
      <c r="BK882" s="56">
        <f t="shared" si="2052"/>
        <v>0</v>
      </c>
      <c r="BL882" s="56">
        <f t="shared" si="2052"/>
        <v>0</v>
      </c>
      <c r="BM882" s="56">
        <f t="shared" si="2052"/>
        <v>0</v>
      </c>
      <c r="BN882" s="55">
        <f t="shared" si="2052"/>
        <v>3235822</v>
      </c>
      <c r="BO882" s="56">
        <f t="shared" si="2052"/>
        <v>1842724</v>
      </c>
      <c r="BP882" s="55">
        <f t="shared" ref="BP882:BQ882" si="2053">BP883+BP958+BP964</f>
        <v>2271316</v>
      </c>
      <c r="BQ882" s="56">
        <f t="shared" si="2053"/>
        <v>1316972</v>
      </c>
      <c r="BR882" s="164">
        <f t="shared" si="1965"/>
        <v>70.192859805020177</v>
      </c>
      <c r="BS882" s="164">
        <f t="shared" si="1966"/>
        <v>71.46876037865681</v>
      </c>
      <c r="BT882" s="160"/>
      <c r="BU882" s="160"/>
    </row>
    <row r="883" spans="1:73" s="2" customFormat="1" ht="50.25">
      <c r="A883" s="11" t="s">
        <v>394</v>
      </c>
      <c r="B883" s="12" t="s">
        <v>191</v>
      </c>
      <c r="C883" s="12" t="s">
        <v>10</v>
      </c>
      <c r="D883" s="83" t="s">
        <v>395</v>
      </c>
      <c r="E883" s="12"/>
      <c r="F883" s="16">
        <f t="shared" ref="F883:K883" si="2054">F884+F889+F897+F952+F955+F940+F948+F913+F917+F921+F936+F944+F910</f>
        <v>1350200</v>
      </c>
      <c r="G883" s="16">
        <f t="shared" si="2054"/>
        <v>0</v>
      </c>
      <c r="H883" s="16">
        <f t="shared" si="2054"/>
        <v>1196</v>
      </c>
      <c r="I883" s="16">
        <f t="shared" si="2054"/>
        <v>0</v>
      </c>
      <c r="J883" s="16">
        <f t="shared" si="2054"/>
        <v>1351396</v>
      </c>
      <c r="K883" s="16">
        <f t="shared" si="2054"/>
        <v>0</v>
      </c>
      <c r="L883" s="16">
        <f t="shared" ref="L883:R883" si="2055">L884+L889+L897+L952+L955+L940+L948+L913+L917+L921+L936+L944+L910</f>
        <v>-1196</v>
      </c>
      <c r="M883" s="16">
        <f t="shared" si="2055"/>
        <v>0</v>
      </c>
      <c r="N883" s="16">
        <f t="shared" si="2055"/>
        <v>48742</v>
      </c>
      <c r="O883" s="16">
        <f t="shared" si="2055"/>
        <v>0</v>
      </c>
      <c r="P883" s="16">
        <f t="shared" si="2055"/>
        <v>0</v>
      </c>
      <c r="Q883" s="33">
        <f t="shared" si="2055"/>
        <v>1398942</v>
      </c>
      <c r="R883" s="16">
        <f t="shared" si="2055"/>
        <v>0</v>
      </c>
      <c r="S883" s="16">
        <f t="shared" ref="S883:Y883" si="2056">S884+S889+S897+S952+S955+S940+S948+S913+S917+S921+S936+S944+S910</f>
        <v>0</v>
      </c>
      <c r="T883" s="16">
        <f t="shared" si="2056"/>
        <v>0</v>
      </c>
      <c r="U883" s="16">
        <f t="shared" si="2056"/>
        <v>0</v>
      </c>
      <c r="V883" s="16">
        <f t="shared" si="2056"/>
        <v>0</v>
      </c>
      <c r="W883" s="16">
        <f t="shared" si="2056"/>
        <v>0</v>
      </c>
      <c r="X883" s="33">
        <f t="shared" si="2056"/>
        <v>1398942</v>
      </c>
      <c r="Y883" s="16">
        <f t="shared" si="2056"/>
        <v>0</v>
      </c>
      <c r="Z883" s="16">
        <f>Z884+Z889+Z897+Z952+Z955+Z940+Z948+Z913+Z917+Z921+Z936+Z944+Z910+Z925+Z928+Z932+Z905</f>
        <v>2718</v>
      </c>
      <c r="AA883" s="16">
        <f t="shared" ref="AA883:AF883" si="2057">AA884+AA889+AA897+AA952+AA955+AA940+AA948+AA913+AA917+AA921+AA936+AA944+AA910+AA925+AA928+AA932+AA905</f>
        <v>0</v>
      </c>
      <c r="AB883" s="16">
        <f t="shared" si="2057"/>
        <v>0</v>
      </c>
      <c r="AC883" s="16">
        <f t="shared" si="2057"/>
        <v>0</v>
      </c>
      <c r="AD883" s="16">
        <f t="shared" si="2057"/>
        <v>1715649</v>
      </c>
      <c r="AE883" s="16">
        <f t="shared" si="2057"/>
        <v>3117309</v>
      </c>
      <c r="AF883" s="16">
        <f t="shared" si="2057"/>
        <v>1715649</v>
      </c>
      <c r="AG883" s="16">
        <f>AG884+AG889+AG897+AG952+AG955+AG940+AG948+AG913+AG917+AG921+AG936+AG944+AG910+AG925+AG928+AG932+AG905</f>
        <v>0</v>
      </c>
      <c r="AH883" s="16">
        <f t="shared" ref="AH883:AM883" si="2058">AH884+AH889+AH897+AH952+AH955+AH940+AH948+AH913+AH917+AH921+AH936+AH944+AH910+AH925+AH928+AH932+AH905</f>
        <v>0</v>
      </c>
      <c r="AI883" s="16">
        <f t="shared" si="2058"/>
        <v>0</v>
      </c>
      <c r="AJ883" s="16">
        <f t="shared" si="2058"/>
        <v>0</v>
      </c>
      <c r="AK883" s="16">
        <f t="shared" si="2058"/>
        <v>0</v>
      </c>
      <c r="AL883" s="16">
        <f t="shared" si="2058"/>
        <v>3117309</v>
      </c>
      <c r="AM883" s="16">
        <f t="shared" si="2058"/>
        <v>1715649</v>
      </c>
      <c r="AN883" s="16">
        <f>AN884+AN889+AN897+AN952+AN955+AN940+AN948+AN913+AN917+AN921+AN936+AN944+AN910+AN925+AN928+AN932+AN905</f>
        <v>0</v>
      </c>
      <c r="AO883" s="16">
        <f t="shared" ref="AO883:AT883" si="2059">AO884+AO889+AO897+AO952+AO955+AO940+AO948+AO913+AO917+AO921+AO936+AO944+AO910+AO925+AO928+AO932+AO905</f>
        <v>0</v>
      </c>
      <c r="AP883" s="16">
        <f t="shared" si="2059"/>
        <v>0</v>
      </c>
      <c r="AQ883" s="16">
        <f t="shared" si="2059"/>
        <v>0</v>
      </c>
      <c r="AR883" s="16">
        <f t="shared" si="2059"/>
        <v>126978</v>
      </c>
      <c r="AS883" s="16">
        <f t="shared" si="2059"/>
        <v>3244287</v>
      </c>
      <c r="AT883" s="16">
        <f t="shared" si="2059"/>
        <v>1842627</v>
      </c>
      <c r="AU883" s="16">
        <f>AU884+AU889+AU897+AU952+AU955+AU940+AU948+AU913+AU917+AU921+AU936+AU944+AU910+AU925+AU928+AU932+AU905</f>
        <v>51</v>
      </c>
      <c r="AV883" s="16">
        <f t="shared" ref="AV883:BA883" si="2060">AV884+AV889+AV897+AV952+AV955+AV940+AV948+AV913+AV917+AV921+AV936+AV944+AV910+AV925+AV928+AV932+AV905</f>
        <v>0</v>
      </c>
      <c r="AW883" s="16">
        <f t="shared" si="2060"/>
        <v>0</v>
      </c>
      <c r="AX883" s="16">
        <f t="shared" si="2060"/>
        <v>0</v>
      </c>
      <c r="AY883" s="16">
        <f t="shared" si="2060"/>
        <v>97</v>
      </c>
      <c r="AZ883" s="16">
        <f t="shared" si="2060"/>
        <v>3244435</v>
      </c>
      <c r="BA883" s="16">
        <f t="shared" si="2060"/>
        <v>1842724</v>
      </c>
      <c r="BB883" s="16">
        <f>BB884+BB889+BB897+BB952+BB955+BB940+BB948+BB913+BB917+BB921+BB936+BB944+BB910+BB925+BB928+BB932+BB905</f>
        <v>-13436</v>
      </c>
      <c r="BC883" s="16">
        <f t="shared" ref="BC883:BH883" si="2061">BC884+BC889+BC897+BC952+BC955+BC940+BC948+BC913+BC917+BC921+BC936+BC944+BC910+BC925+BC928+BC932+BC905</f>
        <v>0</v>
      </c>
      <c r="BD883" s="16">
        <f t="shared" si="2061"/>
        <v>0</v>
      </c>
      <c r="BE883" s="16">
        <f t="shared" si="2061"/>
        <v>0</v>
      </c>
      <c r="BF883" s="16">
        <f t="shared" si="2061"/>
        <v>0</v>
      </c>
      <c r="BG883" s="16">
        <f t="shared" si="2061"/>
        <v>3230999</v>
      </c>
      <c r="BH883" s="16">
        <f t="shared" si="2061"/>
        <v>1842724</v>
      </c>
      <c r="BI883" s="16">
        <f>BI884+BI889+BI897+BI952+BI955+BI940+BI948+BI913+BI917+BI921+BI936+BI944+BI910+BI925+BI928+BI932+BI905</f>
        <v>0</v>
      </c>
      <c r="BJ883" s="16">
        <f t="shared" ref="BJ883:BO883" si="2062">BJ884+BJ889+BJ897+BJ952+BJ955+BJ940+BJ948+BJ913+BJ917+BJ921+BJ936+BJ944+BJ910+BJ925+BJ928+BJ932+BJ905</f>
        <v>0</v>
      </c>
      <c r="BK883" s="16">
        <f t="shared" si="2062"/>
        <v>0</v>
      </c>
      <c r="BL883" s="16">
        <f t="shared" si="2062"/>
        <v>0</v>
      </c>
      <c r="BM883" s="16">
        <f t="shared" si="2062"/>
        <v>0</v>
      </c>
      <c r="BN883" s="16">
        <f t="shared" si="2062"/>
        <v>3230999</v>
      </c>
      <c r="BO883" s="16">
        <f t="shared" si="2062"/>
        <v>1842724</v>
      </c>
      <c r="BP883" s="16">
        <f>BP884+BP889+BP897+BP952+BP955+BP940+BP948+BP913+BP917+BP921+BP936+BP944+BP910+BP925+BP928+BP932+BP905+BP901</f>
        <v>2268228</v>
      </c>
      <c r="BQ883" s="16">
        <f>BQ884+BQ889+BQ897+BQ952+BQ955+BQ940+BQ948+BQ913+BQ917+BQ921+BQ936+BQ944+BQ910+BQ925+BQ928+BQ932+BQ905+BQ901</f>
        <v>1316972</v>
      </c>
      <c r="BR883" s="165">
        <f t="shared" si="1965"/>
        <v>70.202064438893359</v>
      </c>
      <c r="BS883" s="165">
        <f t="shared" si="1966"/>
        <v>71.46876037865681</v>
      </c>
      <c r="BT883" s="160"/>
      <c r="BU883" s="160"/>
    </row>
    <row r="884" spans="1:73" s="2" customFormat="1" ht="33.75">
      <c r="A884" s="81" t="s">
        <v>81</v>
      </c>
      <c r="B884" s="12" t="s">
        <v>191</v>
      </c>
      <c r="C884" s="12" t="s">
        <v>10</v>
      </c>
      <c r="D884" s="83" t="s">
        <v>396</v>
      </c>
      <c r="E884" s="12"/>
      <c r="F884" s="16">
        <f>F885</f>
        <v>909039</v>
      </c>
      <c r="G884" s="16">
        <f>G885</f>
        <v>0</v>
      </c>
      <c r="H884" s="16">
        <f t="shared" ref="H884:W885" si="2063">H885</f>
        <v>0</v>
      </c>
      <c r="I884" s="16">
        <f t="shared" si="2063"/>
        <v>0</v>
      </c>
      <c r="J884" s="16">
        <f t="shared" si="2063"/>
        <v>909039</v>
      </c>
      <c r="K884" s="16">
        <f t="shared" si="2063"/>
        <v>0</v>
      </c>
      <c r="L884" s="16">
        <f t="shared" si="2063"/>
        <v>0</v>
      </c>
      <c r="M884" s="16">
        <f t="shared" si="2063"/>
        <v>0</v>
      </c>
      <c r="N884" s="16">
        <f t="shared" si="2063"/>
        <v>33637</v>
      </c>
      <c r="O884" s="16">
        <f t="shared" si="2063"/>
        <v>0</v>
      </c>
      <c r="P884" s="16">
        <f t="shared" si="2063"/>
        <v>0</v>
      </c>
      <c r="Q884" s="33">
        <f t="shared" si="2063"/>
        <v>942676</v>
      </c>
      <c r="R884" s="16">
        <f t="shared" si="2063"/>
        <v>0</v>
      </c>
      <c r="S884" s="16">
        <f t="shared" si="2063"/>
        <v>0</v>
      </c>
      <c r="T884" s="16">
        <f t="shared" si="2063"/>
        <v>0</v>
      </c>
      <c r="U884" s="16">
        <f t="shared" si="2063"/>
        <v>0</v>
      </c>
      <c r="V884" s="16">
        <f t="shared" si="2063"/>
        <v>0</v>
      </c>
      <c r="W884" s="16">
        <f t="shared" si="2063"/>
        <v>0</v>
      </c>
      <c r="X884" s="33">
        <f t="shared" ref="S884:AH885" si="2064">X885</f>
        <v>942676</v>
      </c>
      <c r="Y884" s="16">
        <f t="shared" si="2064"/>
        <v>0</v>
      </c>
      <c r="Z884" s="16">
        <f t="shared" si="2064"/>
        <v>0</v>
      </c>
      <c r="AA884" s="16">
        <f t="shared" si="2064"/>
        <v>0</v>
      </c>
      <c r="AB884" s="16">
        <f t="shared" si="2064"/>
        <v>0</v>
      </c>
      <c r="AC884" s="16">
        <f t="shared" si="2064"/>
        <v>0</v>
      </c>
      <c r="AD884" s="16">
        <f t="shared" si="2064"/>
        <v>0</v>
      </c>
      <c r="AE884" s="33">
        <f t="shared" si="2064"/>
        <v>942676</v>
      </c>
      <c r="AF884" s="16">
        <f t="shared" si="2064"/>
        <v>0</v>
      </c>
      <c r="AG884" s="16">
        <f t="shared" si="2064"/>
        <v>0</v>
      </c>
      <c r="AH884" s="16">
        <f t="shared" si="2064"/>
        <v>0</v>
      </c>
      <c r="AI884" s="16">
        <f t="shared" ref="AG884:AV885" si="2065">AI885</f>
        <v>0</v>
      </c>
      <c r="AJ884" s="16">
        <f t="shared" si="2065"/>
        <v>0</v>
      </c>
      <c r="AK884" s="16">
        <f t="shared" si="2065"/>
        <v>0</v>
      </c>
      <c r="AL884" s="33">
        <f t="shared" si="2065"/>
        <v>942676</v>
      </c>
      <c r="AM884" s="16">
        <f t="shared" si="2065"/>
        <v>0</v>
      </c>
      <c r="AN884" s="16">
        <f t="shared" si="2065"/>
        <v>0</v>
      </c>
      <c r="AO884" s="16">
        <f t="shared" si="2065"/>
        <v>0</v>
      </c>
      <c r="AP884" s="16">
        <f t="shared" si="2065"/>
        <v>0</v>
      </c>
      <c r="AQ884" s="16">
        <f t="shared" si="2065"/>
        <v>0</v>
      </c>
      <c r="AR884" s="16">
        <f t="shared" si="2065"/>
        <v>0</v>
      </c>
      <c r="AS884" s="33">
        <f t="shared" si="2065"/>
        <v>942676</v>
      </c>
      <c r="AT884" s="16">
        <f t="shared" si="2065"/>
        <v>0</v>
      </c>
      <c r="AU884" s="16">
        <f t="shared" si="2065"/>
        <v>0</v>
      </c>
      <c r="AV884" s="16">
        <f t="shared" si="2065"/>
        <v>0</v>
      </c>
      <c r="AW884" s="16">
        <f t="shared" ref="AU884:BJ885" si="2066">AW885</f>
        <v>0</v>
      </c>
      <c r="AX884" s="16">
        <f t="shared" si="2066"/>
        <v>0</v>
      </c>
      <c r="AY884" s="16">
        <f t="shared" si="2066"/>
        <v>0</v>
      </c>
      <c r="AZ884" s="33">
        <f t="shared" si="2066"/>
        <v>942676</v>
      </c>
      <c r="BA884" s="16">
        <f t="shared" si="2066"/>
        <v>0</v>
      </c>
      <c r="BB884" s="16">
        <f t="shared" si="2066"/>
        <v>-25960</v>
      </c>
      <c r="BC884" s="16">
        <f t="shared" si="2066"/>
        <v>0</v>
      </c>
      <c r="BD884" s="16">
        <f t="shared" si="2066"/>
        <v>0</v>
      </c>
      <c r="BE884" s="16">
        <f t="shared" si="2066"/>
        <v>0</v>
      </c>
      <c r="BF884" s="16">
        <f t="shared" si="2066"/>
        <v>0</v>
      </c>
      <c r="BG884" s="33">
        <f t="shared" si="2066"/>
        <v>916716</v>
      </c>
      <c r="BH884" s="16">
        <f t="shared" si="2066"/>
        <v>0</v>
      </c>
      <c r="BI884" s="16">
        <f t="shared" si="2066"/>
        <v>0</v>
      </c>
      <c r="BJ884" s="16">
        <f t="shared" si="2066"/>
        <v>0</v>
      </c>
      <c r="BK884" s="16">
        <f t="shared" ref="BI884:BQ885" si="2067">BK885</f>
        <v>0</v>
      </c>
      <c r="BL884" s="16">
        <f t="shared" si="2067"/>
        <v>0</v>
      </c>
      <c r="BM884" s="16">
        <f t="shared" si="2067"/>
        <v>0</v>
      </c>
      <c r="BN884" s="33">
        <f t="shared" si="2067"/>
        <v>916716</v>
      </c>
      <c r="BO884" s="16">
        <f t="shared" si="2067"/>
        <v>0</v>
      </c>
      <c r="BP884" s="33">
        <f t="shared" si="2067"/>
        <v>647909</v>
      </c>
      <c r="BQ884" s="16">
        <f t="shared" si="2067"/>
        <v>0</v>
      </c>
      <c r="BR884" s="165">
        <f t="shared" si="1965"/>
        <v>70.677178100960376</v>
      </c>
      <c r="BS884" s="165"/>
      <c r="BT884" s="160"/>
      <c r="BU884" s="160"/>
    </row>
    <row r="885" spans="1:73" s="2" customFormat="1" ht="20.25">
      <c r="A885" s="78" t="s">
        <v>397</v>
      </c>
      <c r="B885" s="12" t="s">
        <v>191</v>
      </c>
      <c r="C885" s="12" t="s">
        <v>10</v>
      </c>
      <c r="D885" s="83" t="s">
        <v>398</v>
      </c>
      <c r="E885" s="12"/>
      <c r="F885" s="16">
        <f>F886</f>
        <v>909039</v>
      </c>
      <c r="G885" s="16">
        <f>G886</f>
        <v>0</v>
      </c>
      <c r="H885" s="16">
        <f t="shared" si="2063"/>
        <v>0</v>
      </c>
      <c r="I885" s="16">
        <f t="shared" si="2063"/>
        <v>0</v>
      </c>
      <c r="J885" s="16">
        <f t="shared" si="2063"/>
        <v>909039</v>
      </c>
      <c r="K885" s="16">
        <f t="shared" si="2063"/>
        <v>0</v>
      </c>
      <c r="L885" s="16">
        <f t="shared" si="2063"/>
        <v>0</v>
      </c>
      <c r="M885" s="16">
        <f t="shared" si="2063"/>
        <v>0</v>
      </c>
      <c r="N885" s="16">
        <f t="shared" si="2063"/>
        <v>33637</v>
      </c>
      <c r="O885" s="16">
        <f t="shared" si="2063"/>
        <v>0</v>
      </c>
      <c r="P885" s="16">
        <f t="shared" si="2063"/>
        <v>0</v>
      </c>
      <c r="Q885" s="33">
        <f t="shared" si="2063"/>
        <v>942676</v>
      </c>
      <c r="R885" s="16">
        <f t="shared" si="2063"/>
        <v>0</v>
      </c>
      <c r="S885" s="16">
        <f t="shared" si="2064"/>
        <v>0</v>
      </c>
      <c r="T885" s="16">
        <f t="shared" si="2064"/>
        <v>0</v>
      </c>
      <c r="U885" s="16">
        <f t="shared" si="2064"/>
        <v>0</v>
      </c>
      <c r="V885" s="16">
        <f t="shared" si="2064"/>
        <v>0</v>
      </c>
      <c r="W885" s="16">
        <f t="shared" si="2064"/>
        <v>0</v>
      </c>
      <c r="X885" s="33">
        <f t="shared" si="2064"/>
        <v>942676</v>
      </c>
      <c r="Y885" s="16">
        <f t="shared" si="2064"/>
        <v>0</v>
      </c>
      <c r="Z885" s="16">
        <f t="shared" si="2064"/>
        <v>0</v>
      </c>
      <c r="AA885" s="16">
        <f t="shared" si="2064"/>
        <v>0</v>
      </c>
      <c r="AB885" s="16">
        <f t="shared" si="2064"/>
        <v>0</v>
      </c>
      <c r="AC885" s="16">
        <f t="shared" si="2064"/>
        <v>0</v>
      </c>
      <c r="AD885" s="16">
        <f t="shared" si="2064"/>
        <v>0</v>
      </c>
      <c r="AE885" s="33">
        <f t="shared" si="2064"/>
        <v>942676</v>
      </c>
      <c r="AF885" s="16">
        <f t="shared" si="2064"/>
        <v>0</v>
      </c>
      <c r="AG885" s="16">
        <f t="shared" si="2065"/>
        <v>0</v>
      </c>
      <c r="AH885" s="16">
        <f t="shared" si="2065"/>
        <v>0</v>
      </c>
      <c r="AI885" s="16">
        <f t="shared" si="2065"/>
        <v>0</v>
      </c>
      <c r="AJ885" s="16">
        <f t="shared" si="2065"/>
        <v>0</v>
      </c>
      <c r="AK885" s="16">
        <f t="shared" si="2065"/>
        <v>0</v>
      </c>
      <c r="AL885" s="33">
        <f t="shared" si="2065"/>
        <v>942676</v>
      </c>
      <c r="AM885" s="16">
        <f t="shared" si="2065"/>
        <v>0</v>
      </c>
      <c r="AN885" s="16">
        <f t="shared" si="2065"/>
        <v>0</v>
      </c>
      <c r="AO885" s="16">
        <f t="shared" si="2065"/>
        <v>0</v>
      </c>
      <c r="AP885" s="16">
        <f t="shared" si="2065"/>
        <v>0</v>
      </c>
      <c r="AQ885" s="16">
        <f t="shared" si="2065"/>
        <v>0</v>
      </c>
      <c r="AR885" s="16">
        <f t="shared" si="2065"/>
        <v>0</v>
      </c>
      <c r="AS885" s="33">
        <f t="shared" si="2065"/>
        <v>942676</v>
      </c>
      <c r="AT885" s="16">
        <f t="shared" si="2065"/>
        <v>0</v>
      </c>
      <c r="AU885" s="16">
        <f t="shared" si="2066"/>
        <v>0</v>
      </c>
      <c r="AV885" s="16">
        <f t="shared" si="2066"/>
        <v>0</v>
      </c>
      <c r="AW885" s="16">
        <f t="shared" si="2066"/>
        <v>0</v>
      </c>
      <c r="AX885" s="16">
        <f t="shared" si="2066"/>
        <v>0</v>
      </c>
      <c r="AY885" s="16">
        <f t="shared" si="2066"/>
        <v>0</v>
      </c>
      <c r="AZ885" s="33">
        <f t="shared" si="2066"/>
        <v>942676</v>
      </c>
      <c r="BA885" s="16">
        <f t="shared" si="2066"/>
        <v>0</v>
      </c>
      <c r="BB885" s="16">
        <f t="shared" si="2066"/>
        <v>-25960</v>
      </c>
      <c r="BC885" s="16">
        <f t="shared" si="2066"/>
        <v>0</v>
      </c>
      <c r="BD885" s="16">
        <f t="shared" si="2066"/>
        <v>0</v>
      </c>
      <c r="BE885" s="16">
        <f t="shared" si="2066"/>
        <v>0</v>
      </c>
      <c r="BF885" s="16">
        <f t="shared" si="2066"/>
        <v>0</v>
      </c>
      <c r="BG885" s="33">
        <f t="shared" si="2066"/>
        <v>916716</v>
      </c>
      <c r="BH885" s="16">
        <f t="shared" si="2066"/>
        <v>0</v>
      </c>
      <c r="BI885" s="16">
        <f t="shared" si="2067"/>
        <v>0</v>
      </c>
      <c r="BJ885" s="16">
        <f t="shared" si="2067"/>
        <v>0</v>
      </c>
      <c r="BK885" s="16">
        <f t="shared" si="2067"/>
        <v>0</v>
      </c>
      <c r="BL885" s="16">
        <f t="shared" si="2067"/>
        <v>0</v>
      </c>
      <c r="BM885" s="16">
        <f t="shared" si="2067"/>
        <v>0</v>
      </c>
      <c r="BN885" s="33">
        <f t="shared" si="2067"/>
        <v>916716</v>
      </c>
      <c r="BO885" s="16">
        <f t="shared" si="2067"/>
        <v>0</v>
      </c>
      <c r="BP885" s="33">
        <f t="shared" si="2067"/>
        <v>647909</v>
      </c>
      <c r="BQ885" s="16">
        <f t="shared" si="2067"/>
        <v>0</v>
      </c>
      <c r="BR885" s="165">
        <f t="shared" si="1965"/>
        <v>70.677178100960376</v>
      </c>
      <c r="BS885" s="165"/>
      <c r="BT885" s="160"/>
      <c r="BU885" s="160"/>
    </row>
    <row r="886" spans="1:73" s="2" customFormat="1" ht="50.25">
      <c r="A886" s="78" t="s">
        <v>85</v>
      </c>
      <c r="B886" s="12" t="s">
        <v>191</v>
      </c>
      <c r="C886" s="12" t="s">
        <v>10</v>
      </c>
      <c r="D886" s="83" t="s">
        <v>398</v>
      </c>
      <c r="E886" s="15">
        <v>600</v>
      </c>
      <c r="F886" s="16">
        <f t="shared" ref="F886:K886" si="2068">F887+F888</f>
        <v>909039</v>
      </c>
      <c r="G886" s="16">
        <f t="shared" si="2068"/>
        <v>0</v>
      </c>
      <c r="H886" s="16">
        <f t="shared" si="2068"/>
        <v>0</v>
      </c>
      <c r="I886" s="16">
        <f t="shared" si="2068"/>
        <v>0</v>
      </c>
      <c r="J886" s="16">
        <f t="shared" si="2068"/>
        <v>909039</v>
      </c>
      <c r="K886" s="16">
        <f t="shared" si="2068"/>
        <v>0</v>
      </c>
      <c r="L886" s="16">
        <f t="shared" ref="L886:R886" si="2069">L887+L888</f>
        <v>0</v>
      </c>
      <c r="M886" s="16">
        <f t="shared" si="2069"/>
        <v>0</v>
      </c>
      <c r="N886" s="16">
        <f t="shared" si="2069"/>
        <v>33637</v>
      </c>
      <c r="O886" s="16">
        <f t="shared" si="2069"/>
        <v>0</v>
      </c>
      <c r="P886" s="16">
        <f t="shared" si="2069"/>
        <v>0</v>
      </c>
      <c r="Q886" s="33">
        <f t="shared" si="2069"/>
        <v>942676</v>
      </c>
      <c r="R886" s="16">
        <f t="shared" si="2069"/>
        <v>0</v>
      </c>
      <c r="S886" s="16">
        <f t="shared" ref="S886:Y886" si="2070">S887+S888</f>
        <v>0</v>
      </c>
      <c r="T886" s="16">
        <f t="shared" si="2070"/>
        <v>0</v>
      </c>
      <c r="U886" s="16">
        <f t="shared" si="2070"/>
        <v>0</v>
      </c>
      <c r="V886" s="16">
        <f t="shared" si="2070"/>
        <v>0</v>
      </c>
      <c r="W886" s="16">
        <f t="shared" si="2070"/>
        <v>0</v>
      </c>
      <c r="X886" s="33">
        <f t="shared" si="2070"/>
        <v>942676</v>
      </c>
      <c r="Y886" s="16">
        <f t="shared" si="2070"/>
        <v>0</v>
      </c>
      <c r="Z886" s="16">
        <f t="shared" ref="Z886:AF886" si="2071">Z887+Z888</f>
        <v>0</v>
      </c>
      <c r="AA886" s="16">
        <f t="shared" si="2071"/>
        <v>0</v>
      </c>
      <c r="AB886" s="16">
        <f t="shared" si="2071"/>
        <v>0</v>
      </c>
      <c r="AC886" s="16">
        <f t="shared" si="2071"/>
        <v>0</v>
      </c>
      <c r="AD886" s="16">
        <f t="shared" si="2071"/>
        <v>0</v>
      </c>
      <c r="AE886" s="33">
        <f t="shared" si="2071"/>
        <v>942676</v>
      </c>
      <c r="AF886" s="16">
        <f t="shared" si="2071"/>
        <v>0</v>
      </c>
      <c r="AG886" s="16">
        <f t="shared" ref="AG886:AM886" si="2072">AG887+AG888</f>
        <v>0</v>
      </c>
      <c r="AH886" s="16">
        <f t="shared" si="2072"/>
        <v>0</v>
      </c>
      <c r="AI886" s="16">
        <f t="shared" si="2072"/>
        <v>0</v>
      </c>
      <c r="AJ886" s="16">
        <f t="shared" si="2072"/>
        <v>0</v>
      </c>
      <c r="AK886" s="16">
        <f t="shared" si="2072"/>
        <v>0</v>
      </c>
      <c r="AL886" s="33">
        <f t="shared" si="2072"/>
        <v>942676</v>
      </c>
      <c r="AM886" s="16">
        <f t="shared" si="2072"/>
        <v>0</v>
      </c>
      <c r="AN886" s="16">
        <f t="shared" ref="AN886:AT886" si="2073">AN887+AN888</f>
        <v>0</v>
      </c>
      <c r="AO886" s="16">
        <f t="shared" si="2073"/>
        <v>0</v>
      </c>
      <c r="AP886" s="16">
        <f t="shared" si="2073"/>
        <v>0</v>
      </c>
      <c r="AQ886" s="16">
        <f t="shared" si="2073"/>
        <v>0</v>
      </c>
      <c r="AR886" s="16">
        <f t="shared" si="2073"/>
        <v>0</v>
      </c>
      <c r="AS886" s="33">
        <f t="shared" si="2073"/>
        <v>942676</v>
      </c>
      <c r="AT886" s="16">
        <f t="shared" si="2073"/>
        <v>0</v>
      </c>
      <c r="AU886" s="16">
        <f t="shared" ref="AU886:BA886" si="2074">AU887+AU888</f>
        <v>0</v>
      </c>
      <c r="AV886" s="16">
        <f t="shared" si="2074"/>
        <v>0</v>
      </c>
      <c r="AW886" s="16">
        <f t="shared" si="2074"/>
        <v>0</v>
      </c>
      <c r="AX886" s="16">
        <f t="shared" si="2074"/>
        <v>0</v>
      </c>
      <c r="AY886" s="16">
        <f t="shared" si="2074"/>
        <v>0</v>
      </c>
      <c r="AZ886" s="33">
        <f t="shared" si="2074"/>
        <v>942676</v>
      </c>
      <c r="BA886" s="16">
        <f t="shared" si="2074"/>
        <v>0</v>
      </c>
      <c r="BB886" s="16">
        <f t="shared" ref="BB886:BH886" si="2075">BB887+BB888</f>
        <v>-25960</v>
      </c>
      <c r="BC886" s="16">
        <f t="shared" si="2075"/>
        <v>0</v>
      </c>
      <c r="BD886" s="16">
        <f t="shared" si="2075"/>
        <v>0</v>
      </c>
      <c r="BE886" s="16">
        <f t="shared" si="2075"/>
        <v>0</v>
      </c>
      <c r="BF886" s="16">
        <f t="shared" si="2075"/>
        <v>0</v>
      </c>
      <c r="BG886" s="33">
        <f t="shared" si="2075"/>
        <v>916716</v>
      </c>
      <c r="BH886" s="16">
        <f t="shared" si="2075"/>
        <v>0</v>
      </c>
      <c r="BI886" s="16">
        <f t="shared" ref="BI886:BO886" si="2076">BI887+BI888</f>
        <v>0</v>
      </c>
      <c r="BJ886" s="16">
        <f t="shared" si="2076"/>
        <v>0</v>
      </c>
      <c r="BK886" s="16">
        <f t="shared" si="2076"/>
        <v>0</v>
      </c>
      <c r="BL886" s="16">
        <f t="shared" si="2076"/>
        <v>0</v>
      </c>
      <c r="BM886" s="16">
        <f t="shared" si="2076"/>
        <v>0</v>
      </c>
      <c r="BN886" s="33">
        <f t="shared" si="2076"/>
        <v>916716</v>
      </c>
      <c r="BO886" s="16">
        <f t="shared" si="2076"/>
        <v>0</v>
      </c>
      <c r="BP886" s="33">
        <f t="shared" ref="BP886:BQ886" si="2077">BP887+BP888</f>
        <v>647909</v>
      </c>
      <c r="BQ886" s="16">
        <f t="shared" si="2077"/>
        <v>0</v>
      </c>
      <c r="BR886" s="165">
        <f t="shared" si="1965"/>
        <v>70.677178100960376</v>
      </c>
      <c r="BS886" s="165"/>
      <c r="BT886" s="160"/>
      <c r="BU886" s="160"/>
    </row>
    <row r="887" spans="1:73" s="2" customFormat="1" ht="20.25">
      <c r="A887" s="11" t="s">
        <v>163</v>
      </c>
      <c r="B887" s="12" t="s">
        <v>191</v>
      </c>
      <c r="C887" s="12" t="s">
        <v>10</v>
      </c>
      <c r="D887" s="83" t="s">
        <v>398</v>
      </c>
      <c r="E887" s="15">
        <v>610</v>
      </c>
      <c r="F887" s="16">
        <v>570860</v>
      </c>
      <c r="G887" s="16"/>
      <c r="H887" s="16"/>
      <c r="I887" s="16"/>
      <c r="J887" s="16">
        <f>F887+H887</f>
        <v>570860</v>
      </c>
      <c r="K887" s="16">
        <f>G887+I887</f>
        <v>0</v>
      </c>
      <c r="L887" s="45"/>
      <c r="M887" s="45"/>
      <c r="N887" s="45">
        <v>23839</v>
      </c>
      <c r="O887" s="45"/>
      <c r="P887" s="45"/>
      <c r="Q887" s="33">
        <f>J887+L887+M887+N887+O887+P887</f>
        <v>594699</v>
      </c>
      <c r="R887" s="16">
        <f>K887+P887</f>
        <v>0</v>
      </c>
      <c r="S887" s="45"/>
      <c r="T887" s="45"/>
      <c r="U887" s="45"/>
      <c r="V887" s="45"/>
      <c r="W887" s="45"/>
      <c r="X887" s="33">
        <f>Q887+S887+T887+U887+V887+W887</f>
        <v>594699</v>
      </c>
      <c r="Y887" s="16">
        <f>R887+W887</f>
        <v>0</v>
      </c>
      <c r="Z887" s="45"/>
      <c r="AA887" s="45"/>
      <c r="AB887" s="45"/>
      <c r="AC887" s="45"/>
      <c r="AD887" s="45"/>
      <c r="AE887" s="33">
        <f>X887+Z887+AA887+AB887+AC887+AD887</f>
        <v>594699</v>
      </c>
      <c r="AF887" s="16">
        <f>Y887+AD887</f>
        <v>0</v>
      </c>
      <c r="AG887" s="45"/>
      <c r="AH887" s="45"/>
      <c r="AI887" s="45"/>
      <c r="AJ887" s="45"/>
      <c r="AK887" s="45"/>
      <c r="AL887" s="33">
        <f>AE887+AG887+AH887+AI887+AJ887+AK887</f>
        <v>594699</v>
      </c>
      <c r="AM887" s="16">
        <f>AF887+AK887</f>
        <v>0</v>
      </c>
      <c r="AN887" s="45"/>
      <c r="AO887" s="45"/>
      <c r="AP887" s="45"/>
      <c r="AQ887" s="45"/>
      <c r="AR887" s="45"/>
      <c r="AS887" s="33">
        <f>AL887+AN887+AO887+AP887+AQ887+AR887</f>
        <v>594699</v>
      </c>
      <c r="AT887" s="16">
        <f>AM887+AR887</f>
        <v>0</v>
      </c>
      <c r="AU887" s="45"/>
      <c r="AV887" s="45"/>
      <c r="AW887" s="45"/>
      <c r="AX887" s="45"/>
      <c r="AY887" s="45"/>
      <c r="AZ887" s="33">
        <f>AS887+AU887+AV887+AW887+AX887+AY887</f>
        <v>594699</v>
      </c>
      <c r="BA887" s="16">
        <f>AT887+AY887</f>
        <v>0</v>
      </c>
      <c r="BB887" s="45">
        <f>-19667</f>
        <v>-19667</v>
      </c>
      <c r="BC887" s="45"/>
      <c r="BD887" s="45"/>
      <c r="BE887" s="45"/>
      <c r="BF887" s="45"/>
      <c r="BG887" s="33">
        <f>AZ887+BB887+BC887+BD887+BE887+BF887</f>
        <v>575032</v>
      </c>
      <c r="BH887" s="16">
        <f>BA887+BF887</f>
        <v>0</v>
      </c>
      <c r="BI887" s="45"/>
      <c r="BJ887" s="45"/>
      <c r="BK887" s="45"/>
      <c r="BL887" s="45"/>
      <c r="BM887" s="45"/>
      <c r="BN887" s="33">
        <f>BG887+BI887+BJ887+BK887+BL887+BM887</f>
        <v>575032</v>
      </c>
      <c r="BO887" s="16">
        <f>BH887+BM887</f>
        <v>0</v>
      </c>
      <c r="BP887" s="33">
        <v>412023</v>
      </c>
      <c r="BQ887" s="16">
        <f>BJ887+BO887</f>
        <v>0</v>
      </c>
      <c r="BR887" s="165">
        <f t="shared" si="1965"/>
        <v>71.652186313109539</v>
      </c>
      <c r="BS887" s="165"/>
      <c r="BT887" s="160"/>
      <c r="BU887" s="160"/>
    </row>
    <row r="888" spans="1:73" s="2" customFormat="1" ht="20.25">
      <c r="A888" s="11" t="s">
        <v>86</v>
      </c>
      <c r="B888" s="12" t="s">
        <v>191</v>
      </c>
      <c r="C888" s="12" t="s">
        <v>10</v>
      </c>
      <c r="D888" s="83" t="s">
        <v>398</v>
      </c>
      <c r="E888" s="15">
        <v>620</v>
      </c>
      <c r="F888" s="16">
        <v>338179</v>
      </c>
      <c r="G888" s="16"/>
      <c r="H888" s="16"/>
      <c r="I888" s="16"/>
      <c r="J888" s="16">
        <f>F888+H888</f>
        <v>338179</v>
      </c>
      <c r="K888" s="16">
        <f>G888+I888</f>
        <v>0</v>
      </c>
      <c r="L888" s="45"/>
      <c r="M888" s="45"/>
      <c r="N888" s="45">
        <v>9798</v>
      </c>
      <c r="O888" s="45"/>
      <c r="P888" s="45"/>
      <c r="Q888" s="33">
        <f>J888+L888+M888+N888+O888+P888</f>
        <v>347977</v>
      </c>
      <c r="R888" s="16">
        <f>K888+P888</f>
        <v>0</v>
      </c>
      <c r="S888" s="45"/>
      <c r="T888" s="45"/>
      <c r="U888" s="45"/>
      <c r="V888" s="45"/>
      <c r="W888" s="45"/>
      <c r="X888" s="33">
        <f>Q888+S888+T888+U888+V888+W888</f>
        <v>347977</v>
      </c>
      <c r="Y888" s="16">
        <f>R888+W888</f>
        <v>0</v>
      </c>
      <c r="Z888" s="45"/>
      <c r="AA888" s="45"/>
      <c r="AB888" s="45"/>
      <c r="AC888" s="45"/>
      <c r="AD888" s="45"/>
      <c r="AE888" s="33">
        <f>X888+Z888+AA888+AB888+AC888+AD888</f>
        <v>347977</v>
      </c>
      <c r="AF888" s="16">
        <f>Y888+AD888</f>
        <v>0</v>
      </c>
      <c r="AG888" s="45"/>
      <c r="AH888" s="45"/>
      <c r="AI888" s="45"/>
      <c r="AJ888" s="45"/>
      <c r="AK888" s="45"/>
      <c r="AL888" s="33">
        <f>AE888+AG888+AH888+AI888+AJ888+AK888</f>
        <v>347977</v>
      </c>
      <c r="AM888" s="16">
        <f>AF888+AK888</f>
        <v>0</v>
      </c>
      <c r="AN888" s="45"/>
      <c r="AO888" s="45"/>
      <c r="AP888" s="45"/>
      <c r="AQ888" s="45"/>
      <c r="AR888" s="45"/>
      <c r="AS888" s="33">
        <f>AL888+AN888+AO888+AP888+AQ888+AR888</f>
        <v>347977</v>
      </c>
      <c r="AT888" s="16">
        <f>AM888+AR888</f>
        <v>0</v>
      </c>
      <c r="AU888" s="45"/>
      <c r="AV888" s="45"/>
      <c r="AW888" s="45"/>
      <c r="AX888" s="45"/>
      <c r="AY888" s="45"/>
      <c r="AZ888" s="33">
        <f>AS888+AU888+AV888+AW888+AX888+AY888</f>
        <v>347977</v>
      </c>
      <c r="BA888" s="16">
        <f>AT888+AY888</f>
        <v>0</v>
      </c>
      <c r="BB888" s="45">
        <f>-6293</f>
        <v>-6293</v>
      </c>
      <c r="BC888" s="45"/>
      <c r="BD888" s="45"/>
      <c r="BE888" s="45"/>
      <c r="BF888" s="45"/>
      <c r="BG888" s="33">
        <f>AZ888+BB888+BC888+BD888+BE888+BF888</f>
        <v>341684</v>
      </c>
      <c r="BH888" s="16">
        <f>BA888+BF888</f>
        <v>0</v>
      </c>
      <c r="BI888" s="45"/>
      <c r="BJ888" s="45"/>
      <c r="BK888" s="45"/>
      <c r="BL888" s="45"/>
      <c r="BM888" s="45"/>
      <c r="BN888" s="33">
        <f>BG888+BI888+BJ888+BK888+BL888+BM888</f>
        <v>341684</v>
      </c>
      <c r="BO888" s="16">
        <f>BH888+BM888</f>
        <v>0</v>
      </c>
      <c r="BP888" s="33">
        <v>235886</v>
      </c>
      <c r="BQ888" s="16">
        <f>BJ888+BO888</f>
        <v>0</v>
      </c>
      <c r="BR888" s="165">
        <f t="shared" si="1965"/>
        <v>69.036302548553635</v>
      </c>
      <c r="BS888" s="165"/>
      <c r="BT888" s="160"/>
      <c r="BU888" s="160"/>
    </row>
    <row r="889" spans="1:73" s="2" customFormat="1" ht="22.15" customHeight="1">
      <c r="A889" s="109" t="s">
        <v>71</v>
      </c>
      <c r="B889" s="12" t="s">
        <v>191</v>
      </c>
      <c r="C889" s="12" t="s">
        <v>10</v>
      </c>
      <c r="D889" s="12" t="s">
        <v>399</v>
      </c>
      <c r="E889" s="12"/>
      <c r="F889" s="16">
        <f t="shared" ref="F889:K889" si="2078">F893+F890</f>
        <v>101761</v>
      </c>
      <c r="G889" s="16">
        <f t="shared" si="2078"/>
        <v>0</v>
      </c>
      <c r="H889" s="16">
        <f t="shared" si="2078"/>
        <v>1196</v>
      </c>
      <c r="I889" s="16">
        <f t="shared" si="2078"/>
        <v>0</v>
      </c>
      <c r="J889" s="16">
        <f t="shared" si="2078"/>
        <v>102957</v>
      </c>
      <c r="K889" s="16">
        <f t="shared" si="2078"/>
        <v>0</v>
      </c>
      <c r="L889" s="16">
        <f t="shared" ref="L889:R889" si="2079">L893+L890</f>
        <v>-1196</v>
      </c>
      <c r="M889" s="16">
        <f t="shared" si="2079"/>
        <v>0</v>
      </c>
      <c r="N889" s="16">
        <f t="shared" si="2079"/>
        <v>0</v>
      </c>
      <c r="O889" s="16">
        <f t="shared" si="2079"/>
        <v>0</v>
      </c>
      <c r="P889" s="16">
        <f t="shared" si="2079"/>
        <v>0</v>
      </c>
      <c r="Q889" s="33">
        <f t="shared" si="2079"/>
        <v>101761</v>
      </c>
      <c r="R889" s="16">
        <f t="shared" si="2079"/>
        <v>0</v>
      </c>
      <c r="S889" s="16">
        <f t="shared" ref="S889:Y889" si="2080">S893+S890</f>
        <v>0</v>
      </c>
      <c r="T889" s="16">
        <f t="shared" si="2080"/>
        <v>0</v>
      </c>
      <c r="U889" s="16">
        <f t="shared" si="2080"/>
        <v>0</v>
      </c>
      <c r="V889" s="16">
        <f t="shared" si="2080"/>
        <v>0</v>
      </c>
      <c r="W889" s="16">
        <f t="shared" si="2080"/>
        <v>0</v>
      </c>
      <c r="X889" s="33">
        <f t="shared" si="2080"/>
        <v>101761</v>
      </c>
      <c r="Y889" s="16">
        <f t="shared" si="2080"/>
        <v>0</v>
      </c>
      <c r="Z889" s="16">
        <f t="shared" ref="Z889:AF889" si="2081">Z893+Z890</f>
        <v>0</v>
      </c>
      <c r="AA889" s="16">
        <f t="shared" si="2081"/>
        <v>0</v>
      </c>
      <c r="AB889" s="16">
        <f t="shared" si="2081"/>
        <v>0</v>
      </c>
      <c r="AC889" s="16">
        <f t="shared" si="2081"/>
        <v>0</v>
      </c>
      <c r="AD889" s="16">
        <f t="shared" si="2081"/>
        <v>0</v>
      </c>
      <c r="AE889" s="33">
        <f t="shared" si="2081"/>
        <v>101761</v>
      </c>
      <c r="AF889" s="16">
        <f t="shared" si="2081"/>
        <v>0</v>
      </c>
      <c r="AG889" s="16">
        <f t="shared" ref="AG889:AM889" si="2082">AG893+AG890</f>
        <v>0</v>
      </c>
      <c r="AH889" s="16">
        <f t="shared" si="2082"/>
        <v>0</v>
      </c>
      <c r="AI889" s="16">
        <f t="shared" si="2082"/>
        <v>0</v>
      </c>
      <c r="AJ889" s="16">
        <f t="shared" si="2082"/>
        <v>0</v>
      </c>
      <c r="AK889" s="16">
        <f t="shared" si="2082"/>
        <v>0</v>
      </c>
      <c r="AL889" s="33">
        <f t="shared" si="2082"/>
        <v>101761</v>
      </c>
      <c r="AM889" s="16">
        <f t="shared" si="2082"/>
        <v>0</v>
      </c>
      <c r="AN889" s="16">
        <f t="shared" ref="AN889:AT889" si="2083">AN893+AN890</f>
        <v>0</v>
      </c>
      <c r="AO889" s="16">
        <f t="shared" si="2083"/>
        <v>0</v>
      </c>
      <c r="AP889" s="16">
        <f t="shared" si="2083"/>
        <v>0</v>
      </c>
      <c r="AQ889" s="16">
        <f t="shared" si="2083"/>
        <v>0</v>
      </c>
      <c r="AR889" s="16">
        <f t="shared" si="2083"/>
        <v>0</v>
      </c>
      <c r="AS889" s="33">
        <f t="shared" si="2083"/>
        <v>101761</v>
      </c>
      <c r="AT889" s="16">
        <f t="shared" si="2083"/>
        <v>0</v>
      </c>
      <c r="AU889" s="16">
        <f t="shared" ref="AU889:BA889" si="2084">AU893+AU890</f>
        <v>0</v>
      </c>
      <c r="AV889" s="16">
        <f t="shared" si="2084"/>
        <v>0</v>
      </c>
      <c r="AW889" s="16">
        <f t="shared" si="2084"/>
        <v>0</v>
      </c>
      <c r="AX889" s="16">
        <f t="shared" si="2084"/>
        <v>0</v>
      </c>
      <c r="AY889" s="16">
        <f t="shared" si="2084"/>
        <v>0</v>
      </c>
      <c r="AZ889" s="33">
        <f t="shared" si="2084"/>
        <v>101761</v>
      </c>
      <c r="BA889" s="16">
        <f t="shared" si="2084"/>
        <v>0</v>
      </c>
      <c r="BB889" s="16">
        <f t="shared" ref="BB889:BH889" si="2085">BB893+BB890</f>
        <v>12524</v>
      </c>
      <c r="BC889" s="16">
        <f t="shared" si="2085"/>
        <v>0</v>
      </c>
      <c r="BD889" s="16">
        <f t="shared" si="2085"/>
        <v>0</v>
      </c>
      <c r="BE889" s="16">
        <f t="shared" si="2085"/>
        <v>0</v>
      </c>
      <c r="BF889" s="16">
        <f t="shared" si="2085"/>
        <v>0</v>
      </c>
      <c r="BG889" s="33">
        <f t="shared" si="2085"/>
        <v>114285</v>
      </c>
      <c r="BH889" s="16">
        <f t="shared" si="2085"/>
        <v>0</v>
      </c>
      <c r="BI889" s="16">
        <f t="shared" ref="BI889:BO889" si="2086">BI893+BI890</f>
        <v>0</v>
      </c>
      <c r="BJ889" s="16">
        <f t="shared" si="2086"/>
        <v>0</v>
      </c>
      <c r="BK889" s="16">
        <f t="shared" si="2086"/>
        <v>0</v>
      </c>
      <c r="BL889" s="16">
        <f t="shared" si="2086"/>
        <v>0</v>
      </c>
      <c r="BM889" s="16">
        <f t="shared" si="2086"/>
        <v>0</v>
      </c>
      <c r="BN889" s="33">
        <f t="shared" si="2086"/>
        <v>114285</v>
      </c>
      <c r="BO889" s="16">
        <f t="shared" si="2086"/>
        <v>0</v>
      </c>
      <c r="BP889" s="33">
        <f t="shared" ref="BP889:BQ889" si="2087">BP893+BP890</f>
        <v>65411</v>
      </c>
      <c r="BQ889" s="16">
        <f t="shared" si="2087"/>
        <v>0</v>
      </c>
      <c r="BR889" s="165">
        <f t="shared" si="1965"/>
        <v>57.234982718641994</v>
      </c>
      <c r="BS889" s="165"/>
      <c r="BT889" s="160"/>
      <c r="BU889" s="160"/>
    </row>
    <row r="890" spans="1:73" s="2" customFormat="1" ht="20.25">
      <c r="A890" s="103" t="s">
        <v>249</v>
      </c>
      <c r="B890" s="12" t="s">
        <v>191</v>
      </c>
      <c r="C890" s="12" t="s">
        <v>10</v>
      </c>
      <c r="D890" s="12" t="s">
        <v>400</v>
      </c>
      <c r="E890" s="12"/>
      <c r="F890" s="16">
        <f>F891</f>
        <v>9580</v>
      </c>
      <c r="G890" s="16">
        <f>G891</f>
        <v>0</v>
      </c>
      <c r="H890" s="16">
        <f t="shared" ref="H890:W891" si="2088">H891</f>
        <v>0</v>
      </c>
      <c r="I890" s="16">
        <f t="shared" si="2088"/>
        <v>0</v>
      </c>
      <c r="J890" s="16">
        <f t="shared" si="2088"/>
        <v>9580</v>
      </c>
      <c r="K890" s="16">
        <f t="shared" si="2088"/>
        <v>0</v>
      </c>
      <c r="L890" s="16">
        <f t="shared" si="2088"/>
        <v>0</v>
      </c>
      <c r="M890" s="16">
        <f t="shared" si="2088"/>
        <v>0</v>
      </c>
      <c r="N890" s="16">
        <f t="shared" si="2088"/>
        <v>0</v>
      </c>
      <c r="O890" s="16">
        <f t="shared" si="2088"/>
        <v>0</v>
      </c>
      <c r="P890" s="16">
        <f t="shared" si="2088"/>
        <v>0</v>
      </c>
      <c r="Q890" s="33">
        <f t="shared" si="2088"/>
        <v>9580</v>
      </c>
      <c r="R890" s="16">
        <f t="shared" si="2088"/>
        <v>0</v>
      </c>
      <c r="S890" s="16">
        <f t="shared" si="2088"/>
        <v>0</v>
      </c>
      <c r="T890" s="16">
        <f t="shared" si="2088"/>
        <v>0</v>
      </c>
      <c r="U890" s="16">
        <f t="shared" si="2088"/>
        <v>0</v>
      </c>
      <c r="V890" s="16">
        <f t="shared" si="2088"/>
        <v>0</v>
      </c>
      <c r="W890" s="16">
        <f t="shared" si="2088"/>
        <v>0</v>
      </c>
      <c r="X890" s="33">
        <f t="shared" ref="S890:AH891" si="2089">X891</f>
        <v>9580</v>
      </c>
      <c r="Y890" s="16">
        <f t="shared" si="2089"/>
        <v>0</v>
      </c>
      <c r="Z890" s="16">
        <f t="shared" si="2089"/>
        <v>0</v>
      </c>
      <c r="AA890" s="16">
        <f t="shared" si="2089"/>
        <v>0</v>
      </c>
      <c r="AB890" s="16">
        <f t="shared" si="2089"/>
        <v>0</v>
      </c>
      <c r="AC890" s="16">
        <f t="shared" si="2089"/>
        <v>0</v>
      </c>
      <c r="AD890" s="16">
        <f t="shared" si="2089"/>
        <v>0</v>
      </c>
      <c r="AE890" s="33">
        <f t="shared" si="2089"/>
        <v>9580</v>
      </c>
      <c r="AF890" s="16">
        <f t="shared" si="2089"/>
        <v>0</v>
      </c>
      <c r="AG890" s="16">
        <f t="shared" si="2089"/>
        <v>0</v>
      </c>
      <c r="AH890" s="16">
        <f t="shared" si="2089"/>
        <v>0</v>
      </c>
      <c r="AI890" s="16">
        <f t="shared" ref="AG890:AV891" si="2090">AI891</f>
        <v>0</v>
      </c>
      <c r="AJ890" s="16">
        <f t="shared" si="2090"/>
        <v>0</v>
      </c>
      <c r="AK890" s="16">
        <f t="shared" si="2090"/>
        <v>0</v>
      </c>
      <c r="AL890" s="33">
        <f t="shared" si="2090"/>
        <v>9580</v>
      </c>
      <c r="AM890" s="16">
        <f t="shared" si="2090"/>
        <v>0</v>
      </c>
      <c r="AN890" s="16">
        <f t="shared" si="2090"/>
        <v>0</v>
      </c>
      <c r="AO890" s="16">
        <f t="shared" si="2090"/>
        <v>0</v>
      </c>
      <c r="AP890" s="16">
        <f t="shared" si="2090"/>
        <v>0</v>
      </c>
      <c r="AQ890" s="16">
        <f t="shared" si="2090"/>
        <v>0</v>
      </c>
      <c r="AR890" s="16">
        <f t="shared" si="2090"/>
        <v>0</v>
      </c>
      <c r="AS890" s="33">
        <f t="shared" si="2090"/>
        <v>9580</v>
      </c>
      <c r="AT890" s="16">
        <f t="shared" si="2090"/>
        <v>0</v>
      </c>
      <c r="AU890" s="16">
        <f t="shared" si="2090"/>
        <v>0</v>
      </c>
      <c r="AV890" s="16">
        <f t="shared" si="2090"/>
        <v>0</v>
      </c>
      <c r="AW890" s="16">
        <f t="shared" ref="AU890:BJ891" si="2091">AW891</f>
        <v>0</v>
      </c>
      <c r="AX890" s="16">
        <f t="shared" si="2091"/>
        <v>0</v>
      </c>
      <c r="AY890" s="16">
        <f t="shared" si="2091"/>
        <v>0</v>
      </c>
      <c r="AZ890" s="33">
        <f t="shared" si="2091"/>
        <v>9580</v>
      </c>
      <c r="BA890" s="16">
        <f t="shared" si="2091"/>
        <v>0</v>
      </c>
      <c r="BB890" s="16">
        <f t="shared" si="2091"/>
        <v>0</v>
      </c>
      <c r="BC890" s="16">
        <f t="shared" si="2091"/>
        <v>0</v>
      </c>
      <c r="BD890" s="16">
        <f t="shared" si="2091"/>
        <v>0</v>
      </c>
      <c r="BE890" s="16">
        <f t="shared" si="2091"/>
        <v>0</v>
      </c>
      <c r="BF890" s="16">
        <f t="shared" si="2091"/>
        <v>0</v>
      </c>
      <c r="BG890" s="33">
        <f t="shared" si="2091"/>
        <v>9580</v>
      </c>
      <c r="BH890" s="16">
        <f t="shared" si="2091"/>
        <v>0</v>
      </c>
      <c r="BI890" s="16">
        <f t="shared" si="2091"/>
        <v>0</v>
      </c>
      <c r="BJ890" s="16">
        <f t="shared" si="2091"/>
        <v>0</v>
      </c>
      <c r="BK890" s="16">
        <f t="shared" ref="BI890:BQ891" si="2092">BK891</f>
        <v>0</v>
      </c>
      <c r="BL890" s="16">
        <f t="shared" si="2092"/>
        <v>0</v>
      </c>
      <c r="BM890" s="16">
        <f t="shared" si="2092"/>
        <v>0</v>
      </c>
      <c r="BN890" s="33">
        <f t="shared" si="2092"/>
        <v>9580</v>
      </c>
      <c r="BO890" s="16">
        <f t="shared" si="2092"/>
        <v>0</v>
      </c>
      <c r="BP890" s="33">
        <f t="shared" si="2092"/>
        <v>0</v>
      </c>
      <c r="BQ890" s="16">
        <f t="shared" si="2092"/>
        <v>0</v>
      </c>
      <c r="BR890" s="165">
        <f t="shared" si="1965"/>
        <v>0</v>
      </c>
      <c r="BS890" s="165"/>
      <c r="BT890" s="160"/>
      <c r="BU890" s="160"/>
    </row>
    <row r="891" spans="1:73" s="2" customFormat="1" ht="33.75">
      <c r="A891" s="103" t="s">
        <v>251</v>
      </c>
      <c r="B891" s="12" t="s">
        <v>191</v>
      </c>
      <c r="C891" s="12" t="s">
        <v>10</v>
      </c>
      <c r="D891" s="12" t="s">
        <v>400</v>
      </c>
      <c r="E891" s="15">
        <v>400</v>
      </c>
      <c r="F891" s="16">
        <f>F892</f>
        <v>9580</v>
      </c>
      <c r="G891" s="16">
        <f>G892</f>
        <v>0</v>
      </c>
      <c r="H891" s="16">
        <f t="shared" si="2088"/>
        <v>0</v>
      </c>
      <c r="I891" s="16">
        <f t="shared" si="2088"/>
        <v>0</v>
      </c>
      <c r="J891" s="16">
        <f t="shared" si="2088"/>
        <v>9580</v>
      </c>
      <c r="K891" s="16">
        <f t="shared" si="2088"/>
        <v>0</v>
      </c>
      <c r="L891" s="16">
        <f t="shared" si="2088"/>
        <v>0</v>
      </c>
      <c r="M891" s="16">
        <f t="shared" si="2088"/>
        <v>0</v>
      </c>
      <c r="N891" s="16">
        <f t="shared" si="2088"/>
        <v>0</v>
      </c>
      <c r="O891" s="16">
        <f t="shared" si="2088"/>
        <v>0</v>
      </c>
      <c r="P891" s="16">
        <f t="shared" si="2088"/>
        <v>0</v>
      </c>
      <c r="Q891" s="33">
        <f t="shared" si="2088"/>
        <v>9580</v>
      </c>
      <c r="R891" s="16">
        <f t="shared" si="2088"/>
        <v>0</v>
      </c>
      <c r="S891" s="16">
        <f t="shared" si="2089"/>
        <v>0</v>
      </c>
      <c r="T891" s="16">
        <f t="shared" si="2089"/>
        <v>0</v>
      </c>
      <c r="U891" s="16">
        <f t="shared" si="2089"/>
        <v>0</v>
      </c>
      <c r="V891" s="16">
        <f t="shared" si="2089"/>
        <v>0</v>
      </c>
      <c r="W891" s="16">
        <f t="shared" si="2089"/>
        <v>0</v>
      </c>
      <c r="X891" s="33">
        <f t="shared" si="2089"/>
        <v>9580</v>
      </c>
      <c r="Y891" s="16">
        <f t="shared" si="2089"/>
        <v>0</v>
      </c>
      <c r="Z891" s="16">
        <f t="shared" si="2089"/>
        <v>0</v>
      </c>
      <c r="AA891" s="16">
        <f t="shared" si="2089"/>
        <v>0</v>
      </c>
      <c r="AB891" s="16">
        <f t="shared" si="2089"/>
        <v>0</v>
      </c>
      <c r="AC891" s="16">
        <f t="shared" si="2089"/>
        <v>0</v>
      </c>
      <c r="AD891" s="16">
        <f t="shared" si="2089"/>
        <v>0</v>
      </c>
      <c r="AE891" s="33">
        <f t="shared" si="2089"/>
        <v>9580</v>
      </c>
      <c r="AF891" s="16">
        <f t="shared" si="2089"/>
        <v>0</v>
      </c>
      <c r="AG891" s="16">
        <f t="shared" si="2090"/>
        <v>0</v>
      </c>
      <c r="AH891" s="16">
        <f t="shared" si="2090"/>
        <v>0</v>
      </c>
      <c r="AI891" s="16">
        <f t="shared" si="2090"/>
        <v>0</v>
      </c>
      <c r="AJ891" s="16">
        <f t="shared" si="2090"/>
        <v>0</v>
      </c>
      <c r="AK891" s="16">
        <f t="shared" si="2090"/>
        <v>0</v>
      </c>
      <c r="AL891" s="33">
        <f t="shared" si="2090"/>
        <v>9580</v>
      </c>
      <c r="AM891" s="16">
        <f t="shared" si="2090"/>
        <v>0</v>
      </c>
      <c r="AN891" s="16">
        <f t="shared" si="2090"/>
        <v>0</v>
      </c>
      <c r="AO891" s="16">
        <f t="shared" si="2090"/>
        <v>0</v>
      </c>
      <c r="AP891" s="16">
        <f t="shared" si="2090"/>
        <v>0</v>
      </c>
      <c r="AQ891" s="16">
        <f t="shared" si="2090"/>
        <v>0</v>
      </c>
      <c r="AR891" s="16">
        <f t="shared" si="2090"/>
        <v>0</v>
      </c>
      <c r="AS891" s="33">
        <f t="shared" si="2090"/>
        <v>9580</v>
      </c>
      <c r="AT891" s="16">
        <f t="shared" si="2090"/>
        <v>0</v>
      </c>
      <c r="AU891" s="16">
        <f t="shared" si="2091"/>
        <v>0</v>
      </c>
      <c r="AV891" s="16">
        <f t="shared" si="2091"/>
        <v>0</v>
      </c>
      <c r="AW891" s="16">
        <f t="shared" si="2091"/>
        <v>0</v>
      </c>
      <c r="AX891" s="16">
        <f t="shared" si="2091"/>
        <v>0</v>
      </c>
      <c r="AY891" s="16">
        <f t="shared" si="2091"/>
        <v>0</v>
      </c>
      <c r="AZ891" s="33">
        <f t="shared" si="2091"/>
        <v>9580</v>
      </c>
      <c r="BA891" s="16">
        <f t="shared" si="2091"/>
        <v>0</v>
      </c>
      <c r="BB891" s="16">
        <f t="shared" si="2091"/>
        <v>0</v>
      </c>
      <c r="BC891" s="16">
        <f t="shared" si="2091"/>
        <v>0</v>
      </c>
      <c r="BD891" s="16">
        <f t="shared" si="2091"/>
        <v>0</v>
      </c>
      <c r="BE891" s="16">
        <f t="shared" si="2091"/>
        <v>0</v>
      </c>
      <c r="BF891" s="16">
        <f t="shared" si="2091"/>
        <v>0</v>
      </c>
      <c r="BG891" s="33">
        <f t="shared" si="2091"/>
        <v>9580</v>
      </c>
      <c r="BH891" s="16">
        <f t="shared" si="2091"/>
        <v>0</v>
      </c>
      <c r="BI891" s="16">
        <f t="shared" si="2092"/>
        <v>0</v>
      </c>
      <c r="BJ891" s="16">
        <f t="shared" si="2092"/>
        <v>0</v>
      </c>
      <c r="BK891" s="16">
        <f t="shared" si="2092"/>
        <v>0</v>
      </c>
      <c r="BL891" s="16">
        <f t="shared" si="2092"/>
        <v>0</v>
      </c>
      <c r="BM891" s="16">
        <f t="shared" si="2092"/>
        <v>0</v>
      </c>
      <c r="BN891" s="33">
        <f t="shared" si="2092"/>
        <v>9580</v>
      </c>
      <c r="BO891" s="16">
        <f t="shared" si="2092"/>
        <v>0</v>
      </c>
      <c r="BP891" s="33">
        <f t="shared" si="2092"/>
        <v>0</v>
      </c>
      <c r="BQ891" s="16">
        <f t="shared" si="2092"/>
        <v>0</v>
      </c>
      <c r="BR891" s="165">
        <f t="shared" si="1965"/>
        <v>0</v>
      </c>
      <c r="BS891" s="165"/>
      <c r="BT891" s="160"/>
      <c r="BU891" s="160"/>
    </row>
    <row r="892" spans="1:73" s="2" customFormat="1" ht="20.25">
      <c r="A892" s="103" t="s">
        <v>249</v>
      </c>
      <c r="B892" s="12" t="s">
        <v>191</v>
      </c>
      <c r="C892" s="12" t="s">
        <v>10</v>
      </c>
      <c r="D892" s="12" t="s">
        <v>400</v>
      </c>
      <c r="E892" s="15">
        <v>410</v>
      </c>
      <c r="F892" s="16">
        <v>9580</v>
      </c>
      <c r="G892" s="16"/>
      <c r="H892" s="16"/>
      <c r="I892" s="16"/>
      <c r="J892" s="16">
        <f>F892+H892</f>
        <v>9580</v>
      </c>
      <c r="K892" s="16">
        <f>G892+I892</f>
        <v>0</v>
      </c>
      <c r="L892" s="45"/>
      <c r="M892" s="45"/>
      <c r="N892" s="45"/>
      <c r="O892" s="45"/>
      <c r="P892" s="45"/>
      <c r="Q892" s="33">
        <f>J892+L892+M892+N892+O892+P892</f>
        <v>9580</v>
      </c>
      <c r="R892" s="16">
        <f>K892+P892</f>
        <v>0</v>
      </c>
      <c r="S892" s="45"/>
      <c r="T892" s="45"/>
      <c r="U892" s="45"/>
      <c r="V892" s="45"/>
      <c r="W892" s="45"/>
      <c r="X892" s="33">
        <f>Q892+S892+T892+U892+V892+W892</f>
        <v>9580</v>
      </c>
      <c r="Y892" s="16">
        <f>R892+W892</f>
        <v>0</v>
      </c>
      <c r="Z892" s="45"/>
      <c r="AA892" s="45"/>
      <c r="AB892" s="45"/>
      <c r="AC892" s="45"/>
      <c r="AD892" s="45"/>
      <c r="AE892" s="33">
        <f>X892+Z892+AA892+AB892+AC892+AD892</f>
        <v>9580</v>
      </c>
      <c r="AF892" s="16">
        <f>Y892+AD892</f>
        <v>0</v>
      </c>
      <c r="AG892" s="45"/>
      <c r="AH892" s="45"/>
      <c r="AI892" s="45"/>
      <c r="AJ892" s="45"/>
      <c r="AK892" s="45"/>
      <c r="AL892" s="33">
        <f>AE892+AG892+AH892+AI892+AJ892+AK892</f>
        <v>9580</v>
      </c>
      <c r="AM892" s="16">
        <f>AF892+AK892</f>
        <v>0</v>
      </c>
      <c r="AN892" s="45"/>
      <c r="AO892" s="45"/>
      <c r="AP892" s="45"/>
      <c r="AQ892" s="45"/>
      <c r="AR892" s="45"/>
      <c r="AS892" s="33">
        <f>AL892+AN892+AO892+AP892+AQ892+AR892</f>
        <v>9580</v>
      </c>
      <c r="AT892" s="16">
        <f>AM892+AR892</f>
        <v>0</v>
      </c>
      <c r="AU892" s="45"/>
      <c r="AV892" s="45"/>
      <c r="AW892" s="45"/>
      <c r="AX892" s="45"/>
      <c r="AY892" s="45"/>
      <c r="AZ892" s="33">
        <f>AS892+AU892+AV892+AW892+AX892+AY892</f>
        <v>9580</v>
      </c>
      <c r="BA892" s="16">
        <f>AT892+AY892</f>
        <v>0</v>
      </c>
      <c r="BB892" s="45"/>
      <c r="BC892" s="45"/>
      <c r="BD892" s="45"/>
      <c r="BE892" s="45"/>
      <c r="BF892" s="45"/>
      <c r="BG892" s="33">
        <f>AZ892+BB892+BC892+BD892+BE892+BF892</f>
        <v>9580</v>
      </c>
      <c r="BH892" s="16">
        <f>BA892+BF892</f>
        <v>0</v>
      </c>
      <c r="BI892" s="45"/>
      <c r="BJ892" s="45"/>
      <c r="BK892" s="45"/>
      <c r="BL892" s="45"/>
      <c r="BM892" s="45"/>
      <c r="BN892" s="33">
        <f>BG892+BI892+BJ892+BK892+BL892+BM892</f>
        <v>9580</v>
      </c>
      <c r="BO892" s="16">
        <f>BH892+BM892</f>
        <v>0</v>
      </c>
      <c r="BP892" s="33"/>
      <c r="BQ892" s="16">
        <f>BJ892+BO892</f>
        <v>0</v>
      </c>
      <c r="BR892" s="165">
        <f t="shared" si="1965"/>
        <v>0</v>
      </c>
      <c r="BS892" s="165"/>
      <c r="BT892" s="160"/>
      <c r="BU892" s="160"/>
    </row>
    <row r="893" spans="1:73" s="2" customFormat="1" ht="20.25">
      <c r="A893" s="78" t="s">
        <v>401</v>
      </c>
      <c r="B893" s="12" t="s">
        <v>191</v>
      </c>
      <c r="C893" s="12" t="s">
        <v>10</v>
      </c>
      <c r="D893" s="12" t="s">
        <v>402</v>
      </c>
      <c r="E893" s="12"/>
      <c r="F893" s="16">
        <f t="shared" ref="F893:BQ893" si="2093">F894</f>
        <v>92181</v>
      </c>
      <c r="G893" s="16">
        <f t="shared" si="2093"/>
        <v>0</v>
      </c>
      <c r="H893" s="16">
        <f t="shared" si="2093"/>
        <v>1196</v>
      </c>
      <c r="I893" s="16">
        <f t="shared" si="2093"/>
        <v>0</v>
      </c>
      <c r="J893" s="16">
        <f t="shared" si="2093"/>
        <v>93377</v>
      </c>
      <c r="K893" s="16">
        <f t="shared" si="2093"/>
        <v>0</v>
      </c>
      <c r="L893" s="16">
        <f t="shared" si="2093"/>
        <v>-1196</v>
      </c>
      <c r="M893" s="16">
        <f t="shared" si="2093"/>
        <v>0</v>
      </c>
      <c r="N893" s="16">
        <f t="shared" si="2093"/>
        <v>0</v>
      </c>
      <c r="O893" s="16">
        <f t="shared" si="2093"/>
        <v>0</v>
      </c>
      <c r="P893" s="16">
        <f t="shared" si="2093"/>
        <v>0</v>
      </c>
      <c r="Q893" s="33">
        <f t="shared" si="2093"/>
        <v>92181</v>
      </c>
      <c r="R893" s="16">
        <f t="shared" si="2093"/>
        <v>0</v>
      </c>
      <c r="S893" s="16">
        <f t="shared" si="2093"/>
        <v>0</v>
      </c>
      <c r="T893" s="16">
        <f t="shared" si="2093"/>
        <v>0</v>
      </c>
      <c r="U893" s="16">
        <f t="shared" si="2093"/>
        <v>0</v>
      </c>
      <c r="V893" s="16">
        <f t="shared" si="2093"/>
        <v>0</v>
      </c>
      <c r="W893" s="16">
        <f t="shared" si="2093"/>
        <v>0</v>
      </c>
      <c r="X893" s="33">
        <f t="shared" si="2093"/>
        <v>92181</v>
      </c>
      <c r="Y893" s="16">
        <f t="shared" si="2093"/>
        <v>0</v>
      </c>
      <c r="Z893" s="16">
        <f t="shared" si="2093"/>
        <v>0</v>
      </c>
      <c r="AA893" s="16">
        <f t="shared" si="2093"/>
        <v>0</v>
      </c>
      <c r="AB893" s="16">
        <f t="shared" si="2093"/>
        <v>0</v>
      </c>
      <c r="AC893" s="16">
        <f t="shared" si="2093"/>
        <v>0</v>
      </c>
      <c r="AD893" s="16">
        <f t="shared" si="2093"/>
        <v>0</v>
      </c>
      <c r="AE893" s="33">
        <f t="shared" si="2093"/>
        <v>92181</v>
      </c>
      <c r="AF893" s="16">
        <f t="shared" si="2093"/>
        <v>0</v>
      </c>
      <c r="AG893" s="16">
        <f t="shared" si="2093"/>
        <v>0</v>
      </c>
      <c r="AH893" s="16">
        <f t="shared" si="2093"/>
        <v>0</v>
      </c>
      <c r="AI893" s="16">
        <f t="shared" si="2093"/>
        <v>0</v>
      </c>
      <c r="AJ893" s="16">
        <f t="shared" si="2093"/>
        <v>0</v>
      </c>
      <c r="AK893" s="16">
        <f t="shared" si="2093"/>
        <v>0</v>
      </c>
      <c r="AL893" s="33">
        <f t="shared" si="2093"/>
        <v>92181</v>
      </c>
      <c r="AM893" s="16">
        <f t="shared" si="2093"/>
        <v>0</v>
      </c>
      <c r="AN893" s="16">
        <f t="shared" si="2093"/>
        <v>0</v>
      </c>
      <c r="AO893" s="16">
        <f t="shared" si="2093"/>
        <v>0</v>
      </c>
      <c r="AP893" s="16">
        <f t="shared" si="2093"/>
        <v>0</v>
      </c>
      <c r="AQ893" s="16">
        <f t="shared" si="2093"/>
        <v>0</v>
      </c>
      <c r="AR893" s="16">
        <f t="shared" si="2093"/>
        <v>0</v>
      </c>
      <c r="AS893" s="33">
        <f t="shared" si="2093"/>
        <v>92181</v>
      </c>
      <c r="AT893" s="16">
        <f t="shared" si="2093"/>
        <v>0</v>
      </c>
      <c r="AU893" s="16">
        <f t="shared" si="2093"/>
        <v>0</v>
      </c>
      <c r="AV893" s="16">
        <f t="shared" si="2093"/>
        <v>0</v>
      </c>
      <c r="AW893" s="16">
        <f t="shared" si="2093"/>
        <v>0</v>
      </c>
      <c r="AX893" s="16">
        <f t="shared" si="2093"/>
        <v>0</v>
      </c>
      <c r="AY893" s="16">
        <f t="shared" si="2093"/>
        <v>0</v>
      </c>
      <c r="AZ893" s="33">
        <f t="shared" si="2093"/>
        <v>92181</v>
      </c>
      <c r="BA893" s="16">
        <f t="shared" si="2093"/>
        <v>0</v>
      </c>
      <c r="BB893" s="16">
        <f t="shared" si="2093"/>
        <v>12524</v>
      </c>
      <c r="BC893" s="16">
        <f t="shared" si="2093"/>
        <v>0</v>
      </c>
      <c r="BD893" s="16">
        <f t="shared" si="2093"/>
        <v>0</v>
      </c>
      <c r="BE893" s="16">
        <f t="shared" si="2093"/>
        <v>0</v>
      </c>
      <c r="BF893" s="16">
        <f t="shared" si="2093"/>
        <v>0</v>
      </c>
      <c r="BG893" s="33">
        <f t="shared" si="2093"/>
        <v>104705</v>
      </c>
      <c r="BH893" s="16">
        <f t="shared" si="2093"/>
        <v>0</v>
      </c>
      <c r="BI893" s="16">
        <f t="shared" si="2093"/>
        <v>0</v>
      </c>
      <c r="BJ893" s="16">
        <f t="shared" si="2093"/>
        <v>0</v>
      </c>
      <c r="BK893" s="16">
        <f t="shared" si="2093"/>
        <v>0</v>
      </c>
      <c r="BL893" s="16">
        <f t="shared" si="2093"/>
        <v>0</v>
      </c>
      <c r="BM893" s="16">
        <f t="shared" si="2093"/>
        <v>0</v>
      </c>
      <c r="BN893" s="33">
        <f t="shared" si="2093"/>
        <v>104705</v>
      </c>
      <c r="BO893" s="16">
        <f t="shared" si="2093"/>
        <v>0</v>
      </c>
      <c r="BP893" s="33">
        <f t="shared" si="2093"/>
        <v>65411</v>
      </c>
      <c r="BQ893" s="16">
        <f t="shared" si="2093"/>
        <v>0</v>
      </c>
      <c r="BR893" s="165">
        <f t="shared" si="1965"/>
        <v>62.471706222243448</v>
      </c>
      <c r="BS893" s="165"/>
      <c r="BT893" s="160"/>
      <c r="BU893" s="160"/>
    </row>
    <row r="894" spans="1:73" s="2" customFormat="1" ht="50.25">
      <c r="A894" s="78" t="s">
        <v>85</v>
      </c>
      <c r="B894" s="12" t="s">
        <v>191</v>
      </c>
      <c r="C894" s="12" t="s">
        <v>10</v>
      </c>
      <c r="D894" s="12" t="s">
        <v>402</v>
      </c>
      <c r="E894" s="15">
        <v>600</v>
      </c>
      <c r="F894" s="16">
        <f t="shared" ref="F894:K894" si="2094">F895+F896</f>
        <v>92181</v>
      </c>
      <c r="G894" s="16">
        <f t="shared" si="2094"/>
        <v>0</v>
      </c>
      <c r="H894" s="16">
        <f t="shared" si="2094"/>
        <v>1196</v>
      </c>
      <c r="I894" s="16">
        <f t="shared" si="2094"/>
        <v>0</v>
      </c>
      <c r="J894" s="16">
        <f t="shared" si="2094"/>
        <v>93377</v>
      </c>
      <c r="K894" s="16">
        <f t="shared" si="2094"/>
        <v>0</v>
      </c>
      <c r="L894" s="16">
        <f t="shared" ref="L894:R894" si="2095">L895+L896</f>
        <v>-1196</v>
      </c>
      <c r="M894" s="16">
        <f t="shared" si="2095"/>
        <v>0</v>
      </c>
      <c r="N894" s="16">
        <f t="shared" si="2095"/>
        <v>0</v>
      </c>
      <c r="O894" s="16">
        <f t="shared" si="2095"/>
        <v>0</v>
      </c>
      <c r="P894" s="16">
        <f t="shared" si="2095"/>
        <v>0</v>
      </c>
      <c r="Q894" s="33">
        <f t="shared" si="2095"/>
        <v>92181</v>
      </c>
      <c r="R894" s="16">
        <f t="shared" si="2095"/>
        <v>0</v>
      </c>
      <c r="S894" s="16">
        <f t="shared" ref="S894:Y894" si="2096">S895+S896</f>
        <v>0</v>
      </c>
      <c r="T894" s="16">
        <f t="shared" si="2096"/>
        <v>0</v>
      </c>
      <c r="U894" s="16">
        <f t="shared" si="2096"/>
        <v>0</v>
      </c>
      <c r="V894" s="16">
        <f t="shared" si="2096"/>
        <v>0</v>
      </c>
      <c r="W894" s="16">
        <f t="shared" si="2096"/>
        <v>0</v>
      </c>
      <c r="X894" s="33">
        <f t="shared" si="2096"/>
        <v>92181</v>
      </c>
      <c r="Y894" s="16">
        <f t="shared" si="2096"/>
        <v>0</v>
      </c>
      <c r="Z894" s="16">
        <f t="shared" ref="Z894:AF894" si="2097">Z895+Z896</f>
        <v>0</v>
      </c>
      <c r="AA894" s="16">
        <f t="shared" si="2097"/>
        <v>0</v>
      </c>
      <c r="AB894" s="16">
        <f t="shared" si="2097"/>
        <v>0</v>
      </c>
      <c r="AC894" s="16">
        <f t="shared" si="2097"/>
        <v>0</v>
      </c>
      <c r="AD894" s="16">
        <f t="shared" si="2097"/>
        <v>0</v>
      </c>
      <c r="AE894" s="33">
        <f t="shared" si="2097"/>
        <v>92181</v>
      </c>
      <c r="AF894" s="16">
        <f t="shared" si="2097"/>
        <v>0</v>
      </c>
      <c r="AG894" s="16">
        <f t="shared" ref="AG894:AM894" si="2098">AG895+AG896</f>
        <v>0</v>
      </c>
      <c r="AH894" s="16">
        <f t="shared" si="2098"/>
        <v>0</v>
      </c>
      <c r="AI894" s="16">
        <f t="shared" si="2098"/>
        <v>0</v>
      </c>
      <c r="AJ894" s="16">
        <f t="shared" si="2098"/>
        <v>0</v>
      </c>
      <c r="AK894" s="16">
        <f t="shared" si="2098"/>
        <v>0</v>
      </c>
      <c r="AL894" s="33">
        <f t="shared" si="2098"/>
        <v>92181</v>
      </c>
      <c r="AM894" s="16">
        <f t="shared" si="2098"/>
        <v>0</v>
      </c>
      <c r="AN894" s="16">
        <f t="shared" ref="AN894:AT894" si="2099">AN895+AN896</f>
        <v>0</v>
      </c>
      <c r="AO894" s="16">
        <f t="shared" si="2099"/>
        <v>0</v>
      </c>
      <c r="AP894" s="16">
        <f t="shared" si="2099"/>
        <v>0</v>
      </c>
      <c r="AQ894" s="16">
        <f t="shared" si="2099"/>
        <v>0</v>
      </c>
      <c r="AR894" s="16">
        <f t="shared" si="2099"/>
        <v>0</v>
      </c>
      <c r="AS894" s="33">
        <f t="shared" si="2099"/>
        <v>92181</v>
      </c>
      <c r="AT894" s="16">
        <f t="shared" si="2099"/>
        <v>0</v>
      </c>
      <c r="AU894" s="16">
        <f t="shared" ref="AU894:BA894" si="2100">AU895+AU896</f>
        <v>0</v>
      </c>
      <c r="AV894" s="16">
        <f t="shared" si="2100"/>
        <v>0</v>
      </c>
      <c r="AW894" s="16">
        <f t="shared" si="2100"/>
        <v>0</v>
      </c>
      <c r="AX894" s="16">
        <f t="shared" si="2100"/>
        <v>0</v>
      </c>
      <c r="AY894" s="16">
        <f t="shared" si="2100"/>
        <v>0</v>
      </c>
      <c r="AZ894" s="33">
        <f t="shared" si="2100"/>
        <v>92181</v>
      </c>
      <c r="BA894" s="16">
        <f t="shared" si="2100"/>
        <v>0</v>
      </c>
      <c r="BB894" s="16">
        <f t="shared" ref="BB894:BH894" si="2101">BB895+BB896</f>
        <v>12524</v>
      </c>
      <c r="BC894" s="16">
        <f t="shared" si="2101"/>
        <v>0</v>
      </c>
      <c r="BD894" s="16">
        <f t="shared" si="2101"/>
        <v>0</v>
      </c>
      <c r="BE894" s="16">
        <f t="shared" si="2101"/>
        <v>0</v>
      </c>
      <c r="BF894" s="16">
        <f t="shared" si="2101"/>
        <v>0</v>
      </c>
      <c r="BG894" s="33">
        <f t="shared" si="2101"/>
        <v>104705</v>
      </c>
      <c r="BH894" s="16">
        <f t="shared" si="2101"/>
        <v>0</v>
      </c>
      <c r="BI894" s="16">
        <f t="shared" ref="BI894:BO894" si="2102">BI895+BI896</f>
        <v>0</v>
      </c>
      <c r="BJ894" s="16">
        <f t="shared" si="2102"/>
        <v>0</v>
      </c>
      <c r="BK894" s="16">
        <f t="shared" si="2102"/>
        <v>0</v>
      </c>
      <c r="BL894" s="16">
        <f t="shared" si="2102"/>
        <v>0</v>
      </c>
      <c r="BM894" s="16">
        <f t="shared" si="2102"/>
        <v>0</v>
      </c>
      <c r="BN894" s="33">
        <f t="shared" si="2102"/>
        <v>104705</v>
      </c>
      <c r="BO894" s="16">
        <f t="shared" si="2102"/>
        <v>0</v>
      </c>
      <c r="BP894" s="33">
        <f t="shared" ref="BP894:BQ894" si="2103">BP895+BP896</f>
        <v>65411</v>
      </c>
      <c r="BQ894" s="16">
        <f t="shared" si="2103"/>
        <v>0</v>
      </c>
      <c r="BR894" s="165">
        <f t="shared" si="1965"/>
        <v>62.471706222243448</v>
      </c>
      <c r="BS894" s="165"/>
      <c r="BT894" s="160"/>
      <c r="BU894" s="160"/>
    </row>
    <row r="895" spans="1:73" s="2" customFormat="1" ht="20.25">
      <c r="A895" s="11" t="s">
        <v>163</v>
      </c>
      <c r="B895" s="12" t="s">
        <v>191</v>
      </c>
      <c r="C895" s="12" t="s">
        <v>10</v>
      </c>
      <c r="D895" s="12" t="s">
        <v>402</v>
      </c>
      <c r="E895" s="15">
        <v>610</v>
      </c>
      <c r="F895" s="16">
        <v>66539</v>
      </c>
      <c r="G895" s="16"/>
      <c r="H895" s="16">
        <v>744</v>
      </c>
      <c r="I895" s="16"/>
      <c r="J895" s="16">
        <f>F895+H895</f>
        <v>67283</v>
      </c>
      <c r="K895" s="16">
        <f>G895+I895</f>
        <v>0</v>
      </c>
      <c r="L895" s="45">
        <v>-744</v>
      </c>
      <c r="M895" s="45"/>
      <c r="N895" s="45"/>
      <c r="O895" s="45"/>
      <c r="P895" s="45"/>
      <c r="Q895" s="33">
        <f>J895+L895+M895+N895+O895+P895</f>
        <v>66539</v>
      </c>
      <c r="R895" s="16">
        <f>K895+P895</f>
        <v>0</v>
      </c>
      <c r="S895" s="45"/>
      <c r="T895" s="45"/>
      <c r="U895" s="45"/>
      <c r="V895" s="45"/>
      <c r="W895" s="45"/>
      <c r="X895" s="33">
        <f>Q895+S895+T895+U895+V895+W895</f>
        <v>66539</v>
      </c>
      <c r="Y895" s="16">
        <f>R895+W895</f>
        <v>0</v>
      </c>
      <c r="Z895" s="45"/>
      <c r="AA895" s="45"/>
      <c r="AB895" s="45"/>
      <c r="AC895" s="45"/>
      <c r="AD895" s="45"/>
      <c r="AE895" s="33">
        <f>X895+Z895+AA895+AB895+AC895+AD895</f>
        <v>66539</v>
      </c>
      <c r="AF895" s="16">
        <f>Y895+AD895</f>
        <v>0</v>
      </c>
      <c r="AG895" s="45"/>
      <c r="AH895" s="45"/>
      <c r="AI895" s="45"/>
      <c r="AJ895" s="45"/>
      <c r="AK895" s="45"/>
      <c r="AL895" s="33">
        <f>AE895+AG895+AH895+AI895+AJ895+AK895</f>
        <v>66539</v>
      </c>
      <c r="AM895" s="16">
        <f>AF895+AK895</f>
        <v>0</v>
      </c>
      <c r="AN895" s="45"/>
      <c r="AO895" s="45"/>
      <c r="AP895" s="45"/>
      <c r="AQ895" s="45"/>
      <c r="AR895" s="45"/>
      <c r="AS895" s="33">
        <f>AL895+AN895+AO895+AP895+AQ895+AR895</f>
        <v>66539</v>
      </c>
      <c r="AT895" s="16">
        <f>AM895+AR895</f>
        <v>0</v>
      </c>
      <c r="AU895" s="45"/>
      <c r="AV895" s="45"/>
      <c r="AW895" s="45"/>
      <c r="AX895" s="45"/>
      <c r="AY895" s="45"/>
      <c r="AZ895" s="33">
        <f>AS895+AU895+AV895+AW895+AX895+AY895</f>
        <v>66539</v>
      </c>
      <c r="BA895" s="16">
        <f>AT895+AY895</f>
        <v>0</v>
      </c>
      <c r="BB895" s="45">
        <f>10924</f>
        <v>10924</v>
      </c>
      <c r="BC895" s="45"/>
      <c r="BD895" s="45"/>
      <c r="BE895" s="45"/>
      <c r="BF895" s="45"/>
      <c r="BG895" s="33">
        <f>AZ895+BB895+BC895+BD895+BE895+BF895</f>
        <v>77463</v>
      </c>
      <c r="BH895" s="16">
        <f>BA895+BF895</f>
        <v>0</v>
      </c>
      <c r="BI895" s="45"/>
      <c r="BJ895" s="45"/>
      <c r="BK895" s="45"/>
      <c r="BL895" s="45"/>
      <c r="BM895" s="45"/>
      <c r="BN895" s="33">
        <f>BG895+BI895+BJ895+BK895+BL895+BM895</f>
        <v>77463</v>
      </c>
      <c r="BO895" s="16">
        <f>BH895+BM895</f>
        <v>0</v>
      </c>
      <c r="BP895" s="33">
        <v>49951</v>
      </c>
      <c r="BQ895" s="16">
        <f>BJ895+BO895</f>
        <v>0</v>
      </c>
      <c r="BR895" s="165">
        <f t="shared" si="1965"/>
        <v>64.483688987000249</v>
      </c>
      <c r="BS895" s="165"/>
      <c r="BT895" s="160"/>
      <c r="BU895" s="160"/>
    </row>
    <row r="896" spans="1:73" s="2" customFormat="1" ht="20.25">
      <c r="A896" s="11" t="s">
        <v>86</v>
      </c>
      <c r="B896" s="12" t="s">
        <v>191</v>
      </c>
      <c r="C896" s="12" t="s">
        <v>10</v>
      </c>
      <c r="D896" s="12" t="s">
        <v>402</v>
      </c>
      <c r="E896" s="15">
        <v>620</v>
      </c>
      <c r="F896" s="16">
        <v>25642</v>
      </c>
      <c r="G896" s="16"/>
      <c r="H896" s="16">
        <v>452</v>
      </c>
      <c r="I896" s="16"/>
      <c r="J896" s="16">
        <f>F896+H896</f>
        <v>26094</v>
      </c>
      <c r="K896" s="16">
        <f>G896+I896</f>
        <v>0</v>
      </c>
      <c r="L896" s="45">
        <v>-452</v>
      </c>
      <c r="M896" s="45"/>
      <c r="N896" s="45"/>
      <c r="O896" s="45"/>
      <c r="P896" s="45"/>
      <c r="Q896" s="33">
        <f>J896+L896+M896+N896+O896+P896</f>
        <v>25642</v>
      </c>
      <c r="R896" s="16">
        <f>K896+P896</f>
        <v>0</v>
      </c>
      <c r="S896" s="45"/>
      <c r="T896" s="45"/>
      <c r="U896" s="45"/>
      <c r="V896" s="45"/>
      <c r="W896" s="45"/>
      <c r="X896" s="33">
        <f>Q896+S896+T896+U896+V896+W896</f>
        <v>25642</v>
      </c>
      <c r="Y896" s="16">
        <f>R896+W896</f>
        <v>0</v>
      </c>
      <c r="Z896" s="45"/>
      <c r="AA896" s="45"/>
      <c r="AB896" s="45"/>
      <c r="AC896" s="45"/>
      <c r="AD896" s="45"/>
      <c r="AE896" s="33">
        <f>X896+Z896+AA896+AB896+AC896+AD896</f>
        <v>25642</v>
      </c>
      <c r="AF896" s="16">
        <f>Y896+AD896</f>
        <v>0</v>
      </c>
      <c r="AG896" s="45"/>
      <c r="AH896" s="45"/>
      <c r="AI896" s="45"/>
      <c r="AJ896" s="45"/>
      <c r="AK896" s="45"/>
      <c r="AL896" s="33">
        <f>AE896+AG896+AH896+AI896+AJ896+AK896</f>
        <v>25642</v>
      </c>
      <c r="AM896" s="16">
        <f>AF896+AK896</f>
        <v>0</v>
      </c>
      <c r="AN896" s="45"/>
      <c r="AO896" s="45"/>
      <c r="AP896" s="45"/>
      <c r="AQ896" s="45"/>
      <c r="AR896" s="45"/>
      <c r="AS896" s="33">
        <f>AL896+AN896+AO896+AP896+AQ896+AR896</f>
        <v>25642</v>
      </c>
      <c r="AT896" s="16">
        <f>AM896+AR896</f>
        <v>0</v>
      </c>
      <c r="AU896" s="45"/>
      <c r="AV896" s="45"/>
      <c r="AW896" s="45"/>
      <c r="AX896" s="45"/>
      <c r="AY896" s="45"/>
      <c r="AZ896" s="33">
        <f>AS896+AU896+AV896+AW896+AX896+AY896</f>
        <v>25642</v>
      </c>
      <c r="BA896" s="16">
        <f>AT896+AY896</f>
        <v>0</v>
      </c>
      <c r="BB896" s="45">
        <v>1600</v>
      </c>
      <c r="BC896" s="45"/>
      <c r="BD896" s="45"/>
      <c r="BE896" s="45"/>
      <c r="BF896" s="45"/>
      <c r="BG896" s="33">
        <f>AZ896+BB896+BC896+BD896+BE896+BF896</f>
        <v>27242</v>
      </c>
      <c r="BH896" s="16">
        <f>BA896+BF896</f>
        <v>0</v>
      </c>
      <c r="BI896" s="45"/>
      <c r="BJ896" s="45"/>
      <c r="BK896" s="45"/>
      <c r="BL896" s="45"/>
      <c r="BM896" s="45"/>
      <c r="BN896" s="33">
        <f>BG896+BI896+BJ896+BK896+BL896+BM896</f>
        <v>27242</v>
      </c>
      <c r="BO896" s="16">
        <f>BH896+BM896</f>
        <v>0</v>
      </c>
      <c r="BP896" s="33">
        <v>15460</v>
      </c>
      <c r="BQ896" s="16">
        <f>BJ896+BO896</f>
        <v>0</v>
      </c>
      <c r="BR896" s="165">
        <f t="shared" si="1965"/>
        <v>56.750605682402181</v>
      </c>
      <c r="BS896" s="165"/>
      <c r="BT896" s="160"/>
      <c r="BU896" s="160"/>
    </row>
    <row r="897" spans="1:73" s="2" customFormat="1" ht="20.25">
      <c r="A897" s="11" t="s">
        <v>175</v>
      </c>
      <c r="B897" s="12" t="s">
        <v>191</v>
      </c>
      <c r="C897" s="12" t="s">
        <v>10</v>
      </c>
      <c r="D897" s="12" t="s">
        <v>403</v>
      </c>
      <c r="E897" s="12"/>
      <c r="F897" s="16">
        <f t="shared" ref="F897:U897" si="2104">F898</f>
        <v>339144</v>
      </c>
      <c r="G897" s="16">
        <f t="shared" si="2104"/>
        <v>0</v>
      </c>
      <c r="H897" s="16">
        <f t="shared" si="2104"/>
        <v>0</v>
      </c>
      <c r="I897" s="16">
        <f t="shared" si="2104"/>
        <v>0</v>
      </c>
      <c r="J897" s="16">
        <f t="shared" si="2104"/>
        <v>339144</v>
      </c>
      <c r="K897" s="16">
        <f t="shared" si="2104"/>
        <v>0</v>
      </c>
      <c r="L897" s="16">
        <f t="shared" si="2104"/>
        <v>0</v>
      </c>
      <c r="M897" s="16">
        <f t="shared" si="2104"/>
        <v>0</v>
      </c>
      <c r="N897" s="16">
        <f t="shared" si="2104"/>
        <v>15105</v>
      </c>
      <c r="O897" s="16">
        <f t="shared" si="2104"/>
        <v>0</v>
      </c>
      <c r="P897" s="16">
        <f t="shared" si="2104"/>
        <v>0</v>
      </c>
      <c r="Q897" s="33">
        <f t="shared" si="2104"/>
        <v>354249</v>
      </c>
      <c r="R897" s="16">
        <f t="shared" si="2104"/>
        <v>0</v>
      </c>
      <c r="S897" s="16">
        <f t="shared" si="2104"/>
        <v>0</v>
      </c>
      <c r="T897" s="16">
        <f t="shared" si="2104"/>
        <v>0</v>
      </c>
      <c r="U897" s="16">
        <f t="shared" si="2104"/>
        <v>0</v>
      </c>
      <c r="V897" s="16">
        <f t="shared" ref="V897:AK899" si="2105">V898</f>
        <v>0</v>
      </c>
      <c r="W897" s="16">
        <f t="shared" si="2105"/>
        <v>0</v>
      </c>
      <c r="X897" s="33">
        <f t="shared" si="2105"/>
        <v>354249</v>
      </c>
      <c r="Y897" s="16">
        <f t="shared" si="2105"/>
        <v>0</v>
      </c>
      <c r="Z897" s="16">
        <f t="shared" si="2105"/>
        <v>0</v>
      </c>
      <c r="AA897" s="16">
        <f t="shared" si="2105"/>
        <v>0</v>
      </c>
      <c r="AB897" s="16">
        <f t="shared" si="2105"/>
        <v>0</v>
      </c>
      <c r="AC897" s="16">
        <f t="shared" si="2105"/>
        <v>0</v>
      </c>
      <c r="AD897" s="16">
        <f t="shared" si="2105"/>
        <v>0</v>
      </c>
      <c r="AE897" s="33">
        <f t="shared" si="2105"/>
        <v>354249</v>
      </c>
      <c r="AF897" s="16">
        <f t="shared" si="2105"/>
        <v>0</v>
      </c>
      <c r="AG897" s="16">
        <f t="shared" si="2105"/>
        <v>0</v>
      </c>
      <c r="AH897" s="16">
        <f t="shared" si="2105"/>
        <v>0</v>
      </c>
      <c r="AI897" s="16">
        <f t="shared" si="2105"/>
        <v>0</v>
      </c>
      <c r="AJ897" s="16">
        <f t="shared" si="2105"/>
        <v>0</v>
      </c>
      <c r="AK897" s="16">
        <f t="shared" si="2105"/>
        <v>0</v>
      </c>
      <c r="AL897" s="33">
        <f t="shared" ref="AG897:AV899" si="2106">AL898</f>
        <v>354249</v>
      </c>
      <c r="AM897" s="16">
        <f t="shared" si="2106"/>
        <v>0</v>
      </c>
      <c r="AN897" s="16">
        <f t="shared" si="2106"/>
        <v>0</v>
      </c>
      <c r="AO897" s="16">
        <f t="shared" si="2106"/>
        <v>0</v>
      </c>
      <c r="AP897" s="16">
        <f t="shared" si="2106"/>
        <v>0</v>
      </c>
      <c r="AQ897" s="16">
        <f t="shared" si="2106"/>
        <v>0</v>
      </c>
      <c r="AR897" s="16">
        <f t="shared" si="2106"/>
        <v>0</v>
      </c>
      <c r="AS897" s="33">
        <f t="shared" si="2106"/>
        <v>354249</v>
      </c>
      <c r="AT897" s="16">
        <f t="shared" si="2106"/>
        <v>0</v>
      </c>
      <c r="AU897" s="16">
        <f t="shared" si="2106"/>
        <v>0</v>
      </c>
      <c r="AV897" s="16">
        <f t="shared" si="2106"/>
        <v>0</v>
      </c>
      <c r="AW897" s="16">
        <f t="shared" ref="AU897:BJ899" si="2107">AW898</f>
        <v>0</v>
      </c>
      <c r="AX897" s="16">
        <f t="shared" si="2107"/>
        <v>0</v>
      </c>
      <c r="AY897" s="16">
        <f t="shared" si="2107"/>
        <v>0</v>
      </c>
      <c r="AZ897" s="33">
        <f t="shared" si="2107"/>
        <v>354249</v>
      </c>
      <c r="BA897" s="16">
        <f t="shared" si="2107"/>
        <v>0</v>
      </c>
      <c r="BB897" s="16">
        <f t="shared" si="2107"/>
        <v>0</v>
      </c>
      <c r="BC897" s="16">
        <f t="shared" si="2107"/>
        <v>0</v>
      </c>
      <c r="BD897" s="16">
        <f t="shared" si="2107"/>
        <v>0</v>
      </c>
      <c r="BE897" s="16">
        <f t="shared" si="2107"/>
        <v>0</v>
      </c>
      <c r="BF897" s="16">
        <f t="shared" si="2107"/>
        <v>0</v>
      </c>
      <c r="BG897" s="33">
        <f t="shared" si="2107"/>
        <v>354249</v>
      </c>
      <c r="BH897" s="16">
        <f t="shared" si="2107"/>
        <v>0</v>
      </c>
      <c r="BI897" s="16">
        <f t="shared" si="2107"/>
        <v>0</v>
      </c>
      <c r="BJ897" s="16">
        <f t="shared" si="2107"/>
        <v>0</v>
      </c>
      <c r="BK897" s="16">
        <f t="shared" ref="BI897:BQ899" si="2108">BK898</f>
        <v>0</v>
      </c>
      <c r="BL897" s="16">
        <f t="shared" si="2108"/>
        <v>0</v>
      </c>
      <c r="BM897" s="16">
        <f t="shared" si="2108"/>
        <v>0</v>
      </c>
      <c r="BN897" s="33">
        <f t="shared" si="2108"/>
        <v>354249</v>
      </c>
      <c r="BO897" s="16">
        <f t="shared" si="2108"/>
        <v>0</v>
      </c>
      <c r="BP897" s="33">
        <f t="shared" si="2108"/>
        <v>235159</v>
      </c>
      <c r="BQ897" s="16">
        <f t="shared" si="2108"/>
        <v>0</v>
      </c>
      <c r="BR897" s="165">
        <f t="shared" si="1965"/>
        <v>66.38240333776524</v>
      </c>
      <c r="BS897" s="165"/>
      <c r="BT897" s="160"/>
      <c r="BU897" s="160"/>
    </row>
    <row r="898" spans="1:73" s="2" customFormat="1" ht="33.75">
      <c r="A898" s="11" t="s">
        <v>404</v>
      </c>
      <c r="B898" s="12" t="s">
        <v>191</v>
      </c>
      <c r="C898" s="12" t="s">
        <v>10</v>
      </c>
      <c r="D898" s="12" t="s">
        <v>405</v>
      </c>
      <c r="E898" s="12"/>
      <c r="F898" s="16">
        <f t="shared" ref="F898:R899" si="2109">F899</f>
        <v>339144</v>
      </c>
      <c r="G898" s="16">
        <f t="shared" si="2109"/>
        <v>0</v>
      </c>
      <c r="H898" s="16">
        <f t="shared" si="2109"/>
        <v>0</v>
      </c>
      <c r="I898" s="16">
        <f t="shared" si="2109"/>
        <v>0</v>
      </c>
      <c r="J898" s="16">
        <f t="shared" si="2109"/>
        <v>339144</v>
      </c>
      <c r="K898" s="16">
        <f t="shared" si="2109"/>
        <v>0</v>
      </c>
      <c r="L898" s="16">
        <f t="shared" si="2109"/>
        <v>0</v>
      </c>
      <c r="M898" s="16">
        <f t="shared" si="2109"/>
        <v>0</v>
      </c>
      <c r="N898" s="16">
        <f t="shared" si="2109"/>
        <v>15105</v>
      </c>
      <c r="O898" s="16">
        <f t="shared" si="2109"/>
        <v>0</v>
      </c>
      <c r="P898" s="16">
        <f t="shared" si="2109"/>
        <v>0</v>
      </c>
      <c r="Q898" s="33">
        <f t="shared" si="2109"/>
        <v>354249</v>
      </c>
      <c r="R898" s="16">
        <f t="shared" si="2109"/>
        <v>0</v>
      </c>
      <c r="S898" s="16">
        <f t="shared" ref="S898:U899" si="2110">S899</f>
        <v>0</v>
      </c>
      <c r="T898" s="16">
        <f t="shared" si="2110"/>
        <v>0</v>
      </c>
      <c r="U898" s="16">
        <f t="shared" si="2110"/>
        <v>0</v>
      </c>
      <c r="V898" s="16">
        <f t="shared" si="2105"/>
        <v>0</v>
      </c>
      <c r="W898" s="16">
        <f t="shared" si="2105"/>
        <v>0</v>
      </c>
      <c r="X898" s="33">
        <f t="shared" si="2105"/>
        <v>354249</v>
      </c>
      <c r="Y898" s="16">
        <f t="shared" si="2105"/>
        <v>0</v>
      </c>
      <c r="Z898" s="16">
        <f t="shared" si="2105"/>
        <v>0</v>
      </c>
      <c r="AA898" s="16">
        <f t="shared" si="2105"/>
        <v>0</v>
      </c>
      <c r="AB898" s="16">
        <f t="shared" si="2105"/>
        <v>0</v>
      </c>
      <c r="AC898" s="16">
        <f t="shared" si="2105"/>
        <v>0</v>
      </c>
      <c r="AD898" s="16">
        <f t="shared" si="2105"/>
        <v>0</v>
      </c>
      <c r="AE898" s="33">
        <f t="shared" si="2105"/>
        <v>354249</v>
      </c>
      <c r="AF898" s="16">
        <f t="shared" si="2105"/>
        <v>0</v>
      </c>
      <c r="AG898" s="16">
        <f t="shared" si="2106"/>
        <v>0</v>
      </c>
      <c r="AH898" s="16">
        <f t="shared" si="2106"/>
        <v>0</v>
      </c>
      <c r="AI898" s="16">
        <f t="shared" si="2106"/>
        <v>0</v>
      </c>
      <c r="AJ898" s="16">
        <f t="shared" si="2106"/>
        <v>0</v>
      </c>
      <c r="AK898" s="16">
        <f t="shared" si="2106"/>
        <v>0</v>
      </c>
      <c r="AL898" s="33">
        <f t="shared" si="2106"/>
        <v>354249</v>
      </c>
      <c r="AM898" s="16">
        <f t="shared" si="2106"/>
        <v>0</v>
      </c>
      <c r="AN898" s="16">
        <f t="shared" si="2106"/>
        <v>0</v>
      </c>
      <c r="AO898" s="16">
        <f t="shared" si="2106"/>
        <v>0</v>
      </c>
      <c r="AP898" s="16">
        <f t="shared" si="2106"/>
        <v>0</v>
      </c>
      <c r="AQ898" s="16">
        <f t="shared" si="2106"/>
        <v>0</v>
      </c>
      <c r="AR898" s="16">
        <f t="shared" si="2106"/>
        <v>0</v>
      </c>
      <c r="AS898" s="33">
        <f t="shared" si="2106"/>
        <v>354249</v>
      </c>
      <c r="AT898" s="16">
        <f t="shared" si="2106"/>
        <v>0</v>
      </c>
      <c r="AU898" s="16">
        <f t="shared" si="2107"/>
        <v>0</v>
      </c>
      <c r="AV898" s="16">
        <f t="shared" si="2107"/>
        <v>0</v>
      </c>
      <c r="AW898" s="16">
        <f t="shared" si="2107"/>
        <v>0</v>
      </c>
      <c r="AX898" s="16">
        <f t="shared" si="2107"/>
        <v>0</v>
      </c>
      <c r="AY898" s="16">
        <f t="shared" si="2107"/>
        <v>0</v>
      </c>
      <c r="AZ898" s="33">
        <f t="shared" si="2107"/>
        <v>354249</v>
      </c>
      <c r="BA898" s="16">
        <f t="shared" si="2107"/>
        <v>0</v>
      </c>
      <c r="BB898" s="16">
        <f t="shared" si="2107"/>
        <v>0</v>
      </c>
      <c r="BC898" s="16">
        <f t="shared" si="2107"/>
        <v>0</v>
      </c>
      <c r="BD898" s="16">
        <f t="shared" si="2107"/>
        <v>0</v>
      </c>
      <c r="BE898" s="16">
        <f t="shared" si="2107"/>
        <v>0</v>
      </c>
      <c r="BF898" s="16">
        <f t="shared" si="2107"/>
        <v>0</v>
      </c>
      <c r="BG898" s="33">
        <f t="shared" si="2107"/>
        <v>354249</v>
      </c>
      <c r="BH898" s="16">
        <f t="shared" si="2107"/>
        <v>0</v>
      </c>
      <c r="BI898" s="16">
        <f t="shared" si="2108"/>
        <v>0</v>
      </c>
      <c r="BJ898" s="16">
        <f t="shared" si="2108"/>
        <v>0</v>
      </c>
      <c r="BK898" s="16">
        <f t="shared" si="2108"/>
        <v>0</v>
      </c>
      <c r="BL898" s="16">
        <f t="shared" si="2108"/>
        <v>0</v>
      </c>
      <c r="BM898" s="16">
        <f t="shared" si="2108"/>
        <v>0</v>
      </c>
      <c r="BN898" s="33">
        <f t="shared" si="2108"/>
        <v>354249</v>
      </c>
      <c r="BO898" s="16">
        <f t="shared" si="2108"/>
        <v>0</v>
      </c>
      <c r="BP898" s="33">
        <f t="shared" si="2108"/>
        <v>235159</v>
      </c>
      <c r="BQ898" s="16">
        <f t="shared" si="2108"/>
        <v>0</v>
      </c>
      <c r="BR898" s="165">
        <f t="shared" si="1965"/>
        <v>66.38240333776524</v>
      </c>
      <c r="BS898" s="165"/>
      <c r="BT898" s="160"/>
      <c r="BU898" s="160"/>
    </row>
    <row r="899" spans="1:73" s="2" customFormat="1" ht="50.25">
      <c r="A899" s="78" t="s">
        <v>85</v>
      </c>
      <c r="B899" s="12" t="s">
        <v>191</v>
      </c>
      <c r="C899" s="12" t="s">
        <v>10</v>
      </c>
      <c r="D899" s="12" t="s">
        <v>405</v>
      </c>
      <c r="E899" s="15">
        <v>600</v>
      </c>
      <c r="F899" s="16">
        <f t="shared" si="2109"/>
        <v>339144</v>
      </c>
      <c r="G899" s="16">
        <f t="shared" si="2109"/>
        <v>0</v>
      </c>
      <c r="H899" s="16">
        <f t="shared" si="2109"/>
        <v>0</v>
      </c>
      <c r="I899" s="16">
        <f t="shared" si="2109"/>
        <v>0</v>
      </c>
      <c r="J899" s="16">
        <f t="shared" si="2109"/>
        <v>339144</v>
      </c>
      <c r="K899" s="16">
        <f t="shared" si="2109"/>
        <v>0</v>
      </c>
      <c r="L899" s="16">
        <f t="shared" si="2109"/>
        <v>0</v>
      </c>
      <c r="M899" s="16">
        <f t="shared" si="2109"/>
        <v>0</v>
      </c>
      <c r="N899" s="16">
        <f t="shared" si="2109"/>
        <v>15105</v>
      </c>
      <c r="O899" s="16">
        <f t="shared" si="2109"/>
        <v>0</v>
      </c>
      <c r="P899" s="16">
        <f t="shared" si="2109"/>
        <v>0</v>
      </c>
      <c r="Q899" s="33">
        <f t="shared" si="2109"/>
        <v>354249</v>
      </c>
      <c r="R899" s="16">
        <f t="shared" si="2109"/>
        <v>0</v>
      </c>
      <c r="S899" s="16">
        <f t="shared" si="2110"/>
        <v>0</v>
      </c>
      <c r="T899" s="16">
        <f t="shared" si="2110"/>
        <v>0</v>
      </c>
      <c r="U899" s="16">
        <f t="shared" si="2110"/>
        <v>0</v>
      </c>
      <c r="V899" s="16">
        <f t="shared" si="2105"/>
        <v>0</v>
      </c>
      <c r="W899" s="16">
        <f t="shared" si="2105"/>
        <v>0</v>
      </c>
      <c r="X899" s="33">
        <f t="shared" si="2105"/>
        <v>354249</v>
      </c>
      <c r="Y899" s="16">
        <f t="shared" si="2105"/>
        <v>0</v>
      </c>
      <c r="Z899" s="16">
        <f t="shared" si="2105"/>
        <v>0</v>
      </c>
      <c r="AA899" s="16">
        <f t="shared" si="2105"/>
        <v>0</v>
      </c>
      <c r="AB899" s="16">
        <f t="shared" si="2105"/>
        <v>0</v>
      </c>
      <c r="AC899" s="16">
        <f t="shared" si="2105"/>
        <v>0</v>
      </c>
      <c r="AD899" s="16">
        <f t="shared" si="2105"/>
        <v>0</v>
      </c>
      <c r="AE899" s="33">
        <f t="shared" si="2105"/>
        <v>354249</v>
      </c>
      <c r="AF899" s="16">
        <f t="shared" si="2105"/>
        <v>0</v>
      </c>
      <c r="AG899" s="16">
        <f t="shared" si="2106"/>
        <v>0</v>
      </c>
      <c r="AH899" s="16">
        <f t="shared" si="2106"/>
        <v>0</v>
      </c>
      <c r="AI899" s="16">
        <f t="shared" si="2106"/>
        <v>0</v>
      </c>
      <c r="AJ899" s="16">
        <f t="shared" si="2106"/>
        <v>0</v>
      </c>
      <c r="AK899" s="16">
        <f t="shared" si="2106"/>
        <v>0</v>
      </c>
      <c r="AL899" s="33">
        <f t="shared" si="2106"/>
        <v>354249</v>
      </c>
      <c r="AM899" s="16">
        <f t="shared" si="2106"/>
        <v>0</v>
      </c>
      <c r="AN899" s="16">
        <f t="shared" si="2106"/>
        <v>0</v>
      </c>
      <c r="AO899" s="16">
        <f t="shared" si="2106"/>
        <v>0</v>
      </c>
      <c r="AP899" s="16">
        <f t="shared" si="2106"/>
        <v>0</v>
      </c>
      <c r="AQ899" s="16">
        <f t="shared" si="2106"/>
        <v>0</v>
      </c>
      <c r="AR899" s="16">
        <f t="shared" si="2106"/>
        <v>0</v>
      </c>
      <c r="AS899" s="33">
        <f t="shared" si="2106"/>
        <v>354249</v>
      </c>
      <c r="AT899" s="16">
        <f t="shared" si="2106"/>
        <v>0</v>
      </c>
      <c r="AU899" s="16">
        <f t="shared" si="2107"/>
        <v>0</v>
      </c>
      <c r="AV899" s="16">
        <f t="shared" si="2107"/>
        <v>0</v>
      </c>
      <c r="AW899" s="16">
        <f t="shared" si="2107"/>
        <v>0</v>
      </c>
      <c r="AX899" s="16">
        <f t="shared" si="2107"/>
        <v>0</v>
      </c>
      <c r="AY899" s="16">
        <f t="shared" si="2107"/>
        <v>0</v>
      </c>
      <c r="AZ899" s="33">
        <f t="shared" si="2107"/>
        <v>354249</v>
      </c>
      <c r="BA899" s="16">
        <f t="shared" si="2107"/>
        <v>0</v>
      </c>
      <c r="BB899" s="16">
        <f t="shared" si="2107"/>
        <v>0</v>
      </c>
      <c r="BC899" s="16">
        <f t="shared" si="2107"/>
        <v>0</v>
      </c>
      <c r="BD899" s="16">
        <f t="shared" si="2107"/>
        <v>0</v>
      </c>
      <c r="BE899" s="16">
        <f t="shared" si="2107"/>
        <v>0</v>
      </c>
      <c r="BF899" s="16">
        <f t="shared" si="2107"/>
        <v>0</v>
      </c>
      <c r="BG899" s="33">
        <f t="shared" si="2107"/>
        <v>354249</v>
      </c>
      <c r="BH899" s="16">
        <f t="shared" si="2107"/>
        <v>0</v>
      </c>
      <c r="BI899" s="16">
        <f t="shared" si="2108"/>
        <v>0</v>
      </c>
      <c r="BJ899" s="16">
        <f t="shared" si="2108"/>
        <v>0</v>
      </c>
      <c r="BK899" s="16">
        <f t="shared" si="2108"/>
        <v>0</v>
      </c>
      <c r="BL899" s="16">
        <f t="shared" si="2108"/>
        <v>0</v>
      </c>
      <c r="BM899" s="16">
        <f t="shared" si="2108"/>
        <v>0</v>
      </c>
      <c r="BN899" s="33">
        <f t="shared" si="2108"/>
        <v>354249</v>
      </c>
      <c r="BO899" s="16">
        <f t="shared" si="2108"/>
        <v>0</v>
      </c>
      <c r="BP899" s="33">
        <f t="shared" si="2108"/>
        <v>235159</v>
      </c>
      <c r="BQ899" s="16">
        <f t="shared" si="2108"/>
        <v>0</v>
      </c>
      <c r="BR899" s="165">
        <f t="shared" si="1965"/>
        <v>66.38240333776524</v>
      </c>
      <c r="BS899" s="165"/>
      <c r="BT899" s="160"/>
      <c r="BU899" s="160"/>
    </row>
    <row r="900" spans="1:73" s="2" customFormat="1" ht="66.75">
      <c r="A900" s="11" t="s">
        <v>159</v>
      </c>
      <c r="B900" s="12" t="s">
        <v>191</v>
      </c>
      <c r="C900" s="12" t="s">
        <v>10</v>
      </c>
      <c r="D900" s="12" t="s">
        <v>405</v>
      </c>
      <c r="E900" s="15">
        <v>630</v>
      </c>
      <c r="F900" s="16">
        <v>339144</v>
      </c>
      <c r="G900" s="16"/>
      <c r="H900" s="16"/>
      <c r="I900" s="16"/>
      <c r="J900" s="16">
        <f>F900+H900</f>
        <v>339144</v>
      </c>
      <c r="K900" s="16">
        <f>G900+I900</f>
        <v>0</v>
      </c>
      <c r="L900" s="45"/>
      <c r="M900" s="45"/>
      <c r="N900" s="45">
        <v>15105</v>
      </c>
      <c r="O900" s="45"/>
      <c r="P900" s="45"/>
      <c r="Q900" s="33">
        <f>J900+L900+M900+N900+O900+P900</f>
        <v>354249</v>
      </c>
      <c r="R900" s="16">
        <f>K900+P900</f>
        <v>0</v>
      </c>
      <c r="S900" s="45"/>
      <c r="T900" s="45"/>
      <c r="U900" s="45"/>
      <c r="V900" s="45"/>
      <c r="W900" s="45"/>
      <c r="X900" s="33">
        <f>Q900+S900+T900+U900+V900+W900</f>
        <v>354249</v>
      </c>
      <c r="Y900" s="16">
        <f>R900+W900</f>
        <v>0</v>
      </c>
      <c r="Z900" s="45"/>
      <c r="AA900" s="45"/>
      <c r="AB900" s="45"/>
      <c r="AC900" s="45"/>
      <c r="AD900" s="45"/>
      <c r="AE900" s="33">
        <f>X900+Z900+AA900+AB900+AC900+AD900</f>
        <v>354249</v>
      </c>
      <c r="AF900" s="16">
        <f>Y900+AD900</f>
        <v>0</v>
      </c>
      <c r="AG900" s="45"/>
      <c r="AH900" s="45"/>
      <c r="AI900" s="45"/>
      <c r="AJ900" s="45"/>
      <c r="AK900" s="45"/>
      <c r="AL900" s="33">
        <f>AE900+AG900+AH900+AI900+AJ900+AK900</f>
        <v>354249</v>
      </c>
      <c r="AM900" s="16">
        <f>AF900+AK900</f>
        <v>0</v>
      </c>
      <c r="AN900" s="45"/>
      <c r="AO900" s="45"/>
      <c r="AP900" s="45"/>
      <c r="AQ900" s="45"/>
      <c r="AR900" s="45"/>
      <c r="AS900" s="33">
        <f>AL900+AN900+AO900+AP900+AQ900+AR900</f>
        <v>354249</v>
      </c>
      <c r="AT900" s="16">
        <f>AM900+AR900</f>
        <v>0</v>
      </c>
      <c r="AU900" s="45"/>
      <c r="AV900" s="45"/>
      <c r="AW900" s="45"/>
      <c r="AX900" s="45"/>
      <c r="AY900" s="45"/>
      <c r="AZ900" s="33">
        <f>AS900+AU900+AV900+AW900+AX900+AY900</f>
        <v>354249</v>
      </c>
      <c r="BA900" s="16">
        <f>AT900+AY900</f>
        <v>0</v>
      </c>
      <c r="BB900" s="45"/>
      <c r="BC900" s="45"/>
      <c r="BD900" s="45"/>
      <c r="BE900" s="45"/>
      <c r="BF900" s="45"/>
      <c r="BG900" s="33">
        <f>AZ900+BB900+BC900+BD900+BE900+BF900</f>
        <v>354249</v>
      </c>
      <c r="BH900" s="16">
        <f>BA900+BF900</f>
        <v>0</v>
      </c>
      <c r="BI900" s="45"/>
      <c r="BJ900" s="45"/>
      <c r="BK900" s="45"/>
      <c r="BL900" s="45"/>
      <c r="BM900" s="45"/>
      <c r="BN900" s="33">
        <f>BG900+BI900+BJ900+BK900+BL900+BM900</f>
        <v>354249</v>
      </c>
      <c r="BO900" s="16">
        <f>BH900+BM900</f>
        <v>0</v>
      </c>
      <c r="BP900" s="33">
        <v>235159</v>
      </c>
      <c r="BQ900" s="16">
        <f>BJ900+BO900</f>
        <v>0</v>
      </c>
      <c r="BR900" s="165">
        <f t="shared" si="1965"/>
        <v>66.38240333776524</v>
      </c>
      <c r="BS900" s="165"/>
      <c r="BT900" s="160"/>
      <c r="BU900" s="160"/>
    </row>
    <row r="901" spans="1:73" s="2" customFormat="1" ht="182.25">
      <c r="A901" s="42" t="s">
        <v>910</v>
      </c>
      <c r="B901" s="12" t="s">
        <v>191</v>
      </c>
      <c r="C901" s="12" t="s">
        <v>10</v>
      </c>
      <c r="D901" s="12" t="s">
        <v>911</v>
      </c>
      <c r="E901" s="12"/>
      <c r="F901" s="16"/>
      <c r="G901" s="16"/>
      <c r="H901" s="16"/>
      <c r="I901" s="16"/>
      <c r="J901" s="16"/>
      <c r="K901" s="16"/>
      <c r="L901" s="45"/>
      <c r="M901" s="45"/>
      <c r="N901" s="45"/>
      <c r="O901" s="45"/>
      <c r="P901" s="45"/>
      <c r="Q901" s="134"/>
      <c r="R901" s="134"/>
      <c r="S901" s="45"/>
      <c r="T901" s="45"/>
      <c r="U901" s="45"/>
      <c r="V901" s="45"/>
      <c r="W901" s="45"/>
      <c r="X901" s="134"/>
      <c r="Y901" s="134"/>
      <c r="Z901" s="45"/>
      <c r="AA901" s="45"/>
      <c r="AB901" s="45"/>
      <c r="AC901" s="45"/>
      <c r="AD901" s="45"/>
      <c r="AE901" s="33"/>
      <c r="AF901" s="16"/>
      <c r="AG901" s="45"/>
      <c r="AH901" s="45"/>
      <c r="AI901" s="45"/>
      <c r="AJ901" s="45"/>
      <c r="AK901" s="45"/>
      <c r="AL901" s="33"/>
      <c r="AM901" s="16"/>
      <c r="AN901" s="45"/>
      <c r="AO901" s="45"/>
      <c r="AP901" s="45"/>
      <c r="AQ901" s="45"/>
      <c r="AR901" s="45"/>
      <c r="AS901" s="33"/>
      <c r="AT901" s="16"/>
      <c r="AU901" s="45"/>
      <c r="AV901" s="45"/>
      <c r="AW901" s="45"/>
      <c r="AX901" s="45"/>
      <c r="AY901" s="45"/>
      <c r="AZ901" s="33"/>
      <c r="BA901" s="16"/>
      <c r="BB901" s="45"/>
      <c r="BC901" s="45"/>
      <c r="BD901" s="45"/>
      <c r="BE901" s="45"/>
      <c r="BF901" s="45"/>
      <c r="BG901" s="33"/>
      <c r="BH901" s="16"/>
      <c r="BI901" s="45"/>
      <c r="BJ901" s="45"/>
      <c r="BK901" s="45"/>
      <c r="BL901" s="45"/>
      <c r="BM901" s="45"/>
      <c r="BN901" s="33">
        <f>BN902</f>
        <v>0</v>
      </c>
      <c r="BO901" s="33">
        <f t="shared" ref="BO901:BQ901" si="2111">BO902</f>
        <v>0</v>
      </c>
      <c r="BP901" s="33">
        <f t="shared" si="2111"/>
        <v>25485</v>
      </c>
      <c r="BQ901" s="33">
        <f t="shared" si="2111"/>
        <v>25485</v>
      </c>
      <c r="BR901" s="165"/>
      <c r="BS901" s="165"/>
      <c r="BT901" s="160"/>
      <c r="BU901" s="160"/>
    </row>
    <row r="902" spans="1:73" s="2" customFormat="1" ht="50.25">
      <c r="A902" s="11" t="s">
        <v>85</v>
      </c>
      <c r="B902" s="12" t="s">
        <v>191</v>
      </c>
      <c r="C902" s="12" t="s">
        <v>10</v>
      </c>
      <c r="D902" s="12" t="s">
        <v>911</v>
      </c>
      <c r="E902" s="14">
        <v>600</v>
      </c>
      <c r="F902" s="16"/>
      <c r="G902" s="16"/>
      <c r="H902" s="16"/>
      <c r="I902" s="16"/>
      <c r="J902" s="16"/>
      <c r="K902" s="16"/>
      <c r="L902" s="45"/>
      <c r="M902" s="45"/>
      <c r="N902" s="45"/>
      <c r="O902" s="45"/>
      <c r="P902" s="45"/>
      <c r="Q902" s="134"/>
      <c r="R902" s="134"/>
      <c r="S902" s="45"/>
      <c r="T902" s="45"/>
      <c r="U902" s="45"/>
      <c r="V902" s="45"/>
      <c r="W902" s="45"/>
      <c r="X902" s="134"/>
      <c r="Y902" s="134"/>
      <c r="Z902" s="45"/>
      <c r="AA902" s="45"/>
      <c r="AB902" s="45"/>
      <c r="AC902" s="45"/>
      <c r="AD902" s="45"/>
      <c r="AE902" s="33"/>
      <c r="AF902" s="16"/>
      <c r="AG902" s="45"/>
      <c r="AH902" s="45"/>
      <c r="AI902" s="45"/>
      <c r="AJ902" s="45"/>
      <c r="AK902" s="45"/>
      <c r="AL902" s="33"/>
      <c r="AM902" s="16"/>
      <c r="AN902" s="45"/>
      <c r="AO902" s="45"/>
      <c r="AP902" s="45"/>
      <c r="AQ902" s="45"/>
      <c r="AR902" s="45"/>
      <c r="AS902" s="33"/>
      <c r="AT902" s="16"/>
      <c r="AU902" s="45"/>
      <c r="AV902" s="45"/>
      <c r="AW902" s="45"/>
      <c r="AX902" s="45"/>
      <c r="AY902" s="45"/>
      <c r="AZ902" s="33"/>
      <c r="BA902" s="16"/>
      <c r="BB902" s="45"/>
      <c r="BC902" s="45"/>
      <c r="BD902" s="45"/>
      <c r="BE902" s="45"/>
      <c r="BF902" s="45"/>
      <c r="BG902" s="33"/>
      <c r="BH902" s="16"/>
      <c r="BI902" s="45"/>
      <c r="BJ902" s="45"/>
      <c r="BK902" s="45"/>
      <c r="BL902" s="45"/>
      <c r="BM902" s="45"/>
      <c r="BN902" s="33">
        <f>BN903+BN904</f>
        <v>0</v>
      </c>
      <c r="BO902" s="33">
        <f t="shared" ref="BO902:BQ902" si="2112">BO903+BO904</f>
        <v>0</v>
      </c>
      <c r="BP902" s="33">
        <f t="shared" si="2112"/>
        <v>25485</v>
      </c>
      <c r="BQ902" s="33">
        <f t="shared" si="2112"/>
        <v>25485</v>
      </c>
      <c r="BR902" s="165"/>
      <c r="BS902" s="165"/>
      <c r="BT902" s="160"/>
      <c r="BU902" s="160"/>
    </row>
    <row r="903" spans="1:73" s="2" customFormat="1" ht="20.25">
      <c r="A903" s="42" t="s">
        <v>163</v>
      </c>
      <c r="B903" s="12" t="s">
        <v>191</v>
      </c>
      <c r="C903" s="12" t="s">
        <v>10</v>
      </c>
      <c r="D903" s="12" t="s">
        <v>911</v>
      </c>
      <c r="E903" s="12">
        <v>610</v>
      </c>
      <c r="F903" s="16"/>
      <c r="G903" s="16"/>
      <c r="H903" s="16"/>
      <c r="I903" s="16"/>
      <c r="J903" s="16"/>
      <c r="K903" s="16"/>
      <c r="L903" s="45"/>
      <c r="M903" s="45"/>
      <c r="N903" s="45"/>
      <c r="O903" s="45"/>
      <c r="P903" s="45"/>
      <c r="Q903" s="134"/>
      <c r="R903" s="134"/>
      <c r="S903" s="45"/>
      <c r="T903" s="45"/>
      <c r="U903" s="45"/>
      <c r="V903" s="45"/>
      <c r="W903" s="45"/>
      <c r="X903" s="134"/>
      <c r="Y903" s="134"/>
      <c r="Z903" s="45"/>
      <c r="AA903" s="45"/>
      <c r="AB903" s="45"/>
      <c r="AC903" s="45"/>
      <c r="AD903" s="45"/>
      <c r="AE903" s="33"/>
      <c r="AF903" s="16"/>
      <c r="AG903" s="45"/>
      <c r="AH903" s="45"/>
      <c r="AI903" s="45"/>
      <c r="AJ903" s="45"/>
      <c r="AK903" s="45"/>
      <c r="AL903" s="33"/>
      <c r="AM903" s="16"/>
      <c r="AN903" s="45"/>
      <c r="AO903" s="45"/>
      <c r="AP903" s="45"/>
      <c r="AQ903" s="45"/>
      <c r="AR903" s="45"/>
      <c r="AS903" s="33"/>
      <c r="AT903" s="16"/>
      <c r="AU903" s="45"/>
      <c r="AV903" s="45"/>
      <c r="AW903" s="45"/>
      <c r="AX903" s="45"/>
      <c r="AY903" s="45"/>
      <c r="AZ903" s="33"/>
      <c r="BA903" s="16"/>
      <c r="BB903" s="45"/>
      <c r="BC903" s="45"/>
      <c r="BD903" s="45"/>
      <c r="BE903" s="45"/>
      <c r="BF903" s="45"/>
      <c r="BG903" s="33"/>
      <c r="BH903" s="16"/>
      <c r="BI903" s="45"/>
      <c r="BJ903" s="45"/>
      <c r="BK903" s="45"/>
      <c r="BL903" s="45"/>
      <c r="BM903" s="45"/>
      <c r="BN903" s="33"/>
      <c r="BO903" s="16"/>
      <c r="BP903" s="33">
        <v>17286</v>
      </c>
      <c r="BQ903" s="16">
        <v>17286</v>
      </c>
      <c r="BR903" s="165"/>
      <c r="BS903" s="165"/>
      <c r="BT903" s="160"/>
      <c r="BU903" s="160"/>
    </row>
    <row r="904" spans="1:73" s="2" customFormat="1" ht="20.25">
      <c r="A904" s="42" t="s">
        <v>86</v>
      </c>
      <c r="B904" s="12" t="s">
        <v>191</v>
      </c>
      <c r="C904" s="12" t="s">
        <v>10</v>
      </c>
      <c r="D904" s="12" t="s">
        <v>911</v>
      </c>
      <c r="E904" s="12">
        <v>620</v>
      </c>
      <c r="F904" s="16"/>
      <c r="G904" s="16"/>
      <c r="H904" s="16"/>
      <c r="I904" s="16"/>
      <c r="J904" s="16"/>
      <c r="K904" s="16"/>
      <c r="L904" s="45"/>
      <c r="M904" s="45"/>
      <c r="N904" s="45"/>
      <c r="O904" s="45"/>
      <c r="P904" s="45"/>
      <c r="Q904" s="134"/>
      <c r="R904" s="134"/>
      <c r="S904" s="45"/>
      <c r="T904" s="45"/>
      <c r="U904" s="45"/>
      <c r="V904" s="45"/>
      <c r="W904" s="45"/>
      <c r="X904" s="134"/>
      <c r="Y904" s="134"/>
      <c r="Z904" s="45"/>
      <c r="AA904" s="45"/>
      <c r="AB904" s="45"/>
      <c r="AC904" s="45"/>
      <c r="AD904" s="45"/>
      <c r="AE904" s="33"/>
      <c r="AF904" s="16"/>
      <c r="AG904" s="45"/>
      <c r="AH904" s="45"/>
      <c r="AI904" s="45"/>
      <c r="AJ904" s="45"/>
      <c r="AK904" s="45"/>
      <c r="AL904" s="33"/>
      <c r="AM904" s="16"/>
      <c r="AN904" s="45"/>
      <c r="AO904" s="45"/>
      <c r="AP904" s="45"/>
      <c r="AQ904" s="45"/>
      <c r="AR904" s="45"/>
      <c r="AS904" s="33"/>
      <c r="AT904" s="16"/>
      <c r="AU904" s="45"/>
      <c r="AV904" s="45"/>
      <c r="AW904" s="45"/>
      <c r="AX904" s="45"/>
      <c r="AY904" s="45"/>
      <c r="AZ904" s="33"/>
      <c r="BA904" s="16"/>
      <c r="BB904" s="45"/>
      <c r="BC904" s="45"/>
      <c r="BD904" s="45"/>
      <c r="BE904" s="45"/>
      <c r="BF904" s="45"/>
      <c r="BG904" s="33"/>
      <c r="BH904" s="16"/>
      <c r="BI904" s="45"/>
      <c r="BJ904" s="45"/>
      <c r="BK904" s="45"/>
      <c r="BL904" s="45"/>
      <c r="BM904" s="45"/>
      <c r="BN904" s="33"/>
      <c r="BO904" s="16"/>
      <c r="BP904" s="33">
        <v>8199</v>
      </c>
      <c r="BQ904" s="16">
        <v>8199</v>
      </c>
      <c r="BR904" s="165"/>
      <c r="BS904" s="165"/>
      <c r="BT904" s="160"/>
      <c r="BU904" s="160"/>
    </row>
    <row r="905" spans="1:73" s="2" customFormat="1" ht="99.75">
      <c r="A905" s="11" t="s">
        <v>876</v>
      </c>
      <c r="B905" s="12" t="s">
        <v>191</v>
      </c>
      <c r="C905" s="12" t="s">
        <v>10</v>
      </c>
      <c r="D905" s="12" t="s">
        <v>877</v>
      </c>
      <c r="E905" s="14"/>
      <c r="F905" s="16"/>
      <c r="G905" s="16"/>
      <c r="H905" s="16"/>
      <c r="I905" s="16"/>
      <c r="J905" s="16"/>
      <c r="K905" s="16"/>
      <c r="L905" s="45"/>
      <c r="M905" s="45"/>
      <c r="N905" s="45"/>
      <c r="O905" s="45"/>
      <c r="P905" s="45"/>
      <c r="Q905" s="134"/>
      <c r="R905" s="134"/>
      <c r="S905" s="45"/>
      <c r="T905" s="45"/>
      <c r="U905" s="45"/>
      <c r="V905" s="45"/>
      <c r="W905" s="45"/>
      <c r="X905" s="134"/>
      <c r="Y905" s="134"/>
      <c r="Z905" s="25">
        <f>Z906</f>
        <v>0</v>
      </c>
      <c r="AA905" s="25">
        <f t="shared" ref="AA905:BQ905" si="2113">AA906</f>
        <v>0</v>
      </c>
      <c r="AB905" s="25">
        <f t="shared" si="2113"/>
        <v>0</v>
      </c>
      <c r="AC905" s="25">
        <f t="shared" si="2113"/>
        <v>0</v>
      </c>
      <c r="AD905" s="25">
        <f t="shared" si="2113"/>
        <v>21533</v>
      </c>
      <c r="AE905" s="16">
        <f t="shared" si="2113"/>
        <v>21533</v>
      </c>
      <c r="AF905" s="16">
        <f t="shared" si="2113"/>
        <v>21533</v>
      </c>
      <c r="AG905" s="25">
        <f>AG906</f>
        <v>0</v>
      </c>
      <c r="AH905" s="25">
        <f t="shared" si="2113"/>
        <v>0</v>
      </c>
      <c r="AI905" s="25">
        <f t="shared" si="2113"/>
        <v>0</v>
      </c>
      <c r="AJ905" s="25">
        <f t="shared" si="2113"/>
        <v>0</v>
      </c>
      <c r="AK905" s="25">
        <f t="shared" si="2113"/>
        <v>0</v>
      </c>
      <c r="AL905" s="16">
        <f t="shared" si="2113"/>
        <v>21533</v>
      </c>
      <c r="AM905" s="16">
        <f t="shared" si="2113"/>
        <v>21533</v>
      </c>
      <c r="AN905" s="25">
        <f>AN906</f>
        <v>0</v>
      </c>
      <c r="AO905" s="25">
        <f t="shared" si="2113"/>
        <v>0</v>
      </c>
      <c r="AP905" s="25">
        <f t="shared" si="2113"/>
        <v>0</v>
      </c>
      <c r="AQ905" s="25">
        <f t="shared" si="2113"/>
        <v>0</v>
      </c>
      <c r="AR905" s="25">
        <f t="shared" si="2113"/>
        <v>0</v>
      </c>
      <c r="AS905" s="16">
        <f t="shared" si="2113"/>
        <v>21533</v>
      </c>
      <c r="AT905" s="16">
        <f t="shared" si="2113"/>
        <v>21533</v>
      </c>
      <c r="AU905" s="25">
        <f>AU906</f>
        <v>0</v>
      </c>
      <c r="AV905" s="25">
        <f t="shared" si="2113"/>
        <v>0</v>
      </c>
      <c r="AW905" s="25">
        <f t="shared" si="2113"/>
        <v>0</v>
      </c>
      <c r="AX905" s="25">
        <f t="shared" si="2113"/>
        <v>0</v>
      </c>
      <c r="AY905" s="25">
        <f t="shared" si="2113"/>
        <v>0</v>
      </c>
      <c r="AZ905" s="16">
        <f t="shared" si="2113"/>
        <v>21533</v>
      </c>
      <c r="BA905" s="16">
        <f t="shared" si="2113"/>
        <v>21533</v>
      </c>
      <c r="BB905" s="25">
        <f>BB906</f>
        <v>0</v>
      </c>
      <c r="BC905" s="25">
        <f t="shared" si="2113"/>
        <v>0</v>
      </c>
      <c r="BD905" s="25">
        <f t="shared" si="2113"/>
        <v>0</v>
      </c>
      <c r="BE905" s="25">
        <f t="shared" si="2113"/>
        <v>0</v>
      </c>
      <c r="BF905" s="25">
        <f t="shared" si="2113"/>
        <v>0</v>
      </c>
      <c r="BG905" s="16">
        <f t="shared" si="2113"/>
        <v>21533</v>
      </c>
      <c r="BH905" s="16">
        <f t="shared" si="2113"/>
        <v>21533</v>
      </c>
      <c r="BI905" s="25">
        <f>BI906</f>
        <v>0</v>
      </c>
      <c r="BJ905" s="25">
        <f t="shared" si="2113"/>
        <v>0</v>
      </c>
      <c r="BK905" s="25">
        <f t="shared" si="2113"/>
        <v>0</v>
      </c>
      <c r="BL905" s="25">
        <f t="shared" si="2113"/>
        <v>0</v>
      </c>
      <c r="BM905" s="25">
        <f t="shared" si="2113"/>
        <v>0</v>
      </c>
      <c r="BN905" s="16">
        <f t="shared" si="2113"/>
        <v>21533</v>
      </c>
      <c r="BO905" s="16">
        <f t="shared" si="2113"/>
        <v>21533</v>
      </c>
      <c r="BP905" s="16">
        <f t="shared" si="2113"/>
        <v>17194</v>
      </c>
      <c r="BQ905" s="16">
        <f t="shared" si="2113"/>
        <v>17194</v>
      </c>
      <c r="BR905" s="165">
        <f t="shared" si="1965"/>
        <v>79.849533274508886</v>
      </c>
      <c r="BS905" s="165">
        <f t="shared" si="1966"/>
        <v>79.849533274508886</v>
      </c>
      <c r="BT905" s="160"/>
      <c r="BU905" s="160"/>
    </row>
    <row r="906" spans="1:73" s="2" customFormat="1" ht="50.25">
      <c r="A906" s="11" t="s">
        <v>85</v>
      </c>
      <c r="B906" s="12" t="s">
        <v>191</v>
      </c>
      <c r="C906" s="12" t="s">
        <v>10</v>
      </c>
      <c r="D906" s="12" t="s">
        <v>877</v>
      </c>
      <c r="E906" s="14">
        <v>600</v>
      </c>
      <c r="F906" s="16"/>
      <c r="G906" s="16"/>
      <c r="H906" s="16"/>
      <c r="I906" s="16"/>
      <c r="J906" s="16"/>
      <c r="K906" s="16"/>
      <c r="L906" s="45"/>
      <c r="M906" s="45"/>
      <c r="N906" s="45"/>
      <c r="O906" s="45"/>
      <c r="P906" s="45"/>
      <c r="Q906" s="134"/>
      <c r="R906" s="134"/>
      <c r="S906" s="45"/>
      <c r="T906" s="45"/>
      <c r="U906" s="45"/>
      <c r="V906" s="45"/>
      <c r="W906" s="45"/>
      <c r="X906" s="134"/>
      <c r="Y906" s="134"/>
      <c r="Z906" s="25">
        <f>Z907+Z908+Z909</f>
        <v>0</v>
      </c>
      <c r="AA906" s="25">
        <f t="shared" ref="AA906:AF906" si="2114">AA907+AA908+AA909</f>
        <v>0</v>
      </c>
      <c r="AB906" s="25">
        <f t="shared" si="2114"/>
        <v>0</v>
      </c>
      <c r="AC906" s="25">
        <f t="shared" si="2114"/>
        <v>0</v>
      </c>
      <c r="AD906" s="25">
        <f t="shared" si="2114"/>
        <v>21533</v>
      </c>
      <c r="AE906" s="16">
        <f t="shared" si="2114"/>
        <v>21533</v>
      </c>
      <c r="AF906" s="16">
        <f t="shared" si="2114"/>
        <v>21533</v>
      </c>
      <c r="AG906" s="25">
        <f>AG907+AG908+AG909</f>
        <v>0</v>
      </c>
      <c r="AH906" s="25">
        <f t="shared" ref="AH906:AM906" si="2115">AH907+AH908+AH909</f>
        <v>0</v>
      </c>
      <c r="AI906" s="25">
        <f t="shared" si="2115"/>
        <v>0</v>
      </c>
      <c r="AJ906" s="25">
        <f t="shared" si="2115"/>
        <v>0</v>
      </c>
      <c r="AK906" s="25">
        <f t="shared" si="2115"/>
        <v>0</v>
      </c>
      <c r="AL906" s="16">
        <f t="shared" si="2115"/>
        <v>21533</v>
      </c>
      <c r="AM906" s="16">
        <f t="shared" si="2115"/>
        <v>21533</v>
      </c>
      <c r="AN906" s="25">
        <f>AN907+AN908+AN909</f>
        <v>0</v>
      </c>
      <c r="AO906" s="25">
        <f t="shared" ref="AO906:AT906" si="2116">AO907+AO908+AO909</f>
        <v>0</v>
      </c>
      <c r="AP906" s="25">
        <f t="shared" si="2116"/>
        <v>0</v>
      </c>
      <c r="AQ906" s="25">
        <f t="shared" si="2116"/>
        <v>0</v>
      </c>
      <c r="AR906" s="25">
        <f t="shared" si="2116"/>
        <v>0</v>
      </c>
      <c r="AS906" s="16">
        <f t="shared" si="2116"/>
        <v>21533</v>
      </c>
      <c r="AT906" s="16">
        <f t="shared" si="2116"/>
        <v>21533</v>
      </c>
      <c r="AU906" s="25">
        <f>AU907+AU908+AU909</f>
        <v>0</v>
      </c>
      <c r="AV906" s="25">
        <f t="shared" ref="AV906:BA906" si="2117">AV907+AV908+AV909</f>
        <v>0</v>
      </c>
      <c r="AW906" s="25">
        <f t="shared" si="2117"/>
        <v>0</v>
      </c>
      <c r="AX906" s="25">
        <f t="shared" si="2117"/>
        <v>0</v>
      </c>
      <c r="AY906" s="25">
        <f t="shared" si="2117"/>
        <v>0</v>
      </c>
      <c r="AZ906" s="16">
        <f t="shared" si="2117"/>
        <v>21533</v>
      </c>
      <c r="BA906" s="16">
        <f t="shared" si="2117"/>
        <v>21533</v>
      </c>
      <c r="BB906" s="25">
        <f>BB907+BB908+BB909</f>
        <v>0</v>
      </c>
      <c r="BC906" s="25">
        <f t="shared" ref="BC906:BH906" si="2118">BC907+BC908+BC909</f>
        <v>0</v>
      </c>
      <c r="BD906" s="25">
        <f t="shared" si="2118"/>
        <v>0</v>
      </c>
      <c r="BE906" s="25">
        <f t="shared" si="2118"/>
        <v>0</v>
      </c>
      <c r="BF906" s="25">
        <f t="shared" si="2118"/>
        <v>0</v>
      </c>
      <c r="BG906" s="16">
        <f t="shared" si="2118"/>
        <v>21533</v>
      </c>
      <c r="BH906" s="16">
        <f t="shared" si="2118"/>
        <v>21533</v>
      </c>
      <c r="BI906" s="25">
        <f>BI907+BI908+BI909</f>
        <v>0</v>
      </c>
      <c r="BJ906" s="25">
        <f t="shared" ref="BJ906:BO906" si="2119">BJ907+BJ908+BJ909</f>
        <v>0</v>
      </c>
      <c r="BK906" s="25">
        <f t="shared" si="2119"/>
        <v>0</v>
      </c>
      <c r="BL906" s="25">
        <f t="shared" si="2119"/>
        <v>0</v>
      </c>
      <c r="BM906" s="25">
        <f t="shared" si="2119"/>
        <v>0</v>
      </c>
      <c r="BN906" s="16">
        <f t="shared" si="2119"/>
        <v>21533</v>
      </c>
      <c r="BO906" s="16">
        <f t="shared" si="2119"/>
        <v>21533</v>
      </c>
      <c r="BP906" s="16">
        <f t="shared" ref="BP906:BQ906" si="2120">BP907+BP908+BP909</f>
        <v>17194</v>
      </c>
      <c r="BQ906" s="16">
        <f t="shared" si="2120"/>
        <v>17194</v>
      </c>
      <c r="BR906" s="165">
        <f t="shared" si="1965"/>
        <v>79.849533274508886</v>
      </c>
      <c r="BS906" s="165">
        <f t="shared" si="1966"/>
        <v>79.849533274508886</v>
      </c>
      <c r="BT906" s="160"/>
      <c r="BU906" s="160"/>
    </row>
    <row r="907" spans="1:73" s="2" customFormat="1" ht="20.25">
      <c r="A907" s="42" t="s">
        <v>163</v>
      </c>
      <c r="B907" s="12" t="s">
        <v>191</v>
      </c>
      <c r="C907" s="12" t="s">
        <v>10</v>
      </c>
      <c r="D907" s="12" t="s">
        <v>877</v>
      </c>
      <c r="E907" s="12">
        <v>610</v>
      </c>
      <c r="F907" s="16"/>
      <c r="G907" s="16"/>
      <c r="H907" s="16"/>
      <c r="I907" s="16"/>
      <c r="J907" s="16"/>
      <c r="K907" s="16"/>
      <c r="L907" s="45"/>
      <c r="M907" s="45"/>
      <c r="N907" s="45"/>
      <c r="O907" s="45"/>
      <c r="P907" s="45"/>
      <c r="Q907" s="134"/>
      <c r="R907" s="134"/>
      <c r="S907" s="45"/>
      <c r="T907" s="45"/>
      <c r="U907" s="45"/>
      <c r="V907" s="45"/>
      <c r="W907" s="45"/>
      <c r="X907" s="134"/>
      <c r="Y907" s="134"/>
      <c r="Z907" s="25"/>
      <c r="AA907" s="25"/>
      <c r="AB907" s="25"/>
      <c r="AC907" s="25"/>
      <c r="AD907" s="25">
        <v>7543</v>
      </c>
      <c r="AE907" s="33">
        <f>X907+Z907+AA907+AB907+AC907+AD907</f>
        <v>7543</v>
      </c>
      <c r="AF907" s="16">
        <f>Y907+AD907</f>
        <v>7543</v>
      </c>
      <c r="AG907" s="25"/>
      <c r="AH907" s="25"/>
      <c r="AI907" s="25"/>
      <c r="AJ907" s="25"/>
      <c r="AK907" s="25"/>
      <c r="AL907" s="33">
        <f>AE907+AG907+AH907+AI907+AJ907+AK907</f>
        <v>7543</v>
      </c>
      <c r="AM907" s="16">
        <f>AF907+AK907</f>
        <v>7543</v>
      </c>
      <c r="AN907" s="25"/>
      <c r="AO907" s="25"/>
      <c r="AP907" s="25"/>
      <c r="AQ907" s="25"/>
      <c r="AR907" s="25"/>
      <c r="AS907" s="33">
        <f>AL907+AN907+AO907+AP907+AQ907+AR907</f>
        <v>7543</v>
      </c>
      <c r="AT907" s="16">
        <f>AM907+AR907</f>
        <v>7543</v>
      </c>
      <c r="AU907" s="25"/>
      <c r="AV907" s="25"/>
      <c r="AW907" s="25"/>
      <c r="AX907" s="25"/>
      <c r="AY907" s="25"/>
      <c r="AZ907" s="33">
        <f>AS907+AU907+AV907+AW907+AX907+AY907</f>
        <v>7543</v>
      </c>
      <c r="BA907" s="16">
        <f>AT907+AY907</f>
        <v>7543</v>
      </c>
      <c r="BB907" s="25"/>
      <c r="BC907" s="25"/>
      <c r="BD907" s="25"/>
      <c r="BE907" s="25"/>
      <c r="BF907" s="25"/>
      <c r="BG907" s="33">
        <f>AZ907+BB907+BC907+BD907+BE907+BF907</f>
        <v>7543</v>
      </c>
      <c r="BH907" s="16">
        <f>BA907+BF907</f>
        <v>7543</v>
      </c>
      <c r="BI907" s="25"/>
      <c r="BJ907" s="25"/>
      <c r="BK907" s="25"/>
      <c r="BL907" s="25"/>
      <c r="BM907" s="25"/>
      <c r="BN907" s="33">
        <f>BG907+BI907+BJ907+BK907+BL907+BM907</f>
        <v>7543</v>
      </c>
      <c r="BO907" s="16">
        <f>BH907+BM907</f>
        <v>7543</v>
      </c>
      <c r="BP907" s="33">
        <v>5341</v>
      </c>
      <c r="BQ907" s="16">
        <v>5341</v>
      </c>
      <c r="BR907" s="165">
        <f t="shared" si="1965"/>
        <v>70.807371072517569</v>
      </c>
      <c r="BS907" s="165">
        <f t="shared" si="1966"/>
        <v>70.807371072517569</v>
      </c>
      <c r="BT907" s="160"/>
      <c r="BU907" s="160"/>
    </row>
    <row r="908" spans="1:73" s="2" customFormat="1" ht="20.25">
      <c r="A908" s="42" t="s">
        <v>86</v>
      </c>
      <c r="B908" s="12" t="s">
        <v>191</v>
      </c>
      <c r="C908" s="12" t="s">
        <v>10</v>
      </c>
      <c r="D908" s="12" t="s">
        <v>877</v>
      </c>
      <c r="E908" s="12">
        <v>620</v>
      </c>
      <c r="F908" s="16"/>
      <c r="G908" s="16"/>
      <c r="H908" s="16"/>
      <c r="I908" s="16"/>
      <c r="J908" s="16"/>
      <c r="K908" s="16"/>
      <c r="L908" s="45"/>
      <c r="M908" s="45"/>
      <c r="N908" s="45"/>
      <c r="O908" s="45"/>
      <c r="P908" s="45"/>
      <c r="Q908" s="134"/>
      <c r="R908" s="134"/>
      <c r="S908" s="45"/>
      <c r="T908" s="45"/>
      <c r="U908" s="45"/>
      <c r="V908" s="45"/>
      <c r="W908" s="45"/>
      <c r="X908" s="134"/>
      <c r="Y908" s="134"/>
      <c r="Z908" s="25"/>
      <c r="AA908" s="25"/>
      <c r="AB908" s="25"/>
      <c r="AC908" s="25"/>
      <c r="AD908" s="25">
        <v>5407</v>
      </c>
      <c r="AE908" s="33">
        <f>X908+Z908+AA908+AB908+AC908+AD908</f>
        <v>5407</v>
      </c>
      <c r="AF908" s="16">
        <f>Y908+AD908</f>
        <v>5407</v>
      </c>
      <c r="AG908" s="25"/>
      <c r="AH908" s="25"/>
      <c r="AI908" s="25"/>
      <c r="AJ908" s="25"/>
      <c r="AK908" s="25"/>
      <c r="AL908" s="33">
        <f>AE908+AG908+AH908+AI908+AJ908+AK908</f>
        <v>5407</v>
      </c>
      <c r="AM908" s="16">
        <f>AF908+AK908</f>
        <v>5407</v>
      </c>
      <c r="AN908" s="25"/>
      <c r="AO908" s="25"/>
      <c r="AP908" s="25"/>
      <c r="AQ908" s="25"/>
      <c r="AR908" s="25"/>
      <c r="AS908" s="33">
        <f>AL908+AN908+AO908+AP908+AQ908+AR908</f>
        <v>5407</v>
      </c>
      <c r="AT908" s="16">
        <f>AM908+AR908</f>
        <v>5407</v>
      </c>
      <c r="AU908" s="25"/>
      <c r="AV908" s="25"/>
      <c r="AW908" s="25"/>
      <c r="AX908" s="25"/>
      <c r="AY908" s="25"/>
      <c r="AZ908" s="33">
        <f>AS908+AU908+AV908+AW908+AX908+AY908</f>
        <v>5407</v>
      </c>
      <c r="BA908" s="16">
        <f>AT908+AY908</f>
        <v>5407</v>
      </c>
      <c r="BB908" s="25"/>
      <c r="BC908" s="25"/>
      <c r="BD908" s="25"/>
      <c r="BE908" s="25"/>
      <c r="BF908" s="25"/>
      <c r="BG908" s="33">
        <f>AZ908+BB908+BC908+BD908+BE908+BF908</f>
        <v>5407</v>
      </c>
      <c r="BH908" s="16">
        <f>BA908+BF908</f>
        <v>5407</v>
      </c>
      <c r="BI908" s="25"/>
      <c r="BJ908" s="25"/>
      <c r="BK908" s="25"/>
      <c r="BL908" s="25"/>
      <c r="BM908" s="25"/>
      <c r="BN908" s="33">
        <f>BG908+BI908+BJ908+BK908+BL908+BM908</f>
        <v>5407</v>
      </c>
      <c r="BO908" s="16">
        <f>BH908+BM908</f>
        <v>5407</v>
      </c>
      <c r="BP908" s="33">
        <v>4283</v>
      </c>
      <c r="BQ908" s="16">
        <v>4283</v>
      </c>
      <c r="BR908" s="165">
        <f t="shared" si="1965"/>
        <v>79.212132420935816</v>
      </c>
      <c r="BS908" s="165">
        <f t="shared" si="1966"/>
        <v>79.212132420935816</v>
      </c>
      <c r="BT908" s="160"/>
      <c r="BU908" s="160"/>
    </row>
    <row r="909" spans="1:73" s="2" customFormat="1" ht="66.75">
      <c r="A909" s="11" t="s">
        <v>159</v>
      </c>
      <c r="B909" s="12" t="s">
        <v>191</v>
      </c>
      <c r="C909" s="12" t="s">
        <v>10</v>
      </c>
      <c r="D909" s="12" t="s">
        <v>877</v>
      </c>
      <c r="E909" s="12" t="s">
        <v>878</v>
      </c>
      <c r="F909" s="16"/>
      <c r="G909" s="16"/>
      <c r="H909" s="16"/>
      <c r="I909" s="16"/>
      <c r="J909" s="16"/>
      <c r="K909" s="16"/>
      <c r="L909" s="45"/>
      <c r="M909" s="45"/>
      <c r="N909" s="45"/>
      <c r="O909" s="45"/>
      <c r="P909" s="45"/>
      <c r="Q909" s="134"/>
      <c r="R909" s="134"/>
      <c r="S909" s="45"/>
      <c r="T909" s="45"/>
      <c r="U909" s="45"/>
      <c r="V909" s="45"/>
      <c r="W909" s="45"/>
      <c r="X909" s="134"/>
      <c r="Y909" s="134"/>
      <c r="Z909" s="25"/>
      <c r="AA909" s="25"/>
      <c r="AB909" s="25"/>
      <c r="AC909" s="25"/>
      <c r="AD909" s="25">
        <v>8583</v>
      </c>
      <c r="AE909" s="33">
        <f>X909+Z909+AA909+AB909+AC909+AD909</f>
        <v>8583</v>
      </c>
      <c r="AF909" s="16">
        <f>Y909+AD909</f>
        <v>8583</v>
      </c>
      <c r="AG909" s="25"/>
      <c r="AH909" s="25"/>
      <c r="AI909" s="25"/>
      <c r="AJ909" s="25"/>
      <c r="AK909" s="25"/>
      <c r="AL909" s="33">
        <f>AE909+AG909+AH909+AI909+AJ909+AK909</f>
        <v>8583</v>
      </c>
      <c r="AM909" s="16">
        <f>AF909+AK909</f>
        <v>8583</v>
      </c>
      <c r="AN909" s="25"/>
      <c r="AO909" s="25"/>
      <c r="AP909" s="25"/>
      <c r="AQ909" s="25"/>
      <c r="AR909" s="25"/>
      <c r="AS909" s="33">
        <f>AL909+AN909+AO909+AP909+AQ909+AR909</f>
        <v>8583</v>
      </c>
      <c r="AT909" s="16">
        <f>AM909+AR909</f>
        <v>8583</v>
      </c>
      <c r="AU909" s="25"/>
      <c r="AV909" s="25"/>
      <c r="AW909" s="25"/>
      <c r="AX909" s="25"/>
      <c r="AY909" s="25"/>
      <c r="AZ909" s="33">
        <f>AS909+AU909+AV909+AW909+AX909+AY909</f>
        <v>8583</v>
      </c>
      <c r="BA909" s="16">
        <f>AT909+AY909</f>
        <v>8583</v>
      </c>
      <c r="BB909" s="25"/>
      <c r="BC909" s="25"/>
      <c r="BD909" s="25"/>
      <c r="BE909" s="25"/>
      <c r="BF909" s="25"/>
      <c r="BG909" s="33">
        <f>AZ909+BB909+BC909+BD909+BE909+BF909</f>
        <v>8583</v>
      </c>
      <c r="BH909" s="16">
        <f>BA909+BF909</f>
        <v>8583</v>
      </c>
      <c r="BI909" s="25"/>
      <c r="BJ909" s="25"/>
      <c r="BK909" s="25"/>
      <c r="BL909" s="25"/>
      <c r="BM909" s="25"/>
      <c r="BN909" s="33">
        <f>BG909+BI909+BJ909+BK909+BL909+BM909</f>
        <v>8583</v>
      </c>
      <c r="BO909" s="16">
        <f>BH909+BM909</f>
        <v>8583</v>
      </c>
      <c r="BP909" s="33">
        <v>7570</v>
      </c>
      <c r="BQ909" s="16">
        <v>7570</v>
      </c>
      <c r="BR909" s="165">
        <f t="shared" si="1965"/>
        <v>88.197599906792504</v>
      </c>
      <c r="BS909" s="165">
        <f t="shared" si="1966"/>
        <v>88.197599906792504</v>
      </c>
      <c r="BT909" s="160"/>
      <c r="BU909" s="160"/>
    </row>
    <row r="910" spans="1:73" s="2" customFormat="1" ht="116.25" hidden="1">
      <c r="A910" s="11" t="s">
        <v>759</v>
      </c>
      <c r="B910" s="12" t="s">
        <v>191</v>
      </c>
      <c r="C910" s="12" t="s">
        <v>10</v>
      </c>
      <c r="D910" s="12" t="s">
        <v>750</v>
      </c>
      <c r="E910" s="15"/>
      <c r="F910" s="16">
        <f t="shared" ref="F910:K911" si="2121">F911</f>
        <v>0</v>
      </c>
      <c r="G910" s="16">
        <f t="shared" si="2121"/>
        <v>0</v>
      </c>
      <c r="H910" s="16">
        <f t="shared" si="2121"/>
        <v>0</v>
      </c>
      <c r="I910" s="16">
        <f t="shared" si="2121"/>
        <v>0</v>
      </c>
      <c r="J910" s="16">
        <f t="shared" si="2121"/>
        <v>0</v>
      </c>
      <c r="K910" s="16">
        <f t="shared" si="2121"/>
        <v>0</v>
      </c>
      <c r="L910" s="45"/>
      <c r="M910" s="45"/>
      <c r="N910" s="45"/>
      <c r="O910" s="45"/>
      <c r="P910" s="45"/>
      <c r="Q910" s="54"/>
      <c r="R910" s="54"/>
      <c r="S910" s="45"/>
      <c r="T910" s="45"/>
      <c r="U910" s="45"/>
      <c r="V910" s="45"/>
      <c r="W910" s="45"/>
      <c r="X910" s="54"/>
      <c r="Y910" s="54"/>
      <c r="Z910" s="45"/>
      <c r="AA910" s="45"/>
      <c r="AB910" s="45"/>
      <c r="AC910" s="45"/>
      <c r="AD910" s="45"/>
      <c r="AE910" s="144"/>
      <c r="AF910" s="144"/>
      <c r="AG910" s="45"/>
      <c r="AH910" s="45"/>
      <c r="AI910" s="45"/>
      <c r="AJ910" s="45"/>
      <c r="AK910" s="45"/>
      <c r="AL910" s="144"/>
      <c r="AM910" s="144"/>
      <c r="AN910" s="45"/>
      <c r="AO910" s="45"/>
      <c r="AP910" s="45"/>
      <c r="AQ910" s="45"/>
      <c r="AR910" s="45"/>
      <c r="AS910" s="144"/>
      <c r="AT910" s="144"/>
      <c r="AU910" s="45"/>
      <c r="AV910" s="45"/>
      <c r="AW910" s="45"/>
      <c r="AX910" s="45"/>
      <c r="AY910" s="45"/>
      <c r="AZ910" s="144"/>
      <c r="BA910" s="144"/>
      <c r="BB910" s="45"/>
      <c r="BC910" s="45"/>
      <c r="BD910" s="45"/>
      <c r="BE910" s="45"/>
      <c r="BF910" s="45"/>
      <c r="BG910" s="144"/>
      <c r="BH910" s="144"/>
      <c r="BI910" s="45"/>
      <c r="BJ910" s="45"/>
      <c r="BK910" s="45"/>
      <c r="BL910" s="45"/>
      <c r="BM910" s="45"/>
      <c r="BN910" s="144"/>
      <c r="BO910" s="144"/>
      <c r="BP910" s="144"/>
      <c r="BQ910" s="144"/>
      <c r="BR910" s="165" t="e">
        <f t="shared" si="1965"/>
        <v>#DIV/0!</v>
      </c>
      <c r="BS910" s="165" t="e">
        <f t="shared" si="1966"/>
        <v>#DIV/0!</v>
      </c>
      <c r="BT910" s="160"/>
      <c r="BU910" s="160"/>
    </row>
    <row r="911" spans="1:73" s="2" customFormat="1" ht="50.25" hidden="1">
      <c r="A911" s="78" t="s">
        <v>85</v>
      </c>
      <c r="B911" s="12" t="s">
        <v>191</v>
      </c>
      <c r="C911" s="12" t="s">
        <v>10</v>
      </c>
      <c r="D911" s="12" t="s">
        <v>750</v>
      </c>
      <c r="E911" s="15">
        <v>600</v>
      </c>
      <c r="F911" s="16">
        <f t="shared" si="2121"/>
        <v>0</v>
      </c>
      <c r="G911" s="16">
        <f t="shared" si="2121"/>
        <v>0</v>
      </c>
      <c r="H911" s="16">
        <f t="shared" si="2121"/>
        <v>0</v>
      </c>
      <c r="I911" s="16">
        <f t="shared" si="2121"/>
        <v>0</v>
      </c>
      <c r="J911" s="16">
        <f t="shared" si="2121"/>
        <v>0</v>
      </c>
      <c r="K911" s="16">
        <f t="shared" si="2121"/>
        <v>0</v>
      </c>
      <c r="L911" s="45"/>
      <c r="M911" s="45"/>
      <c r="N911" s="45"/>
      <c r="O911" s="45"/>
      <c r="P911" s="45"/>
      <c r="Q911" s="54"/>
      <c r="R911" s="54"/>
      <c r="S911" s="45"/>
      <c r="T911" s="45"/>
      <c r="U911" s="45"/>
      <c r="V911" s="45"/>
      <c r="W911" s="45"/>
      <c r="X911" s="54"/>
      <c r="Y911" s="54"/>
      <c r="Z911" s="45"/>
      <c r="AA911" s="45"/>
      <c r="AB911" s="45"/>
      <c r="AC911" s="45"/>
      <c r="AD911" s="45"/>
      <c r="AE911" s="144"/>
      <c r="AF911" s="144"/>
      <c r="AG911" s="45"/>
      <c r="AH911" s="45"/>
      <c r="AI911" s="45"/>
      <c r="AJ911" s="45"/>
      <c r="AK911" s="45"/>
      <c r="AL911" s="144"/>
      <c r="AM911" s="144"/>
      <c r="AN911" s="45"/>
      <c r="AO911" s="45"/>
      <c r="AP911" s="45"/>
      <c r="AQ911" s="45"/>
      <c r="AR911" s="45"/>
      <c r="AS911" s="144"/>
      <c r="AT911" s="144"/>
      <c r="AU911" s="45"/>
      <c r="AV911" s="45"/>
      <c r="AW911" s="45"/>
      <c r="AX911" s="45"/>
      <c r="AY911" s="45"/>
      <c r="AZ911" s="144"/>
      <c r="BA911" s="144"/>
      <c r="BB911" s="45"/>
      <c r="BC911" s="45"/>
      <c r="BD911" s="45"/>
      <c r="BE911" s="45"/>
      <c r="BF911" s="45"/>
      <c r="BG911" s="144"/>
      <c r="BH911" s="144"/>
      <c r="BI911" s="45"/>
      <c r="BJ911" s="45"/>
      <c r="BK911" s="45"/>
      <c r="BL911" s="45"/>
      <c r="BM911" s="45"/>
      <c r="BN911" s="144"/>
      <c r="BO911" s="144"/>
      <c r="BP911" s="144"/>
      <c r="BQ911" s="144"/>
      <c r="BR911" s="165" t="e">
        <f t="shared" si="1965"/>
        <v>#DIV/0!</v>
      </c>
      <c r="BS911" s="165" t="e">
        <f t="shared" si="1966"/>
        <v>#DIV/0!</v>
      </c>
      <c r="BT911" s="160"/>
      <c r="BU911" s="160"/>
    </row>
    <row r="912" spans="1:73" s="2" customFormat="1" ht="66.75" hidden="1">
      <c r="A912" s="11" t="s">
        <v>159</v>
      </c>
      <c r="B912" s="12" t="s">
        <v>191</v>
      </c>
      <c r="C912" s="12" t="s">
        <v>10</v>
      </c>
      <c r="D912" s="12" t="s">
        <v>750</v>
      </c>
      <c r="E912" s="15">
        <v>630</v>
      </c>
      <c r="F912" s="16"/>
      <c r="G912" s="16"/>
      <c r="H912" s="16"/>
      <c r="I912" s="16"/>
      <c r="J912" s="16">
        <f>F912+H912</f>
        <v>0</v>
      </c>
      <c r="K912" s="16">
        <f>G912+I912</f>
        <v>0</v>
      </c>
      <c r="L912" s="45"/>
      <c r="M912" s="45"/>
      <c r="N912" s="45"/>
      <c r="O912" s="45"/>
      <c r="P912" s="45"/>
      <c r="Q912" s="54"/>
      <c r="R912" s="54"/>
      <c r="S912" s="45"/>
      <c r="T912" s="45"/>
      <c r="U912" s="45"/>
      <c r="V912" s="45"/>
      <c r="W912" s="45"/>
      <c r="X912" s="54"/>
      <c r="Y912" s="54"/>
      <c r="Z912" s="45"/>
      <c r="AA912" s="45"/>
      <c r="AB912" s="45"/>
      <c r="AC912" s="45"/>
      <c r="AD912" s="45"/>
      <c r="AE912" s="144"/>
      <c r="AF912" s="144"/>
      <c r="AG912" s="45"/>
      <c r="AH912" s="45"/>
      <c r="AI912" s="45"/>
      <c r="AJ912" s="45"/>
      <c r="AK912" s="45"/>
      <c r="AL912" s="144"/>
      <c r="AM912" s="144"/>
      <c r="AN912" s="45"/>
      <c r="AO912" s="45"/>
      <c r="AP912" s="45"/>
      <c r="AQ912" s="45"/>
      <c r="AR912" s="45"/>
      <c r="AS912" s="144"/>
      <c r="AT912" s="144"/>
      <c r="AU912" s="45"/>
      <c r="AV912" s="45"/>
      <c r="AW912" s="45"/>
      <c r="AX912" s="45"/>
      <c r="AY912" s="45"/>
      <c r="AZ912" s="144"/>
      <c r="BA912" s="144"/>
      <c r="BB912" s="45"/>
      <c r="BC912" s="45"/>
      <c r="BD912" s="45"/>
      <c r="BE912" s="45"/>
      <c r="BF912" s="45"/>
      <c r="BG912" s="144"/>
      <c r="BH912" s="144"/>
      <c r="BI912" s="45"/>
      <c r="BJ912" s="45"/>
      <c r="BK912" s="45"/>
      <c r="BL912" s="45"/>
      <c r="BM912" s="45"/>
      <c r="BN912" s="144"/>
      <c r="BO912" s="144"/>
      <c r="BP912" s="144"/>
      <c r="BQ912" s="144"/>
      <c r="BR912" s="165" t="e">
        <f t="shared" si="1965"/>
        <v>#DIV/0!</v>
      </c>
      <c r="BS912" s="165" t="e">
        <f t="shared" si="1966"/>
        <v>#DIV/0!</v>
      </c>
      <c r="BT912" s="160"/>
      <c r="BU912" s="160"/>
    </row>
    <row r="913" spans="1:73" s="2" customFormat="1" ht="50.25">
      <c r="A913" s="82" t="s">
        <v>406</v>
      </c>
      <c r="B913" s="12" t="s">
        <v>191</v>
      </c>
      <c r="C913" s="12" t="s">
        <v>10</v>
      </c>
      <c r="D913" s="12" t="s">
        <v>407</v>
      </c>
      <c r="E913" s="12"/>
      <c r="F913" s="16">
        <f t="shared" ref="F913:K913" si="2122">F914</f>
        <v>0</v>
      </c>
      <c r="G913" s="16">
        <f t="shared" si="2122"/>
        <v>0</v>
      </c>
      <c r="H913" s="16">
        <f t="shared" si="2122"/>
        <v>0</v>
      </c>
      <c r="I913" s="16">
        <f t="shared" si="2122"/>
        <v>0</v>
      </c>
      <c r="J913" s="16">
        <f t="shared" si="2122"/>
        <v>0</v>
      </c>
      <c r="K913" s="16">
        <f t="shared" si="2122"/>
        <v>0</v>
      </c>
      <c r="L913" s="45"/>
      <c r="M913" s="45"/>
      <c r="N913" s="45"/>
      <c r="O913" s="45"/>
      <c r="P913" s="45"/>
      <c r="Q913" s="54"/>
      <c r="R913" s="54"/>
      <c r="S913" s="45"/>
      <c r="T913" s="45"/>
      <c r="U913" s="45"/>
      <c r="V913" s="45"/>
      <c r="W913" s="45"/>
      <c r="X913" s="54"/>
      <c r="Y913" s="54"/>
      <c r="Z913" s="25">
        <f>Z914</f>
        <v>0</v>
      </c>
      <c r="AA913" s="25">
        <f t="shared" ref="AA913:BQ913" si="2123">AA914</f>
        <v>0</v>
      </c>
      <c r="AB913" s="25">
        <f t="shared" si="2123"/>
        <v>0</v>
      </c>
      <c r="AC913" s="25">
        <f t="shared" si="2123"/>
        <v>0</v>
      </c>
      <c r="AD913" s="25">
        <f t="shared" si="2123"/>
        <v>1445580</v>
      </c>
      <c r="AE913" s="16">
        <f t="shared" si="2123"/>
        <v>1445580</v>
      </c>
      <c r="AF913" s="16">
        <f t="shared" si="2123"/>
        <v>1445580</v>
      </c>
      <c r="AG913" s="25">
        <f>AG914</f>
        <v>0</v>
      </c>
      <c r="AH913" s="25">
        <f t="shared" si="2123"/>
        <v>0</v>
      </c>
      <c r="AI913" s="25">
        <f t="shared" si="2123"/>
        <v>0</v>
      </c>
      <c r="AJ913" s="25">
        <f t="shared" si="2123"/>
        <v>0</v>
      </c>
      <c r="AK913" s="25">
        <f t="shared" si="2123"/>
        <v>0</v>
      </c>
      <c r="AL913" s="16">
        <f t="shared" si="2123"/>
        <v>1445580</v>
      </c>
      <c r="AM913" s="16">
        <f t="shared" si="2123"/>
        <v>1445580</v>
      </c>
      <c r="AN913" s="25">
        <f>AN914</f>
        <v>0</v>
      </c>
      <c r="AO913" s="25">
        <f t="shared" si="2123"/>
        <v>0</v>
      </c>
      <c r="AP913" s="25">
        <f t="shared" si="2123"/>
        <v>0</v>
      </c>
      <c r="AQ913" s="25">
        <f t="shared" si="2123"/>
        <v>0</v>
      </c>
      <c r="AR913" s="25">
        <f t="shared" si="2123"/>
        <v>126978</v>
      </c>
      <c r="AS913" s="16">
        <f t="shared" si="2123"/>
        <v>1572558</v>
      </c>
      <c r="AT913" s="16">
        <f t="shared" si="2123"/>
        <v>1572558</v>
      </c>
      <c r="AU913" s="25">
        <f>AU914</f>
        <v>0</v>
      </c>
      <c r="AV913" s="25">
        <f t="shared" si="2123"/>
        <v>0</v>
      </c>
      <c r="AW913" s="25">
        <f t="shared" si="2123"/>
        <v>0</v>
      </c>
      <c r="AX913" s="25">
        <f t="shared" si="2123"/>
        <v>0</v>
      </c>
      <c r="AY913" s="25">
        <f t="shared" si="2123"/>
        <v>0</v>
      </c>
      <c r="AZ913" s="16">
        <f t="shared" si="2123"/>
        <v>1572558</v>
      </c>
      <c r="BA913" s="16">
        <f t="shared" si="2123"/>
        <v>1572558</v>
      </c>
      <c r="BB913" s="25">
        <f>BB914</f>
        <v>0</v>
      </c>
      <c r="BC913" s="25">
        <f t="shared" si="2123"/>
        <v>0</v>
      </c>
      <c r="BD913" s="25">
        <f t="shared" si="2123"/>
        <v>0</v>
      </c>
      <c r="BE913" s="25">
        <f t="shared" si="2123"/>
        <v>0</v>
      </c>
      <c r="BF913" s="25">
        <f t="shared" si="2123"/>
        <v>0</v>
      </c>
      <c r="BG913" s="16">
        <f t="shared" si="2123"/>
        <v>1572558</v>
      </c>
      <c r="BH913" s="16">
        <f t="shared" si="2123"/>
        <v>1572558</v>
      </c>
      <c r="BI913" s="25">
        <f>BI914</f>
        <v>0</v>
      </c>
      <c r="BJ913" s="25">
        <f t="shared" si="2123"/>
        <v>0</v>
      </c>
      <c r="BK913" s="25">
        <f t="shared" si="2123"/>
        <v>0</v>
      </c>
      <c r="BL913" s="25">
        <f t="shared" si="2123"/>
        <v>0</v>
      </c>
      <c r="BM913" s="25">
        <f t="shared" si="2123"/>
        <v>0</v>
      </c>
      <c r="BN913" s="16">
        <f t="shared" si="2123"/>
        <v>1572558</v>
      </c>
      <c r="BO913" s="16">
        <f t="shared" si="2123"/>
        <v>1572558</v>
      </c>
      <c r="BP913" s="16">
        <f t="shared" si="2123"/>
        <v>1117759</v>
      </c>
      <c r="BQ913" s="16">
        <f t="shared" si="2123"/>
        <v>1117759</v>
      </c>
      <c r="BR913" s="165">
        <f t="shared" si="1965"/>
        <v>71.079031743185311</v>
      </c>
      <c r="BS913" s="165">
        <f t="shared" si="1966"/>
        <v>71.079031743185311</v>
      </c>
      <c r="BT913" s="160"/>
      <c r="BU913" s="160"/>
    </row>
    <row r="914" spans="1:73" s="2" customFormat="1" ht="50.25">
      <c r="A914" s="11" t="s">
        <v>85</v>
      </c>
      <c r="B914" s="12" t="s">
        <v>191</v>
      </c>
      <c r="C914" s="12" t="s">
        <v>10</v>
      </c>
      <c r="D914" s="64" t="s">
        <v>407</v>
      </c>
      <c r="E914" s="15">
        <v>600</v>
      </c>
      <c r="F914" s="16">
        <f t="shared" ref="F914:K914" si="2124">SUM(F915:F916)</f>
        <v>0</v>
      </c>
      <c r="G914" s="16">
        <f t="shared" si="2124"/>
        <v>0</v>
      </c>
      <c r="H914" s="16">
        <f t="shared" si="2124"/>
        <v>0</v>
      </c>
      <c r="I914" s="16">
        <f t="shared" si="2124"/>
        <v>0</v>
      </c>
      <c r="J914" s="16">
        <f t="shared" si="2124"/>
        <v>0</v>
      </c>
      <c r="K914" s="16">
        <f t="shared" si="2124"/>
        <v>0</v>
      </c>
      <c r="L914" s="45"/>
      <c r="M914" s="45"/>
      <c r="N914" s="45"/>
      <c r="O914" s="45"/>
      <c r="P914" s="45"/>
      <c r="Q914" s="54"/>
      <c r="R914" s="54"/>
      <c r="S914" s="45"/>
      <c r="T914" s="45"/>
      <c r="U914" s="45"/>
      <c r="V914" s="45"/>
      <c r="W914" s="45"/>
      <c r="X914" s="54"/>
      <c r="Y914" s="54"/>
      <c r="Z914" s="25">
        <f>Z915+Z916</f>
        <v>0</v>
      </c>
      <c r="AA914" s="25">
        <f t="shared" ref="AA914:AF914" si="2125">AA915+AA916</f>
        <v>0</v>
      </c>
      <c r="AB914" s="25">
        <f t="shared" si="2125"/>
        <v>0</v>
      </c>
      <c r="AC914" s="25">
        <f t="shared" si="2125"/>
        <v>0</v>
      </c>
      <c r="AD914" s="25">
        <f t="shared" si="2125"/>
        <v>1445580</v>
      </c>
      <c r="AE914" s="16">
        <f t="shared" si="2125"/>
        <v>1445580</v>
      </c>
      <c r="AF914" s="16">
        <f t="shared" si="2125"/>
        <v>1445580</v>
      </c>
      <c r="AG914" s="25">
        <f>AG915+AG916</f>
        <v>0</v>
      </c>
      <c r="AH914" s="25">
        <f t="shared" ref="AH914:AM914" si="2126">AH915+AH916</f>
        <v>0</v>
      </c>
      <c r="AI914" s="25">
        <f t="shared" si="2126"/>
        <v>0</v>
      </c>
      <c r="AJ914" s="25">
        <f t="shared" si="2126"/>
        <v>0</v>
      </c>
      <c r="AK914" s="25">
        <f t="shared" si="2126"/>
        <v>0</v>
      </c>
      <c r="AL914" s="16">
        <f t="shared" si="2126"/>
        <v>1445580</v>
      </c>
      <c r="AM914" s="16">
        <f t="shared" si="2126"/>
        <v>1445580</v>
      </c>
      <c r="AN914" s="25">
        <f>AN915+AN916</f>
        <v>0</v>
      </c>
      <c r="AO914" s="25">
        <f t="shared" ref="AO914:AT914" si="2127">AO915+AO916</f>
        <v>0</v>
      </c>
      <c r="AP914" s="25">
        <f t="shared" si="2127"/>
        <v>0</v>
      </c>
      <c r="AQ914" s="25">
        <f t="shared" si="2127"/>
        <v>0</v>
      </c>
      <c r="AR914" s="25">
        <f t="shared" si="2127"/>
        <v>126978</v>
      </c>
      <c r="AS914" s="16">
        <f t="shared" si="2127"/>
        <v>1572558</v>
      </c>
      <c r="AT914" s="16">
        <f t="shared" si="2127"/>
        <v>1572558</v>
      </c>
      <c r="AU914" s="25">
        <f>AU915+AU916</f>
        <v>0</v>
      </c>
      <c r="AV914" s="25">
        <f t="shared" ref="AV914:BA914" si="2128">AV915+AV916</f>
        <v>0</v>
      </c>
      <c r="AW914" s="25">
        <f t="shared" si="2128"/>
        <v>0</v>
      </c>
      <c r="AX914" s="25">
        <f t="shared" si="2128"/>
        <v>0</v>
      </c>
      <c r="AY914" s="25">
        <f t="shared" si="2128"/>
        <v>0</v>
      </c>
      <c r="AZ914" s="16">
        <f t="shared" si="2128"/>
        <v>1572558</v>
      </c>
      <c r="BA914" s="16">
        <f t="shared" si="2128"/>
        <v>1572558</v>
      </c>
      <c r="BB914" s="25">
        <f>BB915+BB916</f>
        <v>0</v>
      </c>
      <c r="BC914" s="25">
        <f t="shared" ref="BC914:BH914" si="2129">BC915+BC916</f>
        <v>0</v>
      </c>
      <c r="BD914" s="25">
        <f t="shared" si="2129"/>
        <v>0</v>
      </c>
      <c r="BE914" s="25">
        <f t="shared" si="2129"/>
        <v>0</v>
      </c>
      <c r="BF914" s="25">
        <f t="shared" si="2129"/>
        <v>0</v>
      </c>
      <c r="BG914" s="16">
        <f t="shared" si="2129"/>
        <v>1572558</v>
      </c>
      <c r="BH914" s="16">
        <f t="shared" si="2129"/>
        <v>1572558</v>
      </c>
      <c r="BI914" s="25">
        <f>BI915+BI916</f>
        <v>0</v>
      </c>
      <c r="BJ914" s="25">
        <f t="shared" ref="BJ914:BO914" si="2130">BJ915+BJ916</f>
        <v>0</v>
      </c>
      <c r="BK914" s="25">
        <f t="shared" si="2130"/>
        <v>0</v>
      </c>
      <c r="BL914" s="25">
        <f t="shared" si="2130"/>
        <v>0</v>
      </c>
      <c r="BM914" s="25">
        <f t="shared" si="2130"/>
        <v>0</v>
      </c>
      <c r="BN914" s="16">
        <f t="shared" si="2130"/>
        <v>1572558</v>
      </c>
      <c r="BO914" s="16">
        <f t="shared" si="2130"/>
        <v>1572558</v>
      </c>
      <c r="BP914" s="16">
        <f t="shared" ref="BP914:BQ914" si="2131">BP915+BP916</f>
        <v>1117759</v>
      </c>
      <c r="BQ914" s="16">
        <f t="shared" si="2131"/>
        <v>1117759</v>
      </c>
      <c r="BR914" s="165">
        <f t="shared" si="1965"/>
        <v>71.079031743185311</v>
      </c>
      <c r="BS914" s="165">
        <f t="shared" si="1966"/>
        <v>71.079031743185311</v>
      </c>
      <c r="BT914" s="160"/>
      <c r="BU914" s="160"/>
    </row>
    <row r="915" spans="1:73" s="2" customFormat="1" ht="20.25">
      <c r="A915" s="101" t="s">
        <v>163</v>
      </c>
      <c r="B915" s="12" t="s">
        <v>191</v>
      </c>
      <c r="C915" s="12" t="s">
        <v>10</v>
      </c>
      <c r="D915" s="64" t="s">
        <v>407</v>
      </c>
      <c r="E915" s="15">
        <v>610</v>
      </c>
      <c r="F915" s="16"/>
      <c r="G915" s="16"/>
      <c r="H915" s="16"/>
      <c r="I915" s="16"/>
      <c r="J915" s="16">
        <f>F915+H915</f>
        <v>0</v>
      </c>
      <c r="K915" s="16">
        <f>G915+I915</f>
        <v>0</v>
      </c>
      <c r="L915" s="45"/>
      <c r="M915" s="45"/>
      <c r="N915" s="45"/>
      <c r="O915" s="45"/>
      <c r="P915" s="45"/>
      <c r="Q915" s="54"/>
      <c r="R915" s="54"/>
      <c r="S915" s="45"/>
      <c r="T915" s="45"/>
      <c r="U915" s="45"/>
      <c r="V915" s="45"/>
      <c r="W915" s="45"/>
      <c r="X915" s="54"/>
      <c r="Y915" s="54"/>
      <c r="Z915" s="25"/>
      <c r="AA915" s="25"/>
      <c r="AB915" s="25"/>
      <c r="AC915" s="25"/>
      <c r="AD915" s="25">
        <v>970640</v>
      </c>
      <c r="AE915" s="33">
        <f>X915+Z915+AA915+AB915+AC915+AD915</f>
        <v>970640</v>
      </c>
      <c r="AF915" s="16">
        <f>Y915+AD915</f>
        <v>970640</v>
      </c>
      <c r="AG915" s="25"/>
      <c r="AH915" s="25"/>
      <c r="AI915" s="25"/>
      <c r="AJ915" s="25"/>
      <c r="AK915" s="25"/>
      <c r="AL915" s="33">
        <f>AE915+AG915+AH915+AI915+AJ915+AK915</f>
        <v>970640</v>
      </c>
      <c r="AM915" s="16">
        <f>AF915+AK915</f>
        <v>970640</v>
      </c>
      <c r="AN915" s="25"/>
      <c r="AO915" s="25"/>
      <c r="AP915" s="25"/>
      <c r="AQ915" s="25"/>
      <c r="AR915" s="25">
        <v>85114</v>
      </c>
      <c r="AS915" s="33">
        <f>AL915+AN915+AO915+AP915+AQ915+AR915</f>
        <v>1055754</v>
      </c>
      <c r="AT915" s="16">
        <f>AM915+AR915</f>
        <v>1055754</v>
      </c>
      <c r="AU915" s="25"/>
      <c r="AV915" s="25"/>
      <c r="AW915" s="25"/>
      <c r="AX915" s="25"/>
      <c r="AY915" s="25"/>
      <c r="AZ915" s="33">
        <f>AS915+AU915+AV915+AW915+AX915+AY915</f>
        <v>1055754</v>
      </c>
      <c r="BA915" s="16">
        <f>AT915+AY915</f>
        <v>1055754</v>
      </c>
      <c r="BB915" s="25"/>
      <c r="BC915" s="25"/>
      <c r="BD915" s="25"/>
      <c r="BE915" s="25"/>
      <c r="BF915" s="25"/>
      <c r="BG915" s="33">
        <f>AZ915+BB915+BC915+BD915+BE915+BF915</f>
        <v>1055754</v>
      </c>
      <c r="BH915" s="16">
        <f>BA915+BF915</f>
        <v>1055754</v>
      </c>
      <c r="BI915" s="25"/>
      <c r="BJ915" s="25"/>
      <c r="BK915" s="25"/>
      <c r="BL915" s="25"/>
      <c r="BM915" s="25"/>
      <c r="BN915" s="33">
        <f>BG915+BI915+BJ915+BK915+BL915+BM915</f>
        <v>1055754</v>
      </c>
      <c r="BO915" s="16">
        <f>BH915+BM915</f>
        <v>1055754</v>
      </c>
      <c r="BP915" s="33">
        <v>758172</v>
      </c>
      <c r="BQ915" s="16">
        <v>758172</v>
      </c>
      <c r="BR915" s="165">
        <f t="shared" si="1965"/>
        <v>71.813320148443665</v>
      </c>
      <c r="BS915" s="165">
        <f t="shared" si="1966"/>
        <v>71.813320148443665</v>
      </c>
      <c r="BT915" s="160"/>
      <c r="BU915" s="160"/>
    </row>
    <row r="916" spans="1:73" s="2" customFormat="1" ht="20.25">
      <c r="A916" s="42" t="s">
        <v>86</v>
      </c>
      <c r="B916" s="12" t="s">
        <v>191</v>
      </c>
      <c r="C916" s="12" t="s">
        <v>10</v>
      </c>
      <c r="D916" s="64" t="s">
        <v>407</v>
      </c>
      <c r="E916" s="15">
        <v>620</v>
      </c>
      <c r="F916" s="16"/>
      <c r="G916" s="16"/>
      <c r="H916" s="16"/>
      <c r="I916" s="16"/>
      <c r="J916" s="16">
        <f>F916+H916</f>
        <v>0</v>
      </c>
      <c r="K916" s="16">
        <f>G916+I916</f>
        <v>0</v>
      </c>
      <c r="L916" s="45"/>
      <c r="M916" s="45"/>
      <c r="N916" s="45"/>
      <c r="O916" s="45"/>
      <c r="P916" s="45"/>
      <c r="Q916" s="54"/>
      <c r="R916" s="54"/>
      <c r="S916" s="45"/>
      <c r="T916" s="45"/>
      <c r="U916" s="45"/>
      <c r="V916" s="45"/>
      <c r="W916" s="45"/>
      <c r="X916" s="54"/>
      <c r="Y916" s="54"/>
      <c r="Z916" s="25"/>
      <c r="AA916" s="25"/>
      <c r="AB916" s="25"/>
      <c r="AC916" s="25"/>
      <c r="AD916" s="25">
        <v>474940</v>
      </c>
      <c r="AE916" s="33">
        <f>X916+Z916+AA916+AB916+AC916+AD916</f>
        <v>474940</v>
      </c>
      <c r="AF916" s="16">
        <f>Y916+AD916</f>
        <v>474940</v>
      </c>
      <c r="AG916" s="25"/>
      <c r="AH916" s="25"/>
      <c r="AI916" s="25"/>
      <c r="AJ916" s="25"/>
      <c r="AK916" s="25"/>
      <c r="AL916" s="33">
        <f>AE916+AG916+AH916+AI916+AJ916+AK916</f>
        <v>474940</v>
      </c>
      <c r="AM916" s="16">
        <f>AF916+AK916</f>
        <v>474940</v>
      </c>
      <c r="AN916" s="25"/>
      <c r="AO916" s="25"/>
      <c r="AP916" s="25"/>
      <c r="AQ916" s="25"/>
      <c r="AR916" s="25">
        <v>41864</v>
      </c>
      <c r="AS916" s="33">
        <f>AL916+AN916+AO916+AP916+AQ916+AR916</f>
        <v>516804</v>
      </c>
      <c r="AT916" s="16">
        <f>AM916+AR916</f>
        <v>516804</v>
      </c>
      <c r="AU916" s="25"/>
      <c r="AV916" s="25"/>
      <c r="AW916" s="25"/>
      <c r="AX916" s="25"/>
      <c r="AY916" s="25"/>
      <c r="AZ916" s="33">
        <f>AS916+AU916+AV916+AW916+AX916+AY916</f>
        <v>516804</v>
      </c>
      <c r="BA916" s="16">
        <f>AT916+AY916</f>
        <v>516804</v>
      </c>
      <c r="BB916" s="25"/>
      <c r="BC916" s="25"/>
      <c r="BD916" s="25"/>
      <c r="BE916" s="25"/>
      <c r="BF916" s="25"/>
      <c r="BG916" s="33">
        <f>AZ916+BB916+BC916+BD916+BE916+BF916</f>
        <v>516804</v>
      </c>
      <c r="BH916" s="16">
        <f>BA916+BF916</f>
        <v>516804</v>
      </c>
      <c r="BI916" s="25"/>
      <c r="BJ916" s="25"/>
      <c r="BK916" s="25"/>
      <c r="BL916" s="25"/>
      <c r="BM916" s="25"/>
      <c r="BN916" s="33">
        <f>BG916+BI916+BJ916+BK916+BL916+BM916</f>
        <v>516804</v>
      </c>
      <c r="BO916" s="16">
        <f>BH916+BM916</f>
        <v>516804</v>
      </c>
      <c r="BP916" s="33">
        <v>359587</v>
      </c>
      <c r="BQ916" s="16">
        <v>359587</v>
      </c>
      <c r="BR916" s="165">
        <f t="shared" si="1965"/>
        <v>69.578989326707998</v>
      </c>
      <c r="BS916" s="165">
        <f t="shared" si="1966"/>
        <v>69.578989326707998</v>
      </c>
      <c r="BT916" s="160"/>
      <c r="BU916" s="160"/>
    </row>
    <row r="917" spans="1:73" s="2" customFormat="1" ht="116.25" hidden="1">
      <c r="A917" s="82" t="s">
        <v>408</v>
      </c>
      <c r="B917" s="12" t="s">
        <v>191</v>
      </c>
      <c r="C917" s="12" t="s">
        <v>10</v>
      </c>
      <c r="D917" s="64" t="s">
        <v>409</v>
      </c>
      <c r="E917" s="12"/>
      <c r="F917" s="16">
        <f t="shared" ref="F917:K917" si="2132">F918</f>
        <v>0</v>
      </c>
      <c r="G917" s="16">
        <f t="shared" si="2132"/>
        <v>0</v>
      </c>
      <c r="H917" s="16">
        <f t="shared" si="2132"/>
        <v>0</v>
      </c>
      <c r="I917" s="16">
        <f t="shared" si="2132"/>
        <v>0</v>
      </c>
      <c r="J917" s="16">
        <f t="shared" si="2132"/>
        <v>0</v>
      </c>
      <c r="K917" s="16">
        <f t="shared" si="2132"/>
        <v>0</v>
      </c>
      <c r="L917" s="45"/>
      <c r="M917" s="45"/>
      <c r="N917" s="45"/>
      <c r="O917" s="45"/>
      <c r="P917" s="45"/>
      <c r="Q917" s="54"/>
      <c r="R917" s="54"/>
      <c r="S917" s="45"/>
      <c r="T917" s="45"/>
      <c r="U917" s="45"/>
      <c r="V917" s="45"/>
      <c r="W917" s="45"/>
      <c r="X917" s="54"/>
      <c r="Y917" s="54"/>
      <c r="Z917" s="45"/>
      <c r="AA917" s="45"/>
      <c r="AB917" s="45"/>
      <c r="AC917" s="45"/>
      <c r="AD917" s="45"/>
      <c r="AE917" s="144"/>
      <c r="AF917" s="144"/>
      <c r="AG917" s="45"/>
      <c r="AH917" s="45"/>
      <c r="AI917" s="45"/>
      <c r="AJ917" s="45"/>
      <c r="AK917" s="45"/>
      <c r="AL917" s="144"/>
      <c r="AM917" s="144"/>
      <c r="AN917" s="45"/>
      <c r="AO917" s="45"/>
      <c r="AP917" s="45"/>
      <c r="AQ917" s="45"/>
      <c r="AR917" s="45"/>
      <c r="AS917" s="144"/>
      <c r="AT917" s="144"/>
      <c r="AU917" s="45"/>
      <c r="AV917" s="45"/>
      <c r="AW917" s="45"/>
      <c r="AX917" s="45"/>
      <c r="AY917" s="45"/>
      <c r="AZ917" s="144"/>
      <c r="BA917" s="144"/>
      <c r="BB917" s="45"/>
      <c r="BC917" s="45"/>
      <c r="BD917" s="45"/>
      <c r="BE917" s="45"/>
      <c r="BF917" s="45"/>
      <c r="BG917" s="144"/>
      <c r="BH917" s="144"/>
      <c r="BI917" s="45"/>
      <c r="BJ917" s="45"/>
      <c r="BK917" s="45"/>
      <c r="BL917" s="45"/>
      <c r="BM917" s="45"/>
      <c r="BN917" s="144"/>
      <c r="BO917" s="144"/>
      <c r="BP917" s="144"/>
      <c r="BQ917" s="144"/>
      <c r="BR917" s="165" t="e">
        <f t="shared" ref="BR917:BR980" si="2133">BP917/BN917*100</f>
        <v>#DIV/0!</v>
      </c>
      <c r="BS917" s="165" t="e">
        <f t="shared" ref="BS917:BS971" si="2134">BQ917/BO917*100</f>
        <v>#DIV/0!</v>
      </c>
      <c r="BT917" s="160"/>
      <c r="BU917" s="160"/>
    </row>
    <row r="918" spans="1:73" s="2" customFormat="1" ht="50.25" hidden="1">
      <c r="A918" s="11" t="s">
        <v>85</v>
      </c>
      <c r="B918" s="12" t="s">
        <v>191</v>
      </c>
      <c r="C918" s="12" t="s">
        <v>10</v>
      </c>
      <c r="D918" s="64" t="s">
        <v>409</v>
      </c>
      <c r="E918" s="15">
        <v>600</v>
      </c>
      <c r="F918" s="16">
        <f t="shared" ref="F918:K918" si="2135">SUM(F919:F920)</f>
        <v>0</v>
      </c>
      <c r="G918" s="16">
        <f t="shared" si="2135"/>
        <v>0</v>
      </c>
      <c r="H918" s="16">
        <f t="shared" si="2135"/>
        <v>0</v>
      </c>
      <c r="I918" s="16">
        <f t="shared" si="2135"/>
        <v>0</v>
      </c>
      <c r="J918" s="16">
        <f t="shared" si="2135"/>
        <v>0</v>
      </c>
      <c r="K918" s="16">
        <f t="shared" si="2135"/>
        <v>0</v>
      </c>
      <c r="L918" s="45"/>
      <c r="M918" s="45"/>
      <c r="N918" s="45"/>
      <c r="O918" s="45"/>
      <c r="P918" s="45"/>
      <c r="Q918" s="54"/>
      <c r="R918" s="54"/>
      <c r="S918" s="45"/>
      <c r="T918" s="45"/>
      <c r="U918" s="45"/>
      <c r="V918" s="45"/>
      <c r="W918" s="45"/>
      <c r="X918" s="54"/>
      <c r="Y918" s="54"/>
      <c r="Z918" s="45"/>
      <c r="AA918" s="45"/>
      <c r="AB918" s="45"/>
      <c r="AC918" s="45"/>
      <c r="AD918" s="45"/>
      <c r="AE918" s="144"/>
      <c r="AF918" s="144"/>
      <c r="AG918" s="45"/>
      <c r="AH918" s="45"/>
      <c r="AI918" s="45"/>
      <c r="AJ918" s="45"/>
      <c r="AK918" s="45"/>
      <c r="AL918" s="144"/>
      <c r="AM918" s="144"/>
      <c r="AN918" s="45"/>
      <c r="AO918" s="45"/>
      <c r="AP918" s="45"/>
      <c r="AQ918" s="45"/>
      <c r="AR918" s="45"/>
      <c r="AS918" s="144"/>
      <c r="AT918" s="144"/>
      <c r="AU918" s="45"/>
      <c r="AV918" s="45"/>
      <c r="AW918" s="45"/>
      <c r="AX918" s="45"/>
      <c r="AY918" s="45"/>
      <c r="AZ918" s="144"/>
      <c r="BA918" s="144"/>
      <c r="BB918" s="45"/>
      <c r="BC918" s="45"/>
      <c r="BD918" s="45"/>
      <c r="BE918" s="45"/>
      <c r="BF918" s="45"/>
      <c r="BG918" s="144"/>
      <c r="BH918" s="144"/>
      <c r="BI918" s="45"/>
      <c r="BJ918" s="45"/>
      <c r="BK918" s="45"/>
      <c r="BL918" s="45"/>
      <c r="BM918" s="45"/>
      <c r="BN918" s="144"/>
      <c r="BO918" s="144"/>
      <c r="BP918" s="144"/>
      <c r="BQ918" s="144"/>
      <c r="BR918" s="165" t="e">
        <f t="shared" si="2133"/>
        <v>#DIV/0!</v>
      </c>
      <c r="BS918" s="165" t="e">
        <f t="shared" si="2134"/>
        <v>#DIV/0!</v>
      </c>
      <c r="BT918" s="160"/>
      <c r="BU918" s="160"/>
    </row>
    <row r="919" spans="1:73" s="2" customFormat="1" ht="20.25" hidden="1">
      <c r="A919" s="101" t="s">
        <v>163</v>
      </c>
      <c r="B919" s="12" t="s">
        <v>191</v>
      </c>
      <c r="C919" s="12" t="s">
        <v>10</v>
      </c>
      <c r="D919" s="64" t="s">
        <v>409</v>
      </c>
      <c r="E919" s="15">
        <v>610</v>
      </c>
      <c r="F919" s="16"/>
      <c r="G919" s="16"/>
      <c r="H919" s="16"/>
      <c r="I919" s="16"/>
      <c r="J919" s="16">
        <f>F919+H919</f>
        <v>0</v>
      </c>
      <c r="K919" s="16">
        <f>G919+I919</f>
        <v>0</v>
      </c>
      <c r="L919" s="45"/>
      <c r="M919" s="45"/>
      <c r="N919" s="45"/>
      <c r="O919" s="45"/>
      <c r="P919" s="45"/>
      <c r="Q919" s="54"/>
      <c r="R919" s="54"/>
      <c r="S919" s="45"/>
      <c r="T919" s="45"/>
      <c r="U919" s="45"/>
      <c r="V919" s="45"/>
      <c r="W919" s="45"/>
      <c r="X919" s="54"/>
      <c r="Y919" s="54"/>
      <c r="Z919" s="45"/>
      <c r="AA919" s="45"/>
      <c r="AB919" s="45"/>
      <c r="AC919" s="45"/>
      <c r="AD919" s="45"/>
      <c r="AE919" s="144"/>
      <c r="AF919" s="144"/>
      <c r="AG919" s="45"/>
      <c r="AH919" s="45"/>
      <c r="AI919" s="45"/>
      <c r="AJ919" s="45"/>
      <c r="AK919" s="45"/>
      <c r="AL919" s="144"/>
      <c r="AM919" s="144"/>
      <c r="AN919" s="45"/>
      <c r="AO919" s="45"/>
      <c r="AP919" s="45"/>
      <c r="AQ919" s="45"/>
      <c r="AR919" s="45"/>
      <c r="AS919" s="144"/>
      <c r="AT919" s="144"/>
      <c r="AU919" s="45"/>
      <c r="AV919" s="45"/>
      <c r="AW919" s="45"/>
      <c r="AX919" s="45"/>
      <c r="AY919" s="45"/>
      <c r="AZ919" s="144"/>
      <c r="BA919" s="144"/>
      <c r="BB919" s="45"/>
      <c r="BC919" s="45"/>
      <c r="BD919" s="45"/>
      <c r="BE919" s="45"/>
      <c r="BF919" s="45"/>
      <c r="BG919" s="144"/>
      <c r="BH919" s="144"/>
      <c r="BI919" s="45"/>
      <c r="BJ919" s="45"/>
      <c r="BK919" s="45"/>
      <c r="BL919" s="45"/>
      <c r="BM919" s="45"/>
      <c r="BN919" s="144"/>
      <c r="BO919" s="144"/>
      <c r="BP919" s="144"/>
      <c r="BQ919" s="144"/>
      <c r="BR919" s="165" t="e">
        <f t="shared" si="2133"/>
        <v>#DIV/0!</v>
      </c>
      <c r="BS919" s="165" t="e">
        <f t="shared" si="2134"/>
        <v>#DIV/0!</v>
      </c>
      <c r="BT919" s="160"/>
      <c r="BU919" s="160"/>
    </row>
    <row r="920" spans="1:73" s="2" customFormat="1" ht="20.25" hidden="1">
      <c r="A920" s="42" t="s">
        <v>86</v>
      </c>
      <c r="B920" s="12" t="s">
        <v>191</v>
      </c>
      <c r="C920" s="12" t="s">
        <v>10</v>
      </c>
      <c r="D920" s="64" t="s">
        <v>409</v>
      </c>
      <c r="E920" s="15">
        <v>620</v>
      </c>
      <c r="F920" s="16"/>
      <c r="G920" s="16"/>
      <c r="H920" s="16"/>
      <c r="I920" s="16"/>
      <c r="J920" s="16">
        <f>F920+H920</f>
        <v>0</v>
      </c>
      <c r="K920" s="16">
        <f>G920+I920</f>
        <v>0</v>
      </c>
      <c r="L920" s="45"/>
      <c r="M920" s="45"/>
      <c r="N920" s="45"/>
      <c r="O920" s="45"/>
      <c r="P920" s="45"/>
      <c r="Q920" s="54"/>
      <c r="R920" s="54"/>
      <c r="S920" s="45"/>
      <c r="T920" s="45"/>
      <c r="U920" s="45"/>
      <c r="V920" s="45"/>
      <c r="W920" s="45"/>
      <c r="X920" s="54"/>
      <c r="Y920" s="54"/>
      <c r="Z920" s="45"/>
      <c r="AA920" s="45"/>
      <c r="AB920" s="45"/>
      <c r="AC920" s="45"/>
      <c r="AD920" s="45"/>
      <c r="AE920" s="144"/>
      <c r="AF920" s="144"/>
      <c r="AG920" s="45"/>
      <c r="AH920" s="45"/>
      <c r="AI920" s="45"/>
      <c r="AJ920" s="45"/>
      <c r="AK920" s="45"/>
      <c r="AL920" s="144"/>
      <c r="AM920" s="144"/>
      <c r="AN920" s="45"/>
      <c r="AO920" s="45"/>
      <c r="AP920" s="45"/>
      <c r="AQ920" s="45"/>
      <c r="AR920" s="45"/>
      <c r="AS920" s="144"/>
      <c r="AT920" s="144"/>
      <c r="AU920" s="45"/>
      <c r="AV920" s="45"/>
      <c r="AW920" s="45"/>
      <c r="AX920" s="45"/>
      <c r="AY920" s="45"/>
      <c r="AZ920" s="144"/>
      <c r="BA920" s="144"/>
      <c r="BB920" s="45"/>
      <c r="BC920" s="45"/>
      <c r="BD920" s="45"/>
      <c r="BE920" s="45"/>
      <c r="BF920" s="45"/>
      <c r="BG920" s="144"/>
      <c r="BH920" s="144"/>
      <c r="BI920" s="45"/>
      <c r="BJ920" s="45"/>
      <c r="BK920" s="45"/>
      <c r="BL920" s="45"/>
      <c r="BM920" s="45"/>
      <c r="BN920" s="144"/>
      <c r="BO920" s="144"/>
      <c r="BP920" s="144"/>
      <c r="BQ920" s="144"/>
      <c r="BR920" s="165" t="e">
        <f t="shared" si="2133"/>
        <v>#DIV/0!</v>
      </c>
      <c r="BS920" s="165" t="e">
        <f t="shared" si="2134"/>
        <v>#DIV/0!</v>
      </c>
      <c r="BT920" s="160"/>
      <c r="BU920" s="160"/>
    </row>
    <row r="921" spans="1:73" s="2" customFormat="1" ht="139.9" customHeight="1">
      <c r="A921" s="82" t="s">
        <v>410</v>
      </c>
      <c r="B921" s="12" t="s">
        <v>191</v>
      </c>
      <c r="C921" s="12" t="s">
        <v>10</v>
      </c>
      <c r="D921" s="64" t="s">
        <v>411</v>
      </c>
      <c r="E921" s="12"/>
      <c r="F921" s="16">
        <f t="shared" ref="F921:K921" si="2136">F922</f>
        <v>0</v>
      </c>
      <c r="G921" s="16">
        <f t="shared" si="2136"/>
        <v>0</v>
      </c>
      <c r="H921" s="16">
        <f t="shared" si="2136"/>
        <v>0</v>
      </c>
      <c r="I921" s="16">
        <f t="shared" si="2136"/>
        <v>0</v>
      </c>
      <c r="J921" s="16">
        <f t="shared" si="2136"/>
        <v>0</v>
      </c>
      <c r="K921" s="16">
        <f t="shared" si="2136"/>
        <v>0</v>
      </c>
      <c r="L921" s="45"/>
      <c r="M921" s="45"/>
      <c r="N921" s="45"/>
      <c r="O921" s="45"/>
      <c r="P921" s="45"/>
      <c r="Q921" s="54"/>
      <c r="R921" s="54"/>
      <c r="S921" s="45"/>
      <c r="T921" s="45"/>
      <c r="U921" s="45"/>
      <c r="V921" s="45"/>
      <c r="W921" s="45"/>
      <c r="X921" s="54"/>
      <c r="Y921" s="54"/>
      <c r="Z921" s="25">
        <f>Z922</f>
        <v>0</v>
      </c>
      <c r="AA921" s="25">
        <f t="shared" ref="AA921:BQ921" si="2137">AA922</f>
        <v>0</v>
      </c>
      <c r="AB921" s="25">
        <f t="shared" si="2137"/>
        <v>0</v>
      </c>
      <c r="AC921" s="25">
        <f t="shared" si="2137"/>
        <v>0</v>
      </c>
      <c r="AD921" s="25">
        <f t="shared" si="2137"/>
        <v>239360</v>
      </c>
      <c r="AE921" s="16">
        <f t="shared" si="2137"/>
        <v>239360</v>
      </c>
      <c r="AF921" s="16">
        <f t="shared" si="2137"/>
        <v>239360</v>
      </c>
      <c r="AG921" s="25">
        <f>AG922</f>
        <v>0</v>
      </c>
      <c r="AH921" s="25">
        <f t="shared" si="2137"/>
        <v>0</v>
      </c>
      <c r="AI921" s="25">
        <f t="shared" si="2137"/>
        <v>0</v>
      </c>
      <c r="AJ921" s="25">
        <f t="shared" si="2137"/>
        <v>0</v>
      </c>
      <c r="AK921" s="25">
        <f t="shared" si="2137"/>
        <v>0</v>
      </c>
      <c r="AL921" s="16">
        <f t="shared" si="2137"/>
        <v>239360</v>
      </c>
      <c r="AM921" s="16">
        <f t="shared" si="2137"/>
        <v>239360</v>
      </c>
      <c r="AN921" s="25">
        <f>AN922</f>
        <v>0</v>
      </c>
      <c r="AO921" s="25">
        <f t="shared" si="2137"/>
        <v>0</v>
      </c>
      <c r="AP921" s="25">
        <f t="shared" si="2137"/>
        <v>0</v>
      </c>
      <c r="AQ921" s="25">
        <f t="shared" si="2137"/>
        <v>0</v>
      </c>
      <c r="AR921" s="25">
        <f t="shared" si="2137"/>
        <v>0</v>
      </c>
      <c r="AS921" s="16">
        <f t="shared" si="2137"/>
        <v>239360</v>
      </c>
      <c r="AT921" s="16">
        <f t="shared" si="2137"/>
        <v>239360</v>
      </c>
      <c r="AU921" s="25">
        <f>AU922</f>
        <v>0</v>
      </c>
      <c r="AV921" s="25">
        <f t="shared" si="2137"/>
        <v>0</v>
      </c>
      <c r="AW921" s="25">
        <f t="shared" si="2137"/>
        <v>0</v>
      </c>
      <c r="AX921" s="25">
        <f t="shared" si="2137"/>
        <v>0</v>
      </c>
      <c r="AY921" s="25">
        <f t="shared" si="2137"/>
        <v>0</v>
      </c>
      <c r="AZ921" s="16">
        <f t="shared" si="2137"/>
        <v>239360</v>
      </c>
      <c r="BA921" s="16">
        <f t="shared" si="2137"/>
        <v>239360</v>
      </c>
      <c r="BB921" s="25">
        <f>BB922</f>
        <v>0</v>
      </c>
      <c r="BC921" s="25">
        <f t="shared" si="2137"/>
        <v>0</v>
      </c>
      <c r="BD921" s="25">
        <f t="shared" si="2137"/>
        <v>0</v>
      </c>
      <c r="BE921" s="25">
        <f t="shared" si="2137"/>
        <v>0</v>
      </c>
      <c r="BF921" s="25">
        <f t="shared" si="2137"/>
        <v>0</v>
      </c>
      <c r="BG921" s="16">
        <f t="shared" si="2137"/>
        <v>239360</v>
      </c>
      <c r="BH921" s="16">
        <f t="shared" si="2137"/>
        <v>239360</v>
      </c>
      <c r="BI921" s="25">
        <f>BI922</f>
        <v>0</v>
      </c>
      <c r="BJ921" s="25">
        <f t="shared" si="2137"/>
        <v>0</v>
      </c>
      <c r="BK921" s="25">
        <f t="shared" si="2137"/>
        <v>0</v>
      </c>
      <c r="BL921" s="25">
        <f t="shared" si="2137"/>
        <v>0</v>
      </c>
      <c r="BM921" s="25">
        <f t="shared" si="2137"/>
        <v>0</v>
      </c>
      <c r="BN921" s="16">
        <f t="shared" si="2137"/>
        <v>239360</v>
      </c>
      <c r="BO921" s="16">
        <f t="shared" si="2137"/>
        <v>239360</v>
      </c>
      <c r="BP921" s="16">
        <f t="shared" si="2137"/>
        <v>149625</v>
      </c>
      <c r="BQ921" s="16">
        <f t="shared" si="2137"/>
        <v>149625</v>
      </c>
      <c r="BR921" s="165">
        <f t="shared" si="2133"/>
        <v>62.510444518716582</v>
      </c>
      <c r="BS921" s="165">
        <f t="shared" si="2134"/>
        <v>62.510444518716582</v>
      </c>
      <c r="BT921" s="160"/>
      <c r="BU921" s="160"/>
    </row>
    <row r="922" spans="1:73" s="2" customFormat="1" ht="50.25">
      <c r="A922" s="11" t="s">
        <v>85</v>
      </c>
      <c r="B922" s="12" t="s">
        <v>191</v>
      </c>
      <c r="C922" s="12" t="s">
        <v>10</v>
      </c>
      <c r="D922" s="64" t="s">
        <v>411</v>
      </c>
      <c r="E922" s="15">
        <v>600</v>
      </c>
      <c r="F922" s="16">
        <f t="shared" ref="F922:K922" si="2138">SUM(F923:F924)</f>
        <v>0</v>
      </c>
      <c r="G922" s="16">
        <f t="shared" si="2138"/>
        <v>0</v>
      </c>
      <c r="H922" s="16">
        <f t="shared" si="2138"/>
        <v>0</v>
      </c>
      <c r="I922" s="16">
        <f t="shared" si="2138"/>
        <v>0</v>
      </c>
      <c r="J922" s="16">
        <f t="shared" si="2138"/>
        <v>0</v>
      </c>
      <c r="K922" s="16">
        <f t="shared" si="2138"/>
        <v>0</v>
      </c>
      <c r="L922" s="45"/>
      <c r="M922" s="45"/>
      <c r="N922" s="45"/>
      <c r="O922" s="45"/>
      <c r="P922" s="45"/>
      <c r="Q922" s="54"/>
      <c r="R922" s="54"/>
      <c r="S922" s="45"/>
      <c r="T922" s="45"/>
      <c r="U922" s="45"/>
      <c r="V922" s="45"/>
      <c r="W922" s="45"/>
      <c r="X922" s="54"/>
      <c r="Y922" s="54"/>
      <c r="Z922" s="25">
        <f>Z923+Z924</f>
        <v>0</v>
      </c>
      <c r="AA922" s="25">
        <f t="shared" ref="AA922:AF922" si="2139">AA923+AA924</f>
        <v>0</v>
      </c>
      <c r="AB922" s="25">
        <f t="shared" si="2139"/>
        <v>0</v>
      </c>
      <c r="AC922" s="25">
        <f t="shared" si="2139"/>
        <v>0</v>
      </c>
      <c r="AD922" s="25">
        <f t="shared" si="2139"/>
        <v>239360</v>
      </c>
      <c r="AE922" s="16">
        <f t="shared" si="2139"/>
        <v>239360</v>
      </c>
      <c r="AF922" s="16">
        <f t="shared" si="2139"/>
        <v>239360</v>
      </c>
      <c r="AG922" s="25">
        <f>AG923+AG924</f>
        <v>0</v>
      </c>
      <c r="AH922" s="25">
        <f t="shared" ref="AH922:AM922" si="2140">AH923+AH924</f>
        <v>0</v>
      </c>
      <c r="AI922" s="25">
        <f t="shared" si="2140"/>
        <v>0</v>
      </c>
      <c r="AJ922" s="25">
        <f t="shared" si="2140"/>
        <v>0</v>
      </c>
      <c r="AK922" s="25">
        <f t="shared" si="2140"/>
        <v>0</v>
      </c>
      <c r="AL922" s="16">
        <f t="shared" si="2140"/>
        <v>239360</v>
      </c>
      <c r="AM922" s="16">
        <f t="shared" si="2140"/>
        <v>239360</v>
      </c>
      <c r="AN922" s="25">
        <f>AN923+AN924</f>
        <v>0</v>
      </c>
      <c r="AO922" s="25">
        <f t="shared" ref="AO922:AT922" si="2141">AO923+AO924</f>
        <v>0</v>
      </c>
      <c r="AP922" s="25">
        <f t="shared" si="2141"/>
        <v>0</v>
      </c>
      <c r="AQ922" s="25">
        <f t="shared" si="2141"/>
        <v>0</v>
      </c>
      <c r="AR922" s="25">
        <f t="shared" si="2141"/>
        <v>0</v>
      </c>
      <c r="AS922" s="16">
        <f t="shared" si="2141"/>
        <v>239360</v>
      </c>
      <c r="AT922" s="16">
        <f t="shared" si="2141"/>
        <v>239360</v>
      </c>
      <c r="AU922" s="25">
        <f>AU923+AU924</f>
        <v>0</v>
      </c>
      <c r="AV922" s="25">
        <f t="shared" ref="AV922:BA922" si="2142">AV923+AV924</f>
        <v>0</v>
      </c>
      <c r="AW922" s="25">
        <f t="shared" si="2142"/>
        <v>0</v>
      </c>
      <c r="AX922" s="25">
        <f t="shared" si="2142"/>
        <v>0</v>
      </c>
      <c r="AY922" s="25">
        <f t="shared" si="2142"/>
        <v>0</v>
      </c>
      <c r="AZ922" s="16">
        <f t="shared" si="2142"/>
        <v>239360</v>
      </c>
      <c r="BA922" s="16">
        <f t="shared" si="2142"/>
        <v>239360</v>
      </c>
      <c r="BB922" s="25">
        <f>BB923+BB924</f>
        <v>0</v>
      </c>
      <c r="BC922" s="25">
        <f t="shared" ref="BC922:BH922" si="2143">BC923+BC924</f>
        <v>0</v>
      </c>
      <c r="BD922" s="25">
        <f t="shared" si="2143"/>
        <v>0</v>
      </c>
      <c r="BE922" s="25">
        <f t="shared" si="2143"/>
        <v>0</v>
      </c>
      <c r="BF922" s="25">
        <f t="shared" si="2143"/>
        <v>0</v>
      </c>
      <c r="BG922" s="16">
        <f t="shared" si="2143"/>
        <v>239360</v>
      </c>
      <c r="BH922" s="16">
        <f t="shared" si="2143"/>
        <v>239360</v>
      </c>
      <c r="BI922" s="25">
        <f>BI923+BI924</f>
        <v>0</v>
      </c>
      <c r="BJ922" s="25">
        <f t="shared" ref="BJ922:BO922" si="2144">BJ923+BJ924</f>
        <v>0</v>
      </c>
      <c r="BK922" s="25">
        <f t="shared" si="2144"/>
        <v>0</v>
      </c>
      <c r="BL922" s="25">
        <f t="shared" si="2144"/>
        <v>0</v>
      </c>
      <c r="BM922" s="25">
        <f t="shared" si="2144"/>
        <v>0</v>
      </c>
      <c r="BN922" s="16">
        <f t="shared" si="2144"/>
        <v>239360</v>
      </c>
      <c r="BO922" s="16">
        <f t="shared" si="2144"/>
        <v>239360</v>
      </c>
      <c r="BP922" s="16">
        <f t="shared" ref="BP922:BQ922" si="2145">BP923+BP924</f>
        <v>149625</v>
      </c>
      <c r="BQ922" s="16">
        <f t="shared" si="2145"/>
        <v>149625</v>
      </c>
      <c r="BR922" s="165">
        <f t="shared" si="2133"/>
        <v>62.510444518716582</v>
      </c>
      <c r="BS922" s="165">
        <f t="shared" si="2134"/>
        <v>62.510444518716582</v>
      </c>
      <c r="BT922" s="160"/>
      <c r="BU922" s="160"/>
    </row>
    <row r="923" spans="1:73" s="2" customFormat="1" ht="20.25">
      <c r="A923" s="101" t="s">
        <v>163</v>
      </c>
      <c r="B923" s="12" t="s">
        <v>191</v>
      </c>
      <c r="C923" s="12" t="s">
        <v>10</v>
      </c>
      <c r="D923" s="64" t="s">
        <v>411</v>
      </c>
      <c r="E923" s="15">
        <v>610</v>
      </c>
      <c r="F923" s="16"/>
      <c r="G923" s="16"/>
      <c r="H923" s="16"/>
      <c r="I923" s="16"/>
      <c r="J923" s="16">
        <f>F923+H923</f>
        <v>0</v>
      </c>
      <c r="K923" s="16">
        <f>G923+I923</f>
        <v>0</v>
      </c>
      <c r="L923" s="45"/>
      <c r="M923" s="45"/>
      <c r="N923" s="45"/>
      <c r="O923" s="45"/>
      <c r="P923" s="45"/>
      <c r="Q923" s="54"/>
      <c r="R923" s="54"/>
      <c r="S923" s="45"/>
      <c r="T923" s="45"/>
      <c r="U923" s="45"/>
      <c r="V923" s="45"/>
      <c r="W923" s="45"/>
      <c r="X923" s="54"/>
      <c r="Y923" s="54"/>
      <c r="Z923" s="25"/>
      <c r="AA923" s="25"/>
      <c r="AB923" s="25"/>
      <c r="AC923" s="25"/>
      <c r="AD923" s="25">
        <v>157400</v>
      </c>
      <c r="AE923" s="33">
        <f>X923+Z923+AA923+AB923+AC923+AD923</f>
        <v>157400</v>
      </c>
      <c r="AF923" s="16">
        <f>Y923+AD923</f>
        <v>157400</v>
      </c>
      <c r="AG923" s="25"/>
      <c r="AH923" s="25"/>
      <c r="AI923" s="25"/>
      <c r="AJ923" s="25"/>
      <c r="AK923" s="25"/>
      <c r="AL923" s="33">
        <f>AE923+AG923+AH923+AI923+AJ923+AK923</f>
        <v>157400</v>
      </c>
      <c r="AM923" s="16">
        <f>AF923+AK923</f>
        <v>157400</v>
      </c>
      <c r="AN923" s="25"/>
      <c r="AO923" s="25"/>
      <c r="AP923" s="25"/>
      <c r="AQ923" s="25"/>
      <c r="AR923" s="25"/>
      <c r="AS923" s="33">
        <f>AL923+AN923+AO923+AP923+AQ923+AR923</f>
        <v>157400</v>
      </c>
      <c r="AT923" s="16">
        <f>AM923+AR923</f>
        <v>157400</v>
      </c>
      <c r="AU923" s="25"/>
      <c r="AV923" s="25"/>
      <c r="AW923" s="25"/>
      <c r="AX923" s="25"/>
      <c r="AY923" s="25"/>
      <c r="AZ923" s="33">
        <f>AS923+AU923+AV923+AW923+AX923+AY923</f>
        <v>157400</v>
      </c>
      <c r="BA923" s="16">
        <f>AT923+AY923</f>
        <v>157400</v>
      </c>
      <c r="BB923" s="25"/>
      <c r="BC923" s="25"/>
      <c r="BD923" s="25"/>
      <c r="BE923" s="25"/>
      <c r="BF923" s="25"/>
      <c r="BG923" s="33">
        <f>AZ923+BB923+BC923+BD923+BE923+BF923</f>
        <v>157400</v>
      </c>
      <c r="BH923" s="16">
        <f>BA923+BF923</f>
        <v>157400</v>
      </c>
      <c r="BI923" s="25"/>
      <c r="BJ923" s="25"/>
      <c r="BK923" s="25"/>
      <c r="BL923" s="25"/>
      <c r="BM923" s="25"/>
      <c r="BN923" s="33">
        <f>BG923+BI923+BJ923+BK923+BL923+BM923</f>
        <v>157400</v>
      </c>
      <c r="BO923" s="16">
        <f>BH923+BM923</f>
        <v>157400</v>
      </c>
      <c r="BP923" s="33">
        <v>98486</v>
      </c>
      <c r="BQ923" s="16">
        <v>98486</v>
      </c>
      <c r="BR923" s="165">
        <f t="shared" si="2133"/>
        <v>62.570520965692502</v>
      </c>
      <c r="BS923" s="165">
        <f t="shared" si="2134"/>
        <v>62.570520965692502</v>
      </c>
      <c r="BT923" s="160"/>
      <c r="BU923" s="160"/>
    </row>
    <row r="924" spans="1:73" s="2" customFormat="1" ht="20.25">
      <c r="A924" s="42" t="s">
        <v>86</v>
      </c>
      <c r="B924" s="12" t="s">
        <v>191</v>
      </c>
      <c r="C924" s="12" t="s">
        <v>10</v>
      </c>
      <c r="D924" s="64" t="s">
        <v>411</v>
      </c>
      <c r="E924" s="15">
        <v>620</v>
      </c>
      <c r="F924" s="16"/>
      <c r="G924" s="16"/>
      <c r="H924" s="16"/>
      <c r="I924" s="16"/>
      <c r="J924" s="16">
        <f>F924+H924</f>
        <v>0</v>
      </c>
      <c r="K924" s="16">
        <f>G924+I924</f>
        <v>0</v>
      </c>
      <c r="L924" s="45"/>
      <c r="M924" s="45"/>
      <c r="N924" s="45"/>
      <c r="O924" s="45"/>
      <c r="P924" s="45"/>
      <c r="Q924" s="54"/>
      <c r="R924" s="54"/>
      <c r="S924" s="45"/>
      <c r="T924" s="45"/>
      <c r="U924" s="45"/>
      <c r="V924" s="45"/>
      <c r="W924" s="45"/>
      <c r="X924" s="54"/>
      <c r="Y924" s="54"/>
      <c r="Z924" s="25"/>
      <c r="AA924" s="25"/>
      <c r="AB924" s="25"/>
      <c r="AC924" s="25"/>
      <c r="AD924" s="25">
        <v>81960</v>
      </c>
      <c r="AE924" s="33">
        <f>X924+Z924+AA924+AB924+AC924+AD924</f>
        <v>81960</v>
      </c>
      <c r="AF924" s="16">
        <f>Y924+AD924</f>
        <v>81960</v>
      </c>
      <c r="AG924" s="25"/>
      <c r="AH924" s="25"/>
      <c r="AI924" s="25"/>
      <c r="AJ924" s="25"/>
      <c r="AK924" s="25"/>
      <c r="AL924" s="33">
        <f>AE924+AG924+AH924+AI924+AJ924+AK924</f>
        <v>81960</v>
      </c>
      <c r="AM924" s="16">
        <f>AF924+AK924</f>
        <v>81960</v>
      </c>
      <c r="AN924" s="25"/>
      <c r="AO924" s="25"/>
      <c r="AP924" s="25"/>
      <c r="AQ924" s="25"/>
      <c r="AR924" s="25"/>
      <c r="AS924" s="33">
        <f>AL924+AN924+AO924+AP924+AQ924+AR924</f>
        <v>81960</v>
      </c>
      <c r="AT924" s="16">
        <f>AM924+AR924</f>
        <v>81960</v>
      </c>
      <c r="AU924" s="25"/>
      <c r="AV924" s="25"/>
      <c r="AW924" s="25"/>
      <c r="AX924" s="25"/>
      <c r="AY924" s="25"/>
      <c r="AZ924" s="33">
        <f>AS924+AU924+AV924+AW924+AX924+AY924</f>
        <v>81960</v>
      </c>
      <c r="BA924" s="16">
        <f>AT924+AY924</f>
        <v>81960</v>
      </c>
      <c r="BB924" s="25"/>
      <c r="BC924" s="25"/>
      <c r="BD924" s="25"/>
      <c r="BE924" s="25"/>
      <c r="BF924" s="25"/>
      <c r="BG924" s="33">
        <f>AZ924+BB924+BC924+BD924+BE924+BF924</f>
        <v>81960</v>
      </c>
      <c r="BH924" s="16">
        <f>BA924+BF924</f>
        <v>81960</v>
      </c>
      <c r="BI924" s="25"/>
      <c r="BJ924" s="25"/>
      <c r="BK924" s="25"/>
      <c r="BL924" s="25"/>
      <c r="BM924" s="25"/>
      <c r="BN924" s="33">
        <f>BG924+BI924+BJ924+BK924+BL924+BM924</f>
        <v>81960</v>
      </c>
      <c r="BO924" s="16">
        <f>BH924+BM924</f>
        <v>81960</v>
      </c>
      <c r="BP924" s="33">
        <v>51139</v>
      </c>
      <c r="BQ924" s="16">
        <v>51139</v>
      </c>
      <c r="BR924" s="165">
        <f t="shared" si="2133"/>
        <v>62.39507076622742</v>
      </c>
      <c r="BS924" s="165">
        <f t="shared" si="2134"/>
        <v>62.39507076622742</v>
      </c>
      <c r="BT924" s="160"/>
      <c r="BU924" s="160"/>
    </row>
    <row r="925" spans="1:73" s="2" customFormat="1" ht="83.25">
      <c r="A925" s="113" t="s">
        <v>858</v>
      </c>
      <c r="B925" s="12" t="s">
        <v>191</v>
      </c>
      <c r="C925" s="12" t="s">
        <v>10</v>
      </c>
      <c r="D925" s="37" t="s">
        <v>755</v>
      </c>
      <c r="E925" s="14"/>
      <c r="F925" s="16"/>
      <c r="G925" s="16"/>
      <c r="H925" s="16"/>
      <c r="I925" s="16"/>
      <c r="J925" s="16"/>
      <c r="K925" s="16"/>
      <c r="L925" s="45"/>
      <c r="M925" s="45"/>
      <c r="N925" s="45"/>
      <c r="O925" s="45"/>
      <c r="P925" s="45"/>
      <c r="Q925" s="54"/>
      <c r="R925" s="54"/>
      <c r="S925" s="45"/>
      <c r="T925" s="45"/>
      <c r="U925" s="45"/>
      <c r="V925" s="45"/>
      <c r="W925" s="45"/>
      <c r="X925" s="54"/>
      <c r="Y925" s="54"/>
      <c r="Z925" s="25">
        <f>Z926</f>
        <v>882</v>
      </c>
      <c r="AA925" s="25">
        <f t="shared" ref="AA925:AP926" si="2146">AA926</f>
        <v>0</v>
      </c>
      <c r="AB925" s="25">
        <f t="shared" si="2146"/>
        <v>0</v>
      </c>
      <c r="AC925" s="25">
        <f t="shared" si="2146"/>
        <v>0</v>
      </c>
      <c r="AD925" s="25">
        <f t="shared" si="2146"/>
        <v>5000</v>
      </c>
      <c r="AE925" s="16">
        <f t="shared" si="2146"/>
        <v>5882</v>
      </c>
      <c r="AF925" s="16">
        <f t="shared" si="2146"/>
        <v>5000</v>
      </c>
      <c r="AG925" s="25">
        <f>AG926</f>
        <v>0</v>
      </c>
      <c r="AH925" s="25">
        <f t="shared" si="2146"/>
        <v>0</v>
      </c>
      <c r="AI925" s="25">
        <f t="shared" si="2146"/>
        <v>0</v>
      </c>
      <c r="AJ925" s="25">
        <f t="shared" si="2146"/>
        <v>0</v>
      </c>
      <c r="AK925" s="25">
        <f t="shared" si="2146"/>
        <v>0</v>
      </c>
      <c r="AL925" s="16">
        <f t="shared" si="2146"/>
        <v>5882</v>
      </c>
      <c r="AM925" s="16">
        <f t="shared" si="2146"/>
        <v>5000</v>
      </c>
      <c r="AN925" s="25">
        <f>AN926</f>
        <v>0</v>
      </c>
      <c r="AO925" s="25">
        <f t="shared" si="2146"/>
        <v>0</v>
      </c>
      <c r="AP925" s="25">
        <f t="shared" si="2146"/>
        <v>0</v>
      </c>
      <c r="AQ925" s="25">
        <f t="shared" ref="AO925:AT926" si="2147">AQ926</f>
        <v>0</v>
      </c>
      <c r="AR925" s="25">
        <f t="shared" si="2147"/>
        <v>0</v>
      </c>
      <c r="AS925" s="16">
        <f t="shared" si="2147"/>
        <v>5882</v>
      </c>
      <c r="AT925" s="16">
        <f t="shared" si="2147"/>
        <v>5000</v>
      </c>
      <c r="AU925" s="25">
        <f>AU926</f>
        <v>0</v>
      </c>
      <c r="AV925" s="25">
        <f t="shared" ref="AV925:BK926" si="2148">AV926</f>
        <v>0</v>
      </c>
      <c r="AW925" s="25">
        <f t="shared" si="2148"/>
        <v>0</v>
      </c>
      <c r="AX925" s="25">
        <f t="shared" si="2148"/>
        <v>0</v>
      </c>
      <c r="AY925" s="25">
        <f t="shared" si="2148"/>
        <v>0</v>
      </c>
      <c r="AZ925" s="16">
        <f t="shared" si="2148"/>
        <v>5882</v>
      </c>
      <c r="BA925" s="16">
        <f t="shared" si="2148"/>
        <v>5000</v>
      </c>
      <c r="BB925" s="25">
        <f>BB926</f>
        <v>0</v>
      </c>
      <c r="BC925" s="25">
        <f t="shared" si="2148"/>
        <v>0</v>
      </c>
      <c r="BD925" s="25">
        <f t="shared" si="2148"/>
        <v>0</v>
      </c>
      <c r="BE925" s="25">
        <f t="shared" si="2148"/>
        <v>0</v>
      </c>
      <c r="BF925" s="25">
        <f t="shared" si="2148"/>
        <v>0</v>
      </c>
      <c r="BG925" s="16">
        <f t="shared" si="2148"/>
        <v>5882</v>
      </c>
      <c r="BH925" s="16">
        <f t="shared" si="2148"/>
        <v>5000</v>
      </c>
      <c r="BI925" s="25">
        <f>BI926</f>
        <v>0</v>
      </c>
      <c r="BJ925" s="25">
        <f t="shared" si="2148"/>
        <v>0</v>
      </c>
      <c r="BK925" s="25">
        <f t="shared" si="2148"/>
        <v>0</v>
      </c>
      <c r="BL925" s="25">
        <f t="shared" ref="BJ925:BQ926" si="2149">BL926</f>
        <v>0</v>
      </c>
      <c r="BM925" s="25">
        <f t="shared" si="2149"/>
        <v>0</v>
      </c>
      <c r="BN925" s="16">
        <f t="shared" si="2149"/>
        <v>5882</v>
      </c>
      <c r="BO925" s="16">
        <f t="shared" si="2149"/>
        <v>5000</v>
      </c>
      <c r="BP925" s="16">
        <f t="shared" si="2149"/>
        <v>4938</v>
      </c>
      <c r="BQ925" s="16">
        <f t="shared" si="2149"/>
        <v>4125</v>
      </c>
      <c r="BR925" s="165">
        <f t="shared" si="2133"/>
        <v>83.951037062223733</v>
      </c>
      <c r="BS925" s="165">
        <f t="shared" si="2134"/>
        <v>82.5</v>
      </c>
      <c r="BT925" s="160"/>
      <c r="BU925" s="160"/>
    </row>
    <row r="926" spans="1:73" s="2" customFormat="1" ht="50.25">
      <c r="A926" s="11" t="s">
        <v>85</v>
      </c>
      <c r="B926" s="12" t="s">
        <v>191</v>
      </c>
      <c r="C926" s="12" t="s">
        <v>10</v>
      </c>
      <c r="D926" s="37" t="s">
        <v>755</v>
      </c>
      <c r="E926" s="14">
        <v>600</v>
      </c>
      <c r="F926" s="16"/>
      <c r="G926" s="16"/>
      <c r="H926" s="16"/>
      <c r="I926" s="16"/>
      <c r="J926" s="16"/>
      <c r="K926" s="16"/>
      <c r="L926" s="45"/>
      <c r="M926" s="45"/>
      <c r="N926" s="45"/>
      <c r="O926" s="45"/>
      <c r="P926" s="45"/>
      <c r="Q926" s="54"/>
      <c r="R926" s="54"/>
      <c r="S926" s="45"/>
      <c r="T926" s="45"/>
      <c r="U926" s="45"/>
      <c r="V926" s="45"/>
      <c r="W926" s="45"/>
      <c r="X926" s="54"/>
      <c r="Y926" s="54"/>
      <c r="Z926" s="25">
        <f>Z927</f>
        <v>882</v>
      </c>
      <c r="AA926" s="25">
        <f t="shared" si="2146"/>
        <v>0</v>
      </c>
      <c r="AB926" s="25">
        <f t="shared" si="2146"/>
        <v>0</v>
      </c>
      <c r="AC926" s="25">
        <f t="shared" si="2146"/>
        <v>0</v>
      </c>
      <c r="AD926" s="25">
        <f t="shared" si="2146"/>
        <v>5000</v>
      </c>
      <c r="AE926" s="16">
        <f t="shared" si="2146"/>
        <v>5882</v>
      </c>
      <c r="AF926" s="16">
        <f t="shared" si="2146"/>
        <v>5000</v>
      </c>
      <c r="AG926" s="25">
        <f>AG927</f>
        <v>0</v>
      </c>
      <c r="AH926" s="25">
        <f t="shared" si="2146"/>
        <v>0</v>
      </c>
      <c r="AI926" s="25">
        <f t="shared" si="2146"/>
        <v>0</v>
      </c>
      <c r="AJ926" s="25">
        <f t="shared" si="2146"/>
        <v>0</v>
      </c>
      <c r="AK926" s="25">
        <f t="shared" si="2146"/>
        <v>0</v>
      </c>
      <c r="AL926" s="16">
        <f t="shared" si="2146"/>
        <v>5882</v>
      </c>
      <c r="AM926" s="16">
        <f t="shared" si="2146"/>
        <v>5000</v>
      </c>
      <c r="AN926" s="25">
        <f>AN927</f>
        <v>0</v>
      </c>
      <c r="AO926" s="25">
        <f t="shared" si="2147"/>
        <v>0</v>
      </c>
      <c r="AP926" s="25">
        <f t="shared" si="2147"/>
        <v>0</v>
      </c>
      <c r="AQ926" s="25">
        <f t="shared" si="2147"/>
        <v>0</v>
      </c>
      <c r="AR926" s="25">
        <f t="shared" si="2147"/>
        <v>0</v>
      </c>
      <c r="AS926" s="16">
        <f t="shared" si="2147"/>
        <v>5882</v>
      </c>
      <c r="AT926" s="16">
        <f t="shared" si="2147"/>
        <v>5000</v>
      </c>
      <c r="AU926" s="25">
        <f>AU927</f>
        <v>0</v>
      </c>
      <c r="AV926" s="25">
        <f t="shared" si="2148"/>
        <v>0</v>
      </c>
      <c r="AW926" s="25">
        <f t="shared" si="2148"/>
        <v>0</v>
      </c>
      <c r="AX926" s="25">
        <f t="shared" si="2148"/>
        <v>0</v>
      </c>
      <c r="AY926" s="25">
        <f t="shared" si="2148"/>
        <v>0</v>
      </c>
      <c r="AZ926" s="16">
        <f t="shared" si="2148"/>
        <v>5882</v>
      </c>
      <c r="BA926" s="16">
        <f t="shared" si="2148"/>
        <v>5000</v>
      </c>
      <c r="BB926" s="25">
        <f>BB927</f>
        <v>0</v>
      </c>
      <c r="BC926" s="25">
        <f t="shared" si="2148"/>
        <v>0</v>
      </c>
      <c r="BD926" s="25">
        <f t="shared" si="2148"/>
        <v>0</v>
      </c>
      <c r="BE926" s="25">
        <f t="shared" si="2148"/>
        <v>0</v>
      </c>
      <c r="BF926" s="25">
        <f t="shared" si="2148"/>
        <v>0</v>
      </c>
      <c r="BG926" s="16">
        <f t="shared" si="2148"/>
        <v>5882</v>
      </c>
      <c r="BH926" s="16">
        <f t="shared" si="2148"/>
        <v>5000</v>
      </c>
      <c r="BI926" s="25">
        <f>BI927</f>
        <v>0</v>
      </c>
      <c r="BJ926" s="25">
        <f t="shared" si="2149"/>
        <v>0</v>
      </c>
      <c r="BK926" s="25">
        <f t="shared" si="2149"/>
        <v>0</v>
      </c>
      <c r="BL926" s="25">
        <f t="shared" si="2149"/>
        <v>0</v>
      </c>
      <c r="BM926" s="25">
        <f t="shared" si="2149"/>
        <v>0</v>
      </c>
      <c r="BN926" s="16">
        <f t="shared" si="2149"/>
        <v>5882</v>
      </c>
      <c r="BO926" s="16">
        <f t="shared" si="2149"/>
        <v>5000</v>
      </c>
      <c r="BP926" s="16">
        <f t="shared" si="2149"/>
        <v>4938</v>
      </c>
      <c r="BQ926" s="16">
        <f t="shared" si="2149"/>
        <v>4125</v>
      </c>
      <c r="BR926" s="165">
        <f t="shared" si="2133"/>
        <v>83.951037062223733</v>
      </c>
      <c r="BS926" s="165">
        <f t="shared" si="2134"/>
        <v>82.5</v>
      </c>
      <c r="BT926" s="160"/>
      <c r="BU926" s="160"/>
    </row>
    <row r="927" spans="1:73" s="2" customFormat="1" ht="20.25">
      <c r="A927" s="42" t="s">
        <v>163</v>
      </c>
      <c r="B927" s="12" t="s">
        <v>191</v>
      </c>
      <c r="C927" s="12" t="s">
        <v>10</v>
      </c>
      <c r="D927" s="37" t="s">
        <v>755</v>
      </c>
      <c r="E927" s="14">
        <v>610</v>
      </c>
      <c r="F927" s="16"/>
      <c r="G927" s="16"/>
      <c r="H927" s="16"/>
      <c r="I927" s="16"/>
      <c r="J927" s="16"/>
      <c r="K927" s="16"/>
      <c r="L927" s="45"/>
      <c r="M927" s="45"/>
      <c r="N927" s="45"/>
      <c r="O927" s="45"/>
      <c r="P927" s="45"/>
      <c r="Q927" s="54"/>
      <c r="R927" s="54"/>
      <c r="S927" s="45"/>
      <c r="T927" s="45"/>
      <c r="U927" s="45"/>
      <c r="V927" s="45"/>
      <c r="W927" s="45"/>
      <c r="X927" s="54"/>
      <c r="Y927" s="54"/>
      <c r="Z927" s="25">
        <v>882</v>
      </c>
      <c r="AA927" s="25"/>
      <c r="AB927" s="25"/>
      <c r="AC927" s="25"/>
      <c r="AD927" s="25">
        <v>5000</v>
      </c>
      <c r="AE927" s="33">
        <f>X927+Z927+AA927+AB927+AC927+AD927</f>
        <v>5882</v>
      </c>
      <c r="AF927" s="16">
        <f>Y927+AD927</f>
        <v>5000</v>
      </c>
      <c r="AG927" s="25"/>
      <c r="AH927" s="25"/>
      <c r="AI927" s="25"/>
      <c r="AJ927" s="25"/>
      <c r="AK927" s="25"/>
      <c r="AL927" s="33">
        <f>AE927+AG927+AH927+AI927+AJ927+AK927</f>
        <v>5882</v>
      </c>
      <c r="AM927" s="16">
        <f>AF927+AK927</f>
        <v>5000</v>
      </c>
      <c r="AN927" s="25"/>
      <c r="AO927" s="25"/>
      <c r="AP927" s="25"/>
      <c r="AQ927" s="25"/>
      <c r="AR927" s="25"/>
      <c r="AS927" s="33">
        <f>AL927+AN927+AO927+AP927+AQ927+AR927</f>
        <v>5882</v>
      </c>
      <c r="AT927" s="16">
        <f>AM927+AR927</f>
        <v>5000</v>
      </c>
      <c r="AU927" s="25"/>
      <c r="AV927" s="25"/>
      <c r="AW927" s="25"/>
      <c r="AX927" s="25"/>
      <c r="AY927" s="25"/>
      <c r="AZ927" s="33">
        <f>AS927+AU927+AV927+AW927+AX927+AY927</f>
        <v>5882</v>
      </c>
      <c r="BA927" s="16">
        <f>AT927+AY927</f>
        <v>5000</v>
      </c>
      <c r="BB927" s="25"/>
      <c r="BC927" s="25"/>
      <c r="BD927" s="25"/>
      <c r="BE927" s="25"/>
      <c r="BF927" s="25"/>
      <c r="BG927" s="33">
        <f>AZ927+BB927+BC927+BD927+BE927+BF927</f>
        <v>5882</v>
      </c>
      <c r="BH927" s="16">
        <f>BA927+BF927</f>
        <v>5000</v>
      </c>
      <c r="BI927" s="25"/>
      <c r="BJ927" s="25"/>
      <c r="BK927" s="25"/>
      <c r="BL927" s="25"/>
      <c r="BM927" s="25"/>
      <c r="BN927" s="33">
        <f>BG927+BI927+BJ927+BK927+BL927+BM927</f>
        <v>5882</v>
      </c>
      <c r="BO927" s="16">
        <f>BH927+BM927</f>
        <v>5000</v>
      </c>
      <c r="BP927" s="33">
        <v>4938</v>
      </c>
      <c r="BQ927" s="16">
        <v>4125</v>
      </c>
      <c r="BR927" s="165">
        <f t="shared" si="2133"/>
        <v>83.951037062223733</v>
      </c>
      <c r="BS927" s="165">
        <f t="shared" si="2134"/>
        <v>82.5</v>
      </c>
      <c r="BT927" s="160"/>
      <c r="BU927" s="160"/>
    </row>
    <row r="928" spans="1:73" s="2" customFormat="1" ht="35.450000000000003" customHeight="1">
      <c r="A928" s="113" t="s">
        <v>871</v>
      </c>
      <c r="B928" s="12" t="s">
        <v>191</v>
      </c>
      <c r="C928" s="12" t="s">
        <v>10</v>
      </c>
      <c r="D928" s="37" t="s">
        <v>445</v>
      </c>
      <c r="E928" s="14"/>
      <c r="F928" s="16"/>
      <c r="G928" s="16"/>
      <c r="H928" s="16"/>
      <c r="I928" s="16"/>
      <c r="J928" s="16"/>
      <c r="K928" s="16"/>
      <c r="L928" s="45"/>
      <c r="M928" s="45"/>
      <c r="N928" s="45"/>
      <c r="O928" s="45"/>
      <c r="P928" s="45"/>
      <c r="Q928" s="54"/>
      <c r="R928" s="54"/>
      <c r="S928" s="45"/>
      <c r="T928" s="45"/>
      <c r="U928" s="45"/>
      <c r="V928" s="45"/>
      <c r="W928" s="45"/>
      <c r="X928" s="54"/>
      <c r="Y928" s="54"/>
      <c r="Z928" s="25">
        <f>Z929</f>
        <v>608</v>
      </c>
      <c r="AA928" s="25">
        <f t="shared" ref="AA928:BQ928" si="2150">AA929</f>
        <v>0</v>
      </c>
      <c r="AB928" s="25">
        <f t="shared" si="2150"/>
        <v>0</v>
      </c>
      <c r="AC928" s="25">
        <f t="shared" si="2150"/>
        <v>0</v>
      </c>
      <c r="AD928" s="25">
        <f t="shared" si="2150"/>
        <v>1128</v>
      </c>
      <c r="AE928" s="16">
        <f t="shared" si="2150"/>
        <v>1736</v>
      </c>
      <c r="AF928" s="16">
        <f t="shared" si="2150"/>
        <v>1128</v>
      </c>
      <c r="AG928" s="25">
        <f>AG929</f>
        <v>0</v>
      </c>
      <c r="AH928" s="25">
        <f t="shared" si="2150"/>
        <v>0</v>
      </c>
      <c r="AI928" s="25">
        <f t="shared" si="2150"/>
        <v>0</v>
      </c>
      <c r="AJ928" s="25">
        <f t="shared" si="2150"/>
        <v>0</v>
      </c>
      <c r="AK928" s="25">
        <f t="shared" si="2150"/>
        <v>0</v>
      </c>
      <c r="AL928" s="16">
        <f t="shared" si="2150"/>
        <v>1736</v>
      </c>
      <c r="AM928" s="16">
        <f t="shared" si="2150"/>
        <v>1128</v>
      </c>
      <c r="AN928" s="25">
        <f>AN929</f>
        <v>0</v>
      </c>
      <c r="AO928" s="25">
        <f t="shared" si="2150"/>
        <v>0</v>
      </c>
      <c r="AP928" s="25">
        <f t="shared" si="2150"/>
        <v>0</v>
      </c>
      <c r="AQ928" s="25">
        <f t="shared" si="2150"/>
        <v>0</v>
      </c>
      <c r="AR928" s="25">
        <f t="shared" si="2150"/>
        <v>0</v>
      </c>
      <c r="AS928" s="16">
        <f t="shared" si="2150"/>
        <v>1736</v>
      </c>
      <c r="AT928" s="16">
        <f t="shared" si="2150"/>
        <v>1128</v>
      </c>
      <c r="AU928" s="25">
        <f>AU929</f>
        <v>40</v>
      </c>
      <c r="AV928" s="25">
        <f t="shared" si="2150"/>
        <v>0</v>
      </c>
      <c r="AW928" s="25">
        <f t="shared" si="2150"/>
        <v>0</v>
      </c>
      <c r="AX928" s="25">
        <f t="shared" si="2150"/>
        <v>0</v>
      </c>
      <c r="AY928" s="25">
        <f t="shared" si="2150"/>
        <v>75</v>
      </c>
      <c r="AZ928" s="16">
        <f t="shared" si="2150"/>
        <v>1851</v>
      </c>
      <c r="BA928" s="16">
        <f t="shared" si="2150"/>
        <v>1203</v>
      </c>
      <c r="BB928" s="25">
        <f>BB929</f>
        <v>0</v>
      </c>
      <c r="BC928" s="25">
        <f t="shared" si="2150"/>
        <v>0</v>
      </c>
      <c r="BD928" s="25">
        <f t="shared" si="2150"/>
        <v>0</v>
      </c>
      <c r="BE928" s="25">
        <f t="shared" si="2150"/>
        <v>0</v>
      </c>
      <c r="BF928" s="25">
        <f t="shared" si="2150"/>
        <v>0</v>
      </c>
      <c r="BG928" s="16">
        <f t="shared" si="2150"/>
        <v>1851</v>
      </c>
      <c r="BH928" s="16">
        <f t="shared" si="2150"/>
        <v>1203</v>
      </c>
      <c r="BI928" s="25">
        <f>BI929</f>
        <v>0</v>
      </c>
      <c r="BJ928" s="25">
        <f t="shared" si="2150"/>
        <v>0</v>
      </c>
      <c r="BK928" s="25">
        <f t="shared" si="2150"/>
        <v>0</v>
      </c>
      <c r="BL928" s="25">
        <f t="shared" si="2150"/>
        <v>0</v>
      </c>
      <c r="BM928" s="25">
        <f t="shared" si="2150"/>
        <v>0</v>
      </c>
      <c r="BN928" s="16">
        <f t="shared" si="2150"/>
        <v>1851</v>
      </c>
      <c r="BO928" s="16">
        <f t="shared" si="2150"/>
        <v>1203</v>
      </c>
      <c r="BP928" s="16">
        <f t="shared" si="2150"/>
        <v>930</v>
      </c>
      <c r="BQ928" s="16">
        <f t="shared" si="2150"/>
        <v>376</v>
      </c>
      <c r="BR928" s="165">
        <f t="shared" si="2133"/>
        <v>50.243111831442469</v>
      </c>
      <c r="BS928" s="165">
        <f t="shared" si="2134"/>
        <v>31.255195344970904</v>
      </c>
      <c r="BT928" s="160"/>
      <c r="BU928" s="160"/>
    </row>
    <row r="929" spans="1:73" s="2" customFormat="1" ht="50.25">
      <c r="A929" s="11" t="s">
        <v>85</v>
      </c>
      <c r="B929" s="12" t="s">
        <v>191</v>
      </c>
      <c r="C929" s="12" t="s">
        <v>10</v>
      </c>
      <c r="D929" s="37" t="s">
        <v>445</v>
      </c>
      <c r="E929" s="14">
        <v>600</v>
      </c>
      <c r="F929" s="16"/>
      <c r="G929" s="16"/>
      <c r="H929" s="16"/>
      <c r="I929" s="16"/>
      <c r="J929" s="16"/>
      <c r="K929" s="16"/>
      <c r="L929" s="45"/>
      <c r="M929" s="45"/>
      <c r="N929" s="45"/>
      <c r="O929" s="45"/>
      <c r="P929" s="45"/>
      <c r="Q929" s="54"/>
      <c r="R929" s="54"/>
      <c r="S929" s="45"/>
      <c r="T929" s="45"/>
      <c r="U929" s="45"/>
      <c r="V929" s="45"/>
      <c r="W929" s="45"/>
      <c r="X929" s="54"/>
      <c r="Y929" s="54"/>
      <c r="Z929" s="25">
        <f>Z930+Z931</f>
        <v>608</v>
      </c>
      <c r="AA929" s="25">
        <f t="shared" ref="AA929:AF929" si="2151">AA930+AA931</f>
        <v>0</v>
      </c>
      <c r="AB929" s="25">
        <f t="shared" si="2151"/>
        <v>0</v>
      </c>
      <c r="AC929" s="25">
        <f t="shared" si="2151"/>
        <v>0</v>
      </c>
      <c r="AD929" s="25">
        <f t="shared" si="2151"/>
        <v>1128</v>
      </c>
      <c r="AE929" s="16">
        <f t="shared" si="2151"/>
        <v>1736</v>
      </c>
      <c r="AF929" s="16">
        <f t="shared" si="2151"/>
        <v>1128</v>
      </c>
      <c r="AG929" s="25">
        <f>AG930+AG931</f>
        <v>0</v>
      </c>
      <c r="AH929" s="25">
        <f t="shared" ref="AH929:AM929" si="2152">AH930+AH931</f>
        <v>0</v>
      </c>
      <c r="AI929" s="25">
        <f t="shared" si="2152"/>
        <v>0</v>
      </c>
      <c r="AJ929" s="25">
        <f t="shared" si="2152"/>
        <v>0</v>
      </c>
      <c r="AK929" s="25">
        <f t="shared" si="2152"/>
        <v>0</v>
      </c>
      <c r="AL929" s="16">
        <f t="shared" si="2152"/>
        <v>1736</v>
      </c>
      <c r="AM929" s="16">
        <f t="shared" si="2152"/>
        <v>1128</v>
      </c>
      <c r="AN929" s="25">
        <f>AN930+AN931</f>
        <v>0</v>
      </c>
      <c r="AO929" s="25">
        <f t="shared" ref="AO929:AT929" si="2153">AO930+AO931</f>
        <v>0</v>
      </c>
      <c r="AP929" s="25">
        <f t="shared" si="2153"/>
        <v>0</v>
      </c>
      <c r="AQ929" s="25">
        <f t="shared" si="2153"/>
        <v>0</v>
      </c>
      <c r="AR929" s="25">
        <f t="shared" si="2153"/>
        <v>0</v>
      </c>
      <c r="AS929" s="16">
        <f t="shared" si="2153"/>
        <v>1736</v>
      </c>
      <c r="AT929" s="16">
        <f t="shared" si="2153"/>
        <v>1128</v>
      </c>
      <c r="AU929" s="25">
        <f>AU930+AU931</f>
        <v>40</v>
      </c>
      <c r="AV929" s="25">
        <f t="shared" ref="AV929:BA929" si="2154">AV930+AV931</f>
        <v>0</v>
      </c>
      <c r="AW929" s="25">
        <f t="shared" si="2154"/>
        <v>0</v>
      </c>
      <c r="AX929" s="25">
        <f t="shared" si="2154"/>
        <v>0</v>
      </c>
      <c r="AY929" s="25">
        <f t="shared" si="2154"/>
        <v>75</v>
      </c>
      <c r="AZ929" s="16">
        <f t="shared" si="2154"/>
        <v>1851</v>
      </c>
      <c r="BA929" s="16">
        <f t="shared" si="2154"/>
        <v>1203</v>
      </c>
      <c r="BB929" s="25">
        <f>BB930+BB931</f>
        <v>0</v>
      </c>
      <c r="BC929" s="25">
        <f t="shared" ref="BC929:BH929" si="2155">BC930+BC931</f>
        <v>0</v>
      </c>
      <c r="BD929" s="25">
        <f t="shared" si="2155"/>
        <v>0</v>
      </c>
      <c r="BE929" s="25">
        <f t="shared" si="2155"/>
        <v>0</v>
      </c>
      <c r="BF929" s="25">
        <f t="shared" si="2155"/>
        <v>0</v>
      </c>
      <c r="BG929" s="16">
        <f t="shared" si="2155"/>
        <v>1851</v>
      </c>
      <c r="BH929" s="16">
        <f t="shared" si="2155"/>
        <v>1203</v>
      </c>
      <c r="BI929" s="25">
        <f>BI930+BI931</f>
        <v>0</v>
      </c>
      <c r="BJ929" s="25">
        <f t="shared" ref="BJ929:BO929" si="2156">BJ930+BJ931</f>
        <v>0</v>
      </c>
      <c r="BK929" s="25">
        <f t="shared" si="2156"/>
        <v>0</v>
      </c>
      <c r="BL929" s="25">
        <f t="shared" si="2156"/>
        <v>0</v>
      </c>
      <c r="BM929" s="25">
        <f t="shared" si="2156"/>
        <v>0</v>
      </c>
      <c r="BN929" s="16">
        <f t="shared" si="2156"/>
        <v>1851</v>
      </c>
      <c r="BO929" s="16">
        <f t="shared" si="2156"/>
        <v>1203</v>
      </c>
      <c r="BP929" s="16">
        <f t="shared" ref="BP929:BQ929" si="2157">BP930+BP931</f>
        <v>930</v>
      </c>
      <c r="BQ929" s="16">
        <f t="shared" si="2157"/>
        <v>376</v>
      </c>
      <c r="BR929" s="165">
        <f t="shared" si="2133"/>
        <v>50.243111831442469</v>
      </c>
      <c r="BS929" s="165">
        <f t="shared" si="2134"/>
        <v>31.255195344970904</v>
      </c>
      <c r="BT929" s="160"/>
      <c r="BU929" s="160"/>
    </row>
    <row r="930" spans="1:73" s="2" customFormat="1" ht="20.25">
      <c r="A930" s="42" t="s">
        <v>163</v>
      </c>
      <c r="B930" s="12" t="s">
        <v>191</v>
      </c>
      <c r="C930" s="12" t="s">
        <v>10</v>
      </c>
      <c r="D930" s="37" t="s">
        <v>445</v>
      </c>
      <c r="E930" s="14">
        <v>610</v>
      </c>
      <c r="F930" s="16"/>
      <c r="G930" s="16"/>
      <c r="H930" s="16"/>
      <c r="I930" s="16"/>
      <c r="J930" s="16"/>
      <c r="K930" s="16"/>
      <c r="L930" s="45"/>
      <c r="M930" s="45"/>
      <c r="N930" s="45"/>
      <c r="O930" s="45"/>
      <c r="P930" s="45"/>
      <c r="Q930" s="54"/>
      <c r="R930" s="54"/>
      <c r="S930" s="45"/>
      <c r="T930" s="45"/>
      <c r="U930" s="45"/>
      <c r="V930" s="45"/>
      <c r="W930" s="45"/>
      <c r="X930" s="54"/>
      <c r="Y930" s="54"/>
      <c r="Z930" s="25">
        <v>375</v>
      </c>
      <c r="AA930" s="25"/>
      <c r="AB930" s="25"/>
      <c r="AC930" s="25"/>
      <c r="AD930" s="25">
        <v>696</v>
      </c>
      <c r="AE930" s="33">
        <f>X930+Z930+AA930+AB930+AC930+AD930</f>
        <v>1071</v>
      </c>
      <c r="AF930" s="16">
        <f>Y930+AD930</f>
        <v>696</v>
      </c>
      <c r="AG930" s="25"/>
      <c r="AH930" s="25"/>
      <c r="AI930" s="25"/>
      <c r="AJ930" s="25"/>
      <c r="AK930" s="25"/>
      <c r="AL930" s="33">
        <f>AE930+AG930+AH930+AI930+AJ930+AK930</f>
        <v>1071</v>
      </c>
      <c r="AM930" s="16">
        <f>AF930+AK930</f>
        <v>696</v>
      </c>
      <c r="AN930" s="25"/>
      <c r="AO930" s="25"/>
      <c r="AP930" s="25"/>
      <c r="AQ930" s="25"/>
      <c r="AR930" s="25"/>
      <c r="AS930" s="33">
        <f>AL930+AN930+AO930+AP930+AQ930+AR930</f>
        <v>1071</v>
      </c>
      <c r="AT930" s="16">
        <f>AM930+AR930</f>
        <v>696</v>
      </c>
      <c r="AU930" s="25"/>
      <c r="AV930" s="25"/>
      <c r="AW930" s="25"/>
      <c r="AX930" s="25"/>
      <c r="AY930" s="25"/>
      <c r="AZ930" s="33">
        <f>AS930+AU930+AV930+AW930+AX930+AY930</f>
        <v>1071</v>
      </c>
      <c r="BA930" s="16">
        <f>AT930+AY930</f>
        <v>696</v>
      </c>
      <c r="BB930" s="25"/>
      <c r="BC930" s="25"/>
      <c r="BD930" s="25"/>
      <c r="BE930" s="25"/>
      <c r="BF930" s="25"/>
      <c r="BG930" s="33">
        <f>AZ930+BB930+BC930+BD930+BE930+BF930</f>
        <v>1071</v>
      </c>
      <c r="BH930" s="16">
        <f>BA930+BF930</f>
        <v>696</v>
      </c>
      <c r="BI930" s="25"/>
      <c r="BJ930" s="25"/>
      <c r="BK930" s="25"/>
      <c r="BL930" s="25"/>
      <c r="BM930" s="25"/>
      <c r="BN930" s="33">
        <f>BG930+BI930+BJ930+BK930+BL930+BM930</f>
        <v>1071</v>
      </c>
      <c r="BO930" s="16">
        <f>BH930+BM930</f>
        <v>696</v>
      </c>
      <c r="BP930" s="33">
        <v>621</v>
      </c>
      <c r="BQ930" s="16">
        <v>327</v>
      </c>
      <c r="BR930" s="165">
        <f t="shared" si="2133"/>
        <v>57.983193277310932</v>
      </c>
      <c r="BS930" s="165">
        <f t="shared" si="2134"/>
        <v>46.982758620689658</v>
      </c>
      <c r="BT930" s="160"/>
      <c r="BU930" s="160"/>
    </row>
    <row r="931" spans="1:73" s="2" customFormat="1" ht="20.25">
      <c r="A931" s="42" t="s">
        <v>86</v>
      </c>
      <c r="B931" s="12" t="s">
        <v>191</v>
      </c>
      <c r="C931" s="12" t="s">
        <v>10</v>
      </c>
      <c r="D931" s="37" t="s">
        <v>445</v>
      </c>
      <c r="E931" s="14">
        <v>620</v>
      </c>
      <c r="F931" s="16"/>
      <c r="G931" s="16"/>
      <c r="H931" s="16"/>
      <c r="I931" s="16"/>
      <c r="J931" s="16"/>
      <c r="K931" s="16"/>
      <c r="L931" s="45"/>
      <c r="M931" s="45"/>
      <c r="N931" s="45"/>
      <c r="O931" s="45"/>
      <c r="P931" s="45"/>
      <c r="Q931" s="54"/>
      <c r="R931" s="54"/>
      <c r="S931" s="45"/>
      <c r="T931" s="45"/>
      <c r="U931" s="45"/>
      <c r="V931" s="45"/>
      <c r="W931" s="45"/>
      <c r="X931" s="54"/>
      <c r="Y931" s="54"/>
      <c r="Z931" s="25">
        <v>233</v>
      </c>
      <c r="AA931" s="25"/>
      <c r="AB931" s="25"/>
      <c r="AC931" s="25"/>
      <c r="AD931" s="25">
        <v>432</v>
      </c>
      <c r="AE931" s="33">
        <f>X931+Z931+AA931+AB931+AC931+AD931</f>
        <v>665</v>
      </c>
      <c r="AF931" s="16">
        <f>Y931+AD931</f>
        <v>432</v>
      </c>
      <c r="AG931" s="25"/>
      <c r="AH931" s="25"/>
      <c r="AI931" s="25"/>
      <c r="AJ931" s="25"/>
      <c r="AK931" s="25"/>
      <c r="AL931" s="33">
        <f>AE931+AG931+AH931+AI931+AJ931+AK931</f>
        <v>665</v>
      </c>
      <c r="AM931" s="16">
        <f>AF931+AK931</f>
        <v>432</v>
      </c>
      <c r="AN931" s="25"/>
      <c r="AO931" s="25"/>
      <c r="AP931" s="25"/>
      <c r="AQ931" s="25"/>
      <c r="AR931" s="25"/>
      <c r="AS931" s="33">
        <f>AL931+AN931+AO931+AP931+AQ931+AR931</f>
        <v>665</v>
      </c>
      <c r="AT931" s="16">
        <f>AM931+AR931</f>
        <v>432</v>
      </c>
      <c r="AU931" s="25">
        <v>40</v>
      </c>
      <c r="AV931" s="25"/>
      <c r="AW931" s="25"/>
      <c r="AX931" s="25"/>
      <c r="AY931" s="25">
        <v>75</v>
      </c>
      <c r="AZ931" s="33">
        <f>AS931+AU931+AV931+AW931+AX931+AY931</f>
        <v>780</v>
      </c>
      <c r="BA931" s="16">
        <f>AT931+AY931</f>
        <v>507</v>
      </c>
      <c r="BB931" s="25"/>
      <c r="BC931" s="25"/>
      <c r="BD931" s="25"/>
      <c r="BE931" s="25"/>
      <c r="BF931" s="25"/>
      <c r="BG931" s="33">
        <f>AZ931+BB931+BC931+BD931+BE931+BF931</f>
        <v>780</v>
      </c>
      <c r="BH931" s="16">
        <f>BA931+BF931</f>
        <v>507</v>
      </c>
      <c r="BI931" s="25"/>
      <c r="BJ931" s="25"/>
      <c r="BK931" s="25"/>
      <c r="BL931" s="25"/>
      <c r="BM931" s="25"/>
      <c r="BN931" s="33">
        <f>BG931+BI931+BJ931+BK931+BL931+BM931</f>
        <v>780</v>
      </c>
      <c r="BO931" s="16">
        <f>BH931+BM931</f>
        <v>507</v>
      </c>
      <c r="BP931" s="33">
        <v>309</v>
      </c>
      <c r="BQ931" s="16">
        <v>49</v>
      </c>
      <c r="BR931" s="165">
        <f t="shared" si="2133"/>
        <v>39.615384615384613</v>
      </c>
      <c r="BS931" s="165">
        <f t="shared" si="2134"/>
        <v>9.6646942800788942</v>
      </c>
      <c r="BT931" s="160"/>
      <c r="BU931" s="160"/>
    </row>
    <row r="932" spans="1:73" s="2" customFormat="1" ht="33.75">
      <c r="A932" s="42" t="s">
        <v>872</v>
      </c>
      <c r="B932" s="12" t="s">
        <v>191</v>
      </c>
      <c r="C932" s="12" t="s">
        <v>10</v>
      </c>
      <c r="D932" s="37" t="s">
        <v>873</v>
      </c>
      <c r="E932" s="14"/>
      <c r="F932" s="16"/>
      <c r="G932" s="16"/>
      <c r="H932" s="16"/>
      <c r="I932" s="16"/>
      <c r="J932" s="16"/>
      <c r="K932" s="16"/>
      <c r="L932" s="45"/>
      <c r="M932" s="45"/>
      <c r="N932" s="45"/>
      <c r="O932" s="45"/>
      <c r="P932" s="45"/>
      <c r="Q932" s="54"/>
      <c r="R932" s="54"/>
      <c r="S932" s="45"/>
      <c r="T932" s="45"/>
      <c r="U932" s="45"/>
      <c r="V932" s="45"/>
      <c r="W932" s="45"/>
      <c r="X932" s="54"/>
      <c r="Y932" s="54"/>
      <c r="Z932" s="25">
        <f>Z933</f>
        <v>1228</v>
      </c>
      <c r="AA932" s="25">
        <f t="shared" ref="AA932:BQ932" si="2158">AA933</f>
        <v>0</v>
      </c>
      <c r="AB932" s="25">
        <f t="shared" si="2158"/>
        <v>0</v>
      </c>
      <c r="AC932" s="25">
        <f t="shared" si="2158"/>
        <v>0</v>
      </c>
      <c r="AD932" s="25">
        <f t="shared" si="2158"/>
        <v>2280</v>
      </c>
      <c r="AE932" s="16">
        <f t="shared" si="2158"/>
        <v>3508</v>
      </c>
      <c r="AF932" s="16">
        <f t="shared" si="2158"/>
        <v>2280</v>
      </c>
      <c r="AG932" s="25">
        <f>AG933</f>
        <v>0</v>
      </c>
      <c r="AH932" s="25">
        <f t="shared" si="2158"/>
        <v>0</v>
      </c>
      <c r="AI932" s="25">
        <f t="shared" si="2158"/>
        <v>0</v>
      </c>
      <c r="AJ932" s="25">
        <f t="shared" si="2158"/>
        <v>0</v>
      </c>
      <c r="AK932" s="25">
        <f t="shared" si="2158"/>
        <v>0</v>
      </c>
      <c r="AL932" s="16">
        <f t="shared" si="2158"/>
        <v>3508</v>
      </c>
      <c r="AM932" s="16">
        <f t="shared" si="2158"/>
        <v>2280</v>
      </c>
      <c r="AN932" s="25">
        <f>AN933</f>
        <v>0</v>
      </c>
      <c r="AO932" s="25">
        <f t="shared" si="2158"/>
        <v>0</v>
      </c>
      <c r="AP932" s="25">
        <f t="shared" si="2158"/>
        <v>0</v>
      </c>
      <c r="AQ932" s="25">
        <f t="shared" si="2158"/>
        <v>0</v>
      </c>
      <c r="AR932" s="25">
        <f t="shared" si="2158"/>
        <v>0</v>
      </c>
      <c r="AS932" s="16">
        <f t="shared" si="2158"/>
        <v>3508</v>
      </c>
      <c r="AT932" s="16">
        <f t="shared" si="2158"/>
        <v>2280</v>
      </c>
      <c r="AU932" s="25">
        <f>AU933</f>
        <v>11</v>
      </c>
      <c r="AV932" s="25">
        <f t="shared" si="2158"/>
        <v>0</v>
      </c>
      <c r="AW932" s="25">
        <f t="shared" si="2158"/>
        <v>0</v>
      </c>
      <c r="AX932" s="25">
        <f t="shared" si="2158"/>
        <v>0</v>
      </c>
      <c r="AY932" s="25">
        <f t="shared" si="2158"/>
        <v>22</v>
      </c>
      <c r="AZ932" s="16">
        <f t="shared" si="2158"/>
        <v>3541</v>
      </c>
      <c r="BA932" s="16">
        <f t="shared" si="2158"/>
        <v>2302</v>
      </c>
      <c r="BB932" s="25">
        <f>BB933</f>
        <v>0</v>
      </c>
      <c r="BC932" s="25">
        <f t="shared" si="2158"/>
        <v>0</v>
      </c>
      <c r="BD932" s="25">
        <f t="shared" si="2158"/>
        <v>0</v>
      </c>
      <c r="BE932" s="25">
        <f t="shared" si="2158"/>
        <v>0</v>
      </c>
      <c r="BF932" s="25">
        <f t="shared" si="2158"/>
        <v>0</v>
      </c>
      <c r="BG932" s="16">
        <f t="shared" si="2158"/>
        <v>3541</v>
      </c>
      <c r="BH932" s="16">
        <f t="shared" si="2158"/>
        <v>2302</v>
      </c>
      <c r="BI932" s="25">
        <f>BI933</f>
        <v>0</v>
      </c>
      <c r="BJ932" s="25">
        <f t="shared" si="2158"/>
        <v>0</v>
      </c>
      <c r="BK932" s="25">
        <f t="shared" si="2158"/>
        <v>0</v>
      </c>
      <c r="BL932" s="25">
        <f t="shared" si="2158"/>
        <v>0</v>
      </c>
      <c r="BM932" s="25">
        <f t="shared" si="2158"/>
        <v>0</v>
      </c>
      <c r="BN932" s="16">
        <f t="shared" si="2158"/>
        <v>3541</v>
      </c>
      <c r="BO932" s="16">
        <f t="shared" si="2158"/>
        <v>2302</v>
      </c>
      <c r="BP932" s="16">
        <f t="shared" si="2158"/>
        <v>2925</v>
      </c>
      <c r="BQ932" s="16">
        <f t="shared" si="2158"/>
        <v>1739</v>
      </c>
      <c r="BR932" s="165">
        <f t="shared" si="2133"/>
        <v>82.603784241739618</v>
      </c>
      <c r="BS932" s="165">
        <f t="shared" si="2134"/>
        <v>75.543006081668125</v>
      </c>
      <c r="BT932" s="160"/>
      <c r="BU932" s="160"/>
    </row>
    <row r="933" spans="1:73" s="2" customFormat="1" ht="50.25">
      <c r="A933" s="11" t="s">
        <v>85</v>
      </c>
      <c r="B933" s="12" t="s">
        <v>191</v>
      </c>
      <c r="C933" s="12" t="s">
        <v>10</v>
      </c>
      <c r="D933" s="37" t="s">
        <v>873</v>
      </c>
      <c r="E933" s="14">
        <v>600</v>
      </c>
      <c r="F933" s="16"/>
      <c r="G933" s="16"/>
      <c r="H933" s="16"/>
      <c r="I933" s="16"/>
      <c r="J933" s="16"/>
      <c r="K933" s="16"/>
      <c r="L933" s="45"/>
      <c r="M933" s="45"/>
      <c r="N933" s="45"/>
      <c r="O933" s="45"/>
      <c r="P933" s="45"/>
      <c r="Q933" s="54"/>
      <c r="R933" s="54"/>
      <c r="S933" s="45"/>
      <c r="T933" s="45"/>
      <c r="U933" s="45"/>
      <c r="V933" s="45"/>
      <c r="W933" s="45"/>
      <c r="X933" s="54"/>
      <c r="Y933" s="54"/>
      <c r="Z933" s="25">
        <f>Z934+Z935</f>
        <v>1228</v>
      </c>
      <c r="AA933" s="25">
        <f t="shared" ref="AA933:AF933" si="2159">AA934+AA935</f>
        <v>0</v>
      </c>
      <c r="AB933" s="25">
        <f t="shared" si="2159"/>
        <v>0</v>
      </c>
      <c r="AC933" s="25">
        <f t="shared" si="2159"/>
        <v>0</v>
      </c>
      <c r="AD933" s="25">
        <f t="shared" si="2159"/>
        <v>2280</v>
      </c>
      <c r="AE933" s="16">
        <f t="shared" si="2159"/>
        <v>3508</v>
      </c>
      <c r="AF933" s="16">
        <f t="shared" si="2159"/>
        <v>2280</v>
      </c>
      <c r="AG933" s="25">
        <f>AG934+AG935</f>
        <v>0</v>
      </c>
      <c r="AH933" s="25">
        <f t="shared" ref="AH933:AM933" si="2160">AH934+AH935</f>
        <v>0</v>
      </c>
      <c r="AI933" s="25">
        <f t="shared" si="2160"/>
        <v>0</v>
      </c>
      <c r="AJ933" s="25">
        <f t="shared" si="2160"/>
        <v>0</v>
      </c>
      <c r="AK933" s="25">
        <f t="shared" si="2160"/>
        <v>0</v>
      </c>
      <c r="AL933" s="16">
        <f t="shared" si="2160"/>
        <v>3508</v>
      </c>
      <c r="AM933" s="16">
        <f t="shared" si="2160"/>
        <v>2280</v>
      </c>
      <c r="AN933" s="25">
        <f>AN934+AN935</f>
        <v>0</v>
      </c>
      <c r="AO933" s="25">
        <f t="shared" ref="AO933:AT933" si="2161">AO934+AO935</f>
        <v>0</v>
      </c>
      <c r="AP933" s="25">
        <f t="shared" si="2161"/>
        <v>0</v>
      </c>
      <c r="AQ933" s="25">
        <f t="shared" si="2161"/>
        <v>0</v>
      </c>
      <c r="AR933" s="25">
        <f t="shared" si="2161"/>
        <v>0</v>
      </c>
      <c r="AS933" s="16">
        <f t="shared" si="2161"/>
        <v>3508</v>
      </c>
      <c r="AT933" s="16">
        <f t="shared" si="2161"/>
        <v>2280</v>
      </c>
      <c r="AU933" s="25">
        <f>AU934+AU935</f>
        <v>11</v>
      </c>
      <c r="AV933" s="25">
        <f t="shared" ref="AV933:BA933" si="2162">AV934+AV935</f>
        <v>0</v>
      </c>
      <c r="AW933" s="25">
        <f t="shared" si="2162"/>
        <v>0</v>
      </c>
      <c r="AX933" s="25">
        <f t="shared" si="2162"/>
        <v>0</v>
      </c>
      <c r="AY933" s="25">
        <f t="shared" si="2162"/>
        <v>22</v>
      </c>
      <c r="AZ933" s="16">
        <f t="shared" si="2162"/>
        <v>3541</v>
      </c>
      <c r="BA933" s="16">
        <f t="shared" si="2162"/>
        <v>2302</v>
      </c>
      <c r="BB933" s="25">
        <f>BB934+BB935</f>
        <v>0</v>
      </c>
      <c r="BC933" s="25">
        <f t="shared" ref="BC933:BH933" si="2163">BC934+BC935</f>
        <v>0</v>
      </c>
      <c r="BD933" s="25">
        <f t="shared" si="2163"/>
        <v>0</v>
      </c>
      <c r="BE933" s="25">
        <f t="shared" si="2163"/>
        <v>0</v>
      </c>
      <c r="BF933" s="25">
        <f t="shared" si="2163"/>
        <v>0</v>
      </c>
      <c r="BG933" s="16">
        <f t="shared" si="2163"/>
        <v>3541</v>
      </c>
      <c r="BH933" s="16">
        <f t="shared" si="2163"/>
        <v>2302</v>
      </c>
      <c r="BI933" s="25">
        <f>BI934+BI935</f>
        <v>0</v>
      </c>
      <c r="BJ933" s="25">
        <f t="shared" ref="BJ933:BO933" si="2164">BJ934+BJ935</f>
        <v>0</v>
      </c>
      <c r="BK933" s="25">
        <f t="shared" si="2164"/>
        <v>0</v>
      </c>
      <c r="BL933" s="25">
        <f t="shared" si="2164"/>
        <v>0</v>
      </c>
      <c r="BM933" s="25">
        <f t="shared" si="2164"/>
        <v>0</v>
      </c>
      <c r="BN933" s="16">
        <f t="shared" si="2164"/>
        <v>3541</v>
      </c>
      <c r="BO933" s="16">
        <f t="shared" si="2164"/>
        <v>2302</v>
      </c>
      <c r="BP933" s="16">
        <f t="shared" ref="BP933:BQ933" si="2165">BP934+BP935</f>
        <v>2925</v>
      </c>
      <c r="BQ933" s="16">
        <f t="shared" si="2165"/>
        <v>1739</v>
      </c>
      <c r="BR933" s="165">
        <f t="shared" si="2133"/>
        <v>82.603784241739618</v>
      </c>
      <c r="BS933" s="165">
        <f t="shared" si="2134"/>
        <v>75.543006081668125</v>
      </c>
      <c r="BT933" s="160"/>
      <c r="BU933" s="160"/>
    </row>
    <row r="934" spans="1:73" s="2" customFormat="1" ht="20.25">
      <c r="A934" s="42" t="s">
        <v>163</v>
      </c>
      <c r="B934" s="12" t="s">
        <v>191</v>
      </c>
      <c r="C934" s="12" t="s">
        <v>10</v>
      </c>
      <c r="D934" s="37" t="s">
        <v>873</v>
      </c>
      <c r="E934" s="14">
        <v>610</v>
      </c>
      <c r="F934" s="16"/>
      <c r="G934" s="16"/>
      <c r="H934" s="16"/>
      <c r="I934" s="16"/>
      <c r="J934" s="16"/>
      <c r="K934" s="16"/>
      <c r="L934" s="45"/>
      <c r="M934" s="45"/>
      <c r="N934" s="45"/>
      <c r="O934" s="45"/>
      <c r="P934" s="45"/>
      <c r="Q934" s="54"/>
      <c r="R934" s="54"/>
      <c r="S934" s="45"/>
      <c r="T934" s="45"/>
      <c r="U934" s="45"/>
      <c r="V934" s="45"/>
      <c r="W934" s="45"/>
      <c r="X934" s="54"/>
      <c r="Y934" s="54"/>
      <c r="Z934" s="25">
        <v>519</v>
      </c>
      <c r="AA934" s="25"/>
      <c r="AB934" s="25"/>
      <c r="AC934" s="25"/>
      <c r="AD934" s="25">
        <v>963</v>
      </c>
      <c r="AE934" s="33">
        <f>X934+Z934+AA934+AB934+AC934+AD934</f>
        <v>1482</v>
      </c>
      <c r="AF934" s="16">
        <f>Y934+AD934</f>
        <v>963</v>
      </c>
      <c r="AG934" s="25"/>
      <c r="AH934" s="25"/>
      <c r="AI934" s="25"/>
      <c r="AJ934" s="25"/>
      <c r="AK934" s="25"/>
      <c r="AL934" s="33">
        <f>AE934+AG934+AH934+AI934+AJ934+AK934</f>
        <v>1482</v>
      </c>
      <c r="AM934" s="16">
        <f>AF934+AK934</f>
        <v>963</v>
      </c>
      <c r="AN934" s="25"/>
      <c r="AO934" s="25"/>
      <c r="AP934" s="25"/>
      <c r="AQ934" s="25"/>
      <c r="AR934" s="25"/>
      <c r="AS934" s="33">
        <f>AL934+AN934+AO934+AP934+AQ934+AR934</f>
        <v>1482</v>
      </c>
      <c r="AT934" s="16">
        <f>AM934+AR934</f>
        <v>963</v>
      </c>
      <c r="AU934" s="25">
        <v>70</v>
      </c>
      <c r="AV934" s="25"/>
      <c r="AW934" s="25"/>
      <c r="AX934" s="25"/>
      <c r="AY934" s="25">
        <v>131</v>
      </c>
      <c r="AZ934" s="33">
        <f>AS934+AU934+AV934+AW934+AX934+AY934</f>
        <v>1683</v>
      </c>
      <c r="BA934" s="16">
        <f>AT934+AY934</f>
        <v>1094</v>
      </c>
      <c r="BB934" s="25"/>
      <c r="BC934" s="25"/>
      <c r="BD934" s="25"/>
      <c r="BE934" s="25"/>
      <c r="BF934" s="25"/>
      <c r="BG934" s="33">
        <f>AZ934+BB934+BC934+BD934+BE934+BF934</f>
        <v>1683</v>
      </c>
      <c r="BH934" s="16">
        <f>BA934+BF934</f>
        <v>1094</v>
      </c>
      <c r="BI934" s="25"/>
      <c r="BJ934" s="25"/>
      <c r="BK934" s="25"/>
      <c r="BL934" s="25"/>
      <c r="BM934" s="25"/>
      <c r="BN934" s="33">
        <f>BG934+BI934+BJ934+BK934+BL934+BM934</f>
        <v>1683</v>
      </c>
      <c r="BO934" s="16">
        <f>BH934+BM934</f>
        <v>1094</v>
      </c>
      <c r="BP934" s="33">
        <v>1103</v>
      </c>
      <c r="BQ934" s="16">
        <v>555</v>
      </c>
      <c r="BR934" s="165">
        <f t="shared" si="2133"/>
        <v>65.5377302436126</v>
      </c>
      <c r="BS934" s="165">
        <f t="shared" si="2134"/>
        <v>50.731261425959786</v>
      </c>
      <c r="BT934" s="160"/>
      <c r="BU934" s="160"/>
    </row>
    <row r="935" spans="1:73" s="2" customFormat="1" ht="20.25">
      <c r="A935" s="42" t="s">
        <v>86</v>
      </c>
      <c r="B935" s="12" t="s">
        <v>191</v>
      </c>
      <c r="C935" s="12" t="s">
        <v>10</v>
      </c>
      <c r="D935" s="37" t="s">
        <v>873</v>
      </c>
      <c r="E935" s="14">
        <v>620</v>
      </c>
      <c r="F935" s="16"/>
      <c r="G935" s="16"/>
      <c r="H935" s="16"/>
      <c r="I935" s="16"/>
      <c r="J935" s="16"/>
      <c r="K935" s="16"/>
      <c r="L935" s="45"/>
      <c r="M935" s="45"/>
      <c r="N935" s="45"/>
      <c r="O935" s="45"/>
      <c r="P935" s="45"/>
      <c r="Q935" s="54"/>
      <c r="R935" s="54"/>
      <c r="S935" s="45"/>
      <c r="T935" s="45"/>
      <c r="U935" s="45"/>
      <c r="V935" s="45"/>
      <c r="W935" s="45"/>
      <c r="X935" s="54"/>
      <c r="Y935" s="54"/>
      <c r="Z935" s="25">
        <v>709</v>
      </c>
      <c r="AA935" s="25"/>
      <c r="AB935" s="25"/>
      <c r="AC935" s="25"/>
      <c r="AD935" s="25">
        <v>1317</v>
      </c>
      <c r="AE935" s="33">
        <f>X935+Z935+AA935+AB935+AC935+AD935</f>
        <v>2026</v>
      </c>
      <c r="AF935" s="16">
        <f>Y935+AD935</f>
        <v>1317</v>
      </c>
      <c r="AG935" s="25"/>
      <c r="AH935" s="25"/>
      <c r="AI935" s="25"/>
      <c r="AJ935" s="25"/>
      <c r="AK935" s="25"/>
      <c r="AL935" s="33">
        <f>AE935+AG935+AH935+AI935+AJ935+AK935</f>
        <v>2026</v>
      </c>
      <c r="AM935" s="16">
        <f>AF935+AK935</f>
        <v>1317</v>
      </c>
      <c r="AN935" s="25"/>
      <c r="AO935" s="25"/>
      <c r="AP935" s="25"/>
      <c r="AQ935" s="25"/>
      <c r="AR935" s="25"/>
      <c r="AS935" s="33">
        <f>AL935+AN935+AO935+AP935+AQ935+AR935</f>
        <v>2026</v>
      </c>
      <c r="AT935" s="16">
        <f>AM935+AR935</f>
        <v>1317</v>
      </c>
      <c r="AU935" s="25">
        <v>-59</v>
      </c>
      <c r="AV935" s="25"/>
      <c r="AW935" s="25"/>
      <c r="AX935" s="25"/>
      <c r="AY935" s="25">
        <v>-109</v>
      </c>
      <c r="AZ935" s="33">
        <f>AS935+AU935+AV935+AW935+AX935+AY935</f>
        <v>1858</v>
      </c>
      <c r="BA935" s="16">
        <f>AT935+AY935</f>
        <v>1208</v>
      </c>
      <c r="BB935" s="25"/>
      <c r="BC935" s="25"/>
      <c r="BD935" s="25"/>
      <c r="BE935" s="25"/>
      <c r="BF935" s="25"/>
      <c r="BG935" s="33">
        <f>AZ935+BB935+BC935+BD935+BE935+BF935</f>
        <v>1858</v>
      </c>
      <c r="BH935" s="16">
        <f>BA935+BF935</f>
        <v>1208</v>
      </c>
      <c r="BI935" s="25"/>
      <c r="BJ935" s="25"/>
      <c r="BK935" s="25"/>
      <c r="BL935" s="25"/>
      <c r="BM935" s="25"/>
      <c r="BN935" s="33">
        <f>BG935+BI935+BJ935+BK935+BL935+BM935</f>
        <v>1858</v>
      </c>
      <c r="BO935" s="16">
        <f>BH935+BM935</f>
        <v>1208</v>
      </c>
      <c r="BP935" s="33">
        <v>1822</v>
      </c>
      <c r="BQ935" s="16">
        <v>1184</v>
      </c>
      <c r="BR935" s="165">
        <f t="shared" si="2133"/>
        <v>98.062432723358455</v>
      </c>
      <c r="BS935" s="165">
        <f t="shared" si="2134"/>
        <v>98.013245033112582</v>
      </c>
      <c r="BT935" s="160"/>
      <c r="BU935" s="160"/>
    </row>
    <row r="936" spans="1:73" s="2" customFormat="1" ht="83.25" hidden="1">
      <c r="A936" s="11" t="s">
        <v>412</v>
      </c>
      <c r="B936" s="12" t="s">
        <v>191</v>
      </c>
      <c r="C936" s="12" t="s">
        <v>10</v>
      </c>
      <c r="D936" s="37" t="s">
        <v>413</v>
      </c>
      <c r="E936" s="14"/>
      <c r="F936" s="16">
        <f t="shared" ref="F936:K936" si="2166">F937</f>
        <v>0</v>
      </c>
      <c r="G936" s="16">
        <f t="shared" si="2166"/>
        <v>0</v>
      </c>
      <c r="H936" s="16">
        <f t="shared" si="2166"/>
        <v>0</v>
      </c>
      <c r="I936" s="16">
        <f t="shared" si="2166"/>
        <v>0</v>
      </c>
      <c r="J936" s="16">
        <f t="shared" si="2166"/>
        <v>0</v>
      </c>
      <c r="K936" s="16">
        <f t="shared" si="2166"/>
        <v>0</v>
      </c>
      <c r="L936" s="45"/>
      <c r="M936" s="45"/>
      <c r="N936" s="45"/>
      <c r="O936" s="45"/>
      <c r="P936" s="45"/>
      <c r="Q936" s="54"/>
      <c r="R936" s="54"/>
      <c r="S936" s="45"/>
      <c r="T936" s="45"/>
      <c r="U936" s="45"/>
      <c r="V936" s="45"/>
      <c r="W936" s="45"/>
      <c r="X936" s="54"/>
      <c r="Y936" s="54"/>
      <c r="Z936" s="45"/>
      <c r="AA936" s="45"/>
      <c r="AB936" s="45"/>
      <c r="AC936" s="45"/>
      <c r="AD936" s="45"/>
      <c r="AE936" s="144"/>
      <c r="AF936" s="144"/>
      <c r="AG936" s="45"/>
      <c r="AH936" s="45"/>
      <c r="AI936" s="45"/>
      <c r="AJ936" s="45"/>
      <c r="AK936" s="45"/>
      <c r="AL936" s="144"/>
      <c r="AM936" s="144"/>
      <c r="AN936" s="45"/>
      <c r="AO936" s="45"/>
      <c r="AP936" s="45"/>
      <c r="AQ936" s="45"/>
      <c r="AR936" s="45"/>
      <c r="AS936" s="144"/>
      <c r="AT936" s="144"/>
      <c r="AU936" s="45"/>
      <c r="AV936" s="45"/>
      <c r="AW936" s="45"/>
      <c r="AX936" s="45"/>
      <c r="AY936" s="45"/>
      <c r="AZ936" s="144"/>
      <c r="BA936" s="144"/>
      <c r="BB936" s="45"/>
      <c r="BC936" s="45"/>
      <c r="BD936" s="45"/>
      <c r="BE936" s="45"/>
      <c r="BF936" s="45"/>
      <c r="BG936" s="144"/>
      <c r="BH936" s="144"/>
      <c r="BI936" s="45"/>
      <c r="BJ936" s="45"/>
      <c r="BK936" s="45"/>
      <c r="BL936" s="45"/>
      <c r="BM936" s="45"/>
      <c r="BN936" s="144"/>
      <c r="BO936" s="144"/>
      <c r="BP936" s="144"/>
      <c r="BQ936" s="144"/>
      <c r="BR936" s="165" t="e">
        <f t="shared" si="2133"/>
        <v>#DIV/0!</v>
      </c>
      <c r="BS936" s="165" t="e">
        <f t="shared" si="2134"/>
        <v>#DIV/0!</v>
      </c>
      <c r="BT936" s="160"/>
      <c r="BU936" s="160"/>
    </row>
    <row r="937" spans="1:73" s="2" customFormat="1" ht="50.25" hidden="1">
      <c r="A937" s="11" t="s">
        <v>85</v>
      </c>
      <c r="B937" s="12" t="s">
        <v>191</v>
      </c>
      <c r="C937" s="12" t="s">
        <v>10</v>
      </c>
      <c r="D937" s="37" t="s">
        <v>413</v>
      </c>
      <c r="E937" s="14">
        <v>600</v>
      </c>
      <c r="F937" s="16">
        <f t="shared" ref="F937:K937" si="2167">F938+F939</f>
        <v>0</v>
      </c>
      <c r="G937" s="16">
        <f t="shared" si="2167"/>
        <v>0</v>
      </c>
      <c r="H937" s="16">
        <f t="shared" si="2167"/>
        <v>0</v>
      </c>
      <c r="I937" s="16">
        <f t="shared" si="2167"/>
        <v>0</v>
      </c>
      <c r="J937" s="16">
        <f t="shared" si="2167"/>
        <v>0</v>
      </c>
      <c r="K937" s="16">
        <f t="shared" si="2167"/>
        <v>0</v>
      </c>
      <c r="L937" s="45"/>
      <c r="M937" s="45"/>
      <c r="N937" s="45"/>
      <c r="O937" s="45"/>
      <c r="P937" s="45"/>
      <c r="Q937" s="54"/>
      <c r="R937" s="54"/>
      <c r="S937" s="45"/>
      <c r="T937" s="45"/>
      <c r="U937" s="45"/>
      <c r="V937" s="45"/>
      <c r="W937" s="45"/>
      <c r="X937" s="54"/>
      <c r="Y937" s="54"/>
      <c r="Z937" s="45"/>
      <c r="AA937" s="45"/>
      <c r="AB937" s="45"/>
      <c r="AC937" s="45"/>
      <c r="AD937" s="45"/>
      <c r="AE937" s="144"/>
      <c r="AF937" s="144"/>
      <c r="AG937" s="45"/>
      <c r="AH937" s="45"/>
      <c r="AI937" s="45"/>
      <c r="AJ937" s="45"/>
      <c r="AK937" s="45"/>
      <c r="AL937" s="144"/>
      <c r="AM937" s="144"/>
      <c r="AN937" s="45"/>
      <c r="AO937" s="45"/>
      <c r="AP937" s="45"/>
      <c r="AQ937" s="45"/>
      <c r="AR937" s="45"/>
      <c r="AS937" s="144"/>
      <c r="AT937" s="144"/>
      <c r="AU937" s="45"/>
      <c r="AV937" s="45"/>
      <c r="AW937" s="45"/>
      <c r="AX937" s="45"/>
      <c r="AY937" s="45"/>
      <c r="AZ937" s="144"/>
      <c r="BA937" s="144"/>
      <c r="BB937" s="45"/>
      <c r="BC937" s="45"/>
      <c r="BD937" s="45"/>
      <c r="BE937" s="45"/>
      <c r="BF937" s="45"/>
      <c r="BG937" s="144"/>
      <c r="BH937" s="144"/>
      <c r="BI937" s="45"/>
      <c r="BJ937" s="45"/>
      <c r="BK937" s="45"/>
      <c r="BL937" s="45"/>
      <c r="BM937" s="45"/>
      <c r="BN937" s="144"/>
      <c r="BO937" s="144"/>
      <c r="BP937" s="144"/>
      <c r="BQ937" s="144"/>
      <c r="BR937" s="165" t="e">
        <f t="shared" si="2133"/>
        <v>#DIV/0!</v>
      </c>
      <c r="BS937" s="165" t="e">
        <f t="shared" si="2134"/>
        <v>#DIV/0!</v>
      </c>
      <c r="BT937" s="160"/>
      <c r="BU937" s="160"/>
    </row>
    <row r="938" spans="1:73" s="2" customFormat="1" ht="20.25" hidden="1">
      <c r="A938" s="42" t="s">
        <v>163</v>
      </c>
      <c r="B938" s="12" t="s">
        <v>191</v>
      </c>
      <c r="C938" s="12" t="s">
        <v>10</v>
      </c>
      <c r="D938" s="37" t="s">
        <v>413</v>
      </c>
      <c r="E938" s="14">
        <v>610</v>
      </c>
      <c r="F938" s="16"/>
      <c r="G938" s="16"/>
      <c r="H938" s="16"/>
      <c r="I938" s="16"/>
      <c r="J938" s="16">
        <f>F938+H938</f>
        <v>0</v>
      </c>
      <c r="K938" s="16">
        <f>G938+I938</f>
        <v>0</v>
      </c>
      <c r="L938" s="45"/>
      <c r="M938" s="45"/>
      <c r="N938" s="45"/>
      <c r="O938" s="45"/>
      <c r="P938" s="45"/>
      <c r="Q938" s="54"/>
      <c r="R938" s="54"/>
      <c r="S938" s="45"/>
      <c r="T938" s="45"/>
      <c r="U938" s="45"/>
      <c r="V938" s="45"/>
      <c r="W938" s="45"/>
      <c r="X938" s="54"/>
      <c r="Y938" s="54"/>
      <c r="Z938" s="45"/>
      <c r="AA938" s="45"/>
      <c r="AB938" s="45"/>
      <c r="AC938" s="45"/>
      <c r="AD938" s="45"/>
      <c r="AE938" s="144"/>
      <c r="AF938" s="144"/>
      <c r="AG938" s="45"/>
      <c r="AH938" s="45"/>
      <c r="AI938" s="45"/>
      <c r="AJ938" s="45"/>
      <c r="AK938" s="45"/>
      <c r="AL938" s="144"/>
      <c r="AM938" s="144"/>
      <c r="AN938" s="45"/>
      <c r="AO938" s="45"/>
      <c r="AP938" s="45"/>
      <c r="AQ938" s="45"/>
      <c r="AR938" s="45"/>
      <c r="AS938" s="144"/>
      <c r="AT938" s="144"/>
      <c r="AU938" s="45"/>
      <c r="AV938" s="45"/>
      <c r="AW938" s="45"/>
      <c r="AX938" s="45"/>
      <c r="AY938" s="45"/>
      <c r="AZ938" s="144"/>
      <c r="BA938" s="144"/>
      <c r="BB938" s="45"/>
      <c r="BC938" s="45"/>
      <c r="BD938" s="45"/>
      <c r="BE938" s="45"/>
      <c r="BF938" s="45"/>
      <c r="BG938" s="144"/>
      <c r="BH938" s="144"/>
      <c r="BI938" s="45"/>
      <c r="BJ938" s="45"/>
      <c r="BK938" s="45"/>
      <c r="BL938" s="45"/>
      <c r="BM938" s="45"/>
      <c r="BN938" s="144"/>
      <c r="BO938" s="144"/>
      <c r="BP938" s="144"/>
      <c r="BQ938" s="144"/>
      <c r="BR938" s="165" t="e">
        <f t="shared" si="2133"/>
        <v>#DIV/0!</v>
      </c>
      <c r="BS938" s="165" t="e">
        <f t="shared" si="2134"/>
        <v>#DIV/0!</v>
      </c>
      <c r="BT938" s="160"/>
      <c r="BU938" s="160"/>
    </row>
    <row r="939" spans="1:73" s="2" customFormat="1" ht="20.25" hidden="1">
      <c r="A939" s="42" t="s">
        <v>86</v>
      </c>
      <c r="B939" s="12" t="s">
        <v>191</v>
      </c>
      <c r="C939" s="12" t="s">
        <v>10</v>
      </c>
      <c r="D939" s="37" t="s">
        <v>413</v>
      </c>
      <c r="E939" s="14">
        <v>620</v>
      </c>
      <c r="F939" s="16"/>
      <c r="G939" s="16"/>
      <c r="H939" s="16"/>
      <c r="I939" s="16"/>
      <c r="J939" s="16">
        <f>F939+H939</f>
        <v>0</v>
      </c>
      <c r="K939" s="16">
        <f>G939+I939</f>
        <v>0</v>
      </c>
      <c r="L939" s="45"/>
      <c r="M939" s="45"/>
      <c r="N939" s="45"/>
      <c r="O939" s="45"/>
      <c r="P939" s="45"/>
      <c r="Q939" s="54"/>
      <c r="R939" s="54"/>
      <c r="S939" s="45"/>
      <c r="T939" s="45"/>
      <c r="U939" s="45"/>
      <c r="V939" s="45"/>
      <c r="W939" s="45"/>
      <c r="X939" s="54"/>
      <c r="Y939" s="54"/>
      <c r="Z939" s="45"/>
      <c r="AA939" s="45"/>
      <c r="AB939" s="45"/>
      <c r="AC939" s="45"/>
      <c r="AD939" s="45"/>
      <c r="AE939" s="144"/>
      <c r="AF939" s="144"/>
      <c r="AG939" s="45"/>
      <c r="AH939" s="45"/>
      <c r="AI939" s="45"/>
      <c r="AJ939" s="45"/>
      <c r="AK939" s="45"/>
      <c r="AL939" s="144"/>
      <c r="AM939" s="144"/>
      <c r="AN939" s="45"/>
      <c r="AO939" s="45"/>
      <c r="AP939" s="45"/>
      <c r="AQ939" s="45"/>
      <c r="AR939" s="45"/>
      <c r="AS939" s="144"/>
      <c r="AT939" s="144"/>
      <c r="AU939" s="45"/>
      <c r="AV939" s="45"/>
      <c r="AW939" s="45"/>
      <c r="AX939" s="45"/>
      <c r="AY939" s="45"/>
      <c r="AZ939" s="144"/>
      <c r="BA939" s="144"/>
      <c r="BB939" s="45"/>
      <c r="BC939" s="45"/>
      <c r="BD939" s="45"/>
      <c r="BE939" s="45"/>
      <c r="BF939" s="45"/>
      <c r="BG939" s="144"/>
      <c r="BH939" s="144"/>
      <c r="BI939" s="45"/>
      <c r="BJ939" s="45"/>
      <c r="BK939" s="45"/>
      <c r="BL939" s="45"/>
      <c r="BM939" s="45"/>
      <c r="BN939" s="144"/>
      <c r="BO939" s="144"/>
      <c r="BP939" s="144"/>
      <c r="BQ939" s="144"/>
      <c r="BR939" s="165" t="e">
        <f t="shared" si="2133"/>
        <v>#DIV/0!</v>
      </c>
      <c r="BS939" s="165" t="e">
        <f t="shared" si="2134"/>
        <v>#DIV/0!</v>
      </c>
      <c r="BT939" s="160"/>
      <c r="BU939" s="160"/>
    </row>
    <row r="940" spans="1:73" s="2" customFormat="1" ht="83.25" hidden="1">
      <c r="A940" s="42" t="s">
        <v>412</v>
      </c>
      <c r="B940" s="12" t="s">
        <v>191</v>
      </c>
      <c r="C940" s="12" t="s">
        <v>10</v>
      </c>
      <c r="D940" s="37" t="s">
        <v>414</v>
      </c>
      <c r="E940" s="14"/>
      <c r="F940" s="16">
        <f t="shared" ref="F940:K940" si="2168">F941</f>
        <v>0</v>
      </c>
      <c r="G940" s="16">
        <f t="shared" si="2168"/>
        <v>0</v>
      </c>
      <c r="H940" s="16">
        <f t="shared" si="2168"/>
        <v>0</v>
      </c>
      <c r="I940" s="16">
        <f t="shared" si="2168"/>
        <v>0</v>
      </c>
      <c r="J940" s="16">
        <f t="shared" si="2168"/>
        <v>0</v>
      </c>
      <c r="K940" s="16">
        <f t="shared" si="2168"/>
        <v>0</v>
      </c>
      <c r="L940" s="45"/>
      <c r="M940" s="45"/>
      <c r="N940" s="45"/>
      <c r="O940" s="45"/>
      <c r="P940" s="45"/>
      <c r="Q940" s="54"/>
      <c r="R940" s="54"/>
      <c r="S940" s="45"/>
      <c r="T940" s="45"/>
      <c r="U940" s="45"/>
      <c r="V940" s="45"/>
      <c r="W940" s="45"/>
      <c r="X940" s="54"/>
      <c r="Y940" s="54"/>
      <c r="Z940" s="45"/>
      <c r="AA940" s="45"/>
      <c r="AB940" s="45"/>
      <c r="AC940" s="45"/>
      <c r="AD940" s="45"/>
      <c r="AE940" s="144"/>
      <c r="AF940" s="144"/>
      <c r="AG940" s="45"/>
      <c r="AH940" s="45"/>
      <c r="AI940" s="45"/>
      <c r="AJ940" s="45"/>
      <c r="AK940" s="45"/>
      <c r="AL940" s="144"/>
      <c r="AM940" s="144"/>
      <c r="AN940" s="45"/>
      <c r="AO940" s="45"/>
      <c r="AP940" s="45"/>
      <c r="AQ940" s="45"/>
      <c r="AR940" s="45"/>
      <c r="AS940" s="144"/>
      <c r="AT940" s="144"/>
      <c r="AU940" s="45"/>
      <c r="AV940" s="45"/>
      <c r="AW940" s="45"/>
      <c r="AX940" s="45"/>
      <c r="AY940" s="45"/>
      <c r="AZ940" s="144"/>
      <c r="BA940" s="144"/>
      <c r="BB940" s="45"/>
      <c r="BC940" s="45"/>
      <c r="BD940" s="45"/>
      <c r="BE940" s="45"/>
      <c r="BF940" s="45"/>
      <c r="BG940" s="144"/>
      <c r="BH940" s="144"/>
      <c r="BI940" s="45"/>
      <c r="BJ940" s="45"/>
      <c r="BK940" s="45"/>
      <c r="BL940" s="45"/>
      <c r="BM940" s="45"/>
      <c r="BN940" s="144"/>
      <c r="BO940" s="144"/>
      <c r="BP940" s="144"/>
      <c r="BQ940" s="144"/>
      <c r="BR940" s="165" t="e">
        <f t="shared" si="2133"/>
        <v>#DIV/0!</v>
      </c>
      <c r="BS940" s="165" t="e">
        <f t="shared" si="2134"/>
        <v>#DIV/0!</v>
      </c>
      <c r="BT940" s="160"/>
      <c r="BU940" s="160"/>
    </row>
    <row r="941" spans="1:73" s="2" customFormat="1" ht="50.25" hidden="1">
      <c r="A941" s="11" t="s">
        <v>85</v>
      </c>
      <c r="B941" s="12" t="s">
        <v>191</v>
      </c>
      <c r="C941" s="12" t="s">
        <v>10</v>
      </c>
      <c r="D941" s="37" t="s">
        <v>414</v>
      </c>
      <c r="E941" s="14">
        <v>600</v>
      </c>
      <c r="F941" s="16">
        <f t="shared" ref="F941:K941" si="2169">F942+F943</f>
        <v>0</v>
      </c>
      <c r="G941" s="16">
        <f t="shared" si="2169"/>
        <v>0</v>
      </c>
      <c r="H941" s="16">
        <f t="shared" si="2169"/>
        <v>0</v>
      </c>
      <c r="I941" s="16">
        <f t="shared" si="2169"/>
        <v>0</v>
      </c>
      <c r="J941" s="16">
        <f t="shared" si="2169"/>
        <v>0</v>
      </c>
      <c r="K941" s="16">
        <f t="shared" si="2169"/>
        <v>0</v>
      </c>
      <c r="L941" s="45"/>
      <c r="M941" s="45"/>
      <c r="N941" s="45"/>
      <c r="O941" s="45"/>
      <c r="P941" s="45"/>
      <c r="Q941" s="54"/>
      <c r="R941" s="54"/>
      <c r="S941" s="45"/>
      <c r="T941" s="45"/>
      <c r="U941" s="45"/>
      <c r="V941" s="45"/>
      <c r="W941" s="45"/>
      <c r="X941" s="54"/>
      <c r="Y941" s="54"/>
      <c r="Z941" s="45"/>
      <c r="AA941" s="45"/>
      <c r="AB941" s="45"/>
      <c r="AC941" s="45"/>
      <c r="AD941" s="45"/>
      <c r="AE941" s="144"/>
      <c r="AF941" s="144"/>
      <c r="AG941" s="45"/>
      <c r="AH941" s="45"/>
      <c r="AI941" s="45"/>
      <c r="AJ941" s="45"/>
      <c r="AK941" s="45"/>
      <c r="AL941" s="144"/>
      <c r="AM941" s="144"/>
      <c r="AN941" s="45"/>
      <c r="AO941" s="45"/>
      <c r="AP941" s="45"/>
      <c r="AQ941" s="45"/>
      <c r="AR941" s="45"/>
      <c r="AS941" s="144"/>
      <c r="AT941" s="144"/>
      <c r="AU941" s="45"/>
      <c r="AV941" s="45"/>
      <c r="AW941" s="45"/>
      <c r="AX941" s="45"/>
      <c r="AY941" s="45"/>
      <c r="AZ941" s="144"/>
      <c r="BA941" s="144"/>
      <c r="BB941" s="45"/>
      <c r="BC941" s="45"/>
      <c r="BD941" s="45"/>
      <c r="BE941" s="45"/>
      <c r="BF941" s="45"/>
      <c r="BG941" s="144"/>
      <c r="BH941" s="144"/>
      <c r="BI941" s="45"/>
      <c r="BJ941" s="45"/>
      <c r="BK941" s="45"/>
      <c r="BL941" s="45"/>
      <c r="BM941" s="45"/>
      <c r="BN941" s="144"/>
      <c r="BO941" s="144"/>
      <c r="BP941" s="144"/>
      <c r="BQ941" s="144"/>
      <c r="BR941" s="165" t="e">
        <f t="shared" si="2133"/>
        <v>#DIV/0!</v>
      </c>
      <c r="BS941" s="165" t="e">
        <f t="shared" si="2134"/>
        <v>#DIV/0!</v>
      </c>
      <c r="BT941" s="160"/>
      <c r="BU941" s="160"/>
    </row>
    <row r="942" spans="1:73" s="2" customFormat="1" ht="20.25" hidden="1">
      <c r="A942" s="42" t="s">
        <v>163</v>
      </c>
      <c r="B942" s="12" t="s">
        <v>191</v>
      </c>
      <c r="C942" s="12" t="s">
        <v>10</v>
      </c>
      <c r="D942" s="37" t="s">
        <v>414</v>
      </c>
      <c r="E942" s="14">
        <v>610</v>
      </c>
      <c r="F942" s="16"/>
      <c r="G942" s="16"/>
      <c r="H942" s="16"/>
      <c r="I942" s="16"/>
      <c r="J942" s="16">
        <f>F942+H942</f>
        <v>0</v>
      </c>
      <c r="K942" s="16">
        <f>G942+I942</f>
        <v>0</v>
      </c>
      <c r="L942" s="45"/>
      <c r="M942" s="45"/>
      <c r="N942" s="45"/>
      <c r="O942" s="45"/>
      <c r="P942" s="45"/>
      <c r="Q942" s="54"/>
      <c r="R942" s="54"/>
      <c r="S942" s="45"/>
      <c r="T942" s="45"/>
      <c r="U942" s="45"/>
      <c r="V942" s="45"/>
      <c r="W942" s="45"/>
      <c r="X942" s="54"/>
      <c r="Y942" s="54"/>
      <c r="Z942" s="45"/>
      <c r="AA942" s="45"/>
      <c r="AB942" s="45"/>
      <c r="AC942" s="45"/>
      <c r="AD942" s="45"/>
      <c r="AE942" s="144"/>
      <c r="AF942" s="144"/>
      <c r="AG942" s="45"/>
      <c r="AH942" s="45"/>
      <c r="AI942" s="45"/>
      <c r="AJ942" s="45"/>
      <c r="AK942" s="45"/>
      <c r="AL942" s="144"/>
      <c r="AM942" s="144"/>
      <c r="AN942" s="45"/>
      <c r="AO942" s="45"/>
      <c r="AP942" s="45"/>
      <c r="AQ942" s="45"/>
      <c r="AR942" s="45"/>
      <c r="AS942" s="144"/>
      <c r="AT942" s="144"/>
      <c r="AU942" s="45"/>
      <c r="AV942" s="45"/>
      <c r="AW942" s="45"/>
      <c r="AX942" s="45"/>
      <c r="AY942" s="45"/>
      <c r="AZ942" s="144"/>
      <c r="BA942" s="144"/>
      <c r="BB942" s="45"/>
      <c r="BC942" s="45"/>
      <c r="BD942" s="45"/>
      <c r="BE942" s="45"/>
      <c r="BF942" s="45"/>
      <c r="BG942" s="144"/>
      <c r="BH942" s="144"/>
      <c r="BI942" s="45"/>
      <c r="BJ942" s="45"/>
      <c r="BK942" s="45"/>
      <c r="BL942" s="45"/>
      <c r="BM942" s="45"/>
      <c r="BN942" s="144"/>
      <c r="BO942" s="144"/>
      <c r="BP942" s="144"/>
      <c r="BQ942" s="144"/>
      <c r="BR942" s="165" t="e">
        <f t="shared" si="2133"/>
        <v>#DIV/0!</v>
      </c>
      <c r="BS942" s="165" t="e">
        <f t="shared" si="2134"/>
        <v>#DIV/0!</v>
      </c>
      <c r="BT942" s="160"/>
      <c r="BU942" s="160"/>
    </row>
    <row r="943" spans="1:73" s="2" customFormat="1" ht="20.25" hidden="1">
      <c r="A943" s="42" t="s">
        <v>86</v>
      </c>
      <c r="B943" s="12" t="s">
        <v>191</v>
      </c>
      <c r="C943" s="12" t="s">
        <v>10</v>
      </c>
      <c r="D943" s="37" t="s">
        <v>414</v>
      </c>
      <c r="E943" s="14">
        <v>620</v>
      </c>
      <c r="F943" s="16"/>
      <c r="G943" s="16"/>
      <c r="H943" s="16"/>
      <c r="I943" s="16"/>
      <c r="J943" s="16">
        <f>F943+H943</f>
        <v>0</v>
      </c>
      <c r="K943" s="16">
        <f>G943+I943</f>
        <v>0</v>
      </c>
      <c r="L943" s="45"/>
      <c r="M943" s="45"/>
      <c r="N943" s="45"/>
      <c r="O943" s="45"/>
      <c r="P943" s="45"/>
      <c r="Q943" s="54"/>
      <c r="R943" s="54"/>
      <c r="S943" s="45"/>
      <c r="T943" s="45"/>
      <c r="U943" s="45"/>
      <c r="V943" s="45"/>
      <c r="W943" s="45"/>
      <c r="X943" s="54"/>
      <c r="Y943" s="54"/>
      <c r="Z943" s="45"/>
      <c r="AA943" s="45"/>
      <c r="AB943" s="45"/>
      <c r="AC943" s="45"/>
      <c r="AD943" s="45"/>
      <c r="AE943" s="144"/>
      <c r="AF943" s="144"/>
      <c r="AG943" s="45"/>
      <c r="AH943" s="45"/>
      <c r="AI943" s="45"/>
      <c r="AJ943" s="45"/>
      <c r="AK943" s="45"/>
      <c r="AL943" s="144"/>
      <c r="AM943" s="144"/>
      <c r="AN943" s="45"/>
      <c r="AO943" s="45"/>
      <c r="AP943" s="45"/>
      <c r="AQ943" s="45"/>
      <c r="AR943" s="45"/>
      <c r="AS943" s="144"/>
      <c r="AT943" s="144"/>
      <c r="AU943" s="45"/>
      <c r="AV943" s="45"/>
      <c r="AW943" s="45"/>
      <c r="AX943" s="45"/>
      <c r="AY943" s="45"/>
      <c r="AZ943" s="144"/>
      <c r="BA943" s="144"/>
      <c r="BB943" s="45"/>
      <c r="BC943" s="45"/>
      <c r="BD943" s="45"/>
      <c r="BE943" s="45"/>
      <c r="BF943" s="45"/>
      <c r="BG943" s="144"/>
      <c r="BH943" s="144"/>
      <c r="BI943" s="45"/>
      <c r="BJ943" s="45"/>
      <c r="BK943" s="45"/>
      <c r="BL943" s="45"/>
      <c r="BM943" s="45"/>
      <c r="BN943" s="144"/>
      <c r="BO943" s="144"/>
      <c r="BP943" s="144"/>
      <c r="BQ943" s="144"/>
      <c r="BR943" s="165" t="e">
        <f t="shared" si="2133"/>
        <v>#DIV/0!</v>
      </c>
      <c r="BS943" s="165" t="e">
        <f t="shared" si="2134"/>
        <v>#DIV/0!</v>
      </c>
      <c r="BT943" s="160"/>
      <c r="BU943" s="160"/>
    </row>
    <row r="944" spans="1:73" s="2" customFormat="1" ht="83.25" hidden="1">
      <c r="A944" s="42" t="s">
        <v>850</v>
      </c>
      <c r="B944" s="12" t="s">
        <v>191</v>
      </c>
      <c r="C944" s="12" t="s">
        <v>10</v>
      </c>
      <c r="D944" s="37" t="s">
        <v>415</v>
      </c>
      <c r="E944" s="14"/>
      <c r="F944" s="25">
        <f t="shared" ref="F944:K944" si="2170">F945</f>
        <v>0</v>
      </c>
      <c r="G944" s="25">
        <f t="shared" si="2170"/>
        <v>0</v>
      </c>
      <c r="H944" s="25">
        <f t="shared" si="2170"/>
        <v>0</v>
      </c>
      <c r="I944" s="25">
        <f t="shared" si="2170"/>
        <v>0</v>
      </c>
      <c r="J944" s="25">
        <f t="shared" si="2170"/>
        <v>0</v>
      </c>
      <c r="K944" s="25">
        <f t="shared" si="2170"/>
        <v>0</v>
      </c>
      <c r="L944" s="45"/>
      <c r="M944" s="45"/>
      <c r="N944" s="45"/>
      <c r="O944" s="45"/>
      <c r="P944" s="45"/>
      <c r="Q944" s="54"/>
      <c r="R944" s="54"/>
      <c r="S944" s="45"/>
      <c r="T944" s="45"/>
      <c r="U944" s="45"/>
      <c r="V944" s="45"/>
      <c r="W944" s="45"/>
      <c r="X944" s="54"/>
      <c r="Y944" s="54"/>
      <c r="Z944" s="45"/>
      <c r="AA944" s="45"/>
      <c r="AB944" s="45"/>
      <c r="AC944" s="45"/>
      <c r="AD944" s="45"/>
      <c r="AE944" s="144"/>
      <c r="AF944" s="144"/>
      <c r="AG944" s="45"/>
      <c r="AH944" s="45"/>
      <c r="AI944" s="45"/>
      <c r="AJ944" s="45"/>
      <c r="AK944" s="45"/>
      <c r="AL944" s="144"/>
      <c r="AM944" s="144"/>
      <c r="AN944" s="45"/>
      <c r="AO944" s="45"/>
      <c r="AP944" s="45"/>
      <c r="AQ944" s="45"/>
      <c r="AR944" s="45"/>
      <c r="AS944" s="144"/>
      <c r="AT944" s="144"/>
      <c r="AU944" s="45"/>
      <c r="AV944" s="45"/>
      <c r="AW944" s="45"/>
      <c r="AX944" s="45"/>
      <c r="AY944" s="45"/>
      <c r="AZ944" s="144"/>
      <c r="BA944" s="144"/>
      <c r="BB944" s="45"/>
      <c r="BC944" s="45"/>
      <c r="BD944" s="45"/>
      <c r="BE944" s="45"/>
      <c r="BF944" s="45"/>
      <c r="BG944" s="144"/>
      <c r="BH944" s="144"/>
      <c r="BI944" s="45"/>
      <c r="BJ944" s="45"/>
      <c r="BK944" s="45"/>
      <c r="BL944" s="45"/>
      <c r="BM944" s="45"/>
      <c r="BN944" s="144"/>
      <c r="BO944" s="144"/>
      <c r="BP944" s="144"/>
      <c r="BQ944" s="144"/>
      <c r="BR944" s="165" t="e">
        <f t="shared" si="2133"/>
        <v>#DIV/0!</v>
      </c>
      <c r="BS944" s="165" t="e">
        <f t="shared" si="2134"/>
        <v>#DIV/0!</v>
      </c>
      <c r="BT944" s="160"/>
      <c r="BU944" s="160"/>
    </row>
    <row r="945" spans="1:73" s="2" customFormat="1" ht="50.25" hidden="1">
      <c r="A945" s="11" t="s">
        <v>85</v>
      </c>
      <c r="B945" s="12" t="s">
        <v>191</v>
      </c>
      <c r="C945" s="12" t="s">
        <v>10</v>
      </c>
      <c r="D945" s="37" t="s">
        <v>415</v>
      </c>
      <c r="E945" s="14">
        <v>600</v>
      </c>
      <c r="F945" s="25">
        <f t="shared" ref="F945:K945" si="2171">F946+F947</f>
        <v>0</v>
      </c>
      <c r="G945" s="25">
        <f t="shared" si="2171"/>
        <v>0</v>
      </c>
      <c r="H945" s="25">
        <f t="shared" si="2171"/>
        <v>0</v>
      </c>
      <c r="I945" s="25">
        <f t="shared" si="2171"/>
        <v>0</v>
      </c>
      <c r="J945" s="25">
        <f t="shared" si="2171"/>
        <v>0</v>
      </c>
      <c r="K945" s="25">
        <f t="shared" si="2171"/>
        <v>0</v>
      </c>
      <c r="L945" s="45"/>
      <c r="M945" s="45"/>
      <c r="N945" s="45"/>
      <c r="O945" s="45"/>
      <c r="P945" s="45"/>
      <c r="Q945" s="54"/>
      <c r="R945" s="54"/>
      <c r="S945" s="45"/>
      <c r="T945" s="45"/>
      <c r="U945" s="45"/>
      <c r="V945" s="45"/>
      <c r="W945" s="45"/>
      <c r="X945" s="54"/>
      <c r="Y945" s="54"/>
      <c r="Z945" s="45"/>
      <c r="AA945" s="45"/>
      <c r="AB945" s="45"/>
      <c r="AC945" s="45"/>
      <c r="AD945" s="45"/>
      <c r="AE945" s="144"/>
      <c r="AF945" s="144"/>
      <c r="AG945" s="45"/>
      <c r="AH945" s="45"/>
      <c r="AI945" s="45"/>
      <c r="AJ945" s="45"/>
      <c r="AK945" s="45"/>
      <c r="AL945" s="144"/>
      <c r="AM945" s="144"/>
      <c r="AN945" s="45"/>
      <c r="AO945" s="45"/>
      <c r="AP945" s="45"/>
      <c r="AQ945" s="45"/>
      <c r="AR945" s="45"/>
      <c r="AS945" s="144"/>
      <c r="AT945" s="144"/>
      <c r="AU945" s="45"/>
      <c r="AV945" s="45"/>
      <c r="AW945" s="45"/>
      <c r="AX945" s="45"/>
      <c r="AY945" s="45"/>
      <c r="AZ945" s="144"/>
      <c r="BA945" s="144"/>
      <c r="BB945" s="45"/>
      <c r="BC945" s="45"/>
      <c r="BD945" s="45"/>
      <c r="BE945" s="45"/>
      <c r="BF945" s="45"/>
      <c r="BG945" s="144"/>
      <c r="BH945" s="144"/>
      <c r="BI945" s="45"/>
      <c r="BJ945" s="45"/>
      <c r="BK945" s="45"/>
      <c r="BL945" s="45"/>
      <c r="BM945" s="45"/>
      <c r="BN945" s="144"/>
      <c r="BO945" s="144"/>
      <c r="BP945" s="144"/>
      <c r="BQ945" s="144"/>
      <c r="BR945" s="165" t="e">
        <f t="shared" si="2133"/>
        <v>#DIV/0!</v>
      </c>
      <c r="BS945" s="165" t="e">
        <f t="shared" si="2134"/>
        <v>#DIV/0!</v>
      </c>
      <c r="BT945" s="160"/>
      <c r="BU945" s="160"/>
    </row>
    <row r="946" spans="1:73" s="2" customFormat="1" ht="20.25" hidden="1">
      <c r="A946" s="42" t="s">
        <v>163</v>
      </c>
      <c r="B946" s="12" t="s">
        <v>191</v>
      </c>
      <c r="C946" s="12" t="s">
        <v>10</v>
      </c>
      <c r="D946" s="37" t="s">
        <v>415</v>
      </c>
      <c r="E946" s="14">
        <v>610</v>
      </c>
      <c r="F946" s="16"/>
      <c r="G946" s="16"/>
      <c r="H946" s="16"/>
      <c r="I946" s="16"/>
      <c r="J946" s="16">
        <f>F946+H946</f>
        <v>0</v>
      </c>
      <c r="K946" s="16">
        <f>G946+I946</f>
        <v>0</v>
      </c>
      <c r="L946" s="45"/>
      <c r="M946" s="45"/>
      <c r="N946" s="45"/>
      <c r="O946" s="45"/>
      <c r="P946" s="45"/>
      <c r="Q946" s="54"/>
      <c r="R946" s="54"/>
      <c r="S946" s="45"/>
      <c r="T946" s="45"/>
      <c r="U946" s="45"/>
      <c r="V946" s="45"/>
      <c r="W946" s="45"/>
      <c r="X946" s="54"/>
      <c r="Y946" s="54"/>
      <c r="Z946" s="45"/>
      <c r="AA946" s="45"/>
      <c r="AB946" s="45"/>
      <c r="AC946" s="45"/>
      <c r="AD946" s="45"/>
      <c r="AE946" s="144"/>
      <c r="AF946" s="144"/>
      <c r="AG946" s="45"/>
      <c r="AH946" s="45"/>
      <c r="AI946" s="45"/>
      <c r="AJ946" s="45"/>
      <c r="AK946" s="45"/>
      <c r="AL946" s="144"/>
      <c r="AM946" s="144"/>
      <c r="AN946" s="45"/>
      <c r="AO946" s="45"/>
      <c r="AP946" s="45"/>
      <c r="AQ946" s="45"/>
      <c r="AR946" s="45"/>
      <c r="AS946" s="144"/>
      <c r="AT946" s="144"/>
      <c r="AU946" s="45"/>
      <c r="AV946" s="45"/>
      <c r="AW946" s="45"/>
      <c r="AX946" s="45"/>
      <c r="AY946" s="45"/>
      <c r="AZ946" s="144"/>
      <c r="BA946" s="144"/>
      <c r="BB946" s="45"/>
      <c r="BC946" s="45"/>
      <c r="BD946" s="45"/>
      <c r="BE946" s="45"/>
      <c r="BF946" s="45"/>
      <c r="BG946" s="144"/>
      <c r="BH946" s="144"/>
      <c r="BI946" s="45"/>
      <c r="BJ946" s="45"/>
      <c r="BK946" s="45"/>
      <c r="BL946" s="45"/>
      <c r="BM946" s="45"/>
      <c r="BN946" s="144"/>
      <c r="BO946" s="144"/>
      <c r="BP946" s="144"/>
      <c r="BQ946" s="144"/>
      <c r="BR946" s="165" t="e">
        <f t="shared" si="2133"/>
        <v>#DIV/0!</v>
      </c>
      <c r="BS946" s="165" t="e">
        <f t="shared" si="2134"/>
        <v>#DIV/0!</v>
      </c>
      <c r="BT946" s="160"/>
      <c r="BU946" s="160"/>
    </row>
    <row r="947" spans="1:73" s="2" customFormat="1" ht="20.25" hidden="1">
      <c r="A947" s="42" t="s">
        <v>86</v>
      </c>
      <c r="B947" s="12" t="s">
        <v>191</v>
      </c>
      <c r="C947" s="12" t="s">
        <v>10</v>
      </c>
      <c r="D947" s="37" t="s">
        <v>415</v>
      </c>
      <c r="E947" s="14">
        <v>620</v>
      </c>
      <c r="F947" s="16"/>
      <c r="G947" s="16"/>
      <c r="H947" s="16"/>
      <c r="I947" s="16"/>
      <c r="J947" s="16">
        <f>F947+H947</f>
        <v>0</v>
      </c>
      <c r="K947" s="16">
        <f>G947+I947</f>
        <v>0</v>
      </c>
      <c r="L947" s="45"/>
      <c r="M947" s="45"/>
      <c r="N947" s="45"/>
      <c r="O947" s="45"/>
      <c r="P947" s="45"/>
      <c r="Q947" s="54"/>
      <c r="R947" s="54"/>
      <c r="S947" s="45"/>
      <c r="T947" s="45"/>
      <c r="U947" s="45"/>
      <c r="V947" s="45"/>
      <c r="W947" s="45"/>
      <c r="X947" s="54"/>
      <c r="Y947" s="54"/>
      <c r="Z947" s="45"/>
      <c r="AA947" s="45"/>
      <c r="AB947" s="45"/>
      <c r="AC947" s="45"/>
      <c r="AD947" s="45"/>
      <c r="AE947" s="144"/>
      <c r="AF947" s="144"/>
      <c r="AG947" s="45"/>
      <c r="AH947" s="45"/>
      <c r="AI947" s="45"/>
      <c r="AJ947" s="45"/>
      <c r="AK947" s="45"/>
      <c r="AL947" s="144"/>
      <c r="AM947" s="144"/>
      <c r="AN947" s="45"/>
      <c r="AO947" s="45"/>
      <c r="AP947" s="45"/>
      <c r="AQ947" s="45"/>
      <c r="AR947" s="45"/>
      <c r="AS947" s="144"/>
      <c r="AT947" s="144"/>
      <c r="AU947" s="45"/>
      <c r="AV947" s="45"/>
      <c r="AW947" s="45"/>
      <c r="AX947" s="45"/>
      <c r="AY947" s="45"/>
      <c r="AZ947" s="144"/>
      <c r="BA947" s="144"/>
      <c r="BB947" s="45"/>
      <c r="BC947" s="45"/>
      <c r="BD947" s="45"/>
      <c r="BE947" s="45"/>
      <c r="BF947" s="45"/>
      <c r="BG947" s="144"/>
      <c r="BH947" s="144"/>
      <c r="BI947" s="45"/>
      <c r="BJ947" s="45"/>
      <c r="BK947" s="45"/>
      <c r="BL947" s="45"/>
      <c r="BM947" s="45"/>
      <c r="BN947" s="144"/>
      <c r="BO947" s="144"/>
      <c r="BP947" s="144"/>
      <c r="BQ947" s="144"/>
      <c r="BR947" s="165" t="e">
        <f t="shared" si="2133"/>
        <v>#DIV/0!</v>
      </c>
      <c r="BS947" s="165" t="e">
        <f t="shared" si="2134"/>
        <v>#DIV/0!</v>
      </c>
      <c r="BT947" s="160"/>
      <c r="BU947" s="160"/>
    </row>
    <row r="948" spans="1:73" s="2" customFormat="1" ht="50.25">
      <c r="A948" s="11" t="s">
        <v>416</v>
      </c>
      <c r="B948" s="12" t="s">
        <v>191</v>
      </c>
      <c r="C948" s="12" t="s">
        <v>10</v>
      </c>
      <c r="D948" s="37" t="s">
        <v>417</v>
      </c>
      <c r="E948" s="14"/>
      <c r="F948" s="16">
        <f t="shared" ref="F948:BQ948" si="2172">F949</f>
        <v>256</v>
      </c>
      <c r="G948" s="16">
        <f t="shared" si="2172"/>
        <v>0</v>
      </c>
      <c r="H948" s="16">
        <f t="shared" si="2172"/>
        <v>0</v>
      </c>
      <c r="I948" s="16">
        <f t="shared" si="2172"/>
        <v>0</v>
      </c>
      <c r="J948" s="16">
        <f t="shared" si="2172"/>
        <v>256</v>
      </c>
      <c r="K948" s="16">
        <f t="shared" si="2172"/>
        <v>0</v>
      </c>
      <c r="L948" s="16">
        <f t="shared" si="2172"/>
        <v>0</v>
      </c>
      <c r="M948" s="16">
        <f t="shared" si="2172"/>
        <v>0</v>
      </c>
      <c r="N948" s="16">
        <f t="shared" si="2172"/>
        <v>0</v>
      </c>
      <c r="O948" s="16">
        <f t="shared" si="2172"/>
        <v>0</v>
      </c>
      <c r="P948" s="16">
        <f t="shared" si="2172"/>
        <v>0</v>
      </c>
      <c r="Q948" s="33">
        <f t="shared" si="2172"/>
        <v>256</v>
      </c>
      <c r="R948" s="16">
        <f t="shared" si="2172"/>
        <v>0</v>
      </c>
      <c r="S948" s="16">
        <f t="shared" si="2172"/>
        <v>0</v>
      </c>
      <c r="T948" s="16">
        <f t="shared" si="2172"/>
        <v>0</v>
      </c>
      <c r="U948" s="16">
        <f t="shared" si="2172"/>
        <v>0</v>
      </c>
      <c r="V948" s="16">
        <f t="shared" si="2172"/>
        <v>0</v>
      </c>
      <c r="W948" s="16">
        <f t="shared" si="2172"/>
        <v>0</v>
      </c>
      <c r="X948" s="33">
        <f t="shared" si="2172"/>
        <v>256</v>
      </c>
      <c r="Y948" s="16">
        <f t="shared" si="2172"/>
        <v>0</v>
      </c>
      <c r="Z948" s="16">
        <f t="shared" si="2172"/>
        <v>0</v>
      </c>
      <c r="AA948" s="16">
        <f t="shared" si="2172"/>
        <v>0</v>
      </c>
      <c r="AB948" s="16">
        <f t="shared" si="2172"/>
        <v>0</v>
      </c>
      <c r="AC948" s="16">
        <f t="shared" si="2172"/>
        <v>0</v>
      </c>
      <c r="AD948" s="16">
        <f t="shared" si="2172"/>
        <v>768</v>
      </c>
      <c r="AE948" s="33">
        <f t="shared" si="2172"/>
        <v>1024</v>
      </c>
      <c r="AF948" s="16">
        <f t="shared" si="2172"/>
        <v>768</v>
      </c>
      <c r="AG948" s="16">
        <f t="shared" si="2172"/>
        <v>0</v>
      </c>
      <c r="AH948" s="16">
        <f t="shared" si="2172"/>
        <v>0</v>
      </c>
      <c r="AI948" s="16">
        <f t="shared" si="2172"/>
        <v>0</v>
      </c>
      <c r="AJ948" s="16">
        <f t="shared" si="2172"/>
        <v>0</v>
      </c>
      <c r="AK948" s="16">
        <f t="shared" si="2172"/>
        <v>0</v>
      </c>
      <c r="AL948" s="33">
        <f t="shared" si="2172"/>
        <v>1024</v>
      </c>
      <c r="AM948" s="16">
        <f t="shared" si="2172"/>
        <v>768</v>
      </c>
      <c r="AN948" s="16">
        <f t="shared" si="2172"/>
        <v>0</v>
      </c>
      <c r="AO948" s="16">
        <f t="shared" si="2172"/>
        <v>0</v>
      </c>
      <c r="AP948" s="16">
        <f t="shared" si="2172"/>
        <v>0</v>
      </c>
      <c r="AQ948" s="16">
        <f t="shared" si="2172"/>
        <v>0</v>
      </c>
      <c r="AR948" s="16">
        <f t="shared" si="2172"/>
        <v>0</v>
      </c>
      <c r="AS948" s="33">
        <f t="shared" si="2172"/>
        <v>1024</v>
      </c>
      <c r="AT948" s="16">
        <f t="shared" si="2172"/>
        <v>768</v>
      </c>
      <c r="AU948" s="16">
        <f t="shared" si="2172"/>
        <v>0</v>
      </c>
      <c r="AV948" s="16">
        <f t="shared" si="2172"/>
        <v>0</v>
      </c>
      <c r="AW948" s="16">
        <f t="shared" si="2172"/>
        <v>0</v>
      </c>
      <c r="AX948" s="16">
        <f t="shared" si="2172"/>
        <v>0</v>
      </c>
      <c r="AY948" s="16">
        <f t="shared" si="2172"/>
        <v>0</v>
      </c>
      <c r="AZ948" s="33">
        <f t="shared" si="2172"/>
        <v>1024</v>
      </c>
      <c r="BA948" s="16">
        <f t="shared" si="2172"/>
        <v>768</v>
      </c>
      <c r="BB948" s="16">
        <f t="shared" si="2172"/>
        <v>0</v>
      </c>
      <c r="BC948" s="16">
        <f t="shared" si="2172"/>
        <v>0</v>
      </c>
      <c r="BD948" s="16">
        <f t="shared" si="2172"/>
        <v>0</v>
      </c>
      <c r="BE948" s="16">
        <f t="shared" si="2172"/>
        <v>0</v>
      </c>
      <c r="BF948" s="16">
        <f t="shared" si="2172"/>
        <v>0</v>
      </c>
      <c r="BG948" s="33">
        <f t="shared" si="2172"/>
        <v>1024</v>
      </c>
      <c r="BH948" s="16">
        <f t="shared" si="2172"/>
        <v>768</v>
      </c>
      <c r="BI948" s="16">
        <f t="shared" si="2172"/>
        <v>0</v>
      </c>
      <c r="BJ948" s="16">
        <f t="shared" si="2172"/>
        <v>0</v>
      </c>
      <c r="BK948" s="16">
        <f t="shared" si="2172"/>
        <v>0</v>
      </c>
      <c r="BL948" s="16">
        <f t="shared" si="2172"/>
        <v>0</v>
      </c>
      <c r="BM948" s="16">
        <f t="shared" si="2172"/>
        <v>0</v>
      </c>
      <c r="BN948" s="33">
        <f t="shared" si="2172"/>
        <v>1024</v>
      </c>
      <c r="BO948" s="16">
        <f t="shared" si="2172"/>
        <v>768</v>
      </c>
      <c r="BP948" s="33">
        <f t="shared" si="2172"/>
        <v>893</v>
      </c>
      <c r="BQ948" s="16">
        <f t="shared" si="2172"/>
        <v>669</v>
      </c>
      <c r="BR948" s="165">
        <f t="shared" si="2133"/>
        <v>87.20703125</v>
      </c>
      <c r="BS948" s="165">
        <f t="shared" si="2134"/>
        <v>87.109375</v>
      </c>
      <c r="BT948" s="160"/>
      <c r="BU948" s="160"/>
    </row>
    <row r="949" spans="1:73" s="2" customFormat="1" ht="50.25">
      <c r="A949" s="11" t="s">
        <v>85</v>
      </c>
      <c r="B949" s="12" t="s">
        <v>191</v>
      </c>
      <c r="C949" s="12" t="s">
        <v>10</v>
      </c>
      <c r="D949" s="37" t="s">
        <v>417</v>
      </c>
      <c r="E949" s="14">
        <v>600</v>
      </c>
      <c r="F949" s="16">
        <f t="shared" ref="F949:K949" si="2173">F950+F951</f>
        <v>256</v>
      </c>
      <c r="G949" s="16">
        <f t="shared" si="2173"/>
        <v>0</v>
      </c>
      <c r="H949" s="16">
        <f t="shared" si="2173"/>
        <v>0</v>
      </c>
      <c r="I949" s="16">
        <f t="shared" si="2173"/>
        <v>0</v>
      </c>
      <c r="J949" s="16">
        <f t="shared" si="2173"/>
        <v>256</v>
      </c>
      <c r="K949" s="16">
        <f t="shared" si="2173"/>
        <v>0</v>
      </c>
      <c r="L949" s="16">
        <f t="shared" ref="L949:R949" si="2174">L950+L951</f>
        <v>0</v>
      </c>
      <c r="M949" s="16">
        <f t="shared" si="2174"/>
        <v>0</v>
      </c>
      <c r="N949" s="16">
        <f t="shared" si="2174"/>
        <v>0</v>
      </c>
      <c r="O949" s="16">
        <f t="shared" si="2174"/>
        <v>0</v>
      </c>
      <c r="P949" s="16">
        <f t="shared" si="2174"/>
        <v>0</v>
      </c>
      <c r="Q949" s="33">
        <f t="shared" si="2174"/>
        <v>256</v>
      </c>
      <c r="R949" s="16">
        <f t="shared" si="2174"/>
        <v>0</v>
      </c>
      <c r="S949" s="16">
        <f t="shared" ref="S949:Y949" si="2175">S950+S951</f>
        <v>0</v>
      </c>
      <c r="T949" s="16">
        <f t="shared" si="2175"/>
        <v>0</v>
      </c>
      <c r="U949" s="16">
        <f t="shared" si="2175"/>
        <v>0</v>
      </c>
      <c r="V949" s="16">
        <f t="shared" si="2175"/>
        <v>0</v>
      </c>
      <c r="W949" s="16">
        <f t="shared" si="2175"/>
        <v>0</v>
      </c>
      <c r="X949" s="33">
        <f t="shared" si="2175"/>
        <v>256</v>
      </c>
      <c r="Y949" s="16">
        <f t="shared" si="2175"/>
        <v>0</v>
      </c>
      <c r="Z949" s="16">
        <f t="shared" ref="Z949:AF949" si="2176">Z950+Z951</f>
        <v>0</v>
      </c>
      <c r="AA949" s="16">
        <f t="shared" si="2176"/>
        <v>0</v>
      </c>
      <c r="AB949" s="16">
        <f t="shared" si="2176"/>
        <v>0</v>
      </c>
      <c r="AC949" s="16">
        <f t="shared" si="2176"/>
        <v>0</v>
      </c>
      <c r="AD949" s="16">
        <f t="shared" si="2176"/>
        <v>768</v>
      </c>
      <c r="AE949" s="33">
        <f t="shared" si="2176"/>
        <v>1024</v>
      </c>
      <c r="AF949" s="16">
        <f t="shared" si="2176"/>
        <v>768</v>
      </c>
      <c r="AG949" s="16">
        <f t="shared" ref="AG949:AM949" si="2177">AG950+AG951</f>
        <v>0</v>
      </c>
      <c r="AH949" s="16">
        <f t="shared" si="2177"/>
        <v>0</v>
      </c>
      <c r="AI949" s="16">
        <f t="shared" si="2177"/>
        <v>0</v>
      </c>
      <c r="AJ949" s="16">
        <f t="shared" si="2177"/>
        <v>0</v>
      </c>
      <c r="AK949" s="16">
        <f t="shared" si="2177"/>
        <v>0</v>
      </c>
      <c r="AL949" s="33">
        <f t="shared" si="2177"/>
        <v>1024</v>
      </c>
      <c r="AM949" s="16">
        <f t="shared" si="2177"/>
        <v>768</v>
      </c>
      <c r="AN949" s="16">
        <f t="shared" ref="AN949:AT949" si="2178">AN950+AN951</f>
        <v>0</v>
      </c>
      <c r="AO949" s="16">
        <f t="shared" si="2178"/>
        <v>0</v>
      </c>
      <c r="AP949" s="16">
        <f t="shared" si="2178"/>
        <v>0</v>
      </c>
      <c r="AQ949" s="16">
        <f t="shared" si="2178"/>
        <v>0</v>
      </c>
      <c r="AR949" s="16">
        <f t="shared" si="2178"/>
        <v>0</v>
      </c>
      <c r="AS949" s="33">
        <f t="shared" si="2178"/>
        <v>1024</v>
      </c>
      <c r="AT949" s="16">
        <f t="shared" si="2178"/>
        <v>768</v>
      </c>
      <c r="AU949" s="16">
        <f t="shared" ref="AU949:BA949" si="2179">AU950+AU951</f>
        <v>0</v>
      </c>
      <c r="AV949" s="16">
        <f t="shared" si="2179"/>
        <v>0</v>
      </c>
      <c r="AW949" s="16">
        <f t="shared" si="2179"/>
        <v>0</v>
      </c>
      <c r="AX949" s="16">
        <f t="shared" si="2179"/>
        <v>0</v>
      </c>
      <c r="AY949" s="16">
        <f t="shared" si="2179"/>
        <v>0</v>
      </c>
      <c r="AZ949" s="33">
        <f t="shared" si="2179"/>
        <v>1024</v>
      </c>
      <c r="BA949" s="16">
        <f t="shared" si="2179"/>
        <v>768</v>
      </c>
      <c r="BB949" s="16">
        <f t="shared" ref="BB949:BH949" si="2180">BB950+BB951</f>
        <v>0</v>
      </c>
      <c r="BC949" s="16">
        <f t="shared" si="2180"/>
        <v>0</v>
      </c>
      <c r="BD949" s="16">
        <f t="shared" si="2180"/>
        <v>0</v>
      </c>
      <c r="BE949" s="16">
        <f t="shared" si="2180"/>
        <v>0</v>
      </c>
      <c r="BF949" s="16">
        <f t="shared" si="2180"/>
        <v>0</v>
      </c>
      <c r="BG949" s="33">
        <f t="shared" si="2180"/>
        <v>1024</v>
      </c>
      <c r="BH949" s="16">
        <f t="shared" si="2180"/>
        <v>768</v>
      </c>
      <c r="BI949" s="16">
        <f t="shared" ref="BI949:BO949" si="2181">BI950+BI951</f>
        <v>0</v>
      </c>
      <c r="BJ949" s="16">
        <f t="shared" si="2181"/>
        <v>0</v>
      </c>
      <c r="BK949" s="16">
        <f t="shared" si="2181"/>
        <v>0</v>
      </c>
      <c r="BL949" s="16">
        <f t="shared" si="2181"/>
        <v>0</v>
      </c>
      <c r="BM949" s="16">
        <f t="shared" si="2181"/>
        <v>0</v>
      </c>
      <c r="BN949" s="33">
        <f t="shared" si="2181"/>
        <v>1024</v>
      </c>
      <c r="BO949" s="16">
        <f t="shared" si="2181"/>
        <v>768</v>
      </c>
      <c r="BP949" s="33">
        <f t="shared" ref="BP949:BQ949" si="2182">BP950+BP951</f>
        <v>893</v>
      </c>
      <c r="BQ949" s="16">
        <f t="shared" si="2182"/>
        <v>669</v>
      </c>
      <c r="BR949" s="165">
        <f t="shared" si="2133"/>
        <v>87.20703125</v>
      </c>
      <c r="BS949" s="165">
        <f t="shared" si="2134"/>
        <v>87.109375</v>
      </c>
      <c r="BT949" s="160"/>
      <c r="BU949" s="160"/>
    </row>
    <row r="950" spans="1:73" s="2" customFormat="1" ht="20.25">
      <c r="A950" s="42" t="s">
        <v>163</v>
      </c>
      <c r="B950" s="12" t="s">
        <v>191</v>
      </c>
      <c r="C950" s="12" t="s">
        <v>10</v>
      </c>
      <c r="D950" s="37" t="s">
        <v>417</v>
      </c>
      <c r="E950" s="14">
        <v>610</v>
      </c>
      <c r="F950" s="16">
        <v>256</v>
      </c>
      <c r="G950" s="16"/>
      <c r="H950" s="16"/>
      <c r="I950" s="16"/>
      <c r="J950" s="16">
        <f>F950+H950</f>
        <v>256</v>
      </c>
      <c r="K950" s="16">
        <f>G950+I950</f>
        <v>0</v>
      </c>
      <c r="L950" s="45"/>
      <c r="M950" s="45"/>
      <c r="N950" s="45"/>
      <c r="O950" s="45"/>
      <c r="P950" s="45"/>
      <c r="Q950" s="33">
        <f>J950+L950+M950+N950+O950+P950</f>
        <v>256</v>
      </c>
      <c r="R950" s="16">
        <f>K950+P950</f>
        <v>0</v>
      </c>
      <c r="S950" s="45"/>
      <c r="T950" s="45"/>
      <c r="U950" s="45"/>
      <c r="V950" s="45"/>
      <c r="W950" s="45"/>
      <c r="X950" s="33">
        <f>Q950+S950+T950+U950+V950+W950</f>
        <v>256</v>
      </c>
      <c r="Y950" s="16">
        <f>R950+W950</f>
        <v>0</v>
      </c>
      <c r="Z950" s="45"/>
      <c r="AA950" s="45"/>
      <c r="AB950" s="45"/>
      <c r="AC950" s="45"/>
      <c r="AD950" s="45">
        <v>768</v>
      </c>
      <c r="AE950" s="33">
        <f>X950+Z950+AA950+AB950+AC950+AD950</f>
        <v>1024</v>
      </c>
      <c r="AF950" s="16">
        <f>Y950+AD950</f>
        <v>768</v>
      </c>
      <c r="AG950" s="45"/>
      <c r="AH950" s="45"/>
      <c r="AI950" s="45"/>
      <c r="AJ950" s="45"/>
      <c r="AK950" s="45"/>
      <c r="AL950" s="33">
        <f>AE950+AG950+AH950+AI950+AJ950+AK950</f>
        <v>1024</v>
      </c>
      <c r="AM950" s="16">
        <f>AF950+AK950</f>
        <v>768</v>
      </c>
      <c r="AN950" s="45"/>
      <c r="AO950" s="45"/>
      <c r="AP950" s="45"/>
      <c r="AQ950" s="45"/>
      <c r="AR950" s="45"/>
      <c r="AS950" s="33">
        <f>AL950+AN950+AO950+AP950+AQ950+AR950</f>
        <v>1024</v>
      </c>
      <c r="AT950" s="16">
        <f>AM950+AR950</f>
        <v>768</v>
      </c>
      <c r="AU950" s="45"/>
      <c r="AV950" s="45"/>
      <c r="AW950" s="45"/>
      <c r="AX950" s="45"/>
      <c r="AY950" s="45"/>
      <c r="AZ950" s="33">
        <f>AS950+AU950+AV950+AW950+AX950+AY950</f>
        <v>1024</v>
      </c>
      <c r="BA950" s="16">
        <f>AT950+AY950</f>
        <v>768</v>
      </c>
      <c r="BB950" s="45"/>
      <c r="BC950" s="45"/>
      <c r="BD950" s="45"/>
      <c r="BE950" s="45"/>
      <c r="BF950" s="45"/>
      <c r="BG950" s="33">
        <f>AZ950+BB950+BC950+BD950+BE950+BF950</f>
        <v>1024</v>
      </c>
      <c r="BH950" s="16">
        <f>BA950+BF950</f>
        <v>768</v>
      </c>
      <c r="BI950" s="45"/>
      <c r="BJ950" s="45"/>
      <c r="BK950" s="45"/>
      <c r="BL950" s="45"/>
      <c r="BM950" s="45"/>
      <c r="BN950" s="33">
        <f>BG950+BI950+BJ950+BK950+BL950+BM950</f>
        <v>1024</v>
      </c>
      <c r="BO950" s="16">
        <f>BH950+BM950</f>
        <v>768</v>
      </c>
      <c r="BP950" s="33">
        <v>893</v>
      </c>
      <c r="BQ950" s="16">
        <v>669</v>
      </c>
      <c r="BR950" s="165">
        <f t="shared" si="2133"/>
        <v>87.20703125</v>
      </c>
      <c r="BS950" s="165">
        <f t="shared" si="2134"/>
        <v>87.109375</v>
      </c>
      <c r="BT950" s="160"/>
      <c r="BU950" s="160"/>
    </row>
    <row r="951" spans="1:73" s="2" customFormat="1" ht="20.25" hidden="1">
      <c r="A951" s="42" t="s">
        <v>86</v>
      </c>
      <c r="B951" s="12" t="s">
        <v>191</v>
      </c>
      <c r="C951" s="12" t="s">
        <v>10</v>
      </c>
      <c r="D951" s="37" t="s">
        <v>417</v>
      </c>
      <c r="E951" s="14">
        <v>620</v>
      </c>
      <c r="F951" s="16"/>
      <c r="G951" s="16"/>
      <c r="H951" s="16"/>
      <c r="I951" s="16"/>
      <c r="J951" s="16">
        <f>F951+H951</f>
        <v>0</v>
      </c>
      <c r="K951" s="16">
        <f>G951+I951</f>
        <v>0</v>
      </c>
      <c r="L951" s="45"/>
      <c r="M951" s="45"/>
      <c r="N951" s="45"/>
      <c r="O951" s="45"/>
      <c r="P951" s="45"/>
      <c r="Q951" s="54"/>
      <c r="R951" s="54"/>
      <c r="S951" s="45"/>
      <c r="T951" s="45"/>
      <c r="U951" s="45"/>
      <c r="V951" s="45"/>
      <c r="W951" s="45"/>
      <c r="X951" s="54"/>
      <c r="Y951" s="54"/>
      <c r="Z951" s="45"/>
      <c r="AA951" s="45"/>
      <c r="AB951" s="45"/>
      <c r="AC951" s="45"/>
      <c r="AD951" s="45"/>
      <c r="AE951" s="144"/>
      <c r="AF951" s="144"/>
      <c r="AG951" s="45"/>
      <c r="AH951" s="45"/>
      <c r="AI951" s="45"/>
      <c r="AJ951" s="45"/>
      <c r="AK951" s="45"/>
      <c r="AL951" s="144"/>
      <c r="AM951" s="144"/>
      <c r="AN951" s="45"/>
      <c r="AO951" s="45"/>
      <c r="AP951" s="45"/>
      <c r="AQ951" s="45"/>
      <c r="AR951" s="45"/>
      <c r="AS951" s="144"/>
      <c r="AT951" s="144"/>
      <c r="AU951" s="45"/>
      <c r="AV951" s="45"/>
      <c r="AW951" s="45"/>
      <c r="AX951" s="45"/>
      <c r="AY951" s="45"/>
      <c r="AZ951" s="144"/>
      <c r="BA951" s="144"/>
      <c r="BB951" s="45"/>
      <c r="BC951" s="45"/>
      <c r="BD951" s="45"/>
      <c r="BE951" s="45"/>
      <c r="BF951" s="45"/>
      <c r="BG951" s="144"/>
      <c r="BH951" s="144"/>
      <c r="BI951" s="45"/>
      <c r="BJ951" s="45"/>
      <c r="BK951" s="45"/>
      <c r="BL951" s="45"/>
      <c r="BM951" s="45"/>
      <c r="BN951" s="144"/>
      <c r="BO951" s="144"/>
      <c r="BP951" s="144"/>
      <c r="BQ951" s="144"/>
      <c r="BR951" s="165" t="e">
        <f t="shared" si="2133"/>
        <v>#DIV/0!</v>
      </c>
      <c r="BS951" s="165" t="e">
        <f t="shared" si="2134"/>
        <v>#DIV/0!</v>
      </c>
      <c r="BT951" s="160"/>
      <c r="BU951" s="160"/>
    </row>
    <row r="952" spans="1:73" s="2" customFormat="1" ht="33.75" hidden="1">
      <c r="A952" s="11" t="s">
        <v>418</v>
      </c>
      <c r="B952" s="12" t="s">
        <v>191</v>
      </c>
      <c r="C952" s="12" t="s">
        <v>10</v>
      </c>
      <c r="D952" s="83" t="s">
        <v>419</v>
      </c>
      <c r="E952" s="16"/>
      <c r="F952" s="16">
        <f>F953</f>
        <v>0</v>
      </c>
      <c r="G952" s="16">
        <f>G953</f>
        <v>0</v>
      </c>
      <c r="H952" s="16">
        <f t="shared" ref="H952:K953" si="2183">H953</f>
        <v>0</v>
      </c>
      <c r="I952" s="16">
        <f t="shared" si="2183"/>
        <v>0</v>
      </c>
      <c r="J952" s="16">
        <f t="shared" si="2183"/>
        <v>0</v>
      </c>
      <c r="K952" s="16">
        <f t="shared" si="2183"/>
        <v>0</v>
      </c>
      <c r="L952" s="45"/>
      <c r="M952" s="45"/>
      <c r="N952" s="45"/>
      <c r="O952" s="45"/>
      <c r="P952" s="45"/>
      <c r="Q952" s="54"/>
      <c r="R952" s="54"/>
      <c r="S952" s="45"/>
      <c r="T952" s="45"/>
      <c r="U952" s="45"/>
      <c r="V952" s="45"/>
      <c r="W952" s="45"/>
      <c r="X952" s="54"/>
      <c r="Y952" s="54"/>
      <c r="Z952" s="45"/>
      <c r="AA952" s="45"/>
      <c r="AB952" s="45"/>
      <c r="AC952" s="45"/>
      <c r="AD952" s="45"/>
      <c r="AE952" s="144"/>
      <c r="AF952" s="144"/>
      <c r="AG952" s="45"/>
      <c r="AH952" s="45"/>
      <c r="AI952" s="45"/>
      <c r="AJ952" s="45"/>
      <c r="AK952" s="45"/>
      <c r="AL952" s="144"/>
      <c r="AM952" s="144"/>
      <c r="AN952" s="45"/>
      <c r="AO952" s="45"/>
      <c r="AP952" s="45"/>
      <c r="AQ952" s="45"/>
      <c r="AR952" s="45"/>
      <c r="AS952" s="144"/>
      <c r="AT952" s="144"/>
      <c r="AU952" s="45"/>
      <c r="AV952" s="45"/>
      <c r="AW952" s="45"/>
      <c r="AX952" s="45"/>
      <c r="AY952" s="45"/>
      <c r="AZ952" s="144"/>
      <c r="BA952" s="144"/>
      <c r="BB952" s="45"/>
      <c r="BC952" s="45"/>
      <c r="BD952" s="45"/>
      <c r="BE952" s="45"/>
      <c r="BF952" s="45"/>
      <c r="BG952" s="144"/>
      <c r="BH952" s="144"/>
      <c r="BI952" s="45"/>
      <c r="BJ952" s="45"/>
      <c r="BK952" s="45"/>
      <c r="BL952" s="45"/>
      <c r="BM952" s="45"/>
      <c r="BN952" s="144"/>
      <c r="BO952" s="144"/>
      <c r="BP952" s="144"/>
      <c r="BQ952" s="144"/>
      <c r="BR952" s="165" t="e">
        <f t="shared" si="2133"/>
        <v>#DIV/0!</v>
      </c>
      <c r="BS952" s="165" t="e">
        <f t="shared" si="2134"/>
        <v>#DIV/0!</v>
      </c>
      <c r="BT952" s="160"/>
      <c r="BU952" s="160"/>
    </row>
    <row r="953" spans="1:73" s="2" customFormat="1" ht="33.75" hidden="1">
      <c r="A953" s="11" t="s">
        <v>251</v>
      </c>
      <c r="B953" s="12" t="s">
        <v>191</v>
      </c>
      <c r="C953" s="12" t="s">
        <v>10</v>
      </c>
      <c r="D953" s="83" t="s">
        <v>419</v>
      </c>
      <c r="E953" s="41">
        <v>400</v>
      </c>
      <c r="F953" s="16">
        <f>F954</f>
        <v>0</v>
      </c>
      <c r="G953" s="16">
        <f>G954</f>
        <v>0</v>
      </c>
      <c r="H953" s="16">
        <f t="shared" si="2183"/>
        <v>0</v>
      </c>
      <c r="I953" s="16">
        <f t="shared" si="2183"/>
        <v>0</v>
      </c>
      <c r="J953" s="16">
        <f t="shared" si="2183"/>
        <v>0</v>
      </c>
      <c r="K953" s="16">
        <f t="shared" si="2183"/>
        <v>0</v>
      </c>
      <c r="L953" s="45"/>
      <c r="M953" s="45"/>
      <c r="N953" s="45"/>
      <c r="O953" s="45"/>
      <c r="P953" s="45"/>
      <c r="Q953" s="54"/>
      <c r="R953" s="54"/>
      <c r="S953" s="45"/>
      <c r="T953" s="45"/>
      <c r="U953" s="45"/>
      <c r="V953" s="45"/>
      <c r="W953" s="45"/>
      <c r="X953" s="54"/>
      <c r="Y953" s="54"/>
      <c r="Z953" s="45"/>
      <c r="AA953" s="45"/>
      <c r="AB953" s="45"/>
      <c r="AC953" s="45"/>
      <c r="AD953" s="45"/>
      <c r="AE953" s="144"/>
      <c r="AF953" s="144"/>
      <c r="AG953" s="45"/>
      <c r="AH953" s="45"/>
      <c r="AI953" s="45"/>
      <c r="AJ953" s="45"/>
      <c r="AK953" s="45"/>
      <c r="AL953" s="144"/>
      <c r="AM953" s="144"/>
      <c r="AN953" s="45"/>
      <c r="AO953" s="45"/>
      <c r="AP953" s="45"/>
      <c r="AQ953" s="45"/>
      <c r="AR953" s="45"/>
      <c r="AS953" s="144"/>
      <c r="AT953" s="144"/>
      <c r="AU953" s="45"/>
      <c r="AV953" s="45"/>
      <c r="AW953" s="45"/>
      <c r="AX953" s="45"/>
      <c r="AY953" s="45"/>
      <c r="AZ953" s="144"/>
      <c r="BA953" s="144"/>
      <c r="BB953" s="45"/>
      <c r="BC953" s="45"/>
      <c r="BD953" s="45"/>
      <c r="BE953" s="45"/>
      <c r="BF953" s="45"/>
      <c r="BG953" s="144"/>
      <c r="BH953" s="144"/>
      <c r="BI953" s="45"/>
      <c r="BJ953" s="45"/>
      <c r="BK953" s="45"/>
      <c r="BL953" s="45"/>
      <c r="BM953" s="45"/>
      <c r="BN953" s="144"/>
      <c r="BO953" s="144"/>
      <c r="BP953" s="144"/>
      <c r="BQ953" s="144"/>
      <c r="BR953" s="165" t="e">
        <f t="shared" si="2133"/>
        <v>#DIV/0!</v>
      </c>
      <c r="BS953" s="165" t="e">
        <f t="shared" si="2134"/>
        <v>#DIV/0!</v>
      </c>
      <c r="BT953" s="160"/>
      <c r="BU953" s="160"/>
    </row>
    <row r="954" spans="1:73" s="2" customFormat="1" ht="20.25" hidden="1">
      <c r="A954" s="11" t="s">
        <v>249</v>
      </c>
      <c r="B954" s="12" t="s">
        <v>191</v>
      </c>
      <c r="C954" s="12" t="s">
        <v>10</v>
      </c>
      <c r="D954" s="83" t="s">
        <v>419</v>
      </c>
      <c r="E954" s="41">
        <v>410</v>
      </c>
      <c r="F954" s="16"/>
      <c r="G954" s="16"/>
      <c r="H954" s="16"/>
      <c r="I954" s="16"/>
      <c r="J954" s="16">
        <f>F954+H954</f>
        <v>0</v>
      </c>
      <c r="K954" s="16">
        <f>G954+I954</f>
        <v>0</v>
      </c>
      <c r="L954" s="45"/>
      <c r="M954" s="45"/>
      <c r="N954" s="45"/>
      <c r="O954" s="45"/>
      <c r="P954" s="45"/>
      <c r="Q954" s="54"/>
      <c r="R954" s="54"/>
      <c r="S954" s="45"/>
      <c r="T954" s="45"/>
      <c r="U954" s="45"/>
      <c r="V954" s="45"/>
      <c r="W954" s="45"/>
      <c r="X954" s="54"/>
      <c r="Y954" s="54"/>
      <c r="Z954" s="45"/>
      <c r="AA954" s="45"/>
      <c r="AB954" s="45"/>
      <c r="AC954" s="45"/>
      <c r="AD954" s="45"/>
      <c r="AE954" s="144"/>
      <c r="AF954" s="144"/>
      <c r="AG954" s="45"/>
      <c r="AH954" s="45"/>
      <c r="AI954" s="45"/>
      <c r="AJ954" s="45"/>
      <c r="AK954" s="45"/>
      <c r="AL954" s="144"/>
      <c r="AM954" s="144"/>
      <c r="AN954" s="45"/>
      <c r="AO954" s="45"/>
      <c r="AP954" s="45"/>
      <c r="AQ954" s="45"/>
      <c r="AR954" s="45"/>
      <c r="AS954" s="144"/>
      <c r="AT954" s="144"/>
      <c r="AU954" s="45"/>
      <c r="AV954" s="45"/>
      <c r="AW954" s="45"/>
      <c r="AX954" s="45"/>
      <c r="AY954" s="45"/>
      <c r="AZ954" s="144"/>
      <c r="BA954" s="144"/>
      <c r="BB954" s="45"/>
      <c r="BC954" s="45"/>
      <c r="BD954" s="45"/>
      <c r="BE954" s="45"/>
      <c r="BF954" s="45"/>
      <c r="BG954" s="144"/>
      <c r="BH954" s="144"/>
      <c r="BI954" s="45"/>
      <c r="BJ954" s="45"/>
      <c r="BK954" s="45"/>
      <c r="BL954" s="45"/>
      <c r="BM954" s="45"/>
      <c r="BN954" s="144"/>
      <c r="BO954" s="144"/>
      <c r="BP954" s="144"/>
      <c r="BQ954" s="144"/>
      <c r="BR954" s="165" t="e">
        <f t="shared" si="2133"/>
        <v>#DIV/0!</v>
      </c>
      <c r="BS954" s="165" t="e">
        <f t="shared" si="2134"/>
        <v>#DIV/0!</v>
      </c>
      <c r="BT954" s="160"/>
      <c r="BU954" s="160"/>
    </row>
    <row r="955" spans="1:73" s="2" customFormat="1" ht="33.75" hidden="1">
      <c r="A955" s="11" t="s">
        <v>418</v>
      </c>
      <c r="B955" s="12" t="s">
        <v>191</v>
      </c>
      <c r="C955" s="12" t="s">
        <v>10</v>
      </c>
      <c r="D955" s="83" t="s">
        <v>420</v>
      </c>
      <c r="E955" s="16"/>
      <c r="F955" s="16">
        <f>F956</f>
        <v>0</v>
      </c>
      <c r="G955" s="16">
        <f>G956</f>
        <v>0</v>
      </c>
      <c r="H955" s="16">
        <f t="shared" ref="H955:K956" si="2184">H956</f>
        <v>0</v>
      </c>
      <c r="I955" s="16">
        <f t="shared" si="2184"/>
        <v>0</v>
      </c>
      <c r="J955" s="16">
        <f t="shared" si="2184"/>
        <v>0</v>
      </c>
      <c r="K955" s="16">
        <f t="shared" si="2184"/>
        <v>0</v>
      </c>
      <c r="L955" s="45"/>
      <c r="M955" s="45"/>
      <c r="N955" s="45"/>
      <c r="O955" s="45"/>
      <c r="P955" s="45"/>
      <c r="Q955" s="54"/>
      <c r="R955" s="54"/>
      <c r="S955" s="45"/>
      <c r="T955" s="45"/>
      <c r="U955" s="45"/>
      <c r="V955" s="45"/>
      <c r="W955" s="45"/>
      <c r="X955" s="54"/>
      <c r="Y955" s="54"/>
      <c r="Z955" s="45"/>
      <c r="AA955" s="45"/>
      <c r="AB955" s="45"/>
      <c r="AC955" s="45"/>
      <c r="AD955" s="45"/>
      <c r="AE955" s="144"/>
      <c r="AF955" s="144"/>
      <c r="AG955" s="45"/>
      <c r="AH955" s="45"/>
      <c r="AI955" s="45"/>
      <c r="AJ955" s="45"/>
      <c r="AK955" s="45"/>
      <c r="AL955" s="144"/>
      <c r="AM955" s="144"/>
      <c r="AN955" s="45"/>
      <c r="AO955" s="45"/>
      <c r="AP955" s="45"/>
      <c r="AQ955" s="45"/>
      <c r="AR955" s="45"/>
      <c r="AS955" s="144"/>
      <c r="AT955" s="144"/>
      <c r="AU955" s="45"/>
      <c r="AV955" s="45"/>
      <c r="AW955" s="45"/>
      <c r="AX955" s="45"/>
      <c r="AY955" s="45"/>
      <c r="AZ955" s="144"/>
      <c r="BA955" s="144"/>
      <c r="BB955" s="45"/>
      <c r="BC955" s="45"/>
      <c r="BD955" s="45"/>
      <c r="BE955" s="45"/>
      <c r="BF955" s="45"/>
      <c r="BG955" s="144"/>
      <c r="BH955" s="144"/>
      <c r="BI955" s="45"/>
      <c r="BJ955" s="45"/>
      <c r="BK955" s="45"/>
      <c r="BL955" s="45"/>
      <c r="BM955" s="45"/>
      <c r="BN955" s="144"/>
      <c r="BO955" s="144"/>
      <c r="BP955" s="144"/>
      <c r="BQ955" s="144"/>
      <c r="BR955" s="165" t="e">
        <f t="shared" si="2133"/>
        <v>#DIV/0!</v>
      </c>
      <c r="BS955" s="165" t="e">
        <f t="shared" si="2134"/>
        <v>#DIV/0!</v>
      </c>
      <c r="BT955" s="160"/>
      <c r="BU955" s="160"/>
    </row>
    <row r="956" spans="1:73" s="2" customFormat="1" ht="33.75" hidden="1">
      <c r="A956" s="11" t="s">
        <v>251</v>
      </c>
      <c r="B956" s="12" t="s">
        <v>191</v>
      </c>
      <c r="C956" s="12" t="s">
        <v>10</v>
      </c>
      <c r="D956" s="83" t="s">
        <v>420</v>
      </c>
      <c r="E956" s="41">
        <v>400</v>
      </c>
      <c r="F956" s="16">
        <f>F957</f>
        <v>0</v>
      </c>
      <c r="G956" s="16">
        <f>G957</f>
        <v>0</v>
      </c>
      <c r="H956" s="16">
        <f t="shared" si="2184"/>
        <v>0</v>
      </c>
      <c r="I956" s="16">
        <f t="shared" si="2184"/>
        <v>0</v>
      </c>
      <c r="J956" s="16">
        <f t="shared" si="2184"/>
        <v>0</v>
      </c>
      <c r="K956" s="16">
        <f t="shared" si="2184"/>
        <v>0</v>
      </c>
      <c r="L956" s="45"/>
      <c r="M956" s="45"/>
      <c r="N956" s="45"/>
      <c r="O956" s="45"/>
      <c r="P956" s="45"/>
      <c r="Q956" s="54"/>
      <c r="R956" s="54"/>
      <c r="S956" s="45"/>
      <c r="T956" s="45"/>
      <c r="U956" s="45"/>
      <c r="V956" s="45"/>
      <c r="W956" s="45"/>
      <c r="X956" s="54"/>
      <c r="Y956" s="54"/>
      <c r="Z956" s="45"/>
      <c r="AA956" s="45"/>
      <c r="AB956" s="45"/>
      <c r="AC956" s="45"/>
      <c r="AD956" s="45"/>
      <c r="AE956" s="144"/>
      <c r="AF956" s="144"/>
      <c r="AG956" s="45"/>
      <c r="AH956" s="45"/>
      <c r="AI956" s="45"/>
      <c r="AJ956" s="45"/>
      <c r="AK956" s="45"/>
      <c r="AL956" s="144"/>
      <c r="AM956" s="144"/>
      <c r="AN956" s="45"/>
      <c r="AO956" s="45"/>
      <c r="AP956" s="45"/>
      <c r="AQ956" s="45"/>
      <c r="AR956" s="45"/>
      <c r="AS956" s="144"/>
      <c r="AT956" s="144"/>
      <c r="AU956" s="45"/>
      <c r="AV956" s="45"/>
      <c r="AW956" s="45"/>
      <c r="AX956" s="45"/>
      <c r="AY956" s="45"/>
      <c r="AZ956" s="144"/>
      <c r="BA956" s="144"/>
      <c r="BB956" s="45"/>
      <c r="BC956" s="45"/>
      <c r="BD956" s="45"/>
      <c r="BE956" s="45"/>
      <c r="BF956" s="45"/>
      <c r="BG956" s="144"/>
      <c r="BH956" s="144"/>
      <c r="BI956" s="45"/>
      <c r="BJ956" s="45"/>
      <c r="BK956" s="45"/>
      <c r="BL956" s="45"/>
      <c r="BM956" s="45"/>
      <c r="BN956" s="144"/>
      <c r="BO956" s="144"/>
      <c r="BP956" s="144"/>
      <c r="BQ956" s="144"/>
      <c r="BR956" s="165" t="e">
        <f t="shared" si="2133"/>
        <v>#DIV/0!</v>
      </c>
      <c r="BS956" s="165" t="e">
        <f t="shared" si="2134"/>
        <v>#DIV/0!</v>
      </c>
      <c r="BT956" s="160"/>
      <c r="BU956" s="160"/>
    </row>
    <row r="957" spans="1:73" s="2" customFormat="1" ht="20.25" hidden="1">
      <c r="A957" s="11" t="s">
        <v>249</v>
      </c>
      <c r="B957" s="12" t="s">
        <v>191</v>
      </c>
      <c r="C957" s="12" t="s">
        <v>10</v>
      </c>
      <c r="D957" s="83" t="s">
        <v>420</v>
      </c>
      <c r="E957" s="41">
        <v>410</v>
      </c>
      <c r="F957" s="16"/>
      <c r="G957" s="16"/>
      <c r="H957" s="16"/>
      <c r="I957" s="16"/>
      <c r="J957" s="16">
        <f>F957+H957</f>
        <v>0</v>
      </c>
      <c r="K957" s="16">
        <f>G957+I957</f>
        <v>0</v>
      </c>
      <c r="L957" s="45"/>
      <c r="M957" s="45"/>
      <c r="N957" s="45"/>
      <c r="O957" s="45"/>
      <c r="P957" s="45"/>
      <c r="Q957" s="54"/>
      <c r="R957" s="54"/>
      <c r="S957" s="45"/>
      <c r="T957" s="45"/>
      <c r="U957" s="45"/>
      <c r="V957" s="45"/>
      <c r="W957" s="45"/>
      <c r="X957" s="54"/>
      <c r="Y957" s="54"/>
      <c r="Z957" s="45"/>
      <c r="AA957" s="45"/>
      <c r="AB957" s="45"/>
      <c r="AC957" s="45"/>
      <c r="AD957" s="45"/>
      <c r="AE957" s="144"/>
      <c r="AF957" s="144"/>
      <c r="AG957" s="45"/>
      <c r="AH957" s="45"/>
      <c r="AI957" s="45"/>
      <c r="AJ957" s="45"/>
      <c r="AK957" s="45"/>
      <c r="AL957" s="144"/>
      <c r="AM957" s="144"/>
      <c r="AN957" s="45"/>
      <c r="AO957" s="45"/>
      <c r="AP957" s="45"/>
      <c r="AQ957" s="45"/>
      <c r="AR957" s="45"/>
      <c r="AS957" s="144"/>
      <c r="AT957" s="144"/>
      <c r="AU957" s="45"/>
      <c r="AV957" s="45"/>
      <c r="AW957" s="45"/>
      <c r="AX957" s="45"/>
      <c r="AY957" s="45"/>
      <c r="AZ957" s="144"/>
      <c r="BA957" s="144"/>
      <c r="BB957" s="45"/>
      <c r="BC957" s="45"/>
      <c r="BD957" s="45"/>
      <c r="BE957" s="45"/>
      <c r="BF957" s="45"/>
      <c r="BG957" s="144"/>
      <c r="BH957" s="144"/>
      <c r="BI957" s="45"/>
      <c r="BJ957" s="45"/>
      <c r="BK957" s="45"/>
      <c r="BL957" s="45"/>
      <c r="BM957" s="45"/>
      <c r="BN957" s="144"/>
      <c r="BO957" s="144"/>
      <c r="BP957" s="144"/>
      <c r="BQ957" s="144"/>
      <c r="BR957" s="165" t="e">
        <f t="shared" si="2133"/>
        <v>#DIV/0!</v>
      </c>
      <c r="BS957" s="165" t="e">
        <f t="shared" si="2134"/>
        <v>#DIV/0!</v>
      </c>
      <c r="BT957" s="160"/>
      <c r="BU957" s="160"/>
    </row>
    <row r="958" spans="1:73" s="2" customFormat="1" ht="50.25">
      <c r="A958" s="11" t="s">
        <v>347</v>
      </c>
      <c r="B958" s="12" t="s">
        <v>191</v>
      </c>
      <c r="C958" s="12" t="s">
        <v>10</v>
      </c>
      <c r="D958" s="12" t="s">
        <v>348</v>
      </c>
      <c r="E958" s="12"/>
      <c r="F958" s="16">
        <f t="shared" ref="F958:U960" si="2185">F959</f>
        <v>0</v>
      </c>
      <c r="G958" s="16">
        <f t="shared" si="2185"/>
        <v>0</v>
      </c>
      <c r="H958" s="16">
        <f t="shared" si="2185"/>
        <v>1823</v>
      </c>
      <c r="I958" s="16">
        <f t="shared" si="2185"/>
        <v>0</v>
      </c>
      <c r="J958" s="16">
        <f t="shared" si="2185"/>
        <v>1823</v>
      </c>
      <c r="K958" s="16">
        <f t="shared" si="2185"/>
        <v>0</v>
      </c>
      <c r="L958" s="16">
        <f t="shared" si="2185"/>
        <v>0</v>
      </c>
      <c r="M958" s="16">
        <f t="shared" si="2185"/>
        <v>0</v>
      </c>
      <c r="N958" s="16">
        <f t="shared" si="2185"/>
        <v>0</v>
      </c>
      <c r="O958" s="16">
        <f t="shared" si="2185"/>
        <v>0</v>
      </c>
      <c r="P958" s="16">
        <f t="shared" si="2185"/>
        <v>0</v>
      </c>
      <c r="Q958" s="33">
        <f t="shared" si="2185"/>
        <v>1823</v>
      </c>
      <c r="R958" s="16">
        <f t="shared" si="2185"/>
        <v>0</v>
      </c>
      <c r="S958" s="16">
        <f t="shared" si="2185"/>
        <v>3000</v>
      </c>
      <c r="T958" s="16">
        <f t="shared" si="2185"/>
        <v>0</v>
      </c>
      <c r="U958" s="16">
        <f t="shared" si="2185"/>
        <v>0</v>
      </c>
      <c r="V958" s="16">
        <f t="shared" ref="S958:AH960" si="2186">V959</f>
        <v>0</v>
      </c>
      <c r="W958" s="16">
        <f t="shared" si="2186"/>
        <v>0</v>
      </c>
      <c r="X958" s="33">
        <f t="shared" si="2186"/>
        <v>4823</v>
      </c>
      <c r="Y958" s="16">
        <f t="shared" si="2186"/>
        <v>0</v>
      </c>
      <c r="Z958" s="16">
        <f t="shared" si="2186"/>
        <v>0</v>
      </c>
      <c r="AA958" s="16">
        <f t="shared" si="2186"/>
        <v>0</v>
      </c>
      <c r="AB958" s="16">
        <f t="shared" si="2186"/>
        <v>0</v>
      </c>
      <c r="AC958" s="16">
        <f t="shared" si="2186"/>
        <v>0</v>
      </c>
      <c r="AD958" s="16">
        <f t="shared" si="2186"/>
        <v>0</v>
      </c>
      <c r="AE958" s="33">
        <f t="shared" si="2186"/>
        <v>4823</v>
      </c>
      <c r="AF958" s="16">
        <f t="shared" si="2186"/>
        <v>0</v>
      </c>
      <c r="AG958" s="16">
        <f t="shared" si="2186"/>
        <v>0</v>
      </c>
      <c r="AH958" s="16">
        <f t="shared" si="2186"/>
        <v>0</v>
      </c>
      <c r="AI958" s="16">
        <f t="shared" ref="AG958:AV960" si="2187">AI959</f>
        <v>0</v>
      </c>
      <c r="AJ958" s="16">
        <f t="shared" si="2187"/>
        <v>0</v>
      </c>
      <c r="AK958" s="16">
        <f t="shared" si="2187"/>
        <v>0</v>
      </c>
      <c r="AL958" s="33">
        <f t="shared" si="2187"/>
        <v>4823</v>
      </c>
      <c r="AM958" s="16">
        <f t="shared" si="2187"/>
        <v>0</v>
      </c>
      <c r="AN958" s="16">
        <f t="shared" si="2187"/>
        <v>0</v>
      </c>
      <c r="AO958" s="16">
        <f t="shared" si="2187"/>
        <v>0</v>
      </c>
      <c r="AP958" s="16">
        <f t="shared" si="2187"/>
        <v>0</v>
      </c>
      <c r="AQ958" s="16">
        <f t="shared" si="2187"/>
        <v>0</v>
      </c>
      <c r="AR958" s="16">
        <f t="shared" si="2187"/>
        <v>0</v>
      </c>
      <c r="AS958" s="33">
        <f t="shared" si="2187"/>
        <v>4823</v>
      </c>
      <c r="AT958" s="16">
        <f t="shared" si="2187"/>
        <v>0</v>
      </c>
      <c r="AU958" s="16">
        <f t="shared" si="2187"/>
        <v>0</v>
      </c>
      <c r="AV958" s="16">
        <f t="shared" si="2187"/>
        <v>0</v>
      </c>
      <c r="AW958" s="16">
        <f t="shared" ref="AU958:BJ960" si="2188">AW959</f>
        <v>0</v>
      </c>
      <c r="AX958" s="16">
        <f t="shared" si="2188"/>
        <v>0</v>
      </c>
      <c r="AY958" s="16">
        <f t="shared" si="2188"/>
        <v>0</v>
      </c>
      <c r="AZ958" s="33">
        <f t="shared" si="2188"/>
        <v>4823</v>
      </c>
      <c r="BA958" s="16">
        <f t="shared" si="2188"/>
        <v>0</v>
      </c>
      <c r="BB958" s="16">
        <f t="shared" si="2188"/>
        <v>0</v>
      </c>
      <c r="BC958" s="16">
        <f t="shared" si="2188"/>
        <v>0</v>
      </c>
      <c r="BD958" s="16">
        <f t="shared" si="2188"/>
        <v>0</v>
      </c>
      <c r="BE958" s="16">
        <f t="shared" si="2188"/>
        <v>0</v>
      </c>
      <c r="BF958" s="16">
        <f t="shared" si="2188"/>
        <v>0</v>
      </c>
      <c r="BG958" s="33">
        <f t="shared" si="2188"/>
        <v>4823</v>
      </c>
      <c r="BH958" s="16">
        <f t="shared" si="2188"/>
        <v>0</v>
      </c>
      <c r="BI958" s="16">
        <f t="shared" si="2188"/>
        <v>0</v>
      </c>
      <c r="BJ958" s="16">
        <f t="shared" si="2188"/>
        <v>0</v>
      </c>
      <c r="BK958" s="16">
        <f t="shared" ref="BI958:BQ960" si="2189">BK959</f>
        <v>0</v>
      </c>
      <c r="BL958" s="16">
        <f t="shared" si="2189"/>
        <v>0</v>
      </c>
      <c r="BM958" s="16">
        <f t="shared" si="2189"/>
        <v>0</v>
      </c>
      <c r="BN958" s="33">
        <f t="shared" si="2189"/>
        <v>4823</v>
      </c>
      <c r="BO958" s="16">
        <f t="shared" si="2189"/>
        <v>0</v>
      </c>
      <c r="BP958" s="33">
        <f t="shared" si="2189"/>
        <v>3088</v>
      </c>
      <c r="BQ958" s="16">
        <f t="shared" si="2189"/>
        <v>0</v>
      </c>
      <c r="BR958" s="165">
        <f t="shared" si="2133"/>
        <v>64.026539498237611</v>
      </c>
      <c r="BS958" s="165"/>
      <c r="BT958" s="160"/>
      <c r="BU958" s="160"/>
    </row>
    <row r="959" spans="1:73" s="2" customFormat="1" ht="26.45" customHeight="1">
      <c r="A959" s="42" t="s">
        <v>71</v>
      </c>
      <c r="B959" s="12" t="s">
        <v>191</v>
      </c>
      <c r="C959" s="12" t="s">
        <v>10</v>
      </c>
      <c r="D959" s="12" t="s">
        <v>349</v>
      </c>
      <c r="E959" s="12"/>
      <c r="F959" s="16">
        <f t="shared" si="2185"/>
        <v>0</v>
      </c>
      <c r="G959" s="16">
        <f t="shared" si="2185"/>
        <v>0</v>
      </c>
      <c r="H959" s="16">
        <f t="shared" si="2185"/>
        <v>1823</v>
      </c>
      <c r="I959" s="16">
        <f t="shared" si="2185"/>
        <v>0</v>
      </c>
      <c r="J959" s="16">
        <f t="shared" si="2185"/>
        <v>1823</v>
      </c>
      <c r="K959" s="16">
        <f t="shared" si="2185"/>
        <v>0</v>
      </c>
      <c r="L959" s="16">
        <f t="shared" si="2185"/>
        <v>0</v>
      </c>
      <c r="M959" s="16">
        <f t="shared" si="2185"/>
        <v>0</v>
      </c>
      <c r="N959" s="16">
        <f t="shared" si="2185"/>
        <v>0</v>
      </c>
      <c r="O959" s="16">
        <f t="shared" si="2185"/>
        <v>0</v>
      </c>
      <c r="P959" s="16">
        <f t="shared" si="2185"/>
        <v>0</v>
      </c>
      <c r="Q959" s="33">
        <f t="shared" si="2185"/>
        <v>1823</v>
      </c>
      <c r="R959" s="16">
        <f t="shared" si="2185"/>
        <v>0</v>
      </c>
      <c r="S959" s="16">
        <f t="shared" si="2186"/>
        <v>3000</v>
      </c>
      <c r="T959" s="16">
        <f t="shared" si="2186"/>
        <v>0</v>
      </c>
      <c r="U959" s="16">
        <f t="shared" si="2186"/>
        <v>0</v>
      </c>
      <c r="V959" s="16">
        <f t="shared" si="2186"/>
        <v>0</v>
      </c>
      <c r="W959" s="16">
        <f t="shared" si="2186"/>
        <v>0</v>
      </c>
      <c r="X959" s="33">
        <f t="shared" si="2186"/>
        <v>4823</v>
      </c>
      <c r="Y959" s="16">
        <f t="shared" si="2186"/>
        <v>0</v>
      </c>
      <c r="Z959" s="16">
        <f t="shared" si="2186"/>
        <v>0</v>
      </c>
      <c r="AA959" s="16">
        <f t="shared" si="2186"/>
        <v>0</v>
      </c>
      <c r="AB959" s="16">
        <f t="shared" si="2186"/>
        <v>0</v>
      </c>
      <c r="AC959" s="16">
        <f t="shared" si="2186"/>
        <v>0</v>
      </c>
      <c r="AD959" s="16">
        <f t="shared" si="2186"/>
        <v>0</v>
      </c>
      <c r="AE959" s="33">
        <f t="shared" si="2186"/>
        <v>4823</v>
      </c>
      <c r="AF959" s="16">
        <f t="shared" si="2186"/>
        <v>0</v>
      </c>
      <c r="AG959" s="16">
        <f t="shared" si="2187"/>
        <v>0</v>
      </c>
      <c r="AH959" s="16">
        <f t="shared" si="2187"/>
        <v>0</v>
      </c>
      <c r="AI959" s="16">
        <f t="shared" si="2187"/>
        <v>0</v>
      </c>
      <c r="AJ959" s="16">
        <f t="shared" si="2187"/>
        <v>0</v>
      </c>
      <c r="AK959" s="16">
        <f t="shared" si="2187"/>
        <v>0</v>
      </c>
      <c r="AL959" s="33">
        <f t="shared" si="2187"/>
        <v>4823</v>
      </c>
      <c r="AM959" s="16">
        <f t="shared" si="2187"/>
        <v>0</v>
      </c>
      <c r="AN959" s="16">
        <f t="shared" si="2187"/>
        <v>0</v>
      </c>
      <c r="AO959" s="16">
        <f t="shared" si="2187"/>
        <v>0</v>
      </c>
      <c r="AP959" s="16">
        <f t="shared" si="2187"/>
        <v>0</v>
      </c>
      <c r="AQ959" s="16">
        <f t="shared" si="2187"/>
        <v>0</v>
      </c>
      <c r="AR959" s="16">
        <f t="shared" si="2187"/>
        <v>0</v>
      </c>
      <c r="AS959" s="33">
        <f t="shared" si="2187"/>
        <v>4823</v>
      </c>
      <c r="AT959" s="16">
        <f t="shared" si="2187"/>
        <v>0</v>
      </c>
      <c r="AU959" s="16">
        <f t="shared" si="2188"/>
        <v>0</v>
      </c>
      <c r="AV959" s="16">
        <f t="shared" si="2188"/>
        <v>0</v>
      </c>
      <c r="AW959" s="16">
        <f t="shared" si="2188"/>
        <v>0</v>
      </c>
      <c r="AX959" s="16">
        <f t="shared" si="2188"/>
        <v>0</v>
      </c>
      <c r="AY959" s="16">
        <f t="shared" si="2188"/>
        <v>0</v>
      </c>
      <c r="AZ959" s="33">
        <f t="shared" si="2188"/>
        <v>4823</v>
      </c>
      <c r="BA959" s="16">
        <f t="shared" si="2188"/>
        <v>0</v>
      </c>
      <c r="BB959" s="16">
        <f t="shared" si="2188"/>
        <v>0</v>
      </c>
      <c r="BC959" s="16">
        <f t="shared" si="2188"/>
        <v>0</v>
      </c>
      <c r="BD959" s="16">
        <f t="shared" si="2188"/>
        <v>0</v>
      </c>
      <c r="BE959" s="16">
        <f t="shared" si="2188"/>
        <v>0</v>
      </c>
      <c r="BF959" s="16">
        <f t="shared" si="2188"/>
        <v>0</v>
      </c>
      <c r="BG959" s="33">
        <f t="shared" si="2188"/>
        <v>4823</v>
      </c>
      <c r="BH959" s="16">
        <f t="shared" si="2188"/>
        <v>0</v>
      </c>
      <c r="BI959" s="16">
        <f t="shared" si="2189"/>
        <v>0</v>
      </c>
      <c r="BJ959" s="16">
        <f t="shared" si="2189"/>
        <v>0</v>
      </c>
      <c r="BK959" s="16">
        <f t="shared" si="2189"/>
        <v>0</v>
      </c>
      <c r="BL959" s="16">
        <f t="shared" si="2189"/>
        <v>0</v>
      </c>
      <c r="BM959" s="16">
        <f t="shared" si="2189"/>
        <v>0</v>
      </c>
      <c r="BN959" s="33">
        <f t="shared" si="2189"/>
        <v>4823</v>
      </c>
      <c r="BO959" s="16">
        <f t="shared" si="2189"/>
        <v>0</v>
      </c>
      <c r="BP959" s="33">
        <f t="shared" si="2189"/>
        <v>3088</v>
      </c>
      <c r="BQ959" s="16">
        <f t="shared" si="2189"/>
        <v>0</v>
      </c>
      <c r="BR959" s="165">
        <f t="shared" si="2133"/>
        <v>64.026539498237611</v>
      </c>
      <c r="BS959" s="165"/>
      <c r="BT959" s="160"/>
      <c r="BU959" s="160"/>
    </row>
    <row r="960" spans="1:73" s="2" customFormat="1" ht="20.25">
      <c r="A960" s="42" t="s">
        <v>401</v>
      </c>
      <c r="B960" s="12" t="s">
        <v>191</v>
      </c>
      <c r="C960" s="12" t="s">
        <v>10</v>
      </c>
      <c r="D960" s="12" t="s">
        <v>421</v>
      </c>
      <c r="E960" s="12"/>
      <c r="F960" s="16">
        <f t="shared" si="2185"/>
        <v>0</v>
      </c>
      <c r="G960" s="16">
        <f t="shared" si="2185"/>
        <v>0</v>
      </c>
      <c r="H960" s="16">
        <f t="shared" si="2185"/>
        <v>1823</v>
      </c>
      <c r="I960" s="16">
        <f t="shared" si="2185"/>
        <v>0</v>
      </c>
      <c r="J960" s="16">
        <f t="shared" si="2185"/>
        <v>1823</v>
      </c>
      <c r="K960" s="16">
        <f t="shared" si="2185"/>
        <v>0</v>
      </c>
      <c r="L960" s="16">
        <f t="shared" si="2185"/>
        <v>0</v>
      </c>
      <c r="M960" s="16">
        <f t="shared" si="2185"/>
        <v>0</v>
      </c>
      <c r="N960" s="16">
        <f t="shared" si="2185"/>
        <v>0</v>
      </c>
      <c r="O960" s="16">
        <f t="shared" si="2185"/>
        <v>0</v>
      </c>
      <c r="P960" s="16">
        <f t="shared" si="2185"/>
        <v>0</v>
      </c>
      <c r="Q960" s="33">
        <f t="shared" si="2185"/>
        <v>1823</v>
      </c>
      <c r="R960" s="16">
        <f t="shared" si="2185"/>
        <v>0</v>
      </c>
      <c r="S960" s="16">
        <f t="shared" si="2186"/>
        <v>3000</v>
      </c>
      <c r="T960" s="16">
        <f t="shared" si="2186"/>
        <v>0</v>
      </c>
      <c r="U960" s="16">
        <f t="shared" si="2186"/>
        <v>0</v>
      </c>
      <c r="V960" s="16">
        <f t="shared" si="2186"/>
        <v>0</v>
      </c>
      <c r="W960" s="16">
        <f t="shared" si="2186"/>
        <v>0</v>
      </c>
      <c r="X960" s="33">
        <f t="shared" si="2186"/>
        <v>4823</v>
      </c>
      <c r="Y960" s="16">
        <f t="shared" si="2186"/>
        <v>0</v>
      </c>
      <c r="Z960" s="16">
        <f t="shared" si="2186"/>
        <v>0</v>
      </c>
      <c r="AA960" s="16">
        <f t="shared" si="2186"/>
        <v>0</v>
      </c>
      <c r="AB960" s="16">
        <f t="shared" si="2186"/>
        <v>0</v>
      </c>
      <c r="AC960" s="16">
        <f t="shared" si="2186"/>
        <v>0</v>
      </c>
      <c r="AD960" s="16">
        <f t="shared" si="2186"/>
        <v>0</v>
      </c>
      <c r="AE960" s="33">
        <f t="shared" si="2186"/>
        <v>4823</v>
      </c>
      <c r="AF960" s="16">
        <f t="shared" si="2186"/>
        <v>0</v>
      </c>
      <c r="AG960" s="16">
        <f t="shared" si="2187"/>
        <v>0</v>
      </c>
      <c r="AH960" s="16">
        <f t="shared" si="2187"/>
        <v>0</v>
      </c>
      <c r="AI960" s="16">
        <f t="shared" si="2187"/>
        <v>0</v>
      </c>
      <c r="AJ960" s="16">
        <f t="shared" si="2187"/>
        <v>0</v>
      </c>
      <c r="AK960" s="16">
        <f t="shared" si="2187"/>
        <v>0</v>
      </c>
      <c r="AL960" s="33">
        <f t="shared" si="2187"/>
        <v>4823</v>
      </c>
      <c r="AM960" s="16">
        <f t="shared" si="2187"/>
        <v>0</v>
      </c>
      <c r="AN960" s="16">
        <f t="shared" si="2187"/>
        <v>0</v>
      </c>
      <c r="AO960" s="16">
        <f t="shared" si="2187"/>
        <v>0</v>
      </c>
      <c r="AP960" s="16">
        <f t="shared" si="2187"/>
        <v>0</v>
      </c>
      <c r="AQ960" s="16">
        <f t="shared" si="2187"/>
        <v>0</v>
      </c>
      <c r="AR960" s="16">
        <f t="shared" si="2187"/>
        <v>0</v>
      </c>
      <c r="AS960" s="33">
        <f t="shared" si="2187"/>
        <v>4823</v>
      </c>
      <c r="AT960" s="16">
        <f t="shared" si="2187"/>
        <v>0</v>
      </c>
      <c r="AU960" s="16">
        <f t="shared" si="2188"/>
        <v>0</v>
      </c>
      <c r="AV960" s="16">
        <f t="shared" si="2188"/>
        <v>0</v>
      </c>
      <c r="AW960" s="16">
        <f t="shared" si="2188"/>
        <v>0</v>
      </c>
      <c r="AX960" s="16">
        <f t="shared" si="2188"/>
        <v>0</v>
      </c>
      <c r="AY960" s="16">
        <f t="shared" si="2188"/>
        <v>0</v>
      </c>
      <c r="AZ960" s="33">
        <f t="shared" si="2188"/>
        <v>4823</v>
      </c>
      <c r="BA960" s="16">
        <f t="shared" si="2188"/>
        <v>0</v>
      </c>
      <c r="BB960" s="16">
        <f t="shared" si="2188"/>
        <v>0</v>
      </c>
      <c r="BC960" s="16">
        <f t="shared" si="2188"/>
        <v>0</v>
      </c>
      <c r="BD960" s="16">
        <f t="shared" si="2188"/>
        <v>0</v>
      </c>
      <c r="BE960" s="16">
        <f t="shared" si="2188"/>
        <v>0</v>
      </c>
      <c r="BF960" s="16">
        <f t="shared" si="2188"/>
        <v>0</v>
      </c>
      <c r="BG960" s="33">
        <f t="shared" si="2188"/>
        <v>4823</v>
      </c>
      <c r="BH960" s="16">
        <f t="shared" si="2188"/>
        <v>0</v>
      </c>
      <c r="BI960" s="16">
        <f t="shared" si="2189"/>
        <v>0</v>
      </c>
      <c r="BJ960" s="16">
        <f t="shared" si="2189"/>
        <v>0</v>
      </c>
      <c r="BK960" s="16">
        <f t="shared" si="2189"/>
        <v>0</v>
      </c>
      <c r="BL960" s="16">
        <f t="shared" si="2189"/>
        <v>0</v>
      </c>
      <c r="BM960" s="16">
        <f t="shared" si="2189"/>
        <v>0</v>
      </c>
      <c r="BN960" s="33">
        <f t="shared" si="2189"/>
        <v>4823</v>
      </c>
      <c r="BO960" s="16">
        <f t="shared" si="2189"/>
        <v>0</v>
      </c>
      <c r="BP960" s="33">
        <f t="shared" si="2189"/>
        <v>3088</v>
      </c>
      <c r="BQ960" s="16">
        <f t="shared" si="2189"/>
        <v>0</v>
      </c>
      <c r="BR960" s="165">
        <f t="shared" si="2133"/>
        <v>64.026539498237611</v>
      </c>
      <c r="BS960" s="165"/>
      <c r="BT960" s="160"/>
      <c r="BU960" s="160"/>
    </row>
    <row r="961" spans="1:73" s="2" customFormat="1" ht="50.25">
      <c r="A961" s="85" t="s">
        <v>85</v>
      </c>
      <c r="B961" s="12" t="s">
        <v>191</v>
      </c>
      <c r="C961" s="12" t="s">
        <v>10</v>
      </c>
      <c r="D961" s="12" t="s">
        <v>421</v>
      </c>
      <c r="E961" s="15">
        <v>600</v>
      </c>
      <c r="F961" s="16">
        <f t="shared" ref="F961:K961" si="2190">F962+F963</f>
        <v>0</v>
      </c>
      <c r="G961" s="16">
        <f t="shared" si="2190"/>
        <v>0</v>
      </c>
      <c r="H961" s="16">
        <f t="shared" si="2190"/>
        <v>1823</v>
      </c>
      <c r="I961" s="16">
        <f t="shared" si="2190"/>
        <v>0</v>
      </c>
      <c r="J961" s="16">
        <f t="shared" si="2190"/>
        <v>1823</v>
      </c>
      <c r="K961" s="16">
        <f t="shared" si="2190"/>
        <v>0</v>
      </c>
      <c r="L961" s="16">
        <f t="shared" ref="L961:R961" si="2191">L962+L963</f>
        <v>0</v>
      </c>
      <c r="M961" s="16">
        <f t="shared" si="2191"/>
        <v>0</v>
      </c>
      <c r="N961" s="16">
        <f t="shared" si="2191"/>
        <v>0</v>
      </c>
      <c r="O961" s="16">
        <f t="shared" si="2191"/>
        <v>0</v>
      </c>
      <c r="P961" s="16">
        <f t="shared" si="2191"/>
        <v>0</v>
      </c>
      <c r="Q961" s="33">
        <f t="shared" si="2191"/>
        <v>1823</v>
      </c>
      <c r="R961" s="16">
        <f t="shared" si="2191"/>
        <v>0</v>
      </c>
      <c r="S961" s="16">
        <f t="shared" ref="S961:Y961" si="2192">S962+S963</f>
        <v>3000</v>
      </c>
      <c r="T961" s="16">
        <f t="shared" si="2192"/>
        <v>0</v>
      </c>
      <c r="U961" s="16">
        <f t="shared" si="2192"/>
        <v>0</v>
      </c>
      <c r="V961" s="16">
        <f t="shared" si="2192"/>
        <v>0</v>
      </c>
      <c r="W961" s="16">
        <f t="shared" si="2192"/>
        <v>0</v>
      </c>
      <c r="X961" s="33">
        <f t="shared" si="2192"/>
        <v>4823</v>
      </c>
      <c r="Y961" s="16">
        <f t="shared" si="2192"/>
        <v>0</v>
      </c>
      <c r="Z961" s="16">
        <f t="shared" ref="Z961:AF961" si="2193">Z962+Z963</f>
        <v>0</v>
      </c>
      <c r="AA961" s="16">
        <f t="shared" si="2193"/>
        <v>0</v>
      </c>
      <c r="AB961" s="16">
        <f t="shared" si="2193"/>
        <v>0</v>
      </c>
      <c r="AC961" s="16">
        <f t="shared" si="2193"/>
        <v>0</v>
      </c>
      <c r="AD961" s="16">
        <f t="shared" si="2193"/>
        <v>0</v>
      </c>
      <c r="AE961" s="33">
        <f t="shared" si="2193"/>
        <v>4823</v>
      </c>
      <c r="AF961" s="16">
        <f t="shared" si="2193"/>
        <v>0</v>
      </c>
      <c r="AG961" s="16">
        <f t="shared" ref="AG961:AM961" si="2194">AG962+AG963</f>
        <v>0</v>
      </c>
      <c r="AH961" s="16">
        <f t="shared" si="2194"/>
        <v>0</v>
      </c>
      <c r="AI961" s="16">
        <f t="shared" si="2194"/>
        <v>0</v>
      </c>
      <c r="AJ961" s="16">
        <f t="shared" si="2194"/>
        <v>0</v>
      </c>
      <c r="AK961" s="16">
        <f t="shared" si="2194"/>
        <v>0</v>
      </c>
      <c r="AL961" s="33">
        <f t="shared" si="2194"/>
        <v>4823</v>
      </c>
      <c r="AM961" s="16">
        <f t="shared" si="2194"/>
        <v>0</v>
      </c>
      <c r="AN961" s="16">
        <f t="shared" ref="AN961:AT961" si="2195">AN962+AN963</f>
        <v>0</v>
      </c>
      <c r="AO961" s="16">
        <f t="shared" si="2195"/>
        <v>0</v>
      </c>
      <c r="AP961" s="16">
        <f t="shared" si="2195"/>
        <v>0</v>
      </c>
      <c r="AQ961" s="16">
        <f t="shared" si="2195"/>
        <v>0</v>
      </c>
      <c r="AR961" s="16">
        <f t="shared" si="2195"/>
        <v>0</v>
      </c>
      <c r="AS961" s="33">
        <f t="shared" si="2195"/>
        <v>4823</v>
      </c>
      <c r="AT961" s="16">
        <f t="shared" si="2195"/>
        <v>0</v>
      </c>
      <c r="AU961" s="16">
        <f t="shared" ref="AU961:BA961" si="2196">AU962+AU963</f>
        <v>0</v>
      </c>
      <c r="AV961" s="16">
        <f t="shared" si="2196"/>
        <v>0</v>
      </c>
      <c r="AW961" s="16">
        <f t="shared" si="2196"/>
        <v>0</v>
      </c>
      <c r="AX961" s="16">
        <f t="shared" si="2196"/>
        <v>0</v>
      </c>
      <c r="AY961" s="16">
        <f t="shared" si="2196"/>
        <v>0</v>
      </c>
      <c r="AZ961" s="33">
        <f t="shared" si="2196"/>
        <v>4823</v>
      </c>
      <c r="BA961" s="16">
        <f t="shared" si="2196"/>
        <v>0</v>
      </c>
      <c r="BB961" s="16">
        <f t="shared" ref="BB961:BH961" si="2197">BB962+BB963</f>
        <v>0</v>
      </c>
      <c r="BC961" s="16">
        <f t="shared" si="2197"/>
        <v>0</v>
      </c>
      <c r="BD961" s="16">
        <f t="shared" si="2197"/>
        <v>0</v>
      </c>
      <c r="BE961" s="16">
        <f t="shared" si="2197"/>
        <v>0</v>
      </c>
      <c r="BF961" s="16">
        <f t="shared" si="2197"/>
        <v>0</v>
      </c>
      <c r="BG961" s="33">
        <f t="shared" si="2197"/>
        <v>4823</v>
      </c>
      <c r="BH961" s="16">
        <f t="shared" si="2197"/>
        <v>0</v>
      </c>
      <c r="BI961" s="16">
        <f t="shared" ref="BI961:BO961" si="2198">BI962+BI963</f>
        <v>0</v>
      </c>
      <c r="BJ961" s="16">
        <f t="shared" si="2198"/>
        <v>0</v>
      </c>
      <c r="BK961" s="16">
        <f t="shared" si="2198"/>
        <v>0</v>
      </c>
      <c r="BL961" s="16">
        <f t="shared" si="2198"/>
        <v>0</v>
      </c>
      <c r="BM961" s="16">
        <f t="shared" si="2198"/>
        <v>0</v>
      </c>
      <c r="BN961" s="33">
        <f t="shared" si="2198"/>
        <v>4823</v>
      </c>
      <c r="BO961" s="16">
        <f t="shared" si="2198"/>
        <v>0</v>
      </c>
      <c r="BP961" s="33">
        <f t="shared" ref="BP961:BQ961" si="2199">BP962+BP963</f>
        <v>3088</v>
      </c>
      <c r="BQ961" s="16">
        <f t="shared" si="2199"/>
        <v>0</v>
      </c>
      <c r="BR961" s="165">
        <f t="shared" si="2133"/>
        <v>64.026539498237611</v>
      </c>
      <c r="BS961" s="165"/>
      <c r="BT961" s="160"/>
      <c r="BU961" s="160"/>
    </row>
    <row r="962" spans="1:73" s="2" customFormat="1" ht="20.25">
      <c r="A962" s="42" t="s">
        <v>163</v>
      </c>
      <c r="B962" s="12" t="s">
        <v>191</v>
      </c>
      <c r="C962" s="12" t="s">
        <v>10</v>
      </c>
      <c r="D962" s="12" t="s">
        <v>421</v>
      </c>
      <c r="E962" s="15">
        <v>610</v>
      </c>
      <c r="F962" s="16"/>
      <c r="G962" s="16"/>
      <c r="H962" s="16">
        <v>689</v>
      </c>
      <c r="I962" s="16"/>
      <c r="J962" s="16">
        <f>F962+H962</f>
        <v>689</v>
      </c>
      <c r="K962" s="16">
        <f>G962+I962</f>
        <v>0</v>
      </c>
      <c r="L962" s="45"/>
      <c r="M962" s="45"/>
      <c r="N962" s="45"/>
      <c r="O962" s="45"/>
      <c r="P962" s="45"/>
      <c r="Q962" s="33">
        <f>J962+L962+M962+N962+O962+P962</f>
        <v>689</v>
      </c>
      <c r="R962" s="16">
        <f>K962+P962</f>
        <v>0</v>
      </c>
      <c r="S962" s="45">
        <v>3000</v>
      </c>
      <c r="T962" s="45"/>
      <c r="U962" s="45"/>
      <c r="V962" s="45"/>
      <c r="W962" s="45"/>
      <c r="X962" s="33">
        <f>Q962+S962+T962+U962+V962+W962</f>
        <v>3689</v>
      </c>
      <c r="Y962" s="16">
        <f>R962+W962</f>
        <v>0</v>
      </c>
      <c r="Z962" s="45"/>
      <c r="AA962" s="45"/>
      <c r="AB962" s="45"/>
      <c r="AC962" s="45"/>
      <c r="AD962" s="45"/>
      <c r="AE962" s="33">
        <f>X962+Z962+AA962+AB962+AC962+AD962</f>
        <v>3689</v>
      </c>
      <c r="AF962" s="16">
        <f>Y962+AD962</f>
        <v>0</v>
      </c>
      <c r="AG962" s="45"/>
      <c r="AH962" s="45"/>
      <c r="AI962" s="45"/>
      <c r="AJ962" s="45"/>
      <c r="AK962" s="45"/>
      <c r="AL962" s="33">
        <f>AE962+AG962+AH962+AI962+AJ962+AK962</f>
        <v>3689</v>
      </c>
      <c r="AM962" s="16">
        <f>AF962+AK962</f>
        <v>0</v>
      </c>
      <c r="AN962" s="45"/>
      <c r="AO962" s="45"/>
      <c r="AP962" s="45"/>
      <c r="AQ962" s="45"/>
      <c r="AR962" s="45"/>
      <c r="AS962" s="33">
        <f>AL962+AN962+AO962+AP962+AQ962+AR962</f>
        <v>3689</v>
      </c>
      <c r="AT962" s="16">
        <f>AM962+AR962</f>
        <v>0</v>
      </c>
      <c r="AU962" s="45"/>
      <c r="AV962" s="45"/>
      <c r="AW962" s="45"/>
      <c r="AX962" s="45"/>
      <c r="AY962" s="45"/>
      <c r="AZ962" s="33">
        <f>AS962+AU962+AV962+AW962+AX962+AY962</f>
        <v>3689</v>
      </c>
      <c r="BA962" s="16">
        <f>AT962+AY962</f>
        <v>0</v>
      </c>
      <c r="BB962" s="45"/>
      <c r="BC962" s="45"/>
      <c r="BD962" s="45"/>
      <c r="BE962" s="45"/>
      <c r="BF962" s="45"/>
      <c r="BG962" s="33">
        <f>AZ962+BB962+BC962+BD962+BE962+BF962</f>
        <v>3689</v>
      </c>
      <c r="BH962" s="16">
        <f>BA962+BF962</f>
        <v>0</v>
      </c>
      <c r="BI962" s="45"/>
      <c r="BJ962" s="45"/>
      <c r="BK962" s="45"/>
      <c r="BL962" s="45"/>
      <c r="BM962" s="45"/>
      <c r="BN962" s="33">
        <f>BG962+BI962+BJ962+BK962+BL962+BM962</f>
        <v>3689</v>
      </c>
      <c r="BO962" s="16">
        <f>BH962+BM962</f>
        <v>0</v>
      </c>
      <c r="BP962" s="33">
        <v>2011</v>
      </c>
      <c r="BQ962" s="16">
        <f>BJ962+BO962</f>
        <v>0</v>
      </c>
      <c r="BR962" s="165">
        <f t="shared" si="2133"/>
        <v>54.513418270534018</v>
      </c>
      <c r="BS962" s="165"/>
      <c r="BT962" s="160"/>
      <c r="BU962" s="160"/>
    </row>
    <row r="963" spans="1:73" s="2" customFormat="1" ht="20.25">
      <c r="A963" s="11" t="s">
        <v>86</v>
      </c>
      <c r="B963" s="12" t="s">
        <v>191</v>
      </c>
      <c r="C963" s="12" t="s">
        <v>10</v>
      </c>
      <c r="D963" s="12" t="s">
        <v>421</v>
      </c>
      <c r="E963" s="15">
        <v>620</v>
      </c>
      <c r="F963" s="16"/>
      <c r="G963" s="16"/>
      <c r="H963" s="16">
        <v>1134</v>
      </c>
      <c r="I963" s="16"/>
      <c r="J963" s="16">
        <f>F963+H963</f>
        <v>1134</v>
      </c>
      <c r="K963" s="16">
        <f>G963+I963</f>
        <v>0</v>
      </c>
      <c r="L963" s="45"/>
      <c r="M963" s="45"/>
      <c r="N963" s="45"/>
      <c r="O963" s="45"/>
      <c r="P963" s="45"/>
      <c r="Q963" s="33">
        <f>J963+L963+M963+N963+O963+P963</f>
        <v>1134</v>
      </c>
      <c r="R963" s="16">
        <f>K963+P963</f>
        <v>0</v>
      </c>
      <c r="S963" s="45"/>
      <c r="T963" s="45"/>
      <c r="U963" s="45"/>
      <c r="V963" s="45"/>
      <c r="W963" s="45"/>
      <c r="X963" s="33">
        <f>Q963+S963+T963+U963+V963+W963</f>
        <v>1134</v>
      </c>
      <c r="Y963" s="16">
        <f>R963+W963</f>
        <v>0</v>
      </c>
      <c r="Z963" s="45"/>
      <c r="AA963" s="45"/>
      <c r="AB963" s="45"/>
      <c r="AC963" s="45"/>
      <c r="AD963" s="45"/>
      <c r="AE963" s="33">
        <f>X963+Z963+AA963+AB963+AC963+AD963</f>
        <v>1134</v>
      </c>
      <c r="AF963" s="16">
        <f>Y963+AD963</f>
        <v>0</v>
      </c>
      <c r="AG963" s="45"/>
      <c r="AH963" s="45"/>
      <c r="AI963" s="45"/>
      <c r="AJ963" s="45"/>
      <c r="AK963" s="45"/>
      <c r="AL963" s="33">
        <f>AE963+AG963+AH963+AI963+AJ963+AK963</f>
        <v>1134</v>
      </c>
      <c r="AM963" s="16">
        <f>AF963+AK963</f>
        <v>0</v>
      </c>
      <c r="AN963" s="45"/>
      <c r="AO963" s="45"/>
      <c r="AP963" s="45"/>
      <c r="AQ963" s="45"/>
      <c r="AR963" s="45"/>
      <c r="AS963" s="33">
        <f>AL963+AN963+AO963+AP963+AQ963+AR963</f>
        <v>1134</v>
      </c>
      <c r="AT963" s="16">
        <f>AM963+AR963</f>
        <v>0</v>
      </c>
      <c r="AU963" s="45"/>
      <c r="AV963" s="45"/>
      <c r="AW963" s="45"/>
      <c r="AX963" s="45"/>
      <c r="AY963" s="45"/>
      <c r="AZ963" s="33">
        <f>AS963+AU963+AV963+AW963+AX963+AY963</f>
        <v>1134</v>
      </c>
      <c r="BA963" s="16">
        <f>AT963+AY963</f>
        <v>0</v>
      </c>
      <c r="BB963" s="45"/>
      <c r="BC963" s="45"/>
      <c r="BD963" s="45"/>
      <c r="BE963" s="45"/>
      <c r="BF963" s="45"/>
      <c r="BG963" s="33">
        <f>AZ963+BB963+BC963+BD963+BE963+BF963</f>
        <v>1134</v>
      </c>
      <c r="BH963" s="16">
        <f>BA963+BF963</f>
        <v>0</v>
      </c>
      <c r="BI963" s="45"/>
      <c r="BJ963" s="45"/>
      <c r="BK963" s="45"/>
      <c r="BL963" s="45"/>
      <c r="BM963" s="45"/>
      <c r="BN963" s="33">
        <f>BG963+BI963+BJ963+BK963+BL963+BM963</f>
        <v>1134</v>
      </c>
      <c r="BO963" s="16">
        <f>BH963+BM963</f>
        <v>0</v>
      </c>
      <c r="BP963" s="33">
        <v>1077</v>
      </c>
      <c r="BQ963" s="16">
        <f>BJ963+BO963</f>
        <v>0</v>
      </c>
      <c r="BR963" s="165">
        <f t="shared" si="2133"/>
        <v>94.973544973544975</v>
      </c>
      <c r="BS963" s="165"/>
      <c r="BT963" s="160"/>
      <c r="BU963" s="160"/>
    </row>
    <row r="964" spans="1:73" s="2" customFormat="1" ht="20.25" hidden="1">
      <c r="A964" s="101" t="s">
        <v>21</v>
      </c>
      <c r="B964" s="100" t="s">
        <v>191</v>
      </c>
      <c r="C964" s="100" t="s">
        <v>10</v>
      </c>
      <c r="D964" s="12" t="s">
        <v>22</v>
      </c>
      <c r="E964" s="14"/>
      <c r="F964" s="16">
        <f t="shared" ref="F964:K967" si="2200">F965</f>
        <v>0</v>
      </c>
      <c r="G964" s="16">
        <f t="shared" si="2200"/>
        <v>0</v>
      </c>
      <c r="H964" s="16">
        <f t="shared" si="2200"/>
        <v>0</v>
      </c>
      <c r="I964" s="16">
        <f t="shared" si="2200"/>
        <v>0</v>
      </c>
      <c r="J964" s="16">
        <f t="shared" si="2200"/>
        <v>0</v>
      </c>
      <c r="K964" s="16">
        <f t="shared" si="2200"/>
        <v>0</v>
      </c>
      <c r="L964" s="45"/>
      <c r="M964" s="45"/>
      <c r="N964" s="45"/>
      <c r="O964" s="45"/>
      <c r="P964" s="45"/>
      <c r="Q964" s="54"/>
      <c r="R964" s="54"/>
      <c r="S964" s="45"/>
      <c r="T964" s="45"/>
      <c r="U964" s="45"/>
      <c r="V964" s="45"/>
      <c r="W964" s="45"/>
      <c r="X964" s="54"/>
      <c r="Y964" s="54"/>
      <c r="Z964" s="45"/>
      <c r="AA964" s="45"/>
      <c r="AB964" s="45"/>
      <c r="AC964" s="45"/>
      <c r="AD964" s="45"/>
      <c r="AE964" s="144"/>
      <c r="AF964" s="144"/>
      <c r="AG964" s="45"/>
      <c r="AH964" s="45"/>
      <c r="AI964" s="45"/>
      <c r="AJ964" s="45"/>
      <c r="AK964" s="45"/>
      <c r="AL964" s="144"/>
      <c r="AM964" s="144"/>
      <c r="AN964" s="45"/>
      <c r="AO964" s="45"/>
      <c r="AP964" s="45"/>
      <c r="AQ964" s="45"/>
      <c r="AR964" s="45"/>
      <c r="AS964" s="144"/>
      <c r="AT964" s="144"/>
      <c r="AU964" s="45"/>
      <c r="AV964" s="45"/>
      <c r="AW964" s="45"/>
      <c r="AX964" s="45"/>
      <c r="AY964" s="45"/>
      <c r="AZ964" s="144"/>
      <c r="BA964" s="144"/>
      <c r="BB964" s="45"/>
      <c r="BC964" s="45"/>
      <c r="BD964" s="45"/>
      <c r="BE964" s="45"/>
      <c r="BF964" s="45"/>
      <c r="BG964" s="144"/>
      <c r="BH964" s="144"/>
      <c r="BI964" s="45"/>
      <c r="BJ964" s="45"/>
      <c r="BK964" s="45"/>
      <c r="BL964" s="45"/>
      <c r="BM964" s="45"/>
      <c r="BN964" s="144"/>
      <c r="BO964" s="144"/>
      <c r="BP964" s="144"/>
      <c r="BQ964" s="144"/>
      <c r="BR964" s="163" t="e">
        <f t="shared" si="2133"/>
        <v>#DIV/0!</v>
      </c>
      <c r="BS964" s="163"/>
      <c r="BT964" s="160"/>
      <c r="BU964" s="160"/>
    </row>
    <row r="965" spans="1:73" s="2" customFormat="1" ht="20.25" hidden="1">
      <c r="A965" s="101" t="s">
        <v>71</v>
      </c>
      <c r="B965" s="100" t="s">
        <v>191</v>
      </c>
      <c r="C965" s="100" t="s">
        <v>10</v>
      </c>
      <c r="D965" s="12" t="s">
        <v>137</v>
      </c>
      <c r="E965" s="14"/>
      <c r="F965" s="16">
        <f t="shared" si="2200"/>
        <v>0</v>
      </c>
      <c r="G965" s="16">
        <f t="shared" si="2200"/>
        <v>0</v>
      </c>
      <c r="H965" s="16">
        <f t="shared" si="2200"/>
        <v>0</v>
      </c>
      <c r="I965" s="16">
        <f t="shared" si="2200"/>
        <v>0</v>
      </c>
      <c r="J965" s="16">
        <f t="shared" si="2200"/>
        <v>0</v>
      </c>
      <c r="K965" s="16">
        <f t="shared" si="2200"/>
        <v>0</v>
      </c>
      <c r="L965" s="45"/>
      <c r="M965" s="45"/>
      <c r="N965" s="45"/>
      <c r="O965" s="45"/>
      <c r="P965" s="45"/>
      <c r="Q965" s="54"/>
      <c r="R965" s="54"/>
      <c r="S965" s="45"/>
      <c r="T965" s="45"/>
      <c r="U965" s="45"/>
      <c r="V965" s="45"/>
      <c r="W965" s="45"/>
      <c r="X965" s="54"/>
      <c r="Y965" s="54"/>
      <c r="Z965" s="45"/>
      <c r="AA965" s="45"/>
      <c r="AB965" s="45"/>
      <c r="AC965" s="45"/>
      <c r="AD965" s="45"/>
      <c r="AE965" s="144"/>
      <c r="AF965" s="144"/>
      <c r="AG965" s="45"/>
      <c r="AH965" s="45"/>
      <c r="AI965" s="45"/>
      <c r="AJ965" s="45"/>
      <c r="AK965" s="45"/>
      <c r="AL965" s="144"/>
      <c r="AM965" s="144"/>
      <c r="AN965" s="45"/>
      <c r="AO965" s="45"/>
      <c r="AP965" s="45"/>
      <c r="AQ965" s="45"/>
      <c r="AR965" s="45"/>
      <c r="AS965" s="144"/>
      <c r="AT965" s="144"/>
      <c r="AU965" s="45"/>
      <c r="AV965" s="45"/>
      <c r="AW965" s="45"/>
      <c r="AX965" s="45"/>
      <c r="AY965" s="45"/>
      <c r="AZ965" s="144"/>
      <c r="BA965" s="144"/>
      <c r="BB965" s="45"/>
      <c r="BC965" s="45"/>
      <c r="BD965" s="45"/>
      <c r="BE965" s="45"/>
      <c r="BF965" s="45"/>
      <c r="BG965" s="144"/>
      <c r="BH965" s="144"/>
      <c r="BI965" s="45"/>
      <c r="BJ965" s="45"/>
      <c r="BK965" s="45"/>
      <c r="BL965" s="45"/>
      <c r="BM965" s="45"/>
      <c r="BN965" s="144"/>
      <c r="BO965" s="144"/>
      <c r="BP965" s="144"/>
      <c r="BQ965" s="144"/>
      <c r="BR965" s="163" t="e">
        <f t="shared" si="2133"/>
        <v>#DIV/0!</v>
      </c>
      <c r="BS965" s="163"/>
      <c r="BT965" s="160"/>
      <c r="BU965" s="160"/>
    </row>
    <row r="966" spans="1:73" s="2" customFormat="1" ht="20.25" hidden="1">
      <c r="A966" s="101" t="s">
        <v>422</v>
      </c>
      <c r="B966" s="100" t="s">
        <v>191</v>
      </c>
      <c r="C966" s="100" t="s">
        <v>10</v>
      </c>
      <c r="D966" s="12" t="s">
        <v>423</v>
      </c>
      <c r="E966" s="14"/>
      <c r="F966" s="16">
        <f t="shared" si="2200"/>
        <v>0</v>
      </c>
      <c r="G966" s="16">
        <f t="shared" si="2200"/>
        <v>0</v>
      </c>
      <c r="H966" s="16">
        <f t="shared" si="2200"/>
        <v>0</v>
      </c>
      <c r="I966" s="16">
        <f t="shared" si="2200"/>
        <v>0</v>
      </c>
      <c r="J966" s="16">
        <f t="shared" si="2200"/>
        <v>0</v>
      </c>
      <c r="K966" s="16">
        <f t="shared" si="2200"/>
        <v>0</v>
      </c>
      <c r="L966" s="45"/>
      <c r="M966" s="45"/>
      <c r="N966" s="45"/>
      <c r="O966" s="45"/>
      <c r="P966" s="45"/>
      <c r="Q966" s="54"/>
      <c r="R966" s="54"/>
      <c r="S966" s="45"/>
      <c r="T966" s="45"/>
      <c r="U966" s="45"/>
      <c r="V966" s="45"/>
      <c r="W966" s="45"/>
      <c r="X966" s="54"/>
      <c r="Y966" s="54"/>
      <c r="Z966" s="45"/>
      <c r="AA966" s="45"/>
      <c r="AB966" s="45"/>
      <c r="AC966" s="45"/>
      <c r="AD966" s="45"/>
      <c r="AE966" s="144"/>
      <c r="AF966" s="144"/>
      <c r="AG966" s="45"/>
      <c r="AH966" s="45"/>
      <c r="AI966" s="45"/>
      <c r="AJ966" s="45"/>
      <c r="AK966" s="45"/>
      <c r="AL966" s="144"/>
      <c r="AM966" s="144"/>
      <c r="AN966" s="45"/>
      <c r="AO966" s="45"/>
      <c r="AP966" s="45"/>
      <c r="AQ966" s="45"/>
      <c r="AR966" s="45"/>
      <c r="AS966" s="144"/>
      <c r="AT966" s="144"/>
      <c r="AU966" s="45"/>
      <c r="AV966" s="45"/>
      <c r="AW966" s="45"/>
      <c r="AX966" s="45"/>
      <c r="AY966" s="45"/>
      <c r="AZ966" s="144"/>
      <c r="BA966" s="144"/>
      <c r="BB966" s="45"/>
      <c r="BC966" s="45"/>
      <c r="BD966" s="45"/>
      <c r="BE966" s="45"/>
      <c r="BF966" s="45"/>
      <c r="BG966" s="144"/>
      <c r="BH966" s="144"/>
      <c r="BI966" s="45"/>
      <c r="BJ966" s="45"/>
      <c r="BK966" s="45"/>
      <c r="BL966" s="45"/>
      <c r="BM966" s="45"/>
      <c r="BN966" s="144"/>
      <c r="BO966" s="144"/>
      <c r="BP966" s="144"/>
      <c r="BQ966" s="144"/>
      <c r="BR966" s="163" t="e">
        <f t="shared" si="2133"/>
        <v>#DIV/0!</v>
      </c>
      <c r="BS966" s="163"/>
      <c r="BT966" s="160"/>
      <c r="BU966" s="160"/>
    </row>
    <row r="967" spans="1:73" s="2" customFormat="1" ht="50.25" hidden="1">
      <c r="A967" s="101" t="s">
        <v>85</v>
      </c>
      <c r="B967" s="100" t="s">
        <v>191</v>
      </c>
      <c r="C967" s="100" t="s">
        <v>10</v>
      </c>
      <c r="D967" s="12" t="s">
        <v>423</v>
      </c>
      <c r="E967" s="15">
        <v>600</v>
      </c>
      <c r="F967" s="16">
        <f t="shared" si="2200"/>
        <v>0</v>
      </c>
      <c r="G967" s="16">
        <f t="shared" si="2200"/>
        <v>0</v>
      </c>
      <c r="H967" s="16">
        <f t="shared" si="2200"/>
        <v>0</v>
      </c>
      <c r="I967" s="16">
        <f t="shared" si="2200"/>
        <v>0</v>
      </c>
      <c r="J967" s="16">
        <f t="shared" si="2200"/>
        <v>0</v>
      </c>
      <c r="K967" s="16">
        <f t="shared" si="2200"/>
        <v>0</v>
      </c>
      <c r="L967" s="45"/>
      <c r="M967" s="45"/>
      <c r="N967" s="45"/>
      <c r="O967" s="45"/>
      <c r="P967" s="45"/>
      <c r="Q967" s="54"/>
      <c r="R967" s="54"/>
      <c r="S967" s="45"/>
      <c r="T967" s="45"/>
      <c r="U967" s="45"/>
      <c r="V967" s="45"/>
      <c r="W967" s="45"/>
      <c r="X967" s="54"/>
      <c r="Y967" s="54"/>
      <c r="Z967" s="45"/>
      <c r="AA967" s="45"/>
      <c r="AB967" s="45"/>
      <c r="AC967" s="45"/>
      <c r="AD967" s="45"/>
      <c r="AE967" s="144"/>
      <c r="AF967" s="144"/>
      <c r="AG967" s="45"/>
      <c r="AH967" s="45"/>
      <c r="AI967" s="45"/>
      <c r="AJ967" s="45"/>
      <c r="AK967" s="45"/>
      <c r="AL967" s="144"/>
      <c r="AM967" s="144"/>
      <c r="AN967" s="45"/>
      <c r="AO967" s="45"/>
      <c r="AP967" s="45"/>
      <c r="AQ967" s="45"/>
      <c r="AR967" s="45"/>
      <c r="AS967" s="144"/>
      <c r="AT967" s="144"/>
      <c r="AU967" s="45"/>
      <c r="AV967" s="45"/>
      <c r="AW967" s="45"/>
      <c r="AX967" s="45"/>
      <c r="AY967" s="45"/>
      <c r="AZ967" s="144"/>
      <c r="BA967" s="144"/>
      <c r="BB967" s="45"/>
      <c r="BC967" s="45"/>
      <c r="BD967" s="45"/>
      <c r="BE967" s="45"/>
      <c r="BF967" s="45"/>
      <c r="BG967" s="144"/>
      <c r="BH967" s="144"/>
      <c r="BI967" s="45"/>
      <c r="BJ967" s="45"/>
      <c r="BK967" s="45"/>
      <c r="BL967" s="45"/>
      <c r="BM967" s="45"/>
      <c r="BN967" s="144"/>
      <c r="BO967" s="144"/>
      <c r="BP967" s="144"/>
      <c r="BQ967" s="144"/>
      <c r="BR967" s="163" t="e">
        <f t="shared" si="2133"/>
        <v>#DIV/0!</v>
      </c>
      <c r="BS967" s="163"/>
      <c r="BT967" s="160"/>
      <c r="BU967" s="160"/>
    </row>
    <row r="968" spans="1:73" s="2" customFormat="1" ht="20.25" hidden="1">
      <c r="A968" s="101" t="s">
        <v>163</v>
      </c>
      <c r="B968" s="100" t="s">
        <v>191</v>
      </c>
      <c r="C968" s="100" t="s">
        <v>10</v>
      </c>
      <c r="D968" s="12" t="s">
        <v>423</v>
      </c>
      <c r="E968" s="15">
        <v>610</v>
      </c>
      <c r="F968" s="16"/>
      <c r="G968" s="16"/>
      <c r="H968" s="16"/>
      <c r="I968" s="16"/>
      <c r="J968" s="16">
        <f>F968+H968</f>
        <v>0</v>
      </c>
      <c r="K968" s="16">
        <f>G968+I968</f>
        <v>0</v>
      </c>
      <c r="L968" s="45"/>
      <c r="M968" s="45"/>
      <c r="N968" s="45"/>
      <c r="O968" s="45"/>
      <c r="P968" s="45"/>
      <c r="Q968" s="54"/>
      <c r="R968" s="54"/>
      <c r="S968" s="45"/>
      <c r="T968" s="45"/>
      <c r="U968" s="45"/>
      <c r="V968" s="45"/>
      <c r="W968" s="45"/>
      <c r="X968" s="54"/>
      <c r="Y968" s="54"/>
      <c r="Z968" s="45"/>
      <c r="AA968" s="45"/>
      <c r="AB968" s="45"/>
      <c r="AC968" s="45"/>
      <c r="AD968" s="45"/>
      <c r="AE968" s="144"/>
      <c r="AF968" s="144"/>
      <c r="AG968" s="45"/>
      <c r="AH968" s="45"/>
      <c r="AI968" s="45"/>
      <c r="AJ968" s="45"/>
      <c r="AK968" s="45"/>
      <c r="AL968" s="144"/>
      <c r="AM968" s="144"/>
      <c r="AN968" s="45"/>
      <c r="AO968" s="45"/>
      <c r="AP968" s="45"/>
      <c r="AQ968" s="45"/>
      <c r="AR968" s="45"/>
      <c r="AS968" s="144"/>
      <c r="AT968" s="144"/>
      <c r="AU968" s="45"/>
      <c r="AV968" s="45"/>
      <c r="AW968" s="45"/>
      <c r="AX968" s="45"/>
      <c r="AY968" s="45"/>
      <c r="AZ968" s="144"/>
      <c r="BA968" s="144"/>
      <c r="BB968" s="45"/>
      <c r="BC968" s="45"/>
      <c r="BD968" s="45"/>
      <c r="BE968" s="45"/>
      <c r="BF968" s="45"/>
      <c r="BG968" s="144"/>
      <c r="BH968" s="144"/>
      <c r="BI968" s="45"/>
      <c r="BJ968" s="45"/>
      <c r="BK968" s="45"/>
      <c r="BL968" s="45"/>
      <c r="BM968" s="45"/>
      <c r="BN968" s="144"/>
      <c r="BO968" s="144"/>
      <c r="BP968" s="144"/>
      <c r="BQ968" s="144"/>
      <c r="BR968" s="163" t="e">
        <f t="shared" si="2133"/>
        <v>#DIV/0!</v>
      </c>
      <c r="BS968" s="163"/>
      <c r="BT968" s="160"/>
      <c r="BU968" s="160"/>
    </row>
    <row r="969" spans="1:73" ht="20.25">
      <c r="A969" s="89"/>
      <c r="B969" s="90"/>
      <c r="C969" s="90"/>
      <c r="D969" s="91"/>
      <c r="E969" s="90"/>
      <c r="F969" s="92">
        <v>0</v>
      </c>
      <c r="G969" s="92"/>
      <c r="H969" s="92">
        <v>0</v>
      </c>
      <c r="I969" s="92"/>
      <c r="J969" s="92">
        <v>0</v>
      </c>
      <c r="K969" s="92"/>
      <c r="L969" s="26"/>
      <c r="M969" s="26"/>
      <c r="N969" s="26"/>
      <c r="O969" s="26"/>
      <c r="P969" s="26"/>
      <c r="Q969" s="36"/>
      <c r="R969" s="26"/>
      <c r="S969" s="26"/>
      <c r="T969" s="26"/>
      <c r="U969" s="26"/>
      <c r="V969" s="26"/>
      <c r="W969" s="26"/>
      <c r="X969" s="36"/>
      <c r="Y969" s="26"/>
      <c r="Z969" s="26"/>
      <c r="AA969" s="26"/>
      <c r="AB969" s="26"/>
      <c r="AC969" s="26"/>
      <c r="AD969" s="26"/>
      <c r="AE969" s="30"/>
      <c r="AF969" s="22"/>
      <c r="AG969" s="26"/>
      <c r="AH969" s="26"/>
      <c r="AI969" s="26"/>
      <c r="AJ969" s="26"/>
      <c r="AK969" s="26"/>
      <c r="AL969" s="30"/>
      <c r="AM969" s="22"/>
      <c r="AN969" s="26"/>
      <c r="AO969" s="26"/>
      <c r="AP969" s="26"/>
      <c r="AQ969" s="26"/>
      <c r="AR969" s="26"/>
      <c r="AS969" s="30"/>
      <c r="AT969" s="22"/>
      <c r="AU969" s="26"/>
      <c r="AV969" s="26"/>
      <c r="AW969" s="26"/>
      <c r="AX969" s="26"/>
      <c r="AY969" s="26"/>
      <c r="AZ969" s="30"/>
      <c r="BA969" s="22"/>
      <c r="BB969" s="26"/>
      <c r="BC969" s="26"/>
      <c r="BD969" s="26"/>
      <c r="BE969" s="26"/>
      <c r="BF969" s="26"/>
      <c r="BG969" s="30"/>
      <c r="BH969" s="22"/>
      <c r="BI969" s="26"/>
      <c r="BJ969" s="26"/>
      <c r="BK969" s="26"/>
      <c r="BL969" s="26"/>
      <c r="BM969" s="26"/>
      <c r="BN969" s="30"/>
      <c r="BO969" s="22"/>
      <c r="BP969" s="30"/>
      <c r="BQ969" s="22"/>
      <c r="BR969" s="163"/>
      <c r="BS969" s="163"/>
    </row>
    <row r="970" spans="1:73" s="4" customFormat="1" ht="18.75">
      <c r="A970" s="75" t="s">
        <v>424</v>
      </c>
      <c r="B970" s="76" t="s">
        <v>191</v>
      </c>
      <c r="C970" s="76" t="s">
        <v>11</v>
      </c>
      <c r="D970" s="79"/>
      <c r="E970" s="76"/>
      <c r="F970" s="56">
        <f t="shared" ref="F970:K970" si="2201">F971+F1060+F1068</f>
        <v>776191</v>
      </c>
      <c r="G970" s="56">
        <f t="shared" si="2201"/>
        <v>0</v>
      </c>
      <c r="H970" s="56">
        <f t="shared" si="2201"/>
        <v>6601</v>
      </c>
      <c r="I970" s="56">
        <f t="shared" si="2201"/>
        <v>0</v>
      </c>
      <c r="J970" s="56">
        <f t="shared" si="2201"/>
        <v>782792</v>
      </c>
      <c r="K970" s="56">
        <f t="shared" si="2201"/>
        <v>0</v>
      </c>
      <c r="L970" s="56">
        <f t="shared" ref="L970:R970" si="2202">L971+L1060+L1068</f>
        <v>913</v>
      </c>
      <c r="M970" s="56">
        <f t="shared" si="2202"/>
        <v>0</v>
      </c>
      <c r="N970" s="56">
        <f t="shared" si="2202"/>
        <v>21557</v>
      </c>
      <c r="O970" s="56">
        <f t="shared" si="2202"/>
        <v>0</v>
      </c>
      <c r="P970" s="56">
        <f t="shared" si="2202"/>
        <v>217200</v>
      </c>
      <c r="Q970" s="55">
        <f t="shared" si="2202"/>
        <v>1022462</v>
      </c>
      <c r="R970" s="56">
        <f t="shared" si="2202"/>
        <v>217200</v>
      </c>
      <c r="S970" s="56">
        <f t="shared" ref="S970:Y970" si="2203">S971+S1060+S1068</f>
        <v>4500</v>
      </c>
      <c r="T970" s="56">
        <f t="shared" si="2203"/>
        <v>0</v>
      </c>
      <c r="U970" s="56">
        <f t="shared" si="2203"/>
        <v>0</v>
      </c>
      <c r="V970" s="56">
        <f t="shared" si="2203"/>
        <v>0</v>
      </c>
      <c r="W970" s="56">
        <f t="shared" si="2203"/>
        <v>0</v>
      </c>
      <c r="X970" s="55">
        <f t="shared" si="2203"/>
        <v>1026962</v>
      </c>
      <c r="Y970" s="56">
        <f t="shared" si="2203"/>
        <v>217200</v>
      </c>
      <c r="Z970" s="56">
        <f t="shared" ref="Z970:AF970" si="2204">Z971+Z1060+Z1068</f>
        <v>-2718</v>
      </c>
      <c r="AA970" s="56">
        <f t="shared" si="2204"/>
        <v>0</v>
      </c>
      <c r="AB970" s="56">
        <f t="shared" si="2204"/>
        <v>39416</v>
      </c>
      <c r="AC970" s="56">
        <f t="shared" si="2204"/>
        <v>0</v>
      </c>
      <c r="AD970" s="56">
        <f t="shared" si="2204"/>
        <v>3152196</v>
      </c>
      <c r="AE970" s="55">
        <f t="shared" si="2204"/>
        <v>4215856</v>
      </c>
      <c r="AF970" s="56">
        <f t="shared" si="2204"/>
        <v>3369396</v>
      </c>
      <c r="AG970" s="56">
        <f t="shared" ref="AG970:AM970" si="2205">AG971+AG1060+AG1068</f>
        <v>0</v>
      </c>
      <c r="AH970" s="56">
        <f t="shared" si="2205"/>
        <v>0</v>
      </c>
      <c r="AI970" s="56">
        <f t="shared" si="2205"/>
        <v>0</v>
      </c>
      <c r="AJ970" s="56">
        <f t="shared" si="2205"/>
        <v>0</v>
      </c>
      <c r="AK970" s="56">
        <f t="shared" si="2205"/>
        <v>0</v>
      </c>
      <c r="AL970" s="55">
        <f t="shared" si="2205"/>
        <v>4215856</v>
      </c>
      <c r="AM970" s="56">
        <f t="shared" si="2205"/>
        <v>3369396</v>
      </c>
      <c r="AN970" s="56">
        <f t="shared" ref="AN970:AT970" si="2206">AN971+AN1060+AN1068</f>
        <v>-587</v>
      </c>
      <c r="AO970" s="56">
        <f t="shared" si="2206"/>
        <v>0</v>
      </c>
      <c r="AP970" s="56">
        <f t="shared" si="2206"/>
        <v>21799</v>
      </c>
      <c r="AQ970" s="56">
        <f t="shared" si="2206"/>
        <v>0</v>
      </c>
      <c r="AR970" s="56">
        <f t="shared" si="2206"/>
        <v>119229</v>
      </c>
      <c r="AS970" s="55">
        <f t="shared" si="2206"/>
        <v>4356297</v>
      </c>
      <c r="AT970" s="56">
        <f t="shared" si="2206"/>
        <v>3488625</v>
      </c>
      <c r="AU970" s="56">
        <f t="shared" ref="AU970:BA970" si="2207">AU971+AU1060+AU1068</f>
        <v>-1773</v>
      </c>
      <c r="AV970" s="56">
        <f t="shared" si="2207"/>
        <v>0</v>
      </c>
      <c r="AW970" s="56">
        <f t="shared" si="2207"/>
        <v>6800</v>
      </c>
      <c r="AX970" s="56">
        <f t="shared" si="2207"/>
        <v>0</v>
      </c>
      <c r="AY970" s="56">
        <f t="shared" si="2207"/>
        <v>29333</v>
      </c>
      <c r="AZ970" s="55">
        <f t="shared" si="2207"/>
        <v>4390657</v>
      </c>
      <c r="BA970" s="56">
        <f t="shared" si="2207"/>
        <v>3517958</v>
      </c>
      <c r="BB970" s="56">
        <f t="shared" ref="BB970:BH970" si="2208">BB971+BB1060+BB1068</f>
        <v>13436</v>
      </c>
      <c r="BC970" s="56">
        <f t="shared" si="2208"/>
        <v>0</v>
      </c>
      <c r="BD970" s="56">
        <f t="shared" si="2208"/>
        <v>228</v>
      </c>
      <c r="BE970" s="56">
        <f t="shared" si="2208"/>
        <v>0</v>
      </c>
      <c r="BF970" s="56">
        <f t="shared" si="2208"/>
        <v>0</v>
      </c>
      <c r="BG970" s="55">
        <f t="shared" si="2208"/>
        <v>4404321</v>
      </c>
      <c r="BH970" s="56">
        <f t="shared" si="2208"/>
        <v>3517958</v>
      </c>
      <c r="BI970" s="56">
        <f t="shared" ref="BI970:BO970" si="2209">BI971+BI1060+BI1068</f>
        <v>0</v>
      </c>
      <c r="BJ970" s="56">
        <f t="shared" si="2209"/>
        <v>0</v>
      </c>
      <c r="BK970" s="56">
        <f t="shared" si="2209"/>
        <v>0</v>
      </c>
      <c r="BL970" s="56">
        <f t="shared" si="2209"/>
        <v>0</v>
      </c>
      <c r="BM970" s="56">
        <f t="shared" si="2209"/>
        <v>0</v>
      </c>
      <c r="BN970" s="55">
        <f t="shared" si="2209"/>
        <v>4404321</v>
      </c>
      <c r="BO970" s="56">
        <f t="shared" si="2209"/>
        <v>3517958</v>
      </c>
      <c r="BP970" s="55">
        <f t="shared" ref="BP970:BQ970" si="2210">BP971+BP1060+BP1068</f>
        <v>3104826</v>
      </c>
      <c r="BQ970" s="56">
        <f t="shared" si="2210"/>
        <v>2485795</v>
      </c>
      <c r="BR970" s="164">
        <f t="shared" si="2133"/>
        <v>70.494997980392441</v>
      </c>
      <c r="BS970" s="164">
        <f t="shared" si="2134"/>
        <v>70.660167062824513</v>
      </c>
      <c r="BT970" s="160"/>
      <c r="BU970" s="160"/>
    </row>
    <row r="971" spans="1:73" s="4" customFormat="1" ht="50.25">
      <c r="A971" s="11" t="s">
        <v>394</v>
      </c>
      <c r="B971" s="12" t="s">
        <v>191</v>
      </c>
      <c r="C971" s="12" t="s">
        <v>11</v>
      </c>
      <c r="D971" s="83" t="s">
        <v>395</v>
      </c>
      <c r="E971" s="16"/>
      <c r="F971" s="16">
        <f t="shared" ref="F971:K971" si="2211">F972+F976+F986+F996+F999+F1003+F1006+F1009+F1018+F1021+F1030+F1048+F1051+F1015+F1012+F1039+F1042+F1045+F1027+F1024+F1036+F1054</f>
        <v>776191</v>
      </c>
      <c r="G971" s="16">
        <f t="shared" si="2211"/>
        <v>0</v>
      </c>
      <c r="H971" s="16">
        <f t="shared" si="2211"/>
        <v>3637</v>
      </c>
      <c r="I971" s="16">
        <f t="shared" si="2211"/>
        <v>0</v>
      </c>
      <c r="J971" s="16">
        <f t="shared" si="2211"/>
        <v>779828</v>
      </c>
      <c r="K971" s="16">
        <f t="shared" si="2211"/>
        <v>0</v>
      </c>
      <c r="L971" s="16">
        <f t="shared" ref="L971:R971" si="2212">L972+L976+L986+L996+L999+L1003+L1006+L1009+L1018+L1021+L1030+L1048+L1051+L1015+L1012+L1039+L1042+L1045+L1027+L1024+L1036+L1054</f>
        <v>913</v>
      </c>
      <c r="M971" s="16">
        <f t="shared" si="2212"/>
        <v>0</v>
      </c>
      <c r="N971" s="16">
        <f t="shared" si="2212"/>
        <v>21557</v>
      </c>
      <c r="O971" s="16">
        <f t="shared" si="2212"/>
        <v>0</v>
      </c>
      <c r="P971" s="16">
        <f t="shared" si="2212"/>
        <v>217200</v>
      </c>
      <c r="Q971" s="33">
        <f t="shared" si="2212"/>
        <v>1019498</v>
      </c>
      <c r="R971" s="16">
        <f t="shared" si="2212"/>
        <v>217200</v>
      </c>
      <c r="S971" s="16">
        <f t="shared" ref="S971:Y971" si="2213">S972+S976+S986+S996+S999+S1003+S1006+S1009+S1018+S1021+S1030+S1048+S1051+S1015+S1012+S1039+S1042+S1045+S1027+S1024+S1036+S1054</f>
        <v>1500</v>
      </c>
      <c r="T971" s="16">
        <f t="shared" si="2213"/>
        <v>0</v>
      </c>
      <c r="U971" s="16">
        <f t="shared" si="2213"/>
        <v>0</v>
      </c>
      <c r="V971" s="16">
        <f t="shared" si="2213"/>
        <v>0</v>
      </c>
      <c r="W971" s="16">
        <f t="shared" si="2213"/>
        <v>0</v>
      </c>
      <c r="X971" s="33">
        <f t="shared" si="2213"/>
        <v>1020998</v>
      </c>
      <c r="Y971" s="16">
        <f t="shared" si="2213"/>
        <v>217200</v>
      </c>
      <c r="Z971" s="16">
        <f>Z972+Z976+Z986+Z996+Z999+Z1003+Z1006+Z1009+Z1018+Z1021+Z1030+Z1048+Z1051+Z1015+Z1012+Z1039+Z1042+Z1045+Z1027+Z1024+Z1036+Z1054+Z1033+Z993</f>
        <v>-2718</v>
      </c>
      <c r="AA971" s="16">
        <f t="shared" ref="AA971:AF971" si="2214">AA972+AA976+AA986+AA996+AA999+AA1003+AA1006+AA1009+AA1018+AA1021+AA1030+AA1048+AA1051+AA1015+AA1012+AA1039+AA1042+AA1045+AA1027+AA1024+AA1036+AA1054+AA1033+AA993</f>
        <v>0</v>
      </c>
      <c r="AB971" s="16">
        <f t="shared" si="2214"/>
        <v>20858</v>
      </c>
      <c r="AC971" s="16">
        <f t="shared" si="2214"/>
        <v>0</v>
      </c>
      <c r="AD971" s="16">
        <f t="shared" si="2214"/>
        <v>3152196</v>
      </c>
      <c r="AE971" s="16">
        <f t="shared" si="2214"/>
        <v>4191334</v>
      </c>
      <c r="AF971" s="16">
        <f t="shared" si="2214"/>
        <v>3369396</v>
      </c>
      <c r="AG971" s="16">
        <f>AG972+AG976+AG986+AG996+AG999+AG1003+AG1006+AG1009+AG1018+AG1021+AG1030+AG1048+AG1051+AG1015+AG1012+AG1039+AG1042+AG1045+AG1027+AG1024+AG1036+AG1054+AG1033+AG993</f>
        <v>0</v>
      </c>
      <c r="AH971" s="16">
        <f t="shared" ref="AH971:AM971" si="2215">AH972+AH976+AH986+AH996+AH999+AH1003+AH1006+AH1009+AH1018+AH1021+AH1030+AH1048+AH1051+AH1015+AH1012+AH1039+AH1042+AH1045+AH1027+AH1024+AH1036+AH1054+AH1033+AH993</f>
        <v>0</v>
      </c>
      <c r="AI971" s="16">
        <f t="shared" si="2215"/>
        <v>0</v>
      </c>
      <c r="AJ971" s="16">
        <f t="shared" si="2215"/>
        <v>0</v>
      </c>
      <c r="AK971" s="16">
        <f t="shared" si="2215"/>
        <v>0</v>
      </c>
      <c r="AL971" s="16">
        <f t="shared" si="2215"/>
        <v>4191334</v>
      </c>
      <c r="AM971" s="16">
        <f t="shared" si="2215"/>
        <v>3369396</v>
      </c>
      <c r="AN971" s="16">
        <f>AN972+AN976+AN986+AN996+AN999+AN1003+AN1006+AN1009+AN1018+AN1021+AN1030+AN1048+AN1051+AN1015+AN1012+AN1039+AN1042+AN1045+AN1027+AN1024+AN1036+AN1054+AN1033+AN993+AN1057</f>
        <v>-587</v>
      </c>
      <c r="AO971" s="16">
        <f t="shared" ref="AO971:AT971" si="2216">AO972+AO976+AO986+AO996+AO999+AO1003+AO1006+AO1009+AO1018+AO1021+AO1030+AO1048+AO1051+AO1015+AO1012+AO1039+AO1042+AO1045+AO1027+AO1024+AO1036+AO1054+AO1033+AO993+AO1057</f>
        <v>0</v>
      </c>
      <c r="AP971" s="16">
        <f t="shared" si="2216"/>
        <v>21799</v>
      </c>
      <c r="AQ971" s="16">
        <f t="shared" si="2216"/>
        <v>0</v>
      </c>
      <c r="AR971" s="16">
        <f t="shared" si="2216"/>
        <v>119229</v>
      </c>
      <c r="AS971" s="16">
        <f t="shared" si="2216"/>
        <v>4331775</v>
      </c>
      <c r="AT971" s="16">
        <f t="shared" si="2216"/>
        <v>3488625</v>
      </c>
      <c r="AU971" s="16">
        <f>AU972+AU976+AU986+AU996+AU999+AU1003+AU1006+AU1009+AU1018+AU1021+AU1030+AU1048+AU1051+AU1015+AU1012+AU1039+AU1042+AU1045+AU1027+AU1024+AU1036+AU1054+AU1033+AU993+AU1057</f>
        <v>-1773</v>
      </c>
      <c r="AV971" s="16">
        <f t="shared" ref="AV971:BA971" si="2217">AV972+AV976+AV986+AV996+AV999+AV1003+AV1006+AV1009+AV1018+AV1021+AV1030+AV1048+AV1051+AV1015+AV1012+AV1039+AV1042+AV1045+AV1027+AV1024+AV1036+AV1054+AV1033+AV993+AV1057</f>
        <v>0</v>
      </c>
      <c r="AW971" s="16">
        <f t="shared" si="2217"/>
        <v>6800</v>
      </c>
      <c r="AX971" s="16">
        <f t="shared" si="2217"/>
        <v>0</v>
      </c>
      <c r="AY971" s="16">
        <f t="shared" si="2217"/>
        <v>29333</v>
      </c>
      <c r="AZ971" s="16">
        <f t="shared" si="2217"/>
        <v>4366135</v>
      </c>
      <c r="BA971" s="16">
        <f t="shared" si="2217"/>
        <v>3517958</v>
      </c>
      <c r="BB971" s="16">
        <f>BB972+BB976+BB986+BB996+BB999+BB1003+BB1006+BB1009+BB1018+BB1021+BB1030+BB1048+BB1051+BB1015+BB1012+BB1039+BB1042+BB1045+BB1027+BB1024+BB1036+BB1054+BB1033+BB993+BB1057</f>
        <v>13436</v>
      </c>
      <c r="BC971" s="16">
        <f t="shared" ref="BC971:BH971" si="2218">BC972+BC976+BC986+BC996+BC999+BC1003+BC1006+BC1009+BC1018+BC1021+BC1030+BC1048+BC1051+BC1015+BC1012+BC1039+BC1042+BC1045+BC1027+BC1024+BC1036+BC1054+BC1033+BC993+BC1057</f>
        <v>0</v>
      </c>
      <c r="BD971" s="16">
        <f t="shared" si="2218"/>
        <v>228</v>
      </c>
      <c r="BE971" s="16">
        <f t="shared" si="2218"/>
        <v>0</v>
      </c>
      <c r="BF971" s="16">
        <f t="shared" si="2218"/>
        <v>0</v>
      </c>
      <c r="BG971" s="16">
        <f t="shared" si="2218"/>
        <v>4379799</v>
      </c>
      <c r="BH971" s="16">
        <f t="shared" si="2218"/>
        <v>3517958</v>
      </c>
      <c r="BI971" s="16">
        <f>BI972+BI976+BI986+BI996+BI999+BI1003+BI1006+BI1009+BI1018+BI1021+BI1030+BI1048+BI1051+BI1015+BI1012+BI1039+BI1042+BI1045+BI1027+BI1024+BI1036+BI1054+BI1033+BI993+BI1057</f>
        <v>0</v>
      </c>
      <c r="BJ971" s="16">
        <f t="shared" ref="BJ971:BN971" si="2219">BJ972+BJ976+BJ986+BJ996+BJ999+BJ1003+BJ1006+BJ1009+BJ1018+BJ1021+BJ1030+BJ1048+BJ1051+BJ1015+BJ1012+BJ1039+BJ1042+BJ1045+BJ1027+BJ1024+BJ1036+BJ1054+BJ1033+BJ993+BJ1057</f>
        <v>0</v>
      </c>
      <c r="BK971" s="16">
        <f t="shared" si="2219"/>
        <v>0</v>
      </c>
      <c r="BL971" s="16">
        <f t="shared" si="2219"/>
        <v>0</v>
      </c>
      <c r="BM971" s="16">
        <f t="shared" si="2219"/>
        <v>0</v>
      </c>
      <c r="BN971" s="16">
        <f t="shared" si="2219"/>
        <v>4379799</v>
      </c>
      <c r="BO971" s="16">
        <f>BO972+BO976+BO986+BO996+BO999+BO1003+BO1006+BO1009+BO1018+BO1021+BO1030+BO1048+BO1051+BO1015+BO1012+BO1039+BO1042+BO1045+BO1027+BO1024+BO1036+BO1054+BO1033+BO993+BO1057+BO990</f>
        <v>3517958</v>
      </c>
      <c r="BP971" s="16">
        <f t="shared" ref="BP971:BQ971" si="2220">BP972+BP976+BP986+BP996+BP999+BP1003+BP1006+BP1009+BP1018+BP1021+BP1030+BP1048+BP1051+BP1015+BP1012+BP1039+BP1042+BP1045+BP1027+BP1024+BP1036+BP1054+BP1033+BP993+BP1057+BP990</f>
        <v>3085516</v>
      </c>
      <c r="BQ971" s="16">
        <f t="shared" si="2220"/>
        <v>2485795</v>
      </c>
      <c r="BR971" s="165">
        <f t="shared" si="2133"/>
        <v>70.448803700809108</v>
      </c>
      <c r="BS971" s="165">
        <f t="shared" si="2134"/>
        <v>70.660167062824513</v>
      </c>
      <c r="BT971" s="160"/>
      <c r="BU971" s="160"/>
    </row>
    <row r="972" spans="1:73" s="4" customFormat="1" ht="33.75">
      <c r="A972" s="81" t="s">
        <v>81</v>
      </c>
      <c r="B972" s="37" t="s">
        <v>191</v>
      </c>
      <c r="C972" s="37" t="s">
        <v>11</v>
      </c>
      <c r="D972" s="37" t="s">
        <v>396</v>
      </c>
      <c r="E972" s="110"/>
      <c r="F972" s="16">
        <f t="shared" ref="F972:U974" si="2221">F973</f>
        <v>667740</v>
      </c>
      <c r="G972" s="16">
        <f t="shared" si="2221"/>
        <v>0</v>
      </c>
      <c r="H972" s="16">
        <f t="shared" si="2221"/>
        <v>0</v>
      </c>
      <c r="I972" s="16">
        <f t="shared" si="2221"/>
        <v>0</v>
      </c>
      <c r="J972" s="16">
        <f t="shared" si="2221"/>
        <v>667740</v>
      </c>
      <c r="K972" s="16">
        <f t="shared" si="2221"/>
        <v>0</v>
      </c>
      <c r="L972" s="16">
        <f t="shared" si="2221"/>
        <v>0</v>
      </c>
      <c r="M972" s="16">
        <f t="shared" si="2221"/>
        <v>0</v>
      </c>
      <c r="N972" s="16">
        <f t="shared" si="2221"/>
        <v>520</v>
      </c>
      <c r="O972" s="16">
        <f t="shared" si="2221"/>
        <v>0</v>
      </c>
      <c r="P972" s="16">
        <f t="shared" si="2221"/>
        <v>0</v>
      </c>
      <c r="Q972" s="33">
        <f t="shared" si="2221"/>
        <v>668260</v>
      </c>
      <c r="R972" s="16">
        <f t="shared" si="2221"/>
        <v>0</v>
      </c>
      <c r="S972" s="16">
        <f t="shared" si="2221"/>
        <v>0</v>
      </c>
      <c r="T972" s="16">
        <f t="shared" si="2221"/>
        <v>0</v>
      </c>
      <c r="U972" s="16">
        <f t="shared" si="2221"/>
        <v>0</v>
      </c>
      <c r="V972" s="16">
        <f t="shared" ref="S972:AH974" si="2222">V973</f>
        <v>0</v>
      </c>
      <c r="W972" s="16">
        <f t="shared" si="2222"/>
        <v>0</v>
      </c>
      <c r="X972" s="33">
        <f t="shared" si="2222"/>
        <v>668260</v>
      </c>
      <c r="Y972" s="16">
        <f t="shared" si="2222"/>
        <v>0</v>
      </c>
      <c r="Z972" s="16">
        <f t="shared" si="2222"/>
        <v>0</v>
      </c>
      <c r="AA972" s="16">
        <f t="shared" si="2222"/>
        <v>0</v>
      </c>
      <c r="AB972" s="16">
        <f t="shared" si="2222"/>
        <v>0</v>
      </c>
      <c r="AC972" s="16">
        <f t="shared" si="2222"/>
        <v>0</v>
      </c>
      <c r="AD972" s="16">
        <f t="shared" si="2222"/>
        <v>0</v>
      </c>
      <c r="AE972" s="33">
        <f t="shared" si="2222"/>
        <v>668260</v>
      </c>
      <c r="AF972" s="16">
        <f t="shared" si="2222"/>
        <v>0</v>
      </c>
      <c r="AG972" s="16">
        <f t="shared" si="2222"/>
        <v>0</v>
      </c>
      <c r="AH972" s="16">
        <f t="shared" si="2222"/>
        <v>0</v>
      </c>
      <c r="AI972" s="16">
        <f t="shared" ref="AG972:AV974" si="2223">AI973</f>
        <v>0</v>
      </c>
      <c r="AJ972" s="16">
        <f t="shared" si="2223"/>
        <v>0</v>
      </c>
      <c r="AK972" s="16">
        <f t="shared" si="2223"/>
        <v>0</v>
      </c>
      <c r="AL972" s="33">
        <f t="shared" si="2223"/>
        <v>668260</v>
      </c>
      <c r="AM972" s="16">
        <f t="shared" si="2223"/>
        <v>0</v>
      </c>
      <c r="AN972" s="16">
        <f t="shared" si="2223"/>
        <v>0</v>
      </c>
      <c r="AO972" s="16">
        <f t="shared" si="2223"/>
        <v>0</v>
      </c>
      <c r="AP972" s="16">
        <f t="shared" si="2223"/>
        <v>0</v>
      </c>
      <c r="AQ972" s="16">
        <f t="shared" si="2223"/>
        <v>0</v>
      </c>
      <c r="AR972" s="16">
        <f t="shared" si="2223"/>
        <v>0</v>
      </c>
      <c r="AS972" s="33">
        <f t="shared" si="2223"/>
        <v>668260</v>
      </c>
      <c r="AT972" s="16">
        <f t="shared" si="2223"/>
        <v>0</v>
      </c>
      <c r="AU972" s="16">
        <f t="shared" si="2223"/>
        <v>-932</v>
      </c>
      <c r="AV972" s="16">
        <f t="shared" si="2223"/>
        <v>0</v>
      </c>
      <c r="AW972" s="16">
        <f t="shared" ref="AU972:BJ974" si="2224">AW973</f>
        <v>0</v>
      </c>
      <c r="AX972" s="16">
        <f t="shared" si="2224"/>
        <v>0</v>
      </c>
      <c r="AY972" s="16">
        <f t="shared" si="2224"/>
        <v>0</v>
      </c>
      <c r="AZ972" s="33">
        <f t="shared" si="2224"/>
        <v>667328</v>
      </c>
      <c r="BA972" s="16">
        <f t="shared" si="2224"/>
        <v>0</v>
      </c>
      <c r="BB972" s="16">
        <f t="shared" si="2224"/>
        <v>0</v>
      </c>
      <c r="BC972" s="16">
        <f t="shared" si="2224"/>
        <v>0</v>
      </c>
      <c r="BD972" s="16">
        <f t="shared" si="2224"/>
        <v>0</v>
      </c>
      <c r="BE972" s="16">
        <f t="shared" si="2224"/>
        <v>0</v>
      </c>
      <c r="BF972" s="16">
        <f t="shared" si="2224"/>
        <v>0</v>
      </c>
      <c r="BG972" s="33">
        <f t="shared" si="2224"/>
        <v>667328</v>
      </c>
      <c r="BH972" s="16">
        <f t="shared" si="2224"/>
        <v>0</v>
      </c>
      <c r="BI972" s="16">
        <f t="shared" si="2224"/>
        <v>0</v>
      </c>
      <c r="BJ972" s="16">
        <f t="shared" si="2224"/>
        <v>0</v>
      </c>
      <c r="BK972" s="16">
        <f t="shared" ref="BI972:BQ974" si="2225">BK973</f>
        <v>0</v>
      </c>
      <c r="BL972" s="16">
        <f t="shared" si="2225"/>
        <v>0</v>
      </c>
      <c r="BM972" s="16">
        <f t="shared" si="2225"/>
        <v>0</v>
      </c>
      <c r="BN972" s="33">
        <f t="shared" si="2225"/>
        <v>667328</v>
      </c>
      <c r="BO972" s="16">
        <f t="shared" si="2225"/>
        <v>0</v>
      </c>
      <c r="BP972" s="33">
        <f t="shared" si="2225"/>
        <v>484510</v>
      </c>
      <c r="BQ972" s="16">
        <f t="shared" si="2225"/>
        <v>0</v>
      </c>
      <c r="BR972" s="165">
        <f t="shared" si="2133"/>
        <v>72.604476359451425</v>
      </c>
      <c r="BS972" s="165"/>
      <c r="BT972" s="160"/>
      <c r="BU972" s="160"/>
    </row>
    <row r="973" spans="1:73" s="4" customFormat="1" ht="18.75">
      <c r="A973" s="78" t="s">
        <v>425</v>
      </c>
      <c r="B973" s="37" t="s">
        <v>191</v>
      </c>
      <c r="C973" s="37" t="s">
        <v>11</v>
      </c>
      <c r="D973" s="37" t="s">
        <v>426</v>
      </c>
      <c r="E973" s="110"/>
      <c r="F973" s="16">
        <f t="shared" si="2221"/>
        <v>667740</v>
      </c>
      <c r="G973" s="16">
        <f t="shared" si="2221"/>
        <v>0</v>
      </c>
      <c r="H973" s="16">
        <f t="shared" si="2221"/>
        <v>0</v>
      </c>
      <c r="I973" s="16">
        <f t="shared" si="2221"/>
        <v>0</v>
      </c>
      <c r="J973" s="16">
        <f t="shared" si="2221"/>
        <v>667740</v>
      </c>
      <c r="K973" s="16">
        <f t="shared" si="2221"/>
        <v>0</v>
      </c>
      <c r="L973" s="16">
        <f t="shared" si="2221"/>
        <v>0</v>
      </c>
      <c r="M973" s="16">
        <f t="shared" si="2221"/>
        <v>0</v>
      </c>
      <c r="N973" s="16">
        <f t="shared" si="2221"/>
        <v>520</v>
      </c>
      <c r="O973" s="16">
        <f t="shared" si="2221"/>
        <v>0</v>
      </c>
      <c r="P973" s="16">
        <f t="shared" si="2221"/>
        <v>0</v>
      </c>
      <c r="Q973" s="33">
        <f t="shared" si="2221"/>
        <v>668260</v>
      </c>
      <c r="R973" s="16">
        <f t="shared" si="2221"/>
        <v>0</v>
      </c>
      <c r="S973" s="16">
        <f t="shared" si="2222"/>
        <v>0</v>
      </c>
      <c r="T973" s="16">
        <f t="shared" si="2222"/>
        <v>0</v>
      </c>
      <c r="U973" s="16">
        <f t="shared" si="2222"/>
        <v>0</v>
      </c>
      <c r="V973" s="16">
        <f t="shared" si="2222"/>
        <v>0</v>
      </c>
      <c r="W973" s="16">
        <f t="shared" si="2222"/>
        <v>0</v>
      </c>
      <c r="X973" s="33">
        <f t="shared" si="2222"/>
        <v>668260</v>
      </c>
      <c r="Y973" s="16">
        <f t="shared" si="2222"/>
        <v>0</v>
      </c>
      <c r="Z973" s="16">
        <f t="shared" si="2222"/>
        <v>0</v>
      </c>
      <c r="AA973" s="16">
        <f t="shared" si="2222"/>
        <v>0</v>
      </c>
      <c r="AB973" s="16">
        <f t="shared" si="2222"/>
        <v>0</v>
      </c>
      <c r="AC973" s="16">
        <f t="shared" si="2222"/>
        <v>0</v>
      </c>
      <c r="AD973" s="16">
        <f t="shared" si="2222"/>
        <v>0</v>
      </c>
      <c r="AE973" s="33">
        <f t="shared" si="2222"/>
        <v>668260</v>
      </c>
      <c r="AF973" s="16">
        <f t="shared" si="2222"/>
        <v>0</v>
      </c>
      <c r="AG973" s="16">
        <f t="shared" si="2223"/>
        <v>0</v>
      </c>
      <c r="AH973" s="16">
        <f t="shared" si="2223"/>
        <v>0</v>
      </c>
      <c r="AI973" s="16">
        <f t="shared" si="2223"/>
        <v>0</v>
      </c>
      <c r="AJ973" s="16">
        <f t="shared" si="2223"/>
        <v>0</v>
      </c>
      <c r="AK973" s="16">
        <f t="shared" si="2223"/>
        <v>0</v>
      </c>
      <c r="AL973" s="33">
        <f t="shared" si="2223"/>
        <v>668260</v>
      </c>
      <c r="AM973" s="16">
        <f t="shared" si="2223"/>
        <v>0</v>
      </c>
      <c r="AN973" s="16">
        <f t="shared" si="2223"/>
        <v>0</v>
      </c>
      <c r="AO973" s="16">
        <f t="shared" si="2223"/>
        <v>0</v>
      </c>
      <c r="AP973" s="16">
        <f t="shared" si="2223"/>
        <v>0</v>
      </c>
      <c r="AQ973" s="16">
        <f t="shared" si="2223"/>
        <v>0</v>
      </c>
      <c r="AR973" s="16">
        <f t="shared" si="2223"/>
        <v>0</v>
      </c>
      <c r="AS973" s="33">
        <f t="shared" si="2223"/>
        <v>668260</v>
      </c>
      <c r="AT973" s="16">
        <f t="shared" si="2223"/>
        <v>0</v>
      </c>
      <c r="AU973" s="16">
        <f t="shared" si="2224"/>
        <v>-932</v>
      </c>
      <c r="AV973" s="16">
        <f t="shared" si="2224"/>
        <v>0</v>
      </c>
      <c r="AW973" s="16">
        <f t="shared" si="2224"/>
        <v>0</v>
      </c>
      <c r="AX973" s="16">
        <f t="shared" si="2224"/>
        <v>0</v>
      </c>
      <c r="AY973" s="16">
        <f t="shared" si="2224"/>
        <v>0</v>
      </c>
      <c r="AZ973" s="33">
        <f t="shared" si="2224"/>
        <v>667328</v>
      </c>
      <c r="BA973" s="16">
        <f t="shared" si="2224"/>
        <v>0</v>
      </c>
      <c r="BB973" s="16">
        <f t="shared" si="2224"/>
        <v>0</v>
      </c>
      <c r="BC973" s="16">
        <f t="shared" si="2224"/>
        <v>0</v>
      </c>
      <c r="BD973" s="16">
        <f t="shared" si="2224"/>
        <v>0</v>
      </c>
      <c r="BE973" s="16">
        <f t="shared" si="2224"/>
        <v>0</v>
      </c>
      <c r="BF973" s="16">
        <f t="shared" si="2224"/>
        <v>0</v>
      </c>
      <c r="BG973" s="33">
        <f t="shared" si="2224"/>
        <v>667328</v>
      </c>
      <c r="BH973" s="16">
        <f t="shared" si="2224"/>
        <v>0</v>
      </c>
      <c r="BI973" s="16">
        <f t="shared" si="2225"/>
        <v>0</v>
      </c>
      <c r="BJ973" s="16">
        <f t="shared" si="2225"/>
        <v>0</v>
      </c>
      <c r="BK973" s="16">
        <f t="shared" si="2225"/>
        <v>0</v>
      </c>
      <c r="BL973" s="16">
        <f t="shared" si="2225"/>
        <v>0</v>
      </c>
      <c r="BM973" s="16">
        <f t="shared" si="2225"/>
        <v>0</v>
      </c>
      <c r="BN973" s="33">
        <f t="shared" si="2225"/>
        <v>667328</v>
      </c>
      <c r="BO973" s="16">
        <f t="shared" si="2225"/>
        <v>0</v>
      </c>
      <c r="BP973" s="33">
        <f t="shared" si="2225"/>
        <v>484510</v>
      </c>
      <c r="BQ973" s="16">
        <f t="shared" si="2225"/>
        <v>0</v>
      </c>
      <c r="BR973" s="165">
        <f t="shared" si="2133"/>
        <v>72.604476359451425</v>
      </c>
      <c r="BS973" s="165"/>
      <c r="BT973" s="160"/>
      <c r="BU973" s="160"/>
    </row>
    <row r="974" spans="1:73" s="4" customFormat="1" ht="50.25">
      <c r="A974" s="78" t="s">
        <v>85</v>
      </c>
      <c r="B974" s="37" t="s">
        <v>191</v>
      </c>
      <c r="C974" s="37" t="s">
        <v>11</v>
      </c>
      <c r="D974" s="37" t="s">
        <v>426</v>
      </c>
      <c r="E974" s="37">
        <v>600</v>
      </c>
      <c r="F974" s="16">
        <f t="shared" si="2221"/>
        <v>667740</v>
      </c>
      <c r="G974" s="16">
        <f t="shared" si="2221"/>
        <v>0</v>
      </c>
      <c r="H974" s="16">
        <f t="shared" si="2221"/>
        <v>0</v>
      </c>
      <c r="I974" s="16">
        <f t="shared" si="2221"/>
        <v>0</v>
      </c>
      <c r="J974" s="16">
        <f t="shared" si="2221"/>
        <v>667740</v>
      </c>
      <c r="K974" s="16">
        <f t="shared" si="2221"/>
        <v>0</v>
      </c>
      <c r="L974" s="16">
        <f t="shared" si="2221"/>
        <v>0</v>
      </c>
      <c r="M974" s="16">
        <f t="shared" si="2221"/>
        <v>0</v>
      </c>
      <c r="N974" s="16">
        <f t="shared" si="2221"/>
        <v>520</v>
      </c>
      <c r="O974" s="16">
        <f t="shared" si="2221"/>
        <v>0</v>
      </c>
      <c r="P974" s="16">
        <f t="shared" si="2221"/>
        <v>0</v>
      </c>
      <c r="Q974" s="33">
        <f t="shared" si="2221"/>
        <v>668260</v>
      </c>
      <c r="R974" s="16">
        <f t="shared" si="2221"/>
        <v>0</v>
      </c>
      <c r="S974" s="16">
        <f t="shared" si="2222"/>
        <v>0</v>
      </c>
      <c r="T974" s="16">
        <f t="shared" si="2222"/>
        <v>0</v>
      </c>
      <c r="U974" s="16">
        <f t="shared" si="2222"/>
        <v>0</v>
      </c>
      <c r="V974" s="16">
        <f t="shared" si="2222"/>
        <v>0</v>
      </c>
      <c r="W974" s="16">
        <f t="shared" si="2222"/>
        <v>0</v>
      </c>
      <c r="X974" s="33">
        <f t="shared" si="2222"/>
        <v>668260</v>
      </c>
      <c r="Y974" s="16">
        <f t="shared" si="2222"/>
        <v>0</v>
      </c>
      <c r="Z974" s="16">
        <f t="shared" si="2222"/>
        <v>0</v>
      </c>
      <c r="AA974" s="16">
        <f t="shared" si="2222"/>
        <v>0</v>
      </c>
      <c r="AB974" s="16">
        <f t="shared" si="2222"/>
        <v>0</v>
      </c>
      <c r="AC974" s="16">
        <f t="shared" si="2222"/>
        <v>0</v>
      </c>
      <c r="AD974" s="16">
        <f t="shared" si="2222"/>
        <v>0</v>
      </c>
      <c r="AE974" s="33">
        <f t="shared" si="2222"/>
        <v>668260</v>
      </c>
      <c r="AF974" s="16">
        <f t="shared" si="2222"/>
        <v>0</v>
      </c>
      <c r="AG974" s="16">
        <f t="shared" si="2223"/>
        <v>0</v>
      </c>
      <c r="AH974" s="16">
        <f t="shared" si="2223"/>
        <v>0</v>
      </c>
      <c r="AI974" s="16">
        <f t="shared" si="2223"/>
        <v>0</v>
      </c>
      <c r="AJ974" s="16">
        <f t="shared" si="2223"/>
        <v>0</v>
      </c>
      <c r="AK974" s="16">
        <f t="shared" si="2223"/>
        <v>0</v>
      </c>
      <c r="AL974" s="33">
        <f t="shared" si="2223"/>
        <v>668260</v>
      </c>
      <c r="AM974" s="16">
        <f t="shared" si="2223"/>
        <v>0</v>
      </c>
      <c r="AN974" s="16">
        <f t="shared" si="2223"/>
        <v>0</v>
      </c>
      <c r="AO974" s="16">
        <f t="shared" si="2223"/>
        <v>0</v>
      </c>
      <c r="AP974" s="16">
        <f t="shared" si="2223"/>
        <v>0</v>
      </c>
      <c r="AQ974" s="16">
        <f t="shared" si="2223"/>
        <v>0</v>
      </c>
      <c r="AR974" s="16">
        <f t="shared" si="2223"/>
        <v>0</v>
      </c>
      <c r="AS974" s="33">
        <f t="shared" si="2223"/>
        <v>668260</v>
      </c>
      <c r="AT974" s="16">
        <f t="shared" si="2223"/>
        <v>0</v>
      </c>
      <c r="AU974" s="16">
        <f t="shared" si="2224"/>
        <v>-932</v>
      </c>
      <c r="AV974" s="16">
        <f t="shared" si="2224"/>
        <v>0</v>
      </c>
      <c r="AW974" s="16">
        <f t="shared" si="2224"/>
        <v>0</v>
      </c>
      <c r="AX974" s="16">
        <f t="shared" si="2224"/>
        <v>0</v>
      </c>
      <c r="AY974" s="16">
        <f t="shared" si="2224"/>
        <v>0</v>
      </c>
      <c r="AZ974" s="33">
        <f t="shared" si="2224"/>
        <v>667328</v>
      </c>
      <c r="BA974" s="16">
        <f t="shared" si="2224"/>
        <v>0</v>
      </c>
      <c r="BB974" s="16">
        <f t="shared" si="2224"/>
        <v>0</v>
      </c>
      <c r="BC974" s="16">
        <f t="shared" si="2224"/>
        <v>0</v>
      </c>
      <c r="BD974" s="16">
        <f t="shared" si="2224"/>
        <v>0</v>
      </c>
      <c r="BE974" s="16">
        <f t="shared" si="2224"/>
        <v>0</v>
      </c>
      <c r="BF974" s="16">
        <f t="shared" si="2224"/>
        <v>0</v>
      </c>
      <c r="BG974" s="33">
        <f t="shared" si="2224"/>
        <v>667328</v>
      </c>
      <c r="BH974" s="16">
        <f t="shared" si="2224"/>
        <v>0</v>
      </c>
      <c r="BI974" s="16">
        <f t="shared" si="2225"/>
        <v>0</v>
      </c>
      <c r="BJ974" s="16">
        <f t="shared" si="2225"/>
        <v>0</v>
      </c>
      <c r="BK974" s="16">
        <f t="shared" si="2225"/>
        <v>0</v>
      </c>
      <c r="BL974" s="16">
        <f t="shared" si="2225"/>
        <v>0</v>
      </c>
      <c r="BM974" s="16">
        <f t="shared" si="2225"/>
        <v>0</v>
      </c>
      <c r="BN974" s="33">
        <f t="shared" si="2225"/>
        <v>667328</v>
      </c>
      <c r="BO974" s="16">
        <f t="shared" si="2225"/>
        <v>0</v>
      </c>
      <c r="BP974" s="33">
        <f t="shared" si="2225"/>
        <v>484510</v>
      </c>
      <c r="BQ974" s="16">
        <f t="shared" si="2225"/>
        <v>0</v>
      </c>
      <c r="BR974" s="165">
        <f t="shared" si="2133"/>
        <v>72.604476359451425</v>
      </c>
      <c r="BS974" s="165"/>
      <c r="BT974" s="160"/>
      <c r="BU974" s="160"/>
    </row>
    <row r="975" spans="1:73" s="4" customFormat="1" ht="18.75">
      <c r="A975" s="78" t="s">
        <v>163</v>
      </c>
      <c r="B975" s="37" t="s">
        <v>191</v>
      </c>
      <c r="C975" s="37" t="s">
        <v>11</v>
      </c>
      <c r="D975" s="37" t="s">
        <v>426</v>
      </c>
      <c r="E975" s="41">
        <v>610</v>
      </c>
      <c r="F975" s="16">
        <v>667740</v>
      </c>
      <c r="G975" s="16"/>
      <c r="H975" s="16"/>
      <c r="I975" s="16"/>
      <c r="J975" s="16">
        <f>F975+H975</f>
        <v>667740</v>
      </c>
      <c r="K975" s="16">
        <f>G975+I975</f>
        <v>0</v>
      </c>
      <c r="L975" s="38"/>
      <c r="M975" s="38"/>
      <c r="N975" s="38">
        <v>520</v>
      </c>
      <c r="O975" s="38"/>
      <c r="P975" s="38"/>
      <c r="Q975" s="33">
        <f>J975+L975+M975+N975+O975+P975</f>
        <v>668260</v>
      </c>
      <c r="R975" s="16">
        <f>K975+P975</f>
        <v>0</v>
      </c>
      <c r="S975" s="38"/>
      <c r="T975" s="38"/>
      <c r="U975" s="38"/>
      <c r="V975" s="38"/>
      <c r="W975" s="38"/>
      <c r="X975" s="33">
        <f>Q975+S975+T975+U975+V975+W975</f>
        <v>668260</v>
      </c>
      <c r="Y975" s="16">
        <f>R975+W975</f>
        <v>0</v>
      </c>
      <c r="Z975" s="38"/>
      <c r="AA975" s="38"/>
      <c r="AB975" s="38"/>
      <c r="AC975" s="38"/>
      <c r="AD975" s="38"/>
      <c r="AE975" s="33">
        <f>X975+Z975+AA975+AB975+AC975+AD975</f>
        <v>668260</v>
      </c>
      <c r="AF975" s="16">
        <f>Y975+AD975</f>
        <v>0</v>
      </c>
      <c r="AG975" s="38"/>
      <c r="AH975" s="38"/>
      <c r="AI975" s="38"/>
      <c r="AJ975" s="38"/>
      <c r="AK975" s="38"/>
      <c r="AL975" s="33">
        <f>AE975+AG975+AH975+AI975+AJ975+AK975</f>
        <v>668260</v>
      </c>
      <c r="AM975" s="16">
        <f>AF975+AK975</f>
        <v>0</v>
      </c>
      <c r="AN975" s="38"/>
      <c r="AO975" s="38"/>
      <c r="AP975" s="38"/>
      <c r="AQ975" s="38"/>
      <c r="AR975" s="38"/>
      <c r="AS975" s="33">
        <f>AL975+AN975+AO975+AP975+AQ975+AR975</f>
        <v>668260</v>
      </c>
      <c r="AT975" s="16">
        <f>AM975+AR975</f>
        <v>0</v>
      </c>
      <c r="AU975" s="38">
        <v>-932</v>
      </c>
      <c r="AV975" s="38"/>
      <c r="AW975" s="38"/>
      <c r="AX975" s="38"/>
      <c r="AY975" s="38"/>
      <c r="AZ975" s="33">
        <f>AS975+AU975+AV975+AW975+AX975+AY975</f>
        <v>667328</v>
      </c>
      <c r="BA975" s="16">
        <f>AT975+AY975</f>
        <v>0</v>
      </c>
      <c r="BB975" s="38"/>
      <c r="BC975" s="38"/>
      <c r="BD975" s="38"/>
      <c r="BE975" s="38"/>
      <c r="BF975" s="38"/>
      <c r="BG975" s="33">
        <f>AZ975+BB975+BC975+BD975+BE975+BF975</f>
        <v>667328</v>
      </c>
      <c r="BH975" s="16">
        <f>BA975+BF975</f>
        <v>0</v>
      </c>
      <c r="BI975" s="38"/>
      <c r="BJ975" s="38"/>
      <c r="BK975" s="38"/>
      <c r="BL975" s="38"/>
      <c r="BM975" s="38"/>
      <c r="BN975" s="33">
        <f>BG975+BI975+BJ975+BK975+BL975+BM975</f>
        <v>667328</v>
      </c>
      <c r="BO975" s="16">
        <f>BH975+BM975</f>
        <v>0</v>
      </c>
      <c r="BP975" s="33">
        <v>484510</v>
      </c>
      <c r="BQ975" s="16">
        <f>BJ975+BO975</f>
        <v>0</v>
      </c>
      <c r="BR975" s="165">
        <f t="shared" si="2133"/>
        <v>72.604476359451425</v>
      </c>
      <c r="BS975" s="165"/>
      <c r="BT975" s="160"/>
      <c r="BU975" s="160"/>
    </row>
    <row r="976" spans="1:73" s="4" customFormat="1" ht="19.899999999999999" customHeight="1">
      <c r="A976" s="103" t="s">
        <v>71</v>
      </c>
      <c r="B976" s="12" t="s">
        <v>191</v>
      </c>
      <c r="C976" s="12" t="s">
        <v>11</v>
      </c>
      <c r="D976" s="12" t="s">
        <v>399</v>
      </c>
      <c r="E976" s="12"/>
      <c r="F976" s="16">
        <f t="shared" ref="F976:K976" si="2226">F977+F980+F983</f>
        <v>44243</v>
      </c>
      <c r="G976" s="16">
        <f t="shared" si="2226"/>
        <v>0</v>
      </c>
      <c r="H976" s="16">
        <f t="shared" si="2226"/>
        <v>3619</v>
      </c>
      <c r="I976" s="16">
        <f t="shared" si="2226"/>
        <v>0</v>
      </c>
      <c r="J976" s="16">
        <f t="shared" si="2226"/>
        <v>47862</v>
      </c>
      <c r="K976" s="16">
        <f t="shared" si="2226"/>
        <v>0</v>
      </c>
      <c r="L976" s="16">
        <f t="shared" ref="L976:R976" si="2227">L977+L980+L983</f>
        <v>1196</v>
      </c>
      <c r="M976" s="16">
        <f t="shared" si="2227"/>
        <v>0</v>
      </c>
      <c r="N976" s="16">
        <f t="shared" si="2227"/>
        <v>21037</v>
      </c>
      <c r="O976" s="16">
        <f t="shared" si="2227"/>
        <v>0</v>
      </c>
      <c r="P976" s="16">
        <f t="shared" si="2227"/>
        <v>0</v>
      </c>
      <c r="Q976" s="33">
        <f t="shared" si="2227"/>
        <v>70095</v>
      </c>
      <c r="R976" s="16">
        <f t="shared" si="2227"/>
        <v>0</v>
      </c>
      <c r="S976" s="16">
        <f t="shared" ref="S976:Y976" si="2228">S977+S980+S983</f>
        <v>1500</v>
      </c>
      <c r="T976" s="16">
        <f t="shared" si="2228"/>
        <v>0</v>
      </c>
      <c r="U976" s="16">
        <f t="shared" si="2228"/>
        <v>0</v>
      </c>
      <c r="V976" s="16">
        <f t="shared" si="2228"/>
        <v>0</v>
      </c>
      <c r="W976" s="16">
        <f t="shared" si="2228"/>
        <v>0</v>
      </c>
      <c r="X976" s="33">
        <f t="shared" si="2228"/>
        <v>71595</v>
      </c>
      <c r="Y976" s="16">
        <f t="shared" si="2228"/>
        <v>0</v>
      </c>
      <c r="Z976" s="16">
        <f t="shared" ref="Z976:AF976" si="2229">Z977+Z980+Z983</f>
        <v>0</v>
      </c>
      <c r="AA976" s="16">
        <f t="shared" si="2229"/>
        <v>0</v>
      </c>
      <c r="AB976" s="16">
        <f t="shared" si="2229"/>
        <v>20107</v>
      </c>
      <c r="AC976" s="16">
        <f t="shared" si="2229"/>
        <v>0</v>
      </c>
      <c r="AD976" s="16">
        <f t="shared" si="2229"/>
        <v>0</v>
      </c>
      <c r="AE976" s="33">
        <f t="shared" si="2229"/>
        <v>91702</v>
      </c>
      <c r="AF976" s="16">
        <f t="shared" si="2229"/>
        <v>0</v>
      </c>
      <c r="AG976" s="16">
        <f t="shared" ref="AG976:AM976" si="2230">AG977+AG980+AG983</f>
        <v>0</v>
      </c>
      <c r="AH976" s="16">
        <f t="shared" si="2230"/>
        <v>0</v>
      </c>
      <c r="AI976" s="16">
        <f t="shared" si="2230"/>
        <v>0</v>
      </c>
      <c r="AJ976" s="16">
        <f t="shared" si="2230"/>
        <v>0</v>
      </c>
      <c r="AK976" s="16">
        <f t="shared" si="2230"/>
        <v>0</v>
      </c>
      <c r="AL976" s="33">
        <f t="shared" si="2230"/>
        <v>91702</v>
      </c>
      <c r="AM976" s="16">
        <f t="shared" si="2230"/>
        <v>0</v>
      </c>
      <c r="AN976" s="16">
        <f t="shared" ref="AN976:AT976" si="2231">AN977+AN980+AN983</f>
        <v>153</v>
      </c>
      <c r="AO976" s="16">
        <f t="shared" si="2231"/>
        <v>0</v>
      </c>
      <c r="AP976" s="16">
        <f t="shared" si="2231"/>
        <v>21799</v>
      </c>
      <c r="AQ976" s="16">
        <f t="shared" si="2231"/>
        <v>0</v>
      </c>
      <c r="AR976" s="16">
        <f t="shared" si="2231"/>
        <v>0</v>
      </c>
      <c r="AS976" s="33">
        <f t="shared" si="2231"/>
        <v>113654</v>
      </c>
      <c r="AT976" s="16">
        <f t="shared" si="2231"/>
        <v>0</v>
      </c>
      <c r="AU976" s="16">
        <f t="shared" ref="AU976:BA976" si="2232">AU977+AU980+AU983</f>
        <v>4357</v>
      </c>
      <c r="AV976" s="16">
        <f t="shared" si="2232"/>
        <v>0</v>
      </c>
      <c r="AW976" s="16">
        <f t="shared" si="2232"/>
        <v>6800</v>
      </c>
      <c r="AX976" s="16">
        <f t="shared" si="2232"/>
        <v>0</v>
      </c>
      <c r="AY976" s="16">
        <f t="shared" si="2232"/>
        <v>0</v>
      </c>
      <c r="AZ976" s="33">
        <f t="shared" si="2232"/>
        <v>124811</v>
      </c>
      <c r="BA976" s="16">
        <f t="shared" si="2232"/>
        <v>0</v>
      </c>
      <c r="BB976" s="16">
        <f t="shared" ref="BB976:BH976" si="2233">BB977+BB980+BB983</f>
        <v>13436</v>
      </c>
      <c r="BC976" s="16">
        <f t="shared" si="2233"/>
        <v>0</v>
      </c>
      <c r="BD976" s="16">
        <f t="shared" si="2233"/>
        <v>228</v>
      </c>
      <c r="BE976" s="16">
        <f t="shared" si="2233"/>
        <v>0</v>
      </c>
      <c r="BF976" s="16">
        <f t="shared" si="2233"/>
        <v>0</v>
      </c>
      <c r="BG976" s="33">
        <f t="shared" si="2233"/>
        <v>138475</v>
      </c>
      <c r="BH976" s="16">
        <f t="shared" si="2233"/>
        <v>0</v>
      </c>
      <c r="BI976" s="16">
        <f t="shared" ref="BI976:BO976" si="2234">BI977+BI980+BI983</f>
        <v>0</v>
      </c>
      <c r="BJ976" s="16">
        <f t="shared" si="2234"/>
        <v>0</v>
      </c>
      <c r="BK976" s="16">
        <f t="shared" si="2234"/>
        <v>0</v>
      </c>
      <c r="BL976" s="16">
        <f t="shared" si="2234"/>
        <v>0</v>
      </c>
      <c r="BM976" s="16">
        <f t="shared" si="2234"/>
        <v>0</v>
      </c>
      <c r="BN976" s="33">
        <f t="shared" si="2234"/>
        <v>138475</v>
      </c>
      <c r="BO976" s="16">
        <f t="shared" si="2234"/>
        <v>0</v>
      </c>
      <c r="BP976" s="33">
        <f t="shared" ref="BP976:BQ976" si="2235">BP977+BP980+BP983</f>
        <v>84565</v>
      </c>
      <c r="BQ976" s="16">
        <f t="shared" si="2235"/>
        <v>0</v>
      </c>
      <c r="BR976" s="165">
        <f t="shared" si="2133"/>
        <v>61.068784979238131</v>
      </c>
      <c r="BS976" s="165"/>
      <c r="BT976" s="160"/>
      <c r="BU976" s="160"/>
    </row>
    <row r="977" spans="1:73" s="4" customFormat="1" ht="18.75" hidden="1">
      <c r="A977" s="11" t="s">
        <v>249</v>
      </c>
      <c r="B977" s="12" t="s">
        <v>191</v>
      </c>
      <c r="C977" s="12" t="s">
        <v>11</v>
      </c>
      <c r="D977" s="12" t="s">
        <v>400</v>
      </c>
      <c r="E977" s="12"/>
      <c r="F977" s="16">
        <f>F978</f>
        <v>0</v>
      </c>
      <c r="G977" s="16">
        <f>G978</f>
        <v>0</v>
      </c>
      <c r="H977" s="16">
        <f t="shared" ref="H977:W978" si="2236">H978</f>
        <v>0</v>
      </c>
      <c r="I977" s="16">
        <f t="shared" si="2236"/>
        <v>0</v>
      </c>
      <c r="J977" s="16">
        <f t="shared" si="2236"/>
        <v>0</v>
      </c>
      <c r="K977" s="16">
        <f t="shared" si="2236"/>
        <v>0</v>
      </c>
      <c r="L977" s="16">
        <f t="shared" si="2236"/>
        <v>0</v>
      </c>
      <c r="M977" s="16">
        <f t="shared" si="2236"/>
        <v>0</v>
      </c>
      <c r="N977" s="16">
        <f t="shared" si="2236"/>
        <v>0</v>
      </c>
      <c r="O977" s="16">
        <f t="shared" si="2236"/>
        <v>0</v>
      </c>
      <c r="P977" s="16">
        <f t="shared" si="2236"/>
        <v>0</v>
      </c>
      <c r="Q977" s="33">
        <f t="shared" si="2236"/>
        <v>0</v>
      </c>
      <c r="R977" s="16">
        <f t="shared" si="2236"/>
        <v>0</v>
      </c>
      <c r="S977" s="16">
        <f t="shared" si="2236"/>
        <v>0</v>
      </c>
      <c r="T977" s="16">
        <f t="shared" si="2236"/>
        <v>0</v>
      </c>
      <c r="U977" s="16">
        <f t="shared" si="2236"/>
        <v>0</v>
      </c>
      <c r="V977" s="16">
        <f t="shared" si="2236"/>
        <v>0</v>
      </c>
      <c r="W977" s="16">
        <f t="shared" si="2236"/>
        <v>0</v>
      </c>
      <c r="X977" s="33">
        <f t="shared" ref="S977:AH978" si="2237">X978</f>
        <v>0</v>
      </c>
      <c r="Y977" s="16">
        <f t="shared" si="2237"/>
        <v>0</v>
      </c>
      <c r="Z977" s="16">
        <f t="shared" si="2237"/>
        <v>0</v>
      </c>
      <c r="AA977" s="16">
        <f t="shared" si="2237"/>
        <v>0</v>
      </c>
      <c r="AB977" s="16">
        <f t="shared" si="2237"/>
        <v>0</v>
      </c>
      <c r="AC977" s="16">
        <f t="shared" si="2237"/>
        <v>0</v>
      </c>
      <c r="AD977" s="16">
        <f t="shared" si="2237"/>
        <v>0</v>
      </c>
      <c r="AE977" s="33">
        <f t="shared" si="2237"/>
        <v>0</v>
      </c>
      <c r="AF977" s="16">
        <f t="shared" si="2237"/>
        <v>0</v>
      </c>
      <c r="AG977" s="16">
        <f t="shared" si="2237"/>
        <v>0</v>
      </c>
      <c r="AH977" s="16">
        <f t="shared" si="2237"/>
        <v>0</v>
      </c>
      <c r="AI977" s="16">
        <f t="shared" ref="AG977:AV978" si="2238">AI978</f>
        <v>0</v>
      </c>
      <c r="AJ977" s="16">
        <f t="shared" si="2238"/>
        <v>0</v>
      </c>
      <c r="AK977" s="16">
        <f t="shared" si="2238"/>
        <v>0</v>
      </c>
      <c r="AL977" s="33">
        <f t="shared" si="2238"/>
        <v>0</v>
      </c>
      <c r="AM977" s="16">
        <f t="shared" si="2238"/>
        <v>0</v>
      </c>
      <c r="AN977" s="16">
        <f t="shared" si="2238"/>
        <v>0</v>
      </c>
      <c r="AO977" s="16">
        <f t="shared" si="2238"/>
        <v>0</v>
      </c>
      <c r="AP977" s="16">
        <f t="shared" si="2238"/>
        <v>0</v>
      </c>
      <c r="AQ977" s="16">
        <f t="shared" si="2238"/>
        <v>0</v>
      </c>
      <c r="AR977" s="16">
        <f t="shared" si="2238"/>
        <v>0</v>
      </c>
      <c r="AS977" s="33">
        <f t="shared" si="2238"/>
        <v>0</v>
      </c>
      <c r="AT977" s="16">
        <f t="shared" si="2238"/>
        <v>0</v>
      </c>
      <c r="AU977" s="16">
        <f t="shared" si="2238"/>
        <v>0</v>
      </c>
      <c r="AV977" s="16">
        <f t="shared" si="2238"/>
        <v>0</v>
      </c>
      <c r="AW977" s="16">
        <f t="shared" ref="AU977:BJ978" si="2239">AW978</f>
        <v>0</v>
      </c>
      <c r="AX977" s="16">
        <f t="shared" si="2239"/>
        <v>0</v>
      </c>
      <c r="AY977" s="16">
        <f t="shared" si="2239"/>
        <v>0</v>
      </c>
      <c r="AZ977" s="33">
        <f t="shared" si="2239"/>
        <v>0</v>
      </c>
      <c r="BA977" s="16">
        <f t="shared" si="2239"/>
        <v>0</v>
      </c>
      <c r="BB977" s="16">
        <f t="shared" si="2239"/>
        <v>0</v>
      </c>
      <c r="BC977" s="16">
        <f t="shared" si="2239"/>
        <v>0</v>
      </c>
      <c r="BD977" s="16">
        <f t="shared" si="2239"/>
        <v>0</v>
      </c>
      <c r="BE977" s="16">
        <f t="shared" si="2239"/>
        <v>0</v>
      </c>
      <c r="BF977" s="16">
        <f t="shared" si="2239"/>
        <v>0</v>
      </c>
      <c r="BG977" s="33">
        <f t="shared" si="2239"/>
        <v>0</v>
      </c>
      <c r="BH977" s="16">
        <f t="shared" si="2239"/>
        <v>0</v>
      </c>
      <c r="BI977" s="16">
        <f t="shared" si="2239"/>
        <v>0</v>
      </c>
      <c r="BJ977" s="16">
        <f t="shared" si="2239"/>
        <v>0</v>
      </c>
      <c r="BK977" s="16">
        <f t="shared" ref="BI977:BQ978" si="2240">BK978</f>
        <v>0</v>
      </c>
      <c r="BL977" s="16">
        <f t="shared" si="2240"/>
        <v>0</v>
      </c>
      <c r="BM977" s="16">
        <f t="shared" si="2240"/>
        <v>0</v>
      </c>
      <c r="BN977" s="33">
        <f t="shared" si="2240"/>
        <v>0</v>
      </c>
      <c r="BO977" s="16">
        <f t="shared" si="2240"/>
        <v>0</v>
      </c>
      <c r="BP977" s="33">
        <f t="shared" si="2240"/>
        <v>0</v>
      </c>
      <c r="BQ977" s="16">
        <f t="shared" si="2240"/>
        <v>0</v>
      </c>
      <c r="BR977" s="165" t="e">
        <f t="shared" si="2133"/>
        <v>#DIV/0!</v>
      </c>
      <c r="BS977" s="165"/>
      <c r="BT977" s="160"/>
      <c r="BU977" s="160"/>
    </row>
    <row r="978" spans="1:73" s="4" customFormat="1" ht="33.75" hidden="1">
      <c r="A978" s="11" t="s">
        <v>251</v>
      </c>
      <c r="B978" s="12" t="s">
        <v>191</v>
      </c>
      <c r="C978" s="12" t="s">
        <v>11</v>
      </c>
      <c r="D978" s="12" t="s">
        <v>400</v>
      </c>
      <c r="E978" s="15">
        <v>400</v>
      </c>
      <c r="F978" s="16">
        <f>F979</f>
        <v>0</v>
      </c>
      <c r="G978" s="16">
        <f>G979</f>
        <v>0</v>
      </c>
      <c r="H978" s="16">
        <f t="shared" si="2236"/>
        <v>0</v>
      </c>
      <c r="I978" s="16">
        <f t="shared" si="2236"/>
        <v>0</v>
      </c>
      <c r="J978" s="16">
        <f t="shared" si="2236"/>
        <v>0</v>
      </c>
      <c r="K978" s="16">
        <f t="shared" si="2236"/>
        <v>0</v>
      </c>
      <c r="L978" s="16">
        <f t="shared" si="2236"/>
        <v>0</v>
      </c>
      <c r="M978" s="16">
        <f t="shared" si="2236"/>
        <v>0</v>
      </c>
      <c r="N978" s="16">
        <f t="shared" si="2236"/>
        <v>0</v>
      </c>
      <c r="O978" s="16">
        <f t="shared" si="2236"/>
        <v>0</v>
      </c>
      <c r="P978" s="16">
        <f t="shared" si="2236"/>
        <v>0</v>
      </c>
      <c r="Q978" s="33">
        <f t="shared" si="2236"/>
        <v>0</v>
      </c>
      <c r="R978" s="16">
        <f t="shared" si="2236"/>
        <v>0</v>
      </c>
      <c r="S978" s="16">
        <f t="shared" si="2237"/>
        <v>0</v>
      </c>
      <c r="T978" s="16">
        <f t="shared" si="2237"/>
        <v>0</v>
      </c>
      <c r="U978" s="16">
        <f t="shared" si="2237"/>
        <v>0</v>
      </c>
      <c r="V978" s="16">
        <f t="shared" si="2237"/>
        <v>0</v>
      </c>
      <c r="W978" s="16">
        <f t="shared" si="2237"/>
        <v>0</v>
      </c>
      <c r="X978" s="33">
        <f t="shared" si="2237"/>
        <v>0</v>
      </c>
      <c r="Y978" s="16">
        <f t="shared" si="2237"/>
        <v>0</v>
      </c>
      <c r="Z978" s="16">
        <f t="shared" si="2237"/>
        <v>0</v>
      </c>
      <c r="AA978" s="16">
        <f t="shared" si="2237"/>
        <v>0</v>
      </c>
      <c r="AB978" s="16">
        <f t="shared" si="2237"/>
        <v>0</v>
      </c>
      <c r="AC978" s="16">
        <f t="shared" si="2237"/>
        <v>0</v>
      </c>
      <c r="AD978" s="16">
        <f t="shared" si="2237"/>
        <v>0</v>
      </c>
      <c r="AE978" s="33">
        <f t="shared" si="2237"/>
        <v>0</v>
      </c>
      <c r="AF978" s="16">
        <f t="shared" si="2237"/>
        <v>0</v>
      </c>
      <c r="AG978" s="16">
        <f t="shared" si="2238"/>
        <v>0</v>
      </c>
      <c r="AH978" s="16">
        <f t="shared" si="2238"/>
        <v>0</v>
      </c>
      <c r="AI978" s="16">
        <f t="shared" si="2238"/>
        <v>0</v>
      </c>
      <c r="AJ978" s="16">
        <f t="shared" si="2238"/>
        <v>0</v>
      </c>
      <c r="AK978" s="16">
        <f t="shared" si="2238"/>
        <v>0</v>
      </c>
      <c r="AL978" s="33">
        <f t="shared" si="2238"/>
        <v>0</v>
      </c>
      <c r="AM978" s="16">
        <f t="shared" si="2238"/>
        <v>0</v>
      </c>
      <c r="AN978" s="16">
        <f t="shared" si="2238"/>
        <v>0</v>
      </c>
      <c r="AO978" s="16">
        <f t="shared" si="2238"/>
        <v>0</v>
      </c>
      <c r="AP978" s="16">
        <f t="shared" si="2238"/>
        <v>0</v>
      </c>
      <c r="AQ978" s="16">
        <f t="shared" si="2238"/>
        <v>0</v>
      </c>
      <c r="AR978" s="16">
        <f t="shared" si="2238"/>
        <v>0</v>
      </c>
      <c r="AS978" s="33">
        <f t="shared" si="2238"/>
        <v>0</v>
      </c>
      <c r="AT978" s="16">
        <f t="shared" si="2238"/>
        <v>0</v>
      </c>
      <c r="AU978" s="16">
        <f t="shared" si="2239"/>
        <v>0</v>
      </c>
      <c r="AV978" s="16">
        <f t="shared" si="2239"/>
        <v>0</v>
      </c>
      <c r="AW978" s="16">
        <f t="shared" si="2239"/>
        <v>0</v>
      </c>
      <c r="AX978" s="16">
        <f t="shared" si="2239"/>
        <v>0</v>
      </c>
      <c r="AY978" s="16">
        <f t="shared" si="2239"/>
        <v>0</v>
      </c>
      <c r="AZ978" s="33">
        <f t="shared" si="2239"/>
        <v>0</v>
      </c>
      <c r="BA978" s="16">
        <f t="shared" si="2239"/>
        <v>0</v>
      </c>
      <c r="BB978" s="16">
        <f t="shared" si="2239"/>
        <v>0</v>
      </c>
      <c r="BC978" s="16">
        <f t="shared" si="2239"/>
        <v>0</v>
      </c>
      <c r="BD978" s="16">
        <f t="shared" si="2239"/>
        <v>0</v>
      </c>
      <c r="BE978" s="16">
        <f t="shared" si="2239"/>
        <v>0</v>
      </c>
      <c r="BF978" s="16">
        <f t="shared" si="2239"/>
        <v>0</v>
      </c>
      <c r="BG978" s="33">
        <f t="shared" si="2239"/>
        <v>0</v>
      </c>
      <c r="BH978" s="16">
        <f t="shared" si="2239"/>
        <v>0</v>
      </c>
      <c r="BI978" s="16">
        <f t="shared" si="2240"/>
        <v>0</v>
      </c>
      <c r="BJ978" s="16">
        <f t="shared" si="2240"/>
        <v>0</v>
      </c>
      <c r="BK978" s="16">
        <f t="shared" si="2240"/>
        <v>0</v>
      </c>
      <c r="BL978" s="16">
        <f t="shared" si="2240"/>
        <v>0</v>
      </c>
      <c r="BM978" s="16">
        <f t="shared" si="2240"/>
        <v>0</v>
      </c>
      <c r="BN978" s="33">
        <f t="shared" si="2240"/>
        <v>0</v>
      </c>
      <c r="BO978" s="16">
        <f t="shared" si="2240"/>
        <v>0</v>
      </c>
      <c r="BP978" s="33">
        <f t="shared" si="2240"/>
        <v>0</v>
      </c>
      <c r="BQ978" s="16">
        <f t="shared" si="2240"/>
        <v>0</v>
      </c>
      <c r="BR978" s="165" t="e">
        <f t="shared" si="2133"/>
        <v>#DIV/0!</v>
      </c>
      <c r="BS978" s="165"/>
      <c r="BT978" s="160"/>
      <c r="BU978" s="160"/>
    </row>
    <row r="979" spans="1:73" s="4" customFormat="1" ht="18.75" hidden="1">
      <c r="A979" s="11" t="s">
        <v>249</v>
      </c>
      <c r="B979" s="12" t="s">
        <v>191</v>
      </c>
      <c r="C979" s="12" t="s">
        <v>11</v>
      </c>
      <c r="D979" s="12" t="s">
        <v>400</v>
      </c>
      <c r="E979" s="15">
        <v>410</v>
      </c>
      <c r="F979" s="16">
        <f>15240-15240</f>
        <v>0</v>
      </c>
      <c r="G979" s="16"/>
      <c r="H979" s="16"/>
      <c r="I979" s="16"/>
      <c r="J979" s="16">
        <f t="shared" ref="J979:Y979" si="2241">F979+H979</f>
        <v>0</v>
      </c>
      <c r="K979" s="16">
        <f t="shared" si="2241"/>
        <v>0</v>
      </c>
      <c r="L979" s="16">
        <f t="shared" si="2241"/>
        <v>0</v>
      </c>
      <c r="M979" s="16">
        <f t="shared" si="2241"/>
        <v>0</v>
      </c>
      <c r="N979" s="16">
        <f t="shared" si="2241"/>
        <v>0</v>
      </c>
      <c r="O979" s="16">
        <f t="shared" si="2241"/>
        <v>0</v>
      </c>
      <c r="P979" s="16">
        <f t="shared" si="2241"/>
        <v>0</v>
      </c>
      <c r="Q979" s="33">
        <f t="shared" si="2241"/>
        <v>0</v>
      </c>
      <c r="R979" s="16">
        <f t="shared" si="2241"/>
        <v>0</v>
      </c>
      <c r="S979" s="16">
        <f t="shared" si="2241"/>
        <v>0</v>
      </c>
      <c r="T979" s="16">
        <f t="shared" si="2241"/>
        <v>0</v>
      </c>
      <c r="U979" s="16">
        <f t="shared" si="2241"/>
        <v>0</v>
      </c>
      <c r="V979" s="16">
        <f t="shared" si="2241"/>
        <v>0</v>
      </c>
      <c r="W979" s="16">
        <f t="shared" si="2241"/>
        <v>0</v>
      </c>
      <c r="X979" s="33">
        <f t="shared" si="2241"/>
        <v>0</v>
      </c>
      <c r="Y979" s="16">
        <f t="shared" si="2241"/>
        <v>0</v>
      </c>
      <c r="Z979" s="16">
        <f t="shared" ref="Z979:AF979" si="2242">V979+X979</f>
        <v>0</v>
      </c>
      <c r="AA979" s="16">
        <f t="shared" si="2242"/>
        <v>0</v>
      </c>
      <c r="AB979" s="16">
        <f t="shared" si="2242"/>
        <v>0</v>
      </c>
      <c r="AC979" s="16">
        <f t="shared" si="2242"/>
        <v>0</v>
      </c>
      <c r="AD979" s="16">
        <f t="shared" si="2242"/>
        <v>0</v>
      </c>
      <c r="AE979" s="33">
        <f t="shared" si="2242"/>
        <v>0</v>
      </c>
      <c r="AF979" s="16">
        <f t="shared" si="2242"/>
        <v>0</v>
      </c>
      <c r="AG979" s="16">
        <f t="shared" ref="AG979:AM979" si="2243">AC979+AE979</f>
        <v>0</v>
      </c>
      <c r="AH979" s="16">
        <f t="shared" si="2243"/>
        <v>0</v>
      </c>
      <c r="AI979" s="16">
        <f t="shared" si="2243"/>
        <v>0</v>
      </c>
      <c r="AJ979" s="16">
        <f t="shared" si="2243"/>
        <v>0</v>
      </c>
      <c r="AK979" s="16">
        <f t="shared" si="2243"/>
        <v>0</v>
      </c>
      <c r="AL979" s="33">
        <f t="shared" si="2243"/>
        <v>0</v>
      </c>
      <c r="AM979" s="16">
        <f t="shared" si="2243"/>
        <v>0</v>
      </c>
      <c r="AN979" s="16">
        <f t="shared" ref="AN979:AT979" si="2244">AJ979+AL979</f>
        <v>0</v>
      </c>
      <c r="AO979" s="16">
        <f t="shared" si="2244"/>
        <v>0</v>
      </c>
      <c r="AP979" s="16">
        <f t="shared" si="2244"/>
        <v>0</v>
      </c>
      <c r="AQ979" s="16">
        <f t="shared" si="2244"/>
        <v>0</v>
      </c>
      <c r="AR979" s="16">
        <f t="shared" si="2244"/>
        <v>0</v>
      </c>
      <c r="AS979" s="33">
        <f t="shared" si="2244"/>
        <v>0</v>
      </c>
      <c r="AT979" s="16">
        <f t="shared" si="2244"/>
        <v>0</v>
      </c>
      <c r="AU979" s="16">
        <f t="shared" ref="AU979" si="2245">AQ979+AS979</f>
        <v>0</v>
      </c>
      <c r="AV979" s="16">
        <f t="shared" ref="AV979" si="2246">AR979+AT979</f>
        <v>0</v>
      </c>
      <c r="AW979" s="16">
        <f t="shared" ref="AW979" si="2247">AS979+AU979</f>
        <v>0</v>
      </c>
      <c r="AX979" s="16">
        <f t="shared" ref="AX979" si="2248">AT979+AV979</f>
        <v>0</v>
      </c>
      <c r="AY979" s="16">
        <f t="shared" ref="AY979" si="2249">AU979+AW979</f>
        <v>0</v>
      </c>
      <c r="AZ979" s="33">
        <f t="shared" ref="AZ979" si="2250">AV979+AX979</f>
        <v>0</v>
      </c>
      <c r="BA979" s="16">
        <f t="shared" ref="BA979" si="2251">AW979+AY979</f>
        <v>0</v>
      </c>
      <c r="BB979" s="16">
        <f t="shared" ref="BB979" si="2252">AX979+AZ979</f>
        <v>0</v>
      </c>
      <c r="BC979" s="16">
        <f t="shared" ref="BC979" si="2253">AY979+BA979</f>
        <v>0</v>
      </c>
      <c r="BD979" s="16">
        <f t="shared" ref="BD979" si="2254">AZ979+BB979</f>
        <v>0</v>
      </c>
      <c r="BE979" s="16">
        <f t="shared" ref="BE979" si="2255">BA979+BC979</f>
        <v>0</v>
      </c>
      <c r="BF979" s="16">
        <f t="shared" ref="BF979" si="2256">BB979+BD979</f>
        <v>0</v>
      </c>
      <c r="BG979" s="33">
        <f t="shared" ref="BG979" si="2257">BC979+BE979</f>
        <v>0</v>
      </c>
      <c r="BH979" s="16">
        <f t="shared" ref="BH979" si="2258">BD979+BF979</f>
        <v>0</v>
      </c>
      <c r="BI979" s="16">
        <f t="shared" ref="BI979" si="2259">BE979+BG979</f>
        <v>0</v>
      </c>
      <c r="BJ979" s="16">
        <f t="shared" ref="BJ979" si="2260">BF979+BH979</f>
        <v>0</v>
      </c>
      <c r="BK979" s="16">
        <f t="shared" ref="BK979" si="2261">BG979+BI979</f>
        <v>0</v>
      </c>
      <c r="BL979" s="16">
        <f t="shared" ref="BL979" si="2262">BH979+BJ979</f>
        <v>0</v>
      </c>
      <c r="BM979" s="16">
        <f t="shared" ref="BM979" si="2263">BI979+BK979</f>
        <v>0</v>
      </c>
      <c r="BN979" s="33">
        <f t="shared" ref="BN979" si="2264">BJ979+BL979</f>
        <v>0</v>
      </c>
      <c r="BO979" s="16">
        <f t="shared" ref="BO979" si="2265">BK979+BM979</f>
        <v>0</v>
      </c>
      <c r="BP979" s="33">
        <f t="shared" ref="BP979" si="2266">BL979+BN979</f>
        <v>0</v>
      </c>
      <c r="BQ979" s="16">
        <f t="shared" ref="BQ979" si="2267">BM979+BO979</f>
        <v>0</v>
      </c>
      <c r="BR979" s="165" t="e">
        <f t="shared" si="2133"/>
        <v>#DIV/0!</v>
      </c>
      <c r="BS979" s="165"/>
      <c r="BT979" s="160"/>
      <c r="BU979" s="160"/>
    </row>
    <row r="980" spans="1:73" s="4" customFormat="1" ht="19.899999999999999" customHeight="1">
      <c r="A980" s="78" t="s">
        <v>422</v>
      </c>
      <c r="B980" s="37" t="s">
        <v>191</v>
      </c>
      <c r="C980" s="37" t="s">
        <v>11</v>
      </c>
      <c r="D980" s="37" t="s">
        <v>427</v>
      </c>
      <c r="E980" s="37"/>
      <c r="F980" s="16">
        <f>F981</f>
        <v>44243</v>
      </c>
      <c r="G980" s="16">
        <f>G981</f>
        <v>0</v>
      </c>
      <c r="H980" s="16">
        <f t="shared" ref="H980:W981" si="2268">H981</f>
        <v>3619</v>
      </c>
      <c r="I980" s="16">
        <f t="shared" si="2268"/>
        <v>0</v>
      </c>
      <c r="J980" s="16">
        <f t="shared" si="2268"/>
        <v>47862</v>
      </c>
      <c r="K980" s="16">
        <f t="shared" si="2268"/>
        <v>0</v>
      </c>
      <c r="L980" s="16">
        <f t="shared" si="2268"/>
        <v>1196</v>
      </c>
      <c r="M980" s="16">
        <f t="shared" si="2268"/>
        <v>0</v>
      </c>
      <c r="N980" s="16">
        <f t="shared" si="2268"/>
        <v>21037</v>
      </c>
      <c r="O980" s="16">
        <f t="shared" si="2268"/>
        <v>0</v>
      </c>
      <c r="P980" s="16">
        <f t="shared" si="2268"/>
        <v>0</v>
      </c>
      <c r="Q980" s="33">
        <f t="shared" si="2268"/>
        <v>70095</v>
      </c>
      <c r="R980" s="16">
        <f t="shared" si="2268"/>
        <v>0</v>
      </c>
      <c r="S980" s="16">
        <f t="shared" si="2268"/>
        <v>1500</v>
      </c>
      <c r="T980" s="16">
        <f t="shared" si="2268"/>
        <v>0</v>
      </c>
      <c r="U980" s="16">
        <f t="shared" si="2268"/>
        <v>0</v>
      </c>
      <c r="V980" s="16">
        <f t="shared" si="2268"/>
        <v>0</v>
      </c>
      <c r="W980" s="16">
        <f t="shared" si="2268"/>
        <v>0</v>
      </c>
      <c r="X980" s="33">
        <f t="shared" ref="S980:AH981" si="2269">X981</f>
        <v>71595</v>
      </c>
      <c r="Y980" s="16">
        <f t="shared" si="2269"/>
        <v>0</v>
      </c>
      <c r="Z980" s="16">
        <f t="shared" si="2269"/>
        <v>0</v>
      </c>
      <c r="AA980" s="16">
        <f t="shared" si="2269"/>
        <v>0</v>
      </c>
      <c r="AB980" s="16">
        <f t="shared" si="2269"/>
        <v>20107</v>
      </c>
      <c r="AC980" s="16">
        <f t="shared" si="2269"/>
        <v>0</v>
      </c>
      <c r="AD980" s="16">
        <f t="shared" si="2269"/>
        <v>0</v>
      </c>
      <c r="AE980" s="33">
        <f t="shared" si="2269"/>
        <v>91702</v>
      </c>
      <c r="AF980" s="16">
        <f t="shared" si="2269"/>
        <v>0</v>
      </c>
      <c r="AG980" s="16">
        <f t="shared" si="2269"/>
        <v>0</v>
      </c>
      <c r="AH980" s="16">
        <f t="shared" si="2269"/>
        <v>0</v>
      </c>
      <c r="AI980" s="16">
        <f t="shared" ref="AG980:AV981" si="2270">AI981</f>
        <v>0</v>
      </c>
      <c r="AJ980" s="16">
        <f t="shared" si="2270"/>
        <v>0</v>
      </c>
      <c r="AK980" s="16">
        <f t="shared" si="2270"/>
        <v>0</v>
      </c>
      <c r="AL980" s="33">
        <f t="shared" si="2270"/>
        <v>91702</v>
      </c>
      <c r="AM980" s="16">
        <f t="shared" si="2270"/>
        <v>0</v>
      </c>
      <c r="AN980" s="16">
        <f t="shared" si="2270"/>
        <v>153</v>
      </c>
      <c r="AO980" s="16">
        <f t="shared" si="2270"/>
        <v>0</v>
      </c>
      <c r="AP980" s="16">
        <f t="shared" si="2270"/>
        <v>21799</v>
      </c>
      <c r="AQ980" s="16">
        <f t="shared" si="2270"/>
        <v>0</v>
      </c>
      <c r="AR980" s="16">
        <f t="shared" si="2270"/>
        <v>0</v>
      </c>
      <c r="AS980" s="33">
        <f t="shared" si="2270"/>
        <v>113654</v>
      </c>
      <c r="AT980" s="16">
        <f t="shared" si="2270"/>
        <v>0</v>
      </c>
      <c r="AU980" s="16">
        <f t="shared" si="2270"/>
        <v>4357</v>
      </c>
      <c r="AV980" s="16">
        <f t="shared" si="2270"/>
        <v>0</v>
      </c>
      <c r="AW980" s="16">
        <f t="shared" ref="AU980:BJ981" si="2271">AW981</f>
        <v>6800</v>
      </c>
      <c r="AX980" s="16">
        <f t="shared" si="2271"/>
        <v>0</v>
      </c>
      <c r="AY980" s="16">
        <f t="shared" si="2271"/>
        <v>0</v>
      </c>
      <c r="AZ980" s="33">
        <f t="shared" si="2271"/>
        <v>124811</v>
      </c>
      <c r="BA980" s="16">
        <f t="shared" si="2271"/>
        <v>0</v>
      </c>
      <c r="BB980" s="16">
        <f t="shared" si="2271"/>
        <v>13436</v>
      </c>
      <c r="BC980" s="16">
        <f t="shared" si="2271"/>
        <v>0</v>
      </c>
      <c r="BD980" s="16">
        <f t="shared" si="2271"/>
        <v>228</v>
      </c>
      <c r="BE980" s="16">
        <f t="shared" si="2271"/>
        <v>0</v>
      </c>
      <c r="BF980" s="16">
        <f t="shared" si="2271"/>
        <v>0</v>
      </c>
      <c r="BG980" s="33">
        <f t="shared" si="2271"/>
        <v>138475</v>
      </c>
      <c r="BH980" s="16">
        <f t="shared" si="2271"/>
        <v>0</v>
      </c>
      <c r="BI980" s="16">
        <f t="shared" si="2271"/>
        <v>0</v>
      </c>
      <c r="BJ980" s="16">
        <f t="shared" si="2271"/>
        <v>0</v>
      </c>
      <c r="BK980" s="16">
        <f t="shared" ref="BI980:BQ981" si="2272">BK981</f>
        <v>0</v>
      </c>
      <c r="BL980" s="16">
        <f t="shared" si="2272"/>
        <v>0</v>
      </c>
      <c r="BM980" s="16">
        <f t="shared" si="2272"/>
        <v>0</v>
      </c>
      <c r="BN980" s="33">
        <f t="shared" si="2272"/>
        <v>138475</v>
      </c>
      <c r="BO980" s="16">
        <f t="shared" si="2272"/>
        <v>0</v>
      </c>
      <c r="BP980" s="33">
        <f t="shared" si="2272"/>
        <v>84565</v>
      </c>
      <c r="BQ980" s="16">
        <f t="shared" si="2272"/>
        <v>0</v>
      </c>
      <c r="BR980" s="165">
        <f t="shared" si="2133"/>
        <v>61.068784979238131</v>
      </c>
      <c r="BS980" s="165"/>
      <c r="BT980" s="160"/>
      <c r="BU980" s="160"/>
    </row>
    <row r="981" spans="1:73" s="4" customFormat="1" ht="50.25">
      <c r="A981" s="78" t="s">
        <v>85</v>
      </c>
      <c r="B981" s="37" t="s">
        <v>191</v>
      </c>
      <c r="C981" s="37" t="s">
        <v>11</v>
      </c>
      <c r="D981" s="37" t="s">
        <v>427</v>
      </c>
      <c r="E981" s="41">
        <v>600</v>
      </c>
      <c r="F981" s="16">
        <f>F982</f>
        <v>44243</v>
      </c>
      <c r="G981" s="16">
        <f>G982</f>
        <v>0</v>
      </c>
      <c r="H981" s="16">
        <f t="shared" si="2268"/>
        <v>3619</v>
      </c>
      <c r="I981" s="16">
        <f t="shared" si="2268"/>
        <v>0</v>
      </c>
      <c r="J981" s="16">
        <f t="shared" si="2268"/>
        <v>47862</v>
      </c>
      <c r="K981" s="16">
        <f t="shared" si="2268"/>
        <v>0</v>
      </c>
      <c r="L981" s="16">
        <f t="shared" si="2268"/>
        <v>1196</v>
      </c>
      <c r="M981" s="16">
        <f t="shared" si="2268"/>
        <v>0</v>
      </c>
      <c r="N981" s="16">
        <f t="shared" si="2268"/>
        <v>21037</v>
      </c>
      <c r="O981" s="16">
        <f t="shared" si="2268"/>
        <v>0</v>
      </c>
      <c r="P981" s="16">
        <f t="shared" si="2268"/>
        <v>0</v>
      </c>
      <c r="Q981" s="33">
        <f t="shared" si="2268"/>
        <v>70095</v>
      </c>
      <c r="R981" s="16">
        <f t="shared" si="2268"/>
        <v>0</v>
      </c>
      <c r="S981" s="16">
        <f t="shared" si="2269"/>
        <v>1500</v>
      </c>
      <c r="T981" s="16">
        <f t="shared" si="2269"/>
        <v>0</v>
      </c>
      <c r="U981" s="16">
        <f t="shared" si="2269"/>
        <v>0</v>
      </c>
      <c r="V981" s="16">
        <f t="shared" si="2269"/>
        <v>0</v>
      </c>
      <c r="W981" s="16">
        <f t="shared" si="2269"/>
        <v>0</v>
      </c>
      <c r="X981" s="33">
        <f t="shared" si="2269"/>
        <v>71595</v>
      </c>
      <c r="Y981" s="16">
        <f t="shared" si="2269"/>
        <v>0</v>
      </c>
      <c r="Z981" s="16">
        <f t="shared" si="2269"/>
        <v>0</v>
      </c>
      <c r="AA981" s="16">
        <f t="shared" si="2269"/>
        <v>0</v>
      </c>
      <c r="AB981" s="16">
        <f t="shared" si="2269"/>
        <v>20107</v>
      </c>
      <c r="AC981" s="16">
        <f t="shared" si="2269"/>
        <v>0</v>
      </c>
      <c r="AD981" s="16">
        <f t="shared" si="2269"/>
        <v>0</v>
      </c>
      <c r="AE981" s="33">
        <f t="shared" si="2269"/>
        <v>91702</v>
      </c>
      <c r="AF981" s="16">
        <f t="shared" si="2269"/>
        <v>0</v>
      </c>
      <c r="AG981" s="16">
        <f t="shared" si="2270"/>
        <v>0</v>
      </c>
      <c r="AH981" s="16">
        <f t="shared" si="2270"/>
        <v>0</v>
      </c>
      <c r="AI981" s="16">
        <f t="shared" si="2270"/>
        <v>0</v>
      </c>
      <c r="AJ981" s="16">
        <f t="shared" si="2270"/>
        <v>0</v>
      </c>
      <c r="AK981" s="16">
        <f t="shared" si="2270"/>
        <v>0</v>
      </c>
      <c r="AL981" s="33">
        <f t="shared" si="2270"/>
        <v>91702</v>
      </c>
      <c r="AM981" s="16">
        <f t="shared" si="2270"/>
        <v>0</v>
      </c>
      <c r="AN981" s="16">
        <f t="shared" si="2270"/>
        <v>153</v>
      </c>
      <c r="AO981" s="16">
        <f t="shared" si="2270"/>
        <v>0</v>
      </c>
      <c r="AP981" s="16">
        <f t="shared" si="2270"/>
        <v>21799</v>
      </c>
      <c r="AQ981" s="16">
        <f t="shared" si="2270"/>
        <v>0</v>
      </c>
      <c r="AR981" s="16">
        <f t="shared" si="2270"/>
        <v>0</v>
      </c>
      <c r="AS981" s="33">
        <f t="shared" si="2270"/>
        <v>113654</v>
      </c>
      <c r="AT981" s="16">
        <f t="shared" si="2270"/>
        <v>0</v>
      </c>
      <c r="AU981" s="16">
        <f t="shared" si="2271"/>
        <v>4357</v>
      </c>
      <c r="AV981" s="16">
        <f t="shared" si="2271"/>
        <v>0</v>
      </c>
      <c r="AW981" s="16">
        <f t="shared" si="2271"/>
        <v>6800</v>
      </c>
      <c r="AX981" s="16">
        <f t="shared" si="2271"/>
        <v>0</v>
      </c>
      <c r="AY981" s="16">
        <f t="shared" si="2271"/>
        <v>0</v>
      </c>
      <c r="AZ981" s="33">
        <f t="shared" si="2271"/>
        <v>124811</v>
      </c>
      <c r="BA981" s="16">
        <f t="shared" si="2271"/>
        <v>0</v>
      </c>
      <c r="BB981" s="16">
        <f t="shared" si="2271"/>
        <v>13436</v>
      </c>
      <c r="BC981" s="16">
        <f t="shared" si="2271"/>
        <v>0</v>
      </c>
      <c r="BD981" s="16">
        <f t="shared" si="2271"/>
        <v>228</v>
      </c>
      <c r="BE981" s="16">
        <f t="shared" si="2271"/>
        <v>0</v>
      </c>
      <c r="BF981" s="16">
        <f t="shared" si="2271"/>
        <v>0</v>
      </c>
      <c r="BG981" s="33">
        <f t="shared" si="2271"/>
        <v>138475</v>
      </c>
      <c r="BH981" s="16">
        <f t="shared" si="2271"/>
        <v>0</v>
      </c>
      <c r="BI981" s="16">
        <f t="shared" si="2272"/>
        <v>0</v>
      </c>
      <c r="BJ981" s="16">
        <f t="shared" si="2272"/>
        <v>0</v>
      </c>
      <c r="BK981" s="16">
        <f t="shared" si="2272"/>
        <v>0</v>
      </c>
      <c r="BL981" s="16">
        <f t="shared" si="2272"/>
        <v>0</v>
      </c>
      <c r="BM981" s="16">
        <f t="shared" si="2272"/>
        <v>0</v>
      </c>
      <c r="BN981" s="33">
        <f t="shared" si="2272"/>
        <v>138475</v>
      </c>
      <c r="BO981" s="16">
        <f t="shared" si="2272"/>
        <v>0</v>
      </c>
      <c r="BP981" s="33">
        <f t="shared" si="2272"/>
        <v>84565</v>
      </c>
      <c r="BQ981" s="16">
        <f t="shared" si="2272"/>
        <v>0</v>
      </c>
      <c r="BR981" s="165">
        <f t="shared" ref="BR981:BR1047" si="2273">BP981/BN981*100</f>
        <v>61.068784979238131</v>
      </c>
      <c r="BS981" s="165"/>
      <c r="BT981" s="160"/>
      <c r="BU981" s="160"/>
    </row>
    <row r="982" spans="1:73" s="4" customFormat="1" ht="18.75">
      <c r="A982" s="78" t="s">
        <v>163</v>
      </c>
      <c r="B982" s="37" t="s">
        <v>191</v>
      </c>
      <c r="C982" s="37" t="s">
        <v>11</v>
      </c>
      <c r="D982" s="37" t="s">
        <v>427</v>
      </c>
      <c r="E982" s="41">
        <v>610</v>
      </c>
      <c r="F982" s="16">
        <v>44243</v>
      </c>
      <c r="G982" s="16"/>
      <c r="H982" s="16">
        <v>3619</v>
      </c>
      <c r="I982" s="16"/>
      <c r="J982" s="16">
        <f>F982+H982</f>
        <v>47862</v>
      </c>
      <c r="K982" s="16">
        <f>G982+I982</f>
        <v>0</v>
      </c>
      <c r="L982" s="38">
        <v>1196</v>
      </c>
      <c r="M982" s="38"/>
      <c r="N982" s="38">
        <f>13889+7148</f>
        <v>21037</v>
      </c>
      <c r="O982" s="38"/>
      <c r="P982" s="38"/>
      <c r="Q982" s="33">
        <f>J982+L982+M982+N982+O982+P982</f>
        <v>70095</v>
      </c>
      <c r="R982" s="16">
        <f>K982+P982</f>
        <v>0</v>
      </c>
      <c r="S982" s="38">
        <v>1500</v>
      </c>
      <c r="T982" s="38"/>
      <c r="U982" s="38"/>
      <c r="V982" s="38"/>
      <c r="W982" s="38"/>
      <c r="X982" s="33">
        <f>Q982+S982+T982+U982+V982+W982</f>
        <v>71595</v>
      </c>
      <c r="Y982" s="16">
        <f>R982+W982</f>
        <v>0</v>
      </c>
      <c r="Z982" s="38"/>
      <c r="AA982" s="38"/>
      <c r="AB982" s="38">
        <v>20107</v>
      </c>
      <c r="AC982" s="38"/>
      <c r="AD982" s="38"/>
      <c r="AE982" s="33">
        <f>X982+Z982+AA982+AB982+AC982+AD982</f>
        <v>91702</v>
      </c>
      <c r="AF982" s="16">
        <f>Y982+AD982</f>
        <v>0</v>
      </c>
      <c r="AG982" s="38"/>
      <c r="AH982" s="38"/>
      <c r="AI982" s="38"/>
      <c r="AJ982" s="38"/>
      <c r="AK982" s="38"/>
      <c r="AL982" s="33">
        <f>AE982+AG982+AH982+AI982+AJ982+AK982</f>
        <v>91702</v>
      </c>
      <c r="AM982" s="16">
        <f>AF982+AK982</f>
        <v>0</v>
      </c>
      <c r="AN982" s="38">
        <v>153</v>
      </c>
      <c r="AO982" s="38"/>
      <c r="AP982" s="38">
        <v>21799</v>
      </c>
      <c r="AQ982" s="38"/>
      <c r="AR982" s="38"/>
      <c r="AS982" s="33">
        <f>AL982+AN982+AO982+AP982+AQ982+AR982</f>
        <v>113654</v>
      </c>
      <c r="AT982" s="16">
        <f>AM982+AR982</f>
        <v>0</v>
      </c>
      <c r="AU982" s="38">
        <v>4357</v>
      </c>
      <c r="AV982" s="38"/>
      <c r="AW982" s="38">
        <v>6800</v>
      </c>
      <c r="AX982" s="38"/>
      <c r="AY982" s="38"/>
      <c r="AZ982" s="33">
        <f>AS982+AU982+AV982+AW982+AX982+AY982</f>
        <v>124811</v>
      </c>
      <c r="BA982" s="16">
        <f>AT982+AY982</f>
        <v>0</v>
      </c>
      <c r="BB982" s="38">
        <v>13436</v>
      </c>
      <c r="BC982" s="38"/>
      <c r="BD982" s="38">
        <v>228</v>
      </c>
      <c r="BE982" s="38"/>
      <c r="BF982" s="38"/>
      <c r="BG982" s="33">
        <f>AZ982+BB982+BC982+BD982+BE982+BF982</f>
        <v>138475</v>
      </c>
      <c r="BH982" s="16">
        <f>BA982+BF982</f>
        <v>0</v>
      </c>
      <c r="BI982" s="38"/>
      <c r="BJ982" s="38"/>
      <c r="BK982" s="38"/>
      <c r="BL982" s="38"/>
      <c r="BM982" s="38"/>
      <c r="BN982" s="33">
        <f>BG982+BI982+BJ982+BK982+BL982+BM982</f>
        <v>138475</v>
      </c>
      <c r="BO982" s="16">
        <f>BH982+BM982</f>
        <v>0</v>
      </c>
      <c r="BP982" s="33">
        <v>84565</v>
      </c>
      <c r="BQ982" s="16">
        <f>BJ982+BO982</f>
        <v>0</v>
      </c>
      <c r="BR982" s="165">
        <f t="shared" si="2273"/>
        <v>61.068784979238131</v>
      </c>
      <c r="BS982" s="165"/>
      <c r="BT982" s="160"/>
      <c r="BU982" s="160"/>
    </row>
    <row r="983" spans="1:73" s="4" customFormat="1" ht="18.75" hidden="1">
      <c r="A983" s="78" t="s">
        <v>270</v>
      </c>
      <c r="B983" s="37" t="s">
        <v>191</v>
      </c>
      <c r="C983" s="37" t="s">
        <v>11</v>
      </c>
      <c r="D983" s="12" t="s">
        <v>428</v>
      </c>
      <c r="E983" s="37"/>
      <c r="F983" s="16">
        <f>F984</f>
        <v>0</v>
      </c>
      <c r="G983" s="16">
        <f>G984</f>
        <v>0</v>
      </c>
      <c r="H983" s="16">
        <f t="shared" ref="H983:K984" si="2274">H984</f>
        <v>0</v>
      </c>
      <c r="I983" s="16">
        <f t="shared" si="2274"/>
        <v>0</v>
      </c>
      <c r="J983" s="16">
        <f t="shared" si="2274"/>
        <v>0</v>
      </c>
      <c r="K983" s="16">
        <f t="shared" si="2274"/>
        <v>0</v>
      </c>
      <c r="L983" s="38"/>
      <c r="M983" s="38"/>
      <c r="N983" s="38"/>
      <c r="O983" s="38"/>
      <c r="P983" s="38"/>
      <c r="Q983" s="27"/>
      <c r="R983" s="27"/>
      <c r="S983" s="38"/>
      <c r="T983" s="38"/>
      <c r="U983" s="38"/>
      <c r="V983" s="38"/>
      <c r="W983" s="38"/>
      <c r="X983" s="27"/>
      <c r="Y983" s="27"/>
      <c r="Z983" s="38"/>
      <c r="AA983" s="38"/>
      <c r="AB983" s="38"/>
      <c r="AC983" s="38"/>
      <c r="AD983" s="38"/>
      <c r="AE983" s="140"/>
      <c r="AF983" s="140"/>
      <c r="AG983" s="38"/>
      <c r="AH983" s="38"/>
      <c r="AI983" s="38"/>
      <c r="AJ983" s="38"/>
      <c r="AK983" s="38"/>
      <c r="AL983" s="140"/>
      <c r="AM983" s="140"/>
      <c r="AN983" s="38"/>
      <c r="AO983" s="38"/>
      <c r="AP983" s="38"/>
      <c r="AQ983" s="38"/>
      <c r="AR983" s="38"/>
      <c r="AS983" s="140"/>
      <c r="AT983" s="140"/>
      <c r="AU983" s="38"/>
      <c r="AV983" s="38"/>
      <c r="AW983" s="38"/>
      <c r="AX983" s="38"/>
      <c r="AY983" s="38"/>
      <c r="AZ983" s="140"/>
      <c r="BA983" s="140"/>
      <c r="BB983" s="38"/>
      <c r="BC983" s="38"/>
      <c r="BD983" s="38"/>
      <c r="BE983" s="38"/>
      <c r="BF983" s="38"/>
      <c r="BG983" s="140"/>
      <c r="BH983" s="140"/>
      <c r="BI983" s="38"/>
      <c r="BJ983" s="38"/>
      <c r="BK983" s="38"/>
      <c r="BL983" s="38"/>
      <c r="BM983" s="38"/>
      <c r="BN983" s="140"/>
      <c r="BO983" s="140"/>
      <c r="BP983" s="140"/>
      <c r="BQ983" s="140"/>
      <c r="BR983" s="165" t="e">
        <f t="shared" si="2273"/>
        <v>#DIV/0!</v>
      </c>
      <c r="BS983" s="165"/>
      <c r="BT983" s="160"/>
      <c r="BU983" s="160"/>
    </row>
    <row r="984" spans="1:73" s="4" customFormat="1" ht="33.75" hidden="1">
      <c r="A984" s="11" t="s">
        <v>30</v>
      </c>
      <c r="B984" s="37" t="s">
        <v>191</v>
      </c>
      <c r="C984" s="37" t="s">
        <v>11</v>
      </c>
      <c r="D984" s="12" t="s">
        <v>428</v>
      </c>
      <c r="E984" s="41">
        <v>200</v>
      </c>
      <c r="F984" s="16">
        <f>F985</f>
        <v>0</v>
      </c>
      <c r="G984" s="16">
        <f>G985</f>
        <v>0</v>
      </c>
      <c r="H984" s="16">
        <f t="shared" si="2274"/>
        <v>0</v>
      </c>
      <c r="I984" s="16">
        <f t="shared" si="2274"/>
        <v>0</v>
      </c>
      <c r="J984" s="16">
        <f t="shared" si="2274"/>
        <v>0</v>
      </c>
      <c r="K984" s="16">
        <f t="shared" si="2274"/>
        <v>0</v>
      </c>
      <c r="L984" s="38"/>
      <c r="M984" s="38"/>
      <c r="N984" s="38"/>
      <c r="O984" s="38"/>
      <c r="P984" s="38"/>
      <c r="Q984" s="27"/>
      <c r="R984" s="27"/>
      <c r="S984" s="38"/>
      <c r="T984" s="38"/>
      <c r="U984" s="38"/>
      <c r="V984" s="38"/>
      <c r="W984" s="38"/>
      <c r="X984" s="27"/>
      <c r="Y984" s="27"/>
      <c r="Z984" s="38"/>
      <c r="AA984" s="38"/>
      <c r="AB984" s="38"/>
      <c r="AC984" s="38"/>
      <c r="AD984" s="38"/>
      <c r="AE984" s="140"/>
      <c r="AF984" s="140"/>
      <c r="AG984" s="38"/>
      <c r="AH984" s="38"/>
      <c r="AI984" s="38"/>
      <c r="AJ984" s="38"/>
      <c r="AK984" s="38"/>
      <c r="AL984" s="140"/>
      <c r="AM984" s="140"/>
      <c r="AN984" s="38"/>
      <c r="AO984" s="38"/>
      <c r="AP984" s="38"/>
      <c r="AQ984" s="38"/>
      <c r="AR984" s="38"/>
      <c r="AS984" s="140"/>
      <c r="AT984" s="140"/>
      <c r="AU984" s="38"/>
      <c r="AV984" s="38"/>
      <c r="AW984" s="38"/>
      <c r="AX984" s="38"/>
      <c r="AY984" s="38"/>
      <c r="AZ984" s="140"/>
      <c r="BA984" s="140"/>
      <c r="BB984" s="38"/>
      <c r="BC984" s="38"/>
      <c r="BD984" s="38"/>
      <c r="BE984" s="38"/>
      <c r="BF984" s="38"/>
      <c r="BG984" s="140"/>
      <c r="BH984" s="140"/>
      <c r="BI984" s="38"/>
      <c r="BJ984" s="38"/>
      <c r="BK984" s="38"/>
      <c r="BL984" s="38"/>
      <c r="BM984" s="38"/>
      <c r="BN984" s="140"/>
      <c r="BO984" s="140"/>
      <c r="BP984" s="140"/>
      <c r="BQ984" s="140"/>
      <c r="BR984" s="165" t="e">
        <f t="shared" si="2273"/>
        <v>#DIV/0!</v>
      </c>
      <c r="BS984" s="165"/>
      <c r="BT984" s="160"/>
      <c r="BU984" s="160"/>
    </row>
    <row r="985" spans="1:73" s="4" customFormat="1" ht="50.25" hidden="1">
      <c r="A985" s="78" t="s">
        <v>31</v>
      </c>
      <c r="B985" s="37" t="s">
        <v>191</v>
      </c>
      <c r="C985" s="37" t="s">
        <v>11</v>
      </c>
      <c r="D985" s="12" t="s">
        <v>428</v>
      </c>
      <c r="E985" s="41">
        <v>240</v>
      </c>
      <c r="F985" s="16"/>
      <c r="G985" s="16"/>
      <c r="H985" s="16"/>
      <c r="I985" s="16"/>
      <c r="J985" s="16">
        <f>F985+H985</f>
        <v>0</v>
      </c>
      <c r="K985" s="16">
        <f>G985+I985</f>
        <v>0</v>
      </c>
      <c r="L985" s="38"/>
      <c r="M985" s="38"/>
      <c r="N985" s="38"/>
      <c r="O985" s="38"/>
      <c r="P985" s="38"/>
      <c r="Q985" s="27"/>
      <c r="R985" s="27"/>
      <c r="S985" s="38"/>
      <c r="T985" s="38"/>
      <c r="U985" s="38"/>
      <c r="V985" s="38"/>
      <c r="W985" s="38"/>
      <c r="X985" s="27"/>
      <c r="Y985" s="27"/>
      <c r="Z985" s="38"/>
      <c r="AA985" s="38"/>
      <c r="AB985" s="38"/>
      <c r="AC985" s="38"/>
      <c r="AD985" s="38"/>
      <c r="AE985" s="140"/>
      <c r="AF985" s="140"/>
      <c r="AG985" s="38"/>
      <c r="AH985" s="38"/>
      <c r="AI985" s="38"/>
      <c r="AJ985" s="38"/>
      <c r="AK985" s="38"/>
      <c r="AL985" s="140"/>
      <c r="AM985" s="140"/>
      <c r="AN985" s="38"/>
      <c r="AO985" s="38"/>
      <c r="AP985" s="38"/>
      <c r="AQ985" s="38"/>
      <c r="AR985" s="38"/>
      <c r="AS985" s="140"/>
      <c r="AT985" s="140"/>
      <c r="AU985" s="38"/>
      <c r="AV985" s="38"/>
      <c r="AW985" s="38"/>
      <c r="AX985" s="38"/>
      <c r="AY985" s="38"/>
      <c r="AZ985" s="140"/>
      <c r="BA985" s="140"/>
      <c r="BB985" s="38"/>
      <c r="BC985" s="38"/>
      <c r="BD985" s="38"/>
      <c r="BE985" s="38"/>
      <c r="BF985" s="38"/>
      <c r="BG985" s="140"/>
      <c r="BH985" s="140"/>
      <c r="BI985" s="38"/>
      <c r="BJ985" s="38"/>
      <c r="BK985" s="38"/>
      <c r="BL985" s="38"/>
      <c r="BM985" s="38"/>
      <c r="BN985" s="140"/>
      <c r="BO985" s="140"/>
      <c r="BP985" s="140"/>
      <c r="BQ985" s="140"/>
      <c r="BR985" s="165" t="e">
        <f t="shared" si="2273"/>
        <v>#DIV/0!</v>
      </c>
      <c r="BS985" s="165"/>
      <c r="BT985" s="160"/>
      <c r="BU985" s="160"/>
    </row>
    <row r="986" spans="1:73" s="4" customFormat="1" ht="66.75">
      <c r="A986" s="78" t="s">
        <v>225</v>
      </c>
      <c r="B986" s="37" t="s">
        <v>191</v>
      </c>
      <c r="C986" s="37" t="s">
        <v>11</v>
      </c>
      <c r="D986" s="37" t="s">
        <v>429</v>
      </c>
      <c r="E986" s="37"/>
      <c r="F986" s="16">
        <f t="shared" ref="F986:U988" si="2275">F987</f>
        <v>45863</v>
      </c>
      <c r="G986" s="16">
        <f t="shared" si="2275"/>
        <v>0</v>
      </c>
      <c r="H986" s="16">
        <f t="shared" si="2275"/>
        <v>0</v>
      </c>
      <c r="I986" s="16">
        <f t="shared" si="2275"/>
        <v>0</v>
      </c>
      <c r="J986" s="16">
        <f t="shared" si="2275"/>
        <v>45863</v>
      </c>
      <c r="K986" s="16">
        <f t="shared" si="2275"/>
        <v>0</v>
      </c>
      <c r="L986" s="16">
        <f t="shared" si="2275"/>
        <v>0</v>
      </c>
      <c r="M986" s="16">
        <f t="shared" si="2275"/>
        <v>0</v>
      </c>
      <c r="N986" s="16">
        <f t="shared" si="2275"/>
        <v>0</v>
      </c>
      <c r="O986" s="16">
        <f t="shared" si="2275"/>
        <v>0</v>
      </c>
      <c r="P986" s="16">
        <f t="shared" si="2275"/>
        <v>0</v>
      </c>
      <c r="Q986" s="33">
        <f t="shared" si="2275"/>
        <v>45863</v>
      </c>
      <c r="R986" s="16">
        <f t="shared" si="2275"/>
        <v>0</v>
      </c>
      <c r="S986" s="16">
        <f t="shared" si="2275"/>
        <v>0</v>
      </c>
      <c r="T986" s="16">
        <f t="shared" si="2275"/>
        <v>0</v>
      </c>
      <c r="U986" s="16">
        <f t="shared" si="2275"/>
        <v>0</v>
      </c>
      <c r="V986" s="16">
        <f t="shared" ref="S986:AH988" si="2276">V987</f>
        <v>0</v>
      </c>
      <c r="W986" s="16">
        <f t="shared" si="2276"/>
        <v>0</v>
      </c>
      <c r="X986" s="33">
        <f t="shared" si="2276"/>
        <v>45863</v>
      </c>
      <c r="Y986" s="16">
        <f t="shared" si="2276"/>
        <v>0</v>
      </c>
      <c r="Z986" s="16">
        <f t="shared" si="2276"/>
        <v>0</v>
      </c>
      <c r="AA986" s="16">
        <f t="shared" si="2276"/>
        <v>0</v>
      </c>
      <c r="AB986" s="16">
        <f t="shared" si="2276"/>
        <v>0</v>
      </c>
      <c r="AC986" s="16">
        <f t="shared" si="2276"/>
        <v>0</v>
      </c>
      <c r="AD986" s="16">
        <f t="shared" si="2276"/>
        <v>0</v>
      </c>
      <c r="AE986" s="33">
        <f t="shared" si="2276"/>
        <v>45863</v>
      </c>
      <c r="AF986" s="16">
        <f t="shared" si="2276"/>
        <v>0</v>
      </c>
      <c r="AG986" s="16">
        <f t="shared" si="2276"/>
        <v>0</v>
      </c>
      <c r="AH986" s="16">
        <f t="shared" si="2276"/>
        <v>0</v>
      </c>
      <c r="AI986" s="16">
        <f t="shared" ref="AG986:AV988" si="2277">AI987</f>
        <v>0</v>
      </c>
      <c r="AJ986" s="16">
        <f t="shared" si="2277"/>
        <v>0</v>
      </c>
      <c r="AK986" s="16">
        <f t="shared" si="2277"/>
        <v>0</v>
      </c>
      <c r="AL986" s="33">
        <f t="shared" si="2277"/>
        <v>45863</v>
      </c>
      <c r="AM986" s="16">
        <f t="shared" si="2277"/>
        <v>0</v>
      </c>
      <c r="AN986" s="16">
        <f t="shared" si="2277"/>
        <v>0</v>
      </c>
      <c r="AO986" s="16">
        <f t="shared" si="2277"/>
        <v>0</v>
      </c>
      <c r="AP986" s="16">
        <f t="shared" si="2277"/>
        <v>0</v>
      </c>
      <c r="AQ986" s="16">
        <f t="shared" si="2277"/>
        <v>0</v>
      </c>
      <c r="AR986" s="16">
        <f t="shared" si="2277"/>
        <v>0</v>
      </c>
      <c r="AS986" s="33">
        <f t="shared" si="2277"/>
        <v>45863</v>
      </c>
      <c r="AT986" s="16">
        <f t="shared" si="2277"/>
        <v>0</v>
      </c>
      <c r="AU986" s="16">
        <f t="shared" si="2277"/>
        <v>0</v>
      </c>
      <c r="AV986" s="16">
        <f t="shared" si="2277"/>
        <v>0</v>
      </c>
      <c r="AW986" s="16">
        <f t="shared" ref="AU986:BJ988" si="2278">AW987</f>
        <v>0</v>
      </c>
      <c r="AX986" s="16">
        <f t="shared" si="2278"/>
        <v>0</v>
      </c>
      <c r="AY986" s="16">
        <f t="shared" si="2278"/>
        <v>0</v>
      </c>
      <c r="AZ986" s="33">
        <f t="shared" si="2278"/>
        <v>45863</v>
      </c>
      <c r="BA986" s="16">
        <f t="shared" si="2278"/>
        <v>0</v>
      </c>
      <c r="BB986" s="16">
        <f t="shared" si="2278"/>
        <v>0</v>
      </c>
      <c r="BC986" s="16">
        <f t="shared" si="2278"/>
        <v>0</v>
      </c>
      <c r="BD986" s="16">
        <f t="shared" si="2278"/>
        <v>0</v>
      </c>
      <c r="BE986" s="16">
        <f t="shared" si="2278"/>
        <v>0</v>
      </c>
      <c r="BF986" s="16">
        <f t="shared" si="2278"/>
        <v>0</v>
      </c>
      <c r="BG986" s="33">
        <f t="shared" si="2278"/>
        <v>45863</v>
      </c>
      <c r="BH986" s="16">
        <f t="shared" si="2278"/>
        <v>0</v>
      </c>
      <c r="BI986" s="16">
        <f t="shared" si="2278"/>
        <v>0</v>
      </c>
      <c r="BJ986" s="16">
        <f t="shared" si="2278"/>
        <v>0</v>
      </c>
      <c r="BK986" s="16">
        <f t="shared" ref="BI986:BQ988" si="2279">BK987</f>
        <v>0</v>
      </c>
      <c r="BL986" s="16">
        <f t="shared" si="2279"/>
        <v>0</v>
      </c>
      <c r="BM986" s="16">
        <f t="shared" si="2279"/>
        <v>0</v>
      </c>
      <c r="BN986" s="33">
        <f t="shared" si="2279"/>
        <v>45863</v>
      </c>
      <c r="BO986" s="16">
        <f t="shared" si="2279"/>
        <v>0</v>
      </c>
      <c r="BP986" s="33">
        <f t="shared" si="2279"/>
        <v>24948</v>
      </c>
      <c r="BQ986" s="16">
        <f t="shared" si="2279"/>
        <v>0</v>
      </c>
      <c r="BR986" s="165">
        <f t="shared" si="2273"/>
        <v>54.396790441096307</v>
      </c>
      <c r="BS986" s="165"/>
      <c r="BT986" s="160"/>
      <c r="BU986" s="160"/>
    </row>
    <row r="987" spans="1:73" s="4" customFormat="1" ht="33.75">
      <c r="A987" s="78" t="s">
        <v>430</v>
      </c>
      <c r="B987" s="37" t="s">
        <v>191</v>
      </c>
      <c r="C987" s="37" t="s">
        <v>11</v>
      </c>
      <c r="D987" s="37" t="s">
        <v>431</v>
      </c>
      <c r="E987" s="37"/>
      <c r="F987" s="16">
        <f t="shared" si="2275"/>
        <v>45863</v>
      </c>
      <c r="G987" s="16">
        <f t="shared" si="2275"/>
        <v>0</v>
      </c>
      <c r="H987" s="16">
        <f t="shared" si="2275"/>
        <v>0</v>
      </c>
      <c r="I987" s="16">
        <f t="shared" si="2275"/>
        <v>0</v>
      </c>
      <c r="J987" s="16">
        <f t="shared" si="2275"/>
        <v>45863</v>
      </c>
      <c r="K987" s="16">
        <f t="shared" si="2275"/>
        <v>0</v>
      </c>
      <c r="L987" s="16">
        <f t="shared" si="2275"/>
        <v>0</v>
      </c>
      <c r="M987" s="16">
        <f t="shared" si="2275"/>
        <v>0</v>
      </c>
      <c r="N987" s="16">
        <f t="shared" si="2275"/>
        <v>0</v>
      </c>
      <c r="O987" s="16">
        <f t="shared" si="2275"/>
        <v>0</v>
      </c>
      <c r="P987" s="16">
        <f t="shared" si="2275"/>
        <v>0</v>
      </c>
      <c r="Q987" s="33">
        <f t="shared" si="2275"/>
        <v>45863</v>
      </c>
      <c r="R987" s="16">
        <f t="shared" si="2275"/>
        <v>0</v>
      </c>
      <c r="S987" s="16">
        <f t="shared" si="2276"/>
        <v>0</v>
      </c>
      <c r="T987" s="16">
        <f t="shared" si="2276"/>
        <v>0</v>
      </c>
      <c r="U987" s="16">
        <f t="shared" si="2276"/>
        <v>0</v>
      </c>
      <c r="V987" s="16">
        <f t="shared" si="2276"/>
        <v>0</v>
      </c>
      <c r="W987" s="16">
        <f t="shared" si="2276"/>
        <v>0</v>
      </c>
      <c r="X987" s="33">
        <f t="shared" si="2276"/>
        <v>45863</v>
      </c>
      <c r="Y987" s="16">
        <f t="shared" si="2276"/>
        <v>0</v>
      </c>
      <c r="Z987" s="16">
        <f t="shared" si="2276"/>
        <v>0</v>
      </c>
      <c r="AA987" s="16">
        <f t="shared" si="2276"/>
        <v>0</v>
      </c>
      <c r="AB987" s="16">
        <f t="shared" si="2276"/>
        <v>0</v>
      </c>
      <c r="AC987" s="16">
        <f t="shared" si="2276"/>
        <v>0</v>
      </c>
      <c r="AD987" s="16">
        <f t="shared" si="2276"/>
        <v>0</v>
      </c>
      <c r="AE987" s="33">
        <f t="shared" si="2276"/>
        <v>45863</v>
      </c>
      <c r="AF987" s="16">
        <f t="shared" si="2276"/>
        <v>0</v>
      </c>
      <c r="AG987" s="16">
        <f t="shared" si="2277"/>
        <v>0</v>
      </c>
      <c r="AH987" s="16">
        <f t="shared" si="2277"/>
        <v>0</v>
      </c>
      <c r="AI987" s="16">
        <f t="shared" si="2277"/>
        <v>0</v>
      </c>
      <c r="AJ987" s="16">
        <f t="shared" si="2277"/>
        <v>0</v>
      </c>
      <c r="AK987" s="16">
        <f t="shared" si="2277"/>
        <v>0</v>
      </c>
      <c r="AL987" s="33">
        <f t="shared" si="2277"/>
        <v>45863</v>
      </c>
      <c r="AM987" s="16">
        <f t="shared" si="2277"/>
        <v>0</v>
      </c>
      <c r="AN987" s="16">
        <f t="shared" si="2277"/>
        <v>0</v>
      </c>
      <c r="AO987" s="16">
        <f t="shared" si="2277"/>
        <v>0</v>
      </c>
      <c r="AP987" s="16">
        <f t="shared" si="2277"/>
        <v>0</v>
      </c>
      <c r="AQ987" s="16">
        <f t="shared" si="2277"/>
        <v>0</v>
      </c>
      <c r="AR987" s="16">
        <f t="shared" si="2277"/>
        <v>0</v>
      </c>
      <c r="AS987" s="33">
        <f t="shared" si="2277"/>
        <v>45863</v>
      </c>
      <c r="AT987" s="16">
        <f t="shared" si="2277"/>
        <v>0</v>
      </c>
      <c r="AU987" s="16">
        <f t="shared" si="2278"/>
        <v>0</v>
      </c>
      <c r="AV987" s="16">
        <f t="shared" si="2278"/>
        <v>0</v>
      </c>
      <c r="AW987" s="16">
        <f t="shared" si="2278"/>
        <v>0</v>
      </c>
      <c r="AX987" s="16">
        <f t="shared" si="2278"/>
        <v>0</v>
      </c>
      <c r="AY987" s="16">
        <f t="shared" si="2278"/>
        <v>0</v>
      </c>
      <c r="AZ987" s="33">
        <f t="shared" si="2278"/>
        <v>45863</v>
      </c>
      <c r="BA987" s="16">
        <f t="shared" si="2278"/>
        <v>0</v>
      </c>
      <c r="BB987" s="16">
        <f t="shared" si="2278"/>
        <v>0</v>
      </c>
      <c r="BC987" s="16">
        <f t="shared" si="2278"/>
        <v>0</v>
      </c>
      <c r="BD987" s="16">
        <f t="shared" si="2278"/>
        <v>0</v>
      </c>
      <c r="BE987" s="16">
        <f t="shared" si="2278"/>
        <v>0</v>
      </c>
      <c r="BF987" s="16">
        <f t="shared" si="2278"/>
        <v>0</v>
      </c>
      <c r="BG987" s="33">
        <f t="shared" si="2278"/>
        <v>45863</v>
      </c>
      <c r="BH987" s="16">
        <f t="shared" si="2278"/>
        <v>0</v>
      </c>
      <c r="BI987" s="16">
        <f t="shared" si="2279"/>
        <v>0</v>
      </c>
      <c r="BJ987" s="16">
        <f t="shared" si="2279"/>
        <v>0</v>
      </c>
      <c r="BK987" s="16">
        <f t="shared" si="2279"/>
        <v>0</v>
      </c>
      <c r="BL987" s="16">
        <f t="shared" si="2279"/>
        <v>0</v>
      </c>
      <c r="BM987" s="16">
        <f t="shared" si="2279"/>
        <v>0</v>
      </c>
      <c r="BN987" s="33">
        <f t="shared" si="2279"/>
        <v>45863</v>
      </c>
      <c r="BO987" s="16">
        <f t="shared" si="2279"/>
        <v>0</v>
      </c>
      <c r="BP987" s="33">
        <f t="shared" si="2279"/>
        <v>24948</v>
      </c>
      <c r="BQ987" s="16">
        <f t="shared" si="2279"/>
        <v>0</v>
      </c>
      <c r="BR987" s="165">
        <f t="shared" si="2273"/>
        <v>54.396790441096307</v>
      </c>
      <c r="BS987" s="165"/>
      <c r="BT987" s="160"/>
      <c r="BU987" s="160"/>
    </row>
    <row r="988" spans="1:73" s="4" customFormat="1" ht="18.75">
      <c r="A988" s="78" t="s">
        <v>35</v>
      </c>
      <c r="B988" s="37" t="s">
        <v>191</v>
      </c>
      <c r="C988" s="37" t="s">
        <v>11</v>
      </c>
      <c r="D988" s="37" t="s">
        <v>431</v>
      </c>
      <c r="E988" s="41">
        <v>800</v>
      </c>
      <c r="F988" s="16">
        <f t="shared" si="2275"/>
        <v>45863</v>
      </c>
      <c r="G988" s="16">
        <f t="shared" si="2275"/>
        <v>0</v>
      </c>
      <c r="H988" s="16">
        <f t="shared" si="2275"/>
        <v>0</v>
      </c>
      <c r="I988" s="16">
        <f t="shared" si="2275"/>
        <v>0</v>
      </c>
      <c r="J988" s="16">
        <f t="shared" si="2275"/>
        <v>45863</v>
      </c>
      <c r="K988" s="16">
        <f t="shared" si="2275"/>
        <v>0</v>
      </c>
      <c r="L988" s="16">
        <f t="shared" si="2275"/>
        <v>0</v>
      </c>
      <c r="M988" s="16">
        <f t="shared" si="2275"/>
        <v>0</v>
      </c>
      <c r="N988" s="16">
        <f t="shared" si="2275"/>
        <v>0</v>
      </c>
      <c r="O988" s="16">
        <f t="shared" si="2275"/>
        <v>0</v>
      </c>
      <c r="P988" s="16">
        <f t="shared" si="2275"/>
        <v>0</v>
      </c>
      <c r="Q988" s="33">
        <f t="shared" si="2275"/>
        <v>45863</v>
      </c>
      <c r="R988" s="16">
        <f t="shared" si="2275"/>
        <v>0</v>
      </c>
      <c r="S988" s="16">
        <f t="shared" si="2276"/>
        <v>0</v>
      </c>
      <c r="T988" s="16">
        <f t="shared" si="2276"/>
        <v>0</v>
      </c>
      <c r="U988" s="16">
        <f t="shared" si="2276"/>
        <v>0</v>
      </c>
      <c r="V988" s="16">
        <f t="shared" si="2276"/>
        <v>0</v>
      </c>
      <c r="W988" s="16">
        <f t="shared" si="2276"/>
        <v>0</v>
      </c>
      <c r="X988" s="33">
        <f t="shared" si="2276"/>
        <v>45863</v>
      </c>
      <c r="Y988" s="16">
        <f t="shared" si="2276"/>
        <v>0</v>
      </c>
      <c r="Z988" s="16">
        <f t="shared" si="2276"/>
        <v>0</v>
      </c>
      <c r="AA988" s="16">
        <f t="shared" si="2276"/>
        <v>0</v>
      </c>
      <c r="AB988" s="16">
        <f t="shared" si="2276"/>
        <v>0</v>
      </c>
      <c r="AC988" s="16">
        <f t="shared" si="2276"/>
        <v>0</v>
      </c>
      <c r="AD988" s="16">
        <f t="shared" si="2276"/>
        <v>0</v>
      </c>
      <c r="AE988" s="33">
        <f t="shared" si="2276"/>
        <v>45863</v>
      </c>
      <c r="AF988" s="16">
        <f t="shared" si="2276"/>
        <v>0</v>
      </c>
      <c r="AG988" s="16">
        <f t="shared" si="2277"/>
        <v>0</v>
      </c>
      <c r="AH988" s="16">
        <f t="shared" si="2277"/>
        <v>0</v>
      </c>
      <c r="AI988" s="16">
        <f t="shared" si="2277"/>
        <v>0</v>
      </c>
      <c r="AJ988" s="16">
        <f t="shared" si="2277"/>
        <v>0</v>
      </c>
      <c r="AK988" s="16">
        <f t="shared" si="2277"/>
        <v>0</v>
      </c>
      <c r="AL988" s="33">
        <f t="shared" si="2277"/>
        <v>45863</v>
      </c>
      <c r="AM988" s="16">
        <f t="shared" si="2277"/>
        <v>0</v>
      </c>
      <c r="AN988" s="16">
        <f t="shared" si="2277"/>
        <v>0</v>
      </c>
      <c r="AO988" s="16">
        <f t="shared" si="2277"/>
        <v>0</v>
      </c>
      <c r="AP988" s="16">
        <f t="shared" si="2277"/>
        <v>0</v>
      </c>
      <c r="AQ988" s="16">
        <f t="shared" si="2277"/>
        <v>0</v>
      </c>
      <c r="AR988" s="16">
        <f t="shared" si="2277"/>
        <v>0</v>
      </c>
      <c r="AS988" s="33">
        <f t="shared" si="2277"/>
        <v>45863</v>
      </c>
      <c r="AT988" s="16">
        <f t="shared" si="2277"/>
        <v>0</v>
      </c>
      <c r="AU988" s="16">
        <f t="shared" si="2278"/>
        <v>0</v>
      </c>
      <c r="AV988" s="16">
        <f t="shared" si="2278"/>
        <v>0</v>
      </c>
      <c r="AW988" s="16">
        <f t="shared" si="2278"/>
        <v>0</v>
      </c>
      <c r="AX988" s="16">
        <f t="shared" si="2278"/>
        <v>0</v>
      </c>
      <c r="AY988" s="16">
        <f t="shared" si="2278"/>
        <v>0</v>
      </c>
      <c r="AZ988" s="33">
        <f t="shared" si="2278"/>
        <v>45863</v>
      </c>
      <c r="BA988" s="16">
        <f t="shared" si="2278"/>
        <v>0</v>
      </c>
      <c r="BB988" s="16">
        <f t="shared" si="2278"/>
        <v>0</v>
      </c>
      <c r="BC988" s="16">
        <f t="shared" si="2278"/>
        <v>0</v>
      </c>
      <c r="BD988" s="16">
        <f t="shared" si="2278"/>
        <v>0</v>
      </c>
      <c r="BE988" s="16">
        <f t="shared" si="2278"/>
        <v>0</v>
      </c>
      <c r="BF988" s="16">
        <f t="shared" si="2278"/>
        <v>0</v>
      </c>
      <c r="BG988" s="33">
        <f t="shared" si="2278"/>
        <v>45863</v>
      </c>
      <c r="BH988" s="16">
        <f t="shared" si="2278"/>
        <v>0</v>
      </c>
      <c r="BI988" s="16">
        <f t="shared" si="2279"/>
        <v>0</v>
      </c>
      <c r="BJ988" s="16">
        <f t="shared" si="2279"/>
        <v>0</v>
      </c>
      <c r="BK988" s="16">
        <f t="shared" si="2279"/>
        <v>0</v>
      </c>
      <c r="BL988" s="16">
        <f t="shared" si="2279"/>
        <v>0</v>
      </c>
      <c r="BM988" s="16">
        <f t="shared" si="2279"/>
        <v>0</v>
      </c>
      <c r="BN988" s="33">
        <f t="shared" si="2279"/>
        <v>45863</v>
      </c>
      <c r="BO988" s="16">
        <f t="shared" si="2279"/>
        <v>0</v>
      </c>
      <c r="BP988" s="33">
        <f t="shared" si="2279"/>
        <v>24948</v>
      </c>
      <c r="BQ988" s="16">
        <f t="shared" si="2279"/>
        <v>0</v>
      </c>
      <c r="BR988" s="165">
        <f t="shared" si="2273"/>
        <v>54.396790441096307</v>
      </c>
      <c r="BS988" s="165"/>
      <c r="BT988" s="160"/>
      <c r="BU988" s="160"/>
    </row>
    <row r="989" spans="1:73" s="4" customFormat="1" ht="66.75">
      <c r="A989" s="11" t="s">
        <v>229</v>
      </c>
      <c r="B989" s="37" t="s">
        <v>191</v>
      </c>
      <c r="C989" s="37" t="s">
        <v>11</v>
      </c>
      <c r="D989" s="37" t="s">
        <v>431</v>
      </c>
      <c r="E989" s="41">
        <v>810</v>
      </c>
      <c r="F989" s="16">
        <v>45863</v>
      </c>
      <c r="G989" s="16"/>
      <c r="H989" s="16"/>
      <c r="I989" s="16"/>
      <c r="J989" s="16">
        <f>F989+H989</f>
        <v>45863</v>
      </c>
      <c r="K989" s="16">
        <f>G989+I989</f>
        <v>0</v>
      </c>
      <c r="L989" s="38"/>
      <c r="M989" s="38"/>
      <c r="N989" s="38"/>
      <c r="O989" s="38"/>
      <c r="P989" s="38"/>
      <c r="Q989" s="33">
        <f>J989+L989+M989+N989+O989+P989</f>
        <v>45863</v>
      </c>
      <c r="R989" s="16">
        <f>K989+P989</f>
        <v>0</v>
      </c>
      <c r="S989" s="38"/>
      <c r="T989" s="38"/>
      <c r="U989" s="38"/>
      <c r="V989" s="38"/>
      <c r="W989" s="38"/>
      <c r="X989" s="33">
        <f>Q989+S989+T989+U989+V989+W989</f>
        <v>45863</v>
      </c>
      <c r="Y989" s="16">
        <f>R989+W989</f>
        <v>0</v>
      </c>
      <c r="Z989" s="38"/>
      <c r="AA989" s="38"/>
      <c r="AB989" s="38"/>
      <c r="AC989" s="38"/>
      <c r="AD989" s="38"/>
      <c r="AE989" s="33">
        <f>X989+Z989+AA989+AB989+AC989+AD989</f>
        <v>45863</v>
      </c>
      <c r="AF989" s="16">
        <f>Y989+AD989</f>
        <v>0</v>
      </c>
      <c r="AG989" s="38"/>
      <c r="AH989" s="38"/>
      <c r="AI989" s="38"/>
      <c r="AJ989" s="38"/>
      <c r="AK989" s="38"/>
      <c r="AL989" s="33">
        <f>AE989+AG989+AH989+AI989+AJ989+AK989</f>
        <v>45863</v>
      </c>
      <c r="AM989" s="16">
        <f>AF989+AK989</f>
        <v>0</v>
      </c>
      <c r="AN989" s="38"/>
      <c r="AO989" s="38"/>
      <c r="AP989" s="38"/>
      <c r="AQ989" s="38"/>
      <c r="AR989" s="38"/>
      <c r="AS989" s="33">
        <f>AL989+AN989+AO989+AP989+AQ989+AR989</f>
        <v>45863</v>
      </c>
      <c r="AT989" s="16">
        <f>AM989+AR989</f>
        <v>0</v>
      </c>
      <c r="AU989" s="38"/>
      <c r="AV989" s="38"/>
      <c r="AW989" s="38"/>
      <c r="AX989" s="38"/>
      <c r="AY989" s="38"/>
      <c r="AZ989" s="33">
        <f>AS989+AU989+AV989+AW989+AX989+AY989</f>
        <v>45863</v>
      </c>
      <c r="BA989" s="16">
        <f>AT989+AY989</f>
        <v>0</v>
      </c>
      <c r="BB989" s="38"/>
      <c r="BC989" s="38"/>
      <c r="BD989" s="38"/>
      <c r="BE989" s="38"/>
      <c r="BF989" s="38"/>
      <c r="BG989" s="33">
        <f>AZ989+BB989+BC989+BD989+BE989+BF989</f>
        <v>45863</v>
      </c>
      <c r="BH989" s="16">
        <f>BA989+BF989</f>
        <v>0</v>
      </c>
      <c r="BI989" s="38"/>
      <c r="BJ989" s="38"/>
      <c r="BK989" s="38"/>
      <c r="BL989" s="38"/>
      <c r="BM989" s="38"/>
      <c r="BN989" s="33">
        <f>BG989+BI989+BJ989+BK989+BL989+BM989</f>
        <v>45863</v>
      </c>
      <c r="BO989" s="16">
        <f>BH989+BM989</f>
        <v>0</v>
      </c>
      <c r="BP989" s="33">
        <v>24948</v>
      </c>
      <c r="BQ989" s="16">
        <f>BJ989+BO989</f>
        <v>0</v>
      </c>
      <c r="BR989" s="165">
        <f t="shared" si="2273"/>
        <v>54.396790441096307</v>
      </c>
      <c r="BS989" s="165"/>
      <c r="BT989" s="160"/>
      <c r="BU989" s="160"/>
    </row>
    <row r="990" spans="1:73" s="4" customFormat="1" ht="182.25">
      <c r="A990" s="42" t="s">
        <v>910</v>
      </c>
      <c r="B990" s="12" t="s">
        <v>191</v>
      </c>
      <c r="C990" s="12" t="s">
        <v>11</v>
      </c>
      <c r="D990" s="12" t="s">
        <v>911</v>
      </c>
      <c r="E990" s="12"/>
      <c r="F990" s="16"/>
      <c r="G990" s="16"/>
      <c r="H990" s="16"/>
      <c r="I990" s="16"/>
      <c r="J990" s="16"/>
      <c r="K990" s="16"/>
      <c r="L990" s="38"/>
      <c r="M990" s="38"/>
      <c r="N990" s="38"/>
      <c r="O990" s="38"/>
      <c r="P990" s="38"/>
      <c r="Q990" s="134"/>
      <c r="R990" s="134"/>
      <c r="S990" s="38"/>
      <c r="T990" s="38"/>
      <c r="U990" s="38"/>
      <c r="V990" s="38"/>
      <c r="W990" s="38"/>
      <c r="X990" s="134"/>
      <c r="Y990" s="134"/>
      <c r="Z990" s="38"/>
      <c r="AA990" s="38"/>
      <c r="AB990" s="38"/>
      <c r="AC990" s="38"/>
      <c r="AD990" s="38"/>
      <c r="AE990" s="33"/>
      <c r="AF990" s="16"/>
      <c r="AG990" s="38"/>
      <c r="AH990" s="38"/>
      <c r="AI990" s="38"/>
      <c r="AJ990" s="38"/>
      <c r="AK990" s="38"/>
      <c r="AL990" s="33"/>
      <c r="AM990" s="16"/>
      <c r="AN990" s="38"/>
      <c r="AO990" s="38"/>
      <c r="AP990" s="38"/>
      <c r="AQ990" s="38"/>
      <c r="AR990" s="38"/>
      <c r="AS990" s="33"/>
      <c r="AT990" s="16"/>
      <c r="AU990" s="38"/>
      <c r="AV990" s="38"/>
      <c r="AW990" s="38"/>
      <c r="AX990" s="38"/>
      <c r="AY990" s="38"/>
      <c r="AZ990" s="33"/>
      <c r="BA990" s="16"/>
      <c r="BB990" s="38"/>
      <c r="BC990" s="38"/>
      <c r="BD990" s="38"/>
      <c r="BE990" s="38"/>
      <c r="BF990" s="38"/>
      <c r="BG990" s="33"/>
      <c r="BH990" s="16"/>
      <c r="BI990" s="38"/>
      <c r="BJ990" s="38"/>
      <c r="BK990" s="38"/>
      <c r="BL990" s="38"/>
      <c r="BM990" s="38"/>
      <c r="BN990" s="33"/>
      <c r="BO990" s="16">
        <f>BO991</f>
        <v>0</v>
      </c>
      <c r="BP990" s="16">
        <f t="shared" ref="BP990:BQ991" si="2280">BP991</f>
        <v>65777</v>
      </c>
      <c r="BQ990" s="16">
        <f t="shared" si="2280"/>
        <v>65777</v>
      </c>
      <c r="BR990" s="165"/>
      <c r="BS990" s="165"/>
      <c r="BT990" s="160"/>
      <c r="BU990" s="160"/>
    </row>
    <row r="991" spans="1:73" s="4" customFormat="1" ht="50.25">
      <c r="A991" s="11" t="s">
        <v>85</v>
      </c>
      <c r="B991" s="12" t="s">
        <v>191</v>
      </c>
      <c r="C991" s="12" t="s">
        <v>11</v>
      </c>
      <c r="D991" s="12" t="s">
        <v>911</v>
      </c>
      <c r="E991" s="14">
        <v>600</v>
      </c>
      <c r="F991" s="16"/>
      <c r="G991" s="16"/>
      <c r="H991" s="16"/>
      <c r="I991" s="16"/>
      <c r="J991" s="16"/>
      <c r="K991" s="16"/>
      <c r="L991" s="38"/>
      <c r="M991" s="38"/>
      <c r="N991" s="38"/>
      <c r="O991" s="38"/>
      <c r="P991" s="38"/>
      <c r="Q991" s="134"/>
      <c r="R991" s="134"/>
      <c r="S991" s="38"/>
      <c r="T991" s="38"/>
      <c r="U991" s="38"/>
      <c r="V991" s="38"/>
      <c r="W991" s="38"/>
      <c r="X991" s="134"/>
      <c r="Y991" s="134"/>
      <c r="Z991" s="38"/>
      <c r="AA991" s="38"/>
      <c r="AB991" s="38"/>
      <c r="AC991" s="38"/>
      <c r="AD991" s="38"/>
      <c r="AE991" s="33"/>
      <c r="AF991" s="16"/>
      <c r="AG991" s="38"/>
      <c r="AH991" s="38"/>
      <c r="AI991" s="38"/>
      <c r="AJ991" s="38"/>
      <c r="AK991" s="38"/>
      <c r="AL991" s="33"/>
      <c r="AM991" s="16"/>
      <c r="AN991" s="38"/>
      <c r="AO991" s="38"/>
      <c r="AP991" s="38"/>
      <c r="AQ991" s="38"/>
      <c r="AR991" s="38"/>
      <c r="AS991" s="33"/>
      <c r="AT991" s="16"/>
      <c r="AU991" s="38"/>
      <c r="AV991" s="38"/>
      <c r="AW991" s="38"/>
      <c r="AX991" s="38"/>
      <c r="AY991" s="38"/>
      <c r="AZ991" s="33"/>
      <c r="BA991" s="16"/>
      <c r="BB991" s="38"/>
      <c r="BC991" s="38"/>
      <c r="BD991" s="38"/>
      <c r="BE991" s="38"/>
      <c r="BF991" s="38"/>
      <c r="BG991" s="33"/>
      <c r="BH991" s="16"/>
      <c r="BI991" s="38"/>
      <c r="BJ991" s="38"/>
      <c r="BK991" s="38"/>
      <c r="BL991" s="38"/>
      <c r="BM991" s="38"/>
      <c r="BN991" s="33"/>
      <c r="BO991" s="16">
        <f>BO992</f>
        <v>0</v>
      </c>
      <c r="BP991" s="16">
        <f t="shared" si="2280"/>
        <v>65777</v>
      </c>
      <c r="BQ991" s="16">
        <f t="shared" si="2280"/>
        <v>65777</v>
      </c>
      <c r="BR991" s="165"/>
      <c r="BS991" s="165"/>
      <c r="BT991" s="160"/>
      <c r="BU991" s="160"/>
    </row>
    <row r="992" spans="1:73" s="4" customFormat="1" ht="18.75">
      <c r="A992" s="42" t="s">
        <v>163</v>
      </c>
      <c r="B992" s="12" t="s">
        <v>191</v>
      </c>
      <c r="C992" s="12" t="s">
        <v>11</v>
      </c>
      <c r="D992" s="12" t="s">
        <v>911</v>
      </c>
      <c r="E992" s="12">
        <v>610</v>
      </c>
      <c r="F992" s="16"/>
      <c r="G992" s="16"/>
      <c r="H992" s="16"/>
      <c r="I992" s="16"/>
      <c r="J992" s="16"/>
      <c r="K992" s="16"/>
      <c r="L992" s="38"/>
      <c r="M992" s="38"/>
      <c r="N992" s="38"/>
      <c r="O992" s="38"/>
      <c r="P992" s="38"/>
      <c r="Q992" s="134"/>
      <c r="R992" s="134"/>
      <c r="S992" s="38"/>
      <c r="T992" s="38"/>
      <c r="U992" s="38"/>
      <c r="V992" s="38"/>
      <c r="W992" s="38"/>
      <c r="X992" s="134"/>
      <c r="Y992" s="134"/>
      <c r="Z992" s="38"/>
      <c r="AA992" s="38"/>
      <c r="AB992" s="38"/>
      <c r="AC992" s="38"/>
      <c r="AD992" s="38"/>
      <c r="AE992" s="33"/>
      <c r="AF992" s="16"/>
      <c r="AG992" s="38"/>
      <c r="AH992" s="38"/>
      <c r="AI992" s="38"/>
      <c r="AJ992" s="38"/>
      <c r="AK992" s="38"/>
      <c r="AL992" s="33"/>
      <c r="AM992" s="16"/>
      <c r="AN992" s="38"/>
      <c r="AO992" s="38"/>
      <c r="AP992" s="38"/>
      <c r="AQ992" s="38"/>
      <c r="AR992" s="38"/>
      <c r="AS992" s="33"/>
      <c r="AT992" s="16"/>
      <c r="AU992" s="38"/>
      <c r="AV992" s="38"/>
      <c r="AW992" s="38"/>
      <c r="AX992" s="38"/>
      <c r="AY992" s="38"/>
      <c r="AZ992" s="33"/>
      <c r="BA992" s="16"/>
      <c r="BB992" s="38"/>
      <c r="BC992" s="38"/>
      <c r="BD992" s="38"/>
      <c r="BE992" s="38"/>
      <c r="BF992" s="38"/>
      <c r="BG992" s="33"/>
      <c r="BH992" s="16"/>
      <c r="BI992" s="38"/>
      <c r="BJ992" s="38"/>
      <c r="BK992" s="38"/>
      <c r="BL992" s="38"/>
      <c r="BM992" s="38"/>
      <c r="BN992" s="33"/>
      <c r="BO992" s="16"/>
      <c r="BP992" s="33">
        <v>65777</v>
      </c>
      <c r="BQ992" s="16">
        <v>65777</v>
      </c>
      <c r="BR992" s="165"/>
      <c r="BS992" s="165"/>
      <c r="BT992" s="160"/>
      <c r="BU992" s="160"/>
    </row>
    <row r="993" spans="1:73" s="4" customFormat="1" ht="116.25">
      <c r="A993" s="81" t="s">
        <v>874</v>
      </c>
      <c r="B993" s="12" t="s">
        <v>191</v>
      </c>
      <c r="C993" s="12" t="s">
        <v>11</v>
      </c>
      <c r="D993" s="12" t="s">
        <v>875</v>
      </c>
      <c r="E993" s="14"/>
      <c r="F993" s="16"/>
      <c r="G993" s="16"/>
      <c r="H993" s="16"/>
      <c r="I993" s="16"/>
      <c r="J993" s="16"/>
      <c r="K993" s="16"/>
      <c r="L993" s="38"/>
      <c r="M993" s="38"/>
      <c r="N993" s="38"/>
      <c r="O993" s="38"/>
      <c r="P993" s="38"/>
      <c r="Q993" s="134"/>
      <c r="R993" s="134"/>
      <c r="S993" s="38"/>
      <c r="T993" s="38"/>
      <c r="U993" s="38"/>
      <c r="V993" s="38"/>
      <c r="W993" s="38"/>
      <c r="X993" s="134"/>
      <c r="Y993" s="134"/>
      <c r="Z993" s="38">
        <f t="shared" ref="Z993:AP993" si="2281">Z994</f>
        <v>0</v>
      </c>
      <c r="AA993" s="38">
        <f t="shared" si="2281"/>
        <v>0</v>
      </c>
      <c r="AB993" s="38">
        <f t="shared" si="2281"/>
        <v>0</v>
      </c>
      <c r="AC993" s="38">
        <f t="shared" si="2281"/>
        <v>0</v>
      </c>
      <c r="AD993" s="38">
        <f t="shared" si="2281"/>
        <v>8669</v>
      </c>
      <c r="AE993" s="16">
        <f t="shared" si="2281"/>
        <v>8669</v>
      </c>
      <c r="AF993" s="16">
        <f t="shared" si="2281"/>
        <v>8669</v>
      </c>
      <c r="AG993" s="38">
        <f t="shared" si="2281"/>
        <v>0</v>
      </c>
      <c r="AH993" s="38">
        <f t="shared" si="2281"/>
        <v>0</v>
      </c>
      <c r="AI993" s="38">
        <f t="shared" si="2281"/>
        <v>0</v>
      </c>
      <c r="AJ993" s="38">
        <f t="shared" si="2281"/>
        <v>0</v>
      </c>
      <c r="AK993" s="38">
        <f t="shared" si="2281"/>
        <v>0</v>
      </c>
      <c r="AL993" s="16">
        <f t="shared" si="2281"/>
        <v>8669</v>
      </c>
      <c r="AM993" s="16">
        <f t="shared" si="2281"/>
        <v>8669</v>
      </c>
      <c r="AN993" s="38">
        <f t="shared" si="2281"/>
        <v>0</v>
      </c>
      <c r="AO993" s="38">
        <f t="shared" si="2281"/>
        <v>0</v>
      </c>
      <c r="AP993" s="38">
        <f t="shared" si="2281"/>
        <v>0</v>
      </c>
      <c r="AQ993" s="38">
        <f t="shared" ref="AO993:BD997" si="2282">AQ994</f>
        <v>0</v>
      </c>
      <c r="AR993" s="38">
        <f t="shared" si="2282"/>
        <v>0</v>
      </c>
      <c r="AS993" s="16">
        <f t="shared" si="2282"/>
        <v>8669</v>
      </c>
      <c r="AT993" s="16">
        <f t="shared" si="2282"/>
        <v>8669</v>
      </c>
      <c r="AU993" s="38">
        <f t="shared" si="2282"/>
        <v>0</v>
      </c>
      <c r="AV993" s="38">
        <f t="shared" si="2282"/>
        <v>0</v>
      </c>
      <c r="AW993" s="38">
        <f t="shared" si="2282"/>
        <v>0</v>
      </c>
      <c r="AX993" s="38">
        <f t="shared" si="2282"/>
        <v>0</v>
      </c>
      <c r="AY993" s="38">
        <f t="shared" si="2282"/>
        <v>0</v>
      </c>
      <c r="AZ993" s="16">
        <f t="shared" si="2282"/>
        <v>8669</v>
      </c>
      <c r="BA993" s="16">
        <f t="shared" si="2282"/>
        <v>8669</v>
      </c>
      <c r="BB993" s="38">
        <f t="shared" si="2282"/>
        <v>0</v>
      </c>
      <c r="BC993" s="38">
        <f t="shared" si="2282"/>
        <v>0</v>
      </c>
      <c r="BD993" s="38">
        <f t="shared" si="2282"/>
        <v>0</v>
      </c>
      <c r="BE993" s="38">
        <f t="shared" ref="BB993:BQ997" si="2283">BE994</f>
        <v>0</v>
      </c>
      <c r="BF993" s="38">
        <f t="shared" si="2283"/>
        <v>0</v>
      </c>
      <c r="BG993" s="16">
        <f t="shared" si="2283"/>
        <v>8669</v>
      </c>
      <c r="BH993" s="16">
        <f t="shared" si="2283"/>
        <v>8669</v>
      </c>
      <c r="BI993" s="38">
        <f t="shared" si="2283"/>
        <v>0</v>
      </c>
      <c r="BJ993" s="38">
        <f t="shared" si="2283"/>
        <v>0</v>
      </c>
      <c r="BK993" s="38">
        <f t="shared" si="2283"/>
        <v>0</v>
      </c>
      <c r="BL993" s="38">
        <f t="shared" si="2283"/>
        <v>0</v>
      </c>
      <c r="BM993" s="38">
        <f t="shared" si="2283"/>
        <v>0</v>
      </c>
      <c r="BN993" s="16">
        <f t="shared" si="2283"/>
        <v>8669</v>
      </c>
      <c r="BO993" s="16">
        <f t="shared" si="2283"/>
        <v>8669</v>
      </c>
      <c r="BP993" s="16">
        <f t="shared" si="2283"/>
        <v>2946</v>
      </c>
      <c r="BQ993" s="16">
        <f t="shared" si="2283"/>
        <v>2946</v>
      </c>
      <c r="BR993" s="165">
        <f t="shared" si="2273"/>
        <v>33.983158380436038</v>
      </c>
      <c r="BS993" s="165">
        <f t="shared" ref="BS993:BS1047" si="2284">BQ993/BO993*100</f>
        <v>33.983158380436038</v>
      </c>
      <c r="BT993" s="160"/>
      <c r="BU993" s="160"/>
    </row>
    <row r="994" spans="1:73" s="4" customFormat="1" ht="18.75">
      <c r="A994" s="42" t="s">
        <v>35</v>
      </c>
      <c r="B994" s="12" t="s">
        <v>191</v>
      </c>
      <c r="C994" s="12" t="s">
        <v>11</v>
      </c>
      <c r="D994" s="12" t="s">
        <v>875</v>
      </c>
      <c r="E994" s="12" t="s">
        <v>756</v>
      </c>
      <c r="F994" s="16"/>
      <c r="G994" s="16"/>
      <c r="H994" s="16"/>
      <c r="I994" s="16"/>
      <c r="J994" s="16"/>
      <c r="K994" s="16"/>
      <c r="L994" s="38"/>
      <c r="M994" s="38"/>
      <c r="N994" s="38"/>
      <c r="O994" s="38"/>
      <c r="P994" s="38"/>
      <c r="Q994" s="134"/>
      <c r="R994" s="134"/>
      <c r="S994" s="38"/>
      <c r="T994" s="38"/>
      <c r="U994" s="38"/>
      <c r="V994" s="38"/>
      <c r="W994" s="38"/>
      <c r="X994" s="134"/>
      <c r="Y994" s="134"/>
      <c r="Z994" s="38">
        <f t="shared" ref="Z994:AN994" si="2285">Z995</f>
        <v>0</v>
      </c>
      <c r="AA994" s="38">
        <f t="shared" si="2285"/>
        <v>0</v>
      </c>
      <c r="AB994" s="38">
        <f t="shared" si="2285"/>
        <v>0</v>
      </c>
      <c r="AC994" s="38">
        <f t="shared" si="2285"/>
        <v>0</v>
      </c>
      <c r="AD994" s="38">
        <f t="shared" si="2285"/>
        <v>8669</v>
      </c>
      <c r="AE994" s="16">
        <f t="shared" si="2285"/>
        <v>8669</v>
      </c>
      <c r="AF994" s="16">
        <f t="shared" si="2285"/>
        <v>8669</v>
      </c>
      <c r="AG994" s="38">
        <f t="shared" si="2285"/>
        <v>0</v>
      </c>
      <c r="AH994" s="38">
        <f t="shared" si="2285"/>
        <v>0</v>
      </c>
      <c r="AI994" s="38">
        <f t="shared" si="2285"/>
        <v>0</v>
      </c>
      <c r="AJ994" s="38">
        <f t="shared" si="2285"/>
        <v>0</v>
      </c>
      <c r="AK994" s="38">
        <f t="shared" si="2285"/>
        <v>0</v>
      </c>
      <c r="AL994" s="16">
        <f t="shared" si="2285"/>
        <v>8669</v>
      </c>
      <c r="AM994" s="16">
        <f t="shared" si="2285"/>
        <v>8669</v>
      </c>
      <c r="AN994" s="38">
        <f t="shared" si="2285"/>
        <v>0</v>
      </c>
      <c r="AO994" s="38">
        <f t="shared" si="2282"/>
        <v>0</v>
      </c>
      <c r="AP994" s="38">
        <f t="shared" si="2282"/>
        <v>0</v>
      </c>
      <c r="AQ994" s="38">
        <f t="shared" si="2282"/>
        <v>0</v>
      </c>
      <c r="AR994" s="38">
        <f t="shared" si="2282"/>
        <v>0</v>
      </c>
      <c r="AS994" s="16">
        <f t="shared" si="2282"/>
        <v>8669</v>
      </c>
      <c r="AT994" s="16">
        <f t="shared" si="2282"/>
        <v>8669</v>
      </c>
      <c r="AU994" s="38">
        <f t="shared" si="2282"/>
        <v>0</v>
      </c>
      <c r="AV994" s="38">
        <f t="shared" si="2282"/>
        <v>0</v>
      </c>
      <c r="AW994" s="38">
        <f t="shared" si="2282"/>
        <v>0</v>
      </c>
      <c r="AX994" s="38">
        <f t="shared" si="2282"/>
        <v>0</v>
      </c>
      <c r="AY994" s="38">
        <f t="shared" si="2282"/>
        <v>0</v>
      </c>
      <c r="AZ994" s="16">
        <f t="shared" si="2282"/>
        <v>8669</v>
      </c>
      <c r="BA994" s="16">
        <f t="shared" si="2282"/>
        <v>8669</v>
      </c>
      <c r="BB994" s="38">
        <f t="shared" si="2283"/>
        <v>0</v>
      </c>
      <c r="BC994" s="38">
        <f t="shared" si="2283"/>
        <v>0</v>
      </c>
      <c r="BD994" s="38">
        <f t="shared" si="2283"/>
        <v>0</v>
      </c>
      <c r="BE994" s="38">
        <f t="shared" si="2283"/>
        <v>0</v>
      </c>
      <c r="BF994" s="38">
        <f t="shared" si="2283"/>
        <v>0</v>
      </c>
      <c r="BG994" s="16">
        <f t="shared" si="2283"/>
        <v>8669</v>
      </c>
      <c r="BH994" s="16">
        <f t="shared" si="2283"/>
        <v>8669</v>
      </c>
      <c r="BI994" s="38">
        <f t="shared" si="2283"/>
        <v>0</v>
      </c>
      <c r="BJ994" s="38">
        <f t="shared" si="2283"/>
        <v>0</v>
      </c>
      <c r="BK994" s="38">
        <f t="shared" si="2283"/>
        <v>0</v>
      </c>
      <c r="BL994" s="38">
        <f t="shared" si="2283"/>
        <v>0</v>
      </c>
      <c r="BM994" s="38">
        <f t="shared" si="2283"/>
        <v>0</v>
      </c>
      <c r="BN994" s="16">
        <f t="shared" si="2283"/>
        <v>8669</v>
      </c>
      <c r="BO994" s="16">
        <f t="shared" si="2283"/>
        <v>8669</v>
      </c>
      <c r="BP994" s="16">
        <f t="shared" si="2283"/>
        <v>2946</v>
      </c>
      <c r="BQ994" s="16">
        <f t="shared" si="2283"/>
        <v>2946</v>
      </c>
      <c r="BR994" s="165">
        <f t="shared" si="2273"/>
        <v>33.983158380436038</v>
      </c>
      <c r="BS994" s="165">
        <f t="shared" si="2284"/>
        <v>33.983158380436038</v>
      </c>
      <c r="BT994" s="160"/>
      <c r="BU994" s="160"/>
    </row>
    <row r="995" spans="1:73" s="4" customFormat="1" ht="66.75">
      <c r="A995" s="11" t="s">
        <v>229</v>
      </c>
      <c r="B995" s="12" t="s">
        <v>191</v>
      </c>
      <c r="C995" s="12" t="s">
        <v>11</v>
      </c>
      <c r="D995" s="12" t="s">
        <v>875</v>
      </c>
      <c r="E995" s="14">
        <v>810</v>
      </c>
      <c r="F995" s="16"/>
      <c r="G995" s="16"/>
      <c r="H995" s="16"/>
      <c r="I995" s="16"/>
      <c r="J995" s="16"/>
      <c r="K995" s="16"/>
      <c r="L995" s="38"/>
      <c r="M995" s="38"/>
      <c r="N995" s="38"/>
      <c r="O995" s="38"/>
      <c r="P995" s="38"/>
      <c r="Q995" s="134"/>
      <c r="R995" s="134"/>
      <c r="S995" s="38"/>
      <c r="T995" s="38"/>
      <c r="U995" s="38"/>
      <c r="V995" s="38"/>
      <c r="W995" s="38"/>
      <c r="X995" s="134"/>
      <c r="Y995" s="134"/>
      <c r="Z995" s="38"/>
      <c r="AA995" s="38"/>
      <c r="AB995" s="38"/>
      <c r="AC995" s="38"/>
      <c r="AD995" s="38">
        <v>8669</v>
      </c>
      <c r="AE995" s="33">
        <f>X995+Z995+AA995+AB995+AC995+AD995</f>
        <v>8669</v>
      </c>
      <c r="AF995" s="16">
        <f>Y995+AD995</f>
        <v>8669</v>
      </c>
      <c r="AG995" s="38"/>
      <c r="AH995" s="38"/>
      <c r="AI995" s="38"/>
      <c r="AJ995" s="38"/>
      <c r="AK995" s="38"/>
      <c r="AL995" s="33">
        <f>AE995+AG995+AH995+AI995+AJ995+AK995</f>
        <v>8669</v>
      </c>
      <c r="AM995" s="16">
        <f>AF995+AK995</f>
        <v>8669</v>
      </c>
      <c r="AN995" s="38"/>
      <c r="AO995" s="38"/>
      <c r="AP995" s="38"/>
      <c r="AQ995" s="38"/>
      <c r="AR995" s="38"/>
      <c r="AS995" s="33">
        <f>AL995+AN995+AO995+AP995+AQ995+AR995</f>
        <v>8669</v>
      </c>
      <c r="AT995" s="16">
        <f>AM995+AR995</f>
        <v>8669</v>
      </c>
      <c r="AU995" s="38"/>
      <c r="AV995" s="38"/>
      <c r="AW995" s="38"/>
      <c r="AX995" s="38"/>
      <c r="AY995" s="38"/>
      <c r="AZ995" s="33">
        <f>AS995+AU995+AV995+AW995+AX995+AY995</f>
        <v>8669</v>
      </c>
      <c r="BA995" s="16">
        <f>AT995+AY995</f>
        <v>8669</v>
      </c>
      <c r="BB995" s="38"/>
      <c r="BC995" s="38"/>
      <c r="BD995" s="38"/>
      <c r="BE995" s="38"/>
      <c r="BF995" s="38"/>
      <c r="BG995" s="33">
        <f>AZ995+BB995+BC995+BD995+BE995+BF995</f>
        <v>8669</v>
      </c>
      <c r="BH995" s="16">
        <f>BA995+BF995</f>
        <v>8669</v>
      </c>
      <c r="BI995" s="38"/>
      <c r="BJ995" s="38"/>
      <c r="BK995" s="38"/>
      <c r="BL995" s="38"/>
      <c r="BM995" s="38"/>
      <c r="BN995" s="33">
        <f>BG995+BI995+BJ995+BK995+BL995+BM995</f>
        <v>8669</v>
      </c>
      <c r="BO995" s="16">
        <f>BH995+BM995</f>
        <v>8669</v>
      </c>
      <c r="BP995" s="33">
        <v>2946</v>
      </c>
      <c r="BQ995" s="16">
        <v>2946</v>
      </c>
      <c r="BR995" s="165">
        <f t="shared" si="2273"/>
        <v>33.983158380436038</v>
      </c>
      <c r="BS995" s="165">
        <f t="shared" si="2284"/>
        <v>33.983158380436038</v>
      </c>
      <c r="BT995" s="160"/>
      <c r="BU995" s="160"/>
    </row>
    <row r="996" spans="1:73" s="4" customFormat="1" ht="83.25">
      <c r="A996" s="85" t="s">
        <v>432</v>
      </c>
      <c r="B996" s="37" t="s">
        <v>191</v>
      </c>
      <c r="C996" s="37" t="s">
        <v>11</v>
      </c>
      <c r="D996" s="64" t="s">
        <v>433</v>
      </c>
      <c r="E996" s="12"/>
      <c r="F996" s="16">
        <f>F997</f>
        <v>0</v>
      </c>
      <c r="G996" s="16">
        <f>G997</f>
        <v>0</v>
      </c>
      <c r="H996" s="16">
        <f t="shared" ref="H996:K997" si="2286">H997</f>
        <v>0</v>
      </c>
      <c r="I996" s="16">
        <f t="shared" si="2286"/>
        <v>0</v>
      </c>
      <c r="J996" s="16">
        <f t="shared" si="2286"/>
        <v>0</v>
      </c>
      <c r="K996" s="16">
        <f t="shared" si="2286"/>
        <v>0</v>
      </c>
      <c r="L996" s="38"/>
      <c r="M996" s="38"/>
      <c r="N996" s="38"/>
      <c r="O996" s="38"/>
      <c r="P996" s="38"/>
      <c r="Q996" s="27"/>
      <c r="R996" s="27"/>
      <c r="S996" s="38"/>
      <c r="T996" s="38"/>
      <c r="U996" s="38"/>
      <c r="V996" s="38"/>
      <c r="W996" s="38"/>
      <c r="X996" s="27"/>
      <c r="Y996" s="27"/>
      <c r="Z996" s="38"/>
      <c r="AA996" s="38"/>
      <c r="AB996" s="38"/>
      <c r="AC996" s="38"/>
      <c r="AD996" s="38"/>
      <c r="AE996" s="140"/>
      <c r="AF996" s="140"/>
      <c r="AG996" s="38"/>
      <c r="AH996" s="38"/>
      <c r="AI996" s="38"/>
      <c r="AJ996" s="38"/>
      <c r="AK996" s="38"/>
      <c r="AL996" s="140"/>
      <c r="AM996" s="140"/>
      <c r="AN996" s="38">
        <f>AN997</f>
        <v>0</v>
      </c>
      <c r="AO996" s="38">
        <f>AO997</f>
        <v>0</v>
      </c>
      <c r="AP996" s="38">
        <f>AP997</f>
        <v>0</v>
      </c>
      <c r="AQ996" s="38">
        <f t="shared" si="2282"/>
        <v>0</v>
      </c>
      <c r="AR996" s="38">
        <f t="shared" si="2282"/>
        <v>635</v>
      </c>
      <c r="AS996" s="16">
        <f t="shared" si="2282"/>
        <v>635</v>
      </c>
      <c r="AT996" s="16">
        <f t="shared" si="2282"/>
        <v>635</v>
      </c>
      <c r="AU996" s="38">
        <f>AU997</f>
        <v>0</v>
      </c>
      <c r="AV996" s="38">
        <f>AV997</f>
        <v>0</v>
      </c>
      <c r="AW996" s="38">
        <f>AW997</f>
        <v>0</v>
      </c>
      <c r="AX996" s="38">
        <f t="shared" si="2282"/>
        <v>0</v>
      </c>
      <c r="AY996" s="38">
        <f t="shared" si="2282"/>
        <v>0</v>
      </c>
      <c r="AZ996" s="16">
        <f t="shared" si="2282"/>
        <v>635</v>
      </c>
      <c r="BA996" s="16">
        <f t="shared" si="2282"/>
        <v>635</v>
      </c>
      <c r="BB996" s="38">
        <f>BB997</f>
        <v>0</v>
      </c>
      <c r="BC996" s="38">
        <f>BC997</f>
        <v>0</v>
      </c>
      <c r="BD996" s="38">
        <f>BD997</f>
        <v>0</v>
      </c>
      <c r="BE996" s="38">
        <f t="shared" si="2283"/>
        <v>0</v>
      </c>
      <c r="BF996" s="38">
        <f t="shared" si="2283"/>
        <v>0</v>
      </c>
      <c r="BG996" s="16">
        <f t="shared" si="2283"/>
        <v>635</v>
      </c>
      <c r="BH996" s="16">
        <f t="shared" si="2283"/>
        <v>635</v>
      </c>
      <c r="BI996" s="38">
        <f>BI997</f>
        <v>0</v>
      </c>
      <c r="BJ996" s="38">
        <f>BJ997</f>
        <v>0</v>
      </c>
      <c r="BK996" s="38">
        <f>BK997</f>
        <v>0</v>
      </c>
      <c r="BL996" s="38">
        <f t="shared" si="2283"/>
        <v>0</v>
      </c>
      <c r="BM996" s="38">
        <f t="shared" si="2283"/>
        <v>0</v>
      </c>
      <c r="BN996" s="16">
        <f t="shared" si="2283"/>
        <v>635</v>
      </c>
      <c r="BO996" s="16">
        <f t="shared" si="2283"/>
        <v>635</v>
      </c>
      <c r="BP996" s="16">
        <f t="shared" si="2283"/>
        <v>441</v>
      </c>
      <c r="BQ996" s="16">
        <f t="shared" si="2283"/>
        <v>441</v>
      </c>
      <c r="BR996" s="165">
        <f t="shared" si="2273"/>
        <v>69.448818897637793</v>
      </c>
      <c r="BS996" s="165">
        <f t="shared" si="2284"/>
        <v>69.448818897637793</v>
      </c>
      <c r="BT996" s="160"/>
      <c r="BU996" s="160"/>
    </row>
    <row r="997" spans="1:73" s="4" customFormat="1" ht="50.25">
      <c r="A997" s="11" t="s">
        <v>85</v>
      </c>
      <c r="B997" s="37" t="s">
        <v>191</v>
      </c>
      <c r="C997" s="37" t="s">
        <v>11</v>
      </c>
      <c r="D997" s="64" t="s">
        <v>433</v>
      </c>
      <c r="E997" s="15">
        <v>600</v>
      </c>
      <c r="F997" s="16">
        <f>F998</f>
        <v>0</v>
      </c>
      <c r="G997" s="16">
        <f>G998</f>
        <v>0</v>
      </c>
      <c r="H997" s="16">
        <f t="shared" si="2286"/>
        <v>0</v>
      </c>
      <c r="I997" s="16">
        <f t="shared" si="2286"/>
        <v>0</v>
      </c>
      <c r="J997" s="16">
        <f t="shared" si="2286"/>
        <v>0</v>
      </c>
      <c r="K997" s="16">
        <f t="shared" si="2286"/>
        <v>0</v>
      </c>
      <c r="L997" s="38"/>
      <c r="M997" s="38"/>
      <c r="N997" s="38"/>
      <c r="O997" s="38"/>
      <c r="P997" s="38"/>
      <c r="Q997" s="27"/>
      <c r="R997" s="27"/>
      <c r="S997" s="38"/>
      <c r="T997" s="38"/>
      <c r="U997" s="38"/>
      <c r="V997" s="38"/>
      <c r="W997" s="38"/>
      <c r="X997" s="27"/>
      <c r="Y997" s="27"/>
      <c r="Z997" s="38"/>
      <c r="AA997" s="38"/>
      <c r="AB997" s="38"/>
      <c r="AC997" s="38"/>
      <c r="AD997" s="38"/>
      <c r="AE997" s="140"/>
      <c r="AF997" s="140"/>
      <c r="AG997" s="38"/>
      <c r="AH997" s="38"/>
      <c r="AI997" s="38"/>
      <c r="AJ997" s="38"/>
      <c r="AK997" s="38"/>
      <c r="AL997" s="140"/>
      <c r="AM997" s="140"/>
      <c r="AN997" s="38">
        <f>AN998</f>
        <v>0</v>
      </c>
      <c r="AO997" s="38">
        <f t="shared" si="2282"/>
        <v>0</v>
      </c>
      <c r="AP997" s="38">
        <f t="shared" si="2282"/>
        <v>0</v>
      </c>
      <c r="AQ997" s="38">
        <f t="shared" si="2282"/>
        <v>0</v>
      </c>
      <c r="AR997" s="38">
        <f t="shared" si="2282"/>
        <v>635</v>
      </c>
      <c r="AS997" s="16">
        <f t="shared" si="2282"/>
        <v>635</v>
      </c>
      <c r="AT997" s="16">
        <f t="shared" si="2282"/>
        <v>635</v>
      </c>
      <c r="AU997" s="38">
        <f>AU998</f>
        <v>0</v>
      </c>
      <c r="AV997" s="38">
        <f t="shared" si="2282"/>
        <v>0</v>
      </c>
      <c r="AW997" s="38">
        <f t="shared" si="2282"/>
        <v>0</v>
      </c>
      <c r="AX997" s="38">
        <f t="shared" si="2282"/>
        <v>0</v>
      </c>
      <c r="AY997" s="38">
        <f t="shared" si="2282"/>
        <v>0</v>
      </c>
      <c r="AZ997" s="16">
        <f t="shared" si="2282"/>
        <v>635</v>
      </c>
      <c r="BA997" s="16">
        <f t="shared" si="2282"/>
        <v>635</v>
      </c>
      <c r="BB997" s="38">
        <f>BB998</f>
        <v>0</v>
      </c>
      <c r="BC997" s="38">
        <f t="shared" si="2283"/>
        <v>0</v>
      </c>
      <c r="BD997" s="38">
        <f t="shared" si="2283"/>
        <v>0</v>
      </c>
      <c r="BE997" s="38">
        <f t="shared" si="2283"/>
        <v>0</v>
      </c>
      <c r="BF997" s="38">
        <f t="shared" si="2283"/>
        <v>0</v>
      </c>
      <c r="BG997" s="16">
        <f t="shared" si="2283"/>
        <v>635</v>
      </c>
      <c r="BH997" s="16">
        <f t="shared" si="2283"/>
        <v>635</v>
      </c>
      <c r="BI997" s="38">
        <f>BI998</f>
        <v>0</v>
      </c>
      <c r="BJ997" s="38">
        <f t="shared" si="2283"/>
        <v>0</v>
      </c>
      <c r="BK997" s="38">
        <f t="shared" si="2283"/>
        <v>0</v>
      </c>
      <c r="BL997" s="38">
        <f t="shared" si="2283"/>
        <v>0</v>
      </c>
      <c r="BM997" s="38">
        <f t="shared" si="2283"/>
        <v>0</v>
      </c>
      <c r="BN997" s="16">
        <f t="shared" si="2283"/>
        <v>635</v>
      </c>
      <c r="BO997" s="16">
        <f t="shared" si="2283"/>
        <v>635</v>
      </c>
      <c r="BP997" s="16">
        <f t="shared" si="2283"/>
        <v>441</v>
      </c>
      <c r="BQ997" s="16">
        <f t="shared" si="2283"/>
        <v>441</v>
      </c>
      <c r="BR997" s="165">
        <f t="shared" si="2273"/>
        <v>69.448818897637793</v>
      </c>
      <c r="BS997" s="165">
        <f t="shared" si="2284"/>
        <v>69.448818897637793</v>
      </c>
      <c r="BT997" s="160"/>
      <c r="BU997" s="160"/>
    </row>
    <row r="998" spans="1:73" s="4" customFormat="1" ht="18.75">
      <c r="A998" s="101" t="s">
        <v>163</v>
      </c>
      <c r="B998" s="37" t="s">
        <v>191</v>
      </c>
      <c r="C998" s="37" t="s">
        <v>11</v>
      </c>
      <c r="D998" s="64" t="s">
        <v>433</v>
      </c>
      <c r="E998" s="15">
        <v>610</v>
      </c>
      <c r="F998" s="16"/>
      <c r="G998" s="16"/>
      <c r="H998" s="16"/>
      <c r="I998" s="16"/>
      <c r="J998" s="16">
        <f>F998+H998</f>
        <v>0</v>
      </c>
      <c r="K998" s="16">
        <f>G998+I998</f>
        <v>0</v>
      </c>
      <c r="L998" s="38"/>
      <c r="M998" s="38"/>
      <c r="N998" s="38"/>
      <c r="O998" s="38"/>
      <c r="P998" s="38"/>
      <c r="Q998" s="27"/>
      <c r="R998" s="27"/>
      <c r="S998" s="38"/>
      <c r="T998" s="38"/>
      <c r="U998" s="38"/>
      <c r="V998" s="38"/>
      <c r="W998" s="38"/>
      <c r="X998" s="27"/>
      <c r="Y998" s="27"/>
      <c r="Z998" s="38"/>
      <c r="AA998" s="38"/>
      <c r="AB998" s="38"/>
      <c r="AC998" s="38"/>
      <c r="AD998" s="38"/>
      <c r="AE998" s="140"/>
      <c r="AF998" s="140"/>
      <c r="AG998" s="38"/>
      <c r="AH998" s="38"/>
      <c r="AI998" s="38"/>
      <c r="AJ998" s="38"/>
      <c r="AK998" s="38"/>
      <c r="AL998" s="140"/>
      <c r="AM998" s="140"/>
      <c r="AN998" s="38"/>
      <c r="AO998" s="38"/>
      <c r="AP998" s="38"/>
      <c r="AQ998" s="38"/>
      <c r="AR998" s="38">
        <v>635</v>
      </c>
      <c r="AS998" s="33">
        <f>AL998+AN998+AO998+AP998+AQ998+AR998</f>
        <v>635</v>
      </c>
      <c r="AT998" s="16">
        <f>AM998+AR998</f>
        <v>635</v>
      </c>
      <c r="AU998" s="38"/>
      <c r="AV998" s="38"/>
      <c r="AW998" s="38"/>
      <c r="AX998" s="38"/>
      <c r="AY998" s="38"/>
      <c r="AZ998" s="33">
        <f>AS998+AU998+AV998+AW998+AX998+AY998</f>
        <v>635</v>
      </c>
      <c r="BA998" s="16">
        <f>AT998+AY998</f>
        <v>635</v>
      </c>
      <c r="BB998" s="38"/>
      <c r="BC998" s="38"/>
      <c r="BD998" s="38"/>
      <c r="BE998" s="38"/>
      <c r="BF998" s="38"/>
      <c r="BG998" s="33">
        <f>AZ998+BB998+BC998+BD998+BE998+BF998</f>
        <v>635</v>
      </c>
      <c r="BH998" s="16">
        <f>BA998+BF998</f>
        <v>635</v>
      </c>
      <c r="BI998" s="38"/>
      <c r="BJ998" s="38"/>
      <c r="BK998" s="38"/>
      <c r="BL998" s="38"/>
      <c r="BM998" s="38"/>
      <c r="BN998" s="33">
        <f>BG998+BI998+BJ998+BK998+BL998+BM998</f>
        <v>635</v>
      </c>
      <c r="BO998" s="16">
        <f>BH998+BM998</f>
        <v>635</v>
      </c>
      <c r="BP998" s="33">
        <v>441</v>
      </c>
      <c r="BQ998" s="16">
        <v>441</v>
      </c>
      <c r="BR998" s="165">
        <f t="shared" si="2273"/>
        <v>69.448818897637793</v>
      </c>
      <c r="BS998" s="165">
        <f t="shared" si="2284"/>
        <v>69.448818897637793</v>
      </c>
      <c r="BT998" s="160"/>
      <c r="BU998" s="160"/>
    </row>
    <row r="999" spans="1:73" s="4" customFormat="1" ht="99">
      <c r="A999" s="111" t="s">
        <v>434</v>
      </c>
      <c r="B999" s="37" t="s">
        <v>191</v>
      </c>
      <c r="C999" s="37" t="s">
        <v>11</v>
      </c>
      <c r="D999" s="64" t="s">
        <v>435</v>
      </c>
      <c r="E999" s="12"/>
      <c r="F999" s="16">
        <f t="shared" ref="F999:K999" si="2287">F1000</f>
        <v>0</v>
      </c>
      <c r="G999" s="16">
        <f t="shared" si="2287"/>
        <v>0</v>
      </c>
      <c r="H999" s="16">
        <f t="shared" si="2287"/>
        <v>0</v>
      </c>
      <c r="I999" s="16">
        <f t="shared" si="2287"/>
        <v>0</v>
      </c>
      <c r="J999" s="16">
        <f t="shared" si="2287"/>
        <v>0</v>
      </c>
      <c r="K999" s="16">
        <f t="shared" si="2287"/>
        <v>0</v>
      </c>
      <c r="L999" s="38"/>
      <c r="M999" s="38"/>
      <c r="N999" s="38"/>
      <c r="O999" s="38"/>
      <c r="P999" s="38"/>
      <c r="Q999" s="27"/>
      <c r="R999" s="27"/>
      <c r="S999" s="38"/>
      <c r="T999" s="38"/>
      <c r="U999" s="38"/>
      <c r="V999" s="38"/>
      <c r="W999" s="38"/>
      <c r="X999" s="27"/>
      <c r="Y999" s="27"/>
      <c r="Z999" s="38">
        <f>Z1000</f>
        <v>0</v>
      </c>
      <c r="AA999" s="38">
        <f t="shared" ref="AA999:BQ999" si="2288">AA1000</f>
        <v>0</v>
      </c>
      <c r="AB999" s="38">
        <f t="shared" si="2288"/>
        <v>0</v>
      </c>
      <c r="AC999" s="38">
        <f t="shared" si="2288"/>
        <v>0</v>
      </c>
      <c r="AD999" s="38">
        <f t="shared" si="2288"/>
        <v>22400</v>
      </c>
      <c r="AE999" s="16">
        <f t="shared" si="2288"/>
        <v>22400</v>
      </c>
      <c r="AF999" s="16">
        <f t="shared" si="2288"/>
        <v>22400</v>
      </c>
      <c r="AG999" s="38">
        <f>AG1000</f>
        <v>0</v>
      </c>
      <c r="AH999" s="38">
        <f t="shared" si="2288"/>
        <v>0</v>
      </c>
      <c r="AI999" s="38">
        <f t="shared" si="2288"/>
        <v>0</v>
      </c>
      <c r="AJ999" s="38">
        <f t="shared" si="2288"/>
        <v>0</v>
      </c>
      <c r="AK999" s="38">
        <f t="shared" si="2288"/>
        <v>0</v>
      </c>
      <c r="AL999" s="16">
        <f t="shared" si="2288"/>
        <v>22400</v>
      </c>
      <c r="AM999" s="16">
        <f t="shared" si="2288"/>
        <v>22400</v>
      </c>
      <c r="AN999" s="38">
        <f>AN1000</f>
        <v>0</v>
      </c>
      <c r="AO999" s="38">
        <f t="shared" si="2288"/>
        <v>0</v>
      </c>
      <c r="AP999" s="38">
        <f t="shared" si="2288"/>
        <v>0</v>
      </c>
      <c r="AQ999" s="38">
        <f t="shared" si="2288"/>
        <v>0</v>
      </c>
      <c r="AR999" s="38">
        <f t="shared" si="2288"/>
        <v>0</v>
      </c>
      <c r="AS999" s="16">
        <f t="shared" si="2288"/>
        <v>22400</v>
      </c>
      <c r="AT999" s="16">
        <f t="shared" si="2288"/>
        <v>22400</v>
      </c>
      <c r="AU999" s="38">
        <f>AU1000</f>
        <v>0</v>
      </c>
      <c r="AV999" s="38">
        <f t="shared" si="2288"/>
        <v>0</v>
      </c>
      <c r="AW999" s="38">
        <f t="shared" si="2288"/>
        <v>0</v>
      </c>
      <c r="AX999" s="38">
        <f t="shared" si="2288"/>
        <v>0</v>
      </c>
      <c r="AY999" s="38">
        <f t="shared" si="2288"/>
        <v>0</v>
      </c>
      <c r="AZ999" s="16">
        <f t="shared" si="2288"/>
        <v>22400</v>
      </c>
      <c r="BA999" s="16">
        <f t="shared" si="2288"/>
        <v>22400</v>
      </c>
      <c r="BB999" s="38">
        <f>BB1000</f>
        <v>0</v>
      </c>
      <c r="BC999" s="38">
        <f t="shared" si="2288"/>
        <v>0</v>
      </c>
      <c r="BD999" s="38">
        <f t="shared" si="2288"/>
        <v>0</v>
      </c>
      <c r="BE999" s="38">
        <f t="shared" si="2288"/>
        <v>0</v>
      </c>
      <c r="BF999" s="38">
        <f t="shared" si="2288"/>
        <v>0</v>
      </c>
      <c r="BG999" s="16">
        <f t="shared" si="2288"/>
        <v>22400</v>
      </c>
      <c r="BH999" s="16">
        <f t="shared" si="2288"/>
        <v>22400</v>
      </c>
      <c r="BI999" s="38">
        <f>BI1000</f>
        <v>0</v>
      </c>
      <c r="BJ999" s="38">
        <f t="shared" si="2288"/>
        <v>0</v>
      </c>
      <c r="BK999" s="38">
        <f t="shared" si="2288"/>
        <v>0</v>
      </c>
      <c r="BL999" s="38">
        <f t="shared" si="2288"/>
        <v>0</v>
      </c>
      <c r="BM999" s="38">
        <f t="shared" si="2288"/>
        <v>0</v>
      </c>
      <c r="BN999" s="16">
        <f t="shared" si="2288"/>
        <v>22400</v>
      </c>
      <c r="BO999" s="16">
        <f t="shared" si="2288"/>
        <v>22400</v>
      </c>
      <c r="BP999" s="16">
        <f t="shared" si="2288"/>
        <v>15601</v>
      </c>
      <c r="BQ999" s="16">
        <f t="shared" si="2288"/>
        <v>15601</v>
      </c>
      <c r="BR999" s="165">
        <f t="shared" si="2273"/>
        <v>69.647321428571431</v>
      </c>
      <c r="BS999" s="165">
        <f t="shared" si="2284"/>
        <v>69.647321428571431</v>
      </c>
      <c r="BT999" s="160"/>
      <c r="BU999" s="160"/>
    </row>
    <row r="1000" spans="1:73" s="4" customFormat="1" ht="50.25">
      <c r="A1000" s="11" t="s">
        <v>85</v>
      </c>
      <c r="B1000" s="37" t="s">
        <v>191</v>
      </c>
      <c r="C1000" s="37" t="s">
        <v>11</v>
      </c>
      <c r="D1000" s="64" t="s">
        <v>435</v>
      </c>
      <c r="E1000" s="15">
        <v>600</v>
      </c>
      <c r="F1000" s="16">
        <f t="shared" ref="F1000:K1000" si="2289">SUM(F1001:F1002)</f>
        <v>0</v>
      </c>
      <c r="G1000" s="16">
        <f t="shared" si="2289"/>
        <v>0</v>
      </c>
      <c r="H1000" s="16">
        <f t="shared" si="2289"/>
        <v>0</v>
      </c>
      <c r="I1000" s="16">
        <f t="shared" si="2289"/>
        <v>0</v>
      </c>
      <c r="J1000" s="16">
        <f t="shared" si="2289"/>
        <v>0</v>
      </c>
      <c r="K1000" s="16">
        <f t="shared" si="2289"/>
        <v>0</v>
      </c>
      <c r="L1000" s="38"/>
      <c r="M1000" s="38"/>
      <c r="N1000" s="38"/>
      <c r="O1000" s="38"/>
      <c r="P1000" s="38"/>
      <c r="Q1000" s="27"/>
      <c r="R1000" s="27"/>
      <c r="S1000" s="38"/>
      <c r="T1000" s="38"/>
      <c r="U1000" s="38"/>
      <c r="V1000" s="38"/>
      <c r="W1000" s="38"/>
      <c r="X1000" s="27"/>
      <c r="Y1000" s="27"/>
      <c r="Z1000" s="38">
        <f>Z1001+Z1002</f>
        <v>0</v>
      </c>
      <c r="AA1000" s="38">
        <f t="shared" ref="AA1000:AF1000" si="2290">AA1001+AA1002</f>
        <v>0</v>
      </c>
      <c r="AB1000" s="38">
        <f t="shared" si="2290"/>
        <v>0</v>
      </c>
      <c r="AC1000" s="38">
        <f t="shared" si="2290"/>
        <v>0</v>
      </c>
      <c r="AD1000" s="38">
        <f t="shared" si="2290"/>
        <v>22400</v>
      </c>
      <c r="AE1000" s="16">
        <f t="shared" si="2290"/>
        <v>22400</v>
      </c>
      <c r="AF1000" s="16">
        <f t="shared" si="2290"/>
        <v>22400</v>
      </c>
      <c r="AG1000" s="38">
        <f>AG1001+AG1002</f>
        <v>0</v>
      </c>
      <c r="AH1000" s="38">
        <f t="shared" ref="AH1000:AM1000" si="2291">AH1001+AH1002</f>
        <v>0</v>
      </c>
      <c r="AI1000" s="38">
        <f t="shared" si="2291"/>
        <v>0</v>
      </c>
      <c r="AJ1000" s="38">
        <f t="shared" si="2291"/>
        <v>0</v>
      </c>
      <c r="AK1000" s="38">
        <f t="shared" si="2291"/>
        <v>0</v>
      </c>
      <c r="AL1000" s="16">
        <f t="shared" si="2291"/>
        <v>22400</v>
      </c>
      <c r="AM1000" s="16">
        <f t="shared" si="2291"/>
        <v>22400</v>
      </c>
      <c r="AN1000" s="38">
        <f>AN1001+AN1002</f>
        <v>0</v>
      </c>
      <c r="AO1000" s="38">
        <f t="shared" ref="AO1000:AT1000" si="2292">AO1001+AO1002</f>
        <v>0</v>
      </c>
      <c r="AP1000" s="38">
        <f t="shared" si="2292"/>
        <v>0</v>
      </c>
      <c r="AQ1000" s="38">
        <f t="shared" si="2292"/>
        <v>0</v>
      </c>
      <c r="AR1000" s="38">
        <f t="shared" si="2292"/>
        <v>0</v>
      </c>
      <c r="AS1000" s="16">
        <f t="shared" si="2292"/>
        <v>22400</v>
      </c>
      <c r="AT1000" s="16">
        <f t="shared" si="2292"/>
        <v>22400</v>
      </c>
      <c r="AU1000" s="38">
        <f>AU1001+AU1002</f>
        <v>0</v>
      </c>
      <c r="AV1000" s="38">
        <f t="shared" ref="AV1000:BA1000" si="2293">AV1001+AV1002</f>
        <v>0</v>
      </c>
      <c r="AW1000" s="38">
        <f t="shared" si="2293"/>
        <v>0</v>
      </c>
      <c r="AX1000" s="38">
        <f t="shared" si="2293"/>
        <v>0</v>
      </c>
      <c r="AY1000" s="38">
        <f t="shared" si="2293"/>
        <v>0</v>
      </c>
      <c r="AZ1000" s="16">
        <f t="shared" si="2293"/>
        <v>22400</v>
      </c>
      <c r="BA1000" s="16">
        <f t="shared" si="2293"/>
        <v>22400</v>
      </c>
      <c r="BB1000" s="38">
        <f>BB1001+BB1002</f>
        <v>0</v>
      </c>
      <c r="BC1000" s="38">
        <f t="shared" ref="BC1000:BH1000" si="2294">BC1001+BC1002</f>
        <v>0</v>
      </c>
      <c r="BD1000" s="38">
        <f t="shared" si="2294"/>
        <v>0</v>
      </c>
      <c r="BE1000" s="38">
        <f t="shared" si="2294"/>
        <v>0</v>
      </c>
      <c r="BF1000" s="38">
        <f t="shared" si="2294"/>
        <v>0</v>
      </c>
      <c r="BG1000" s="16">
        <f t="shared" si="2294"/>
        <v>22400</v>
      </c>
      <c r="BH1000" s="16">
        <f t="shared" si="2294"/>
        <v>22400</v>
      </c>
      <c r="BI1000" s="38">
        <f>BI1001+BI1002</f>
        <v>0</v>
      </c>
      <c r="BJ1000" s="38">
        <f t="shared" ref="BJ1000:BO1000" si="2295">BJ1001+BJ1002</f>
        <v>0</v>
      </c>
      <c r="BK1000" s="38">
        <f t="shared" si="2295"/>
        <v>0</v>
      </c>
      <c r="BL1000" s="38">
        <f t="shared" si="2295"/>
        <v>0</v>
      </c>
      <c r="BM1000" s="38">
        <f t="shared" si="2295"/>
        <v>0</v>
      </c>
      <c r="BN1000" s="16">
        <f t="shared" si="2295"/>
        <v>22400</v>
      </c>
      <c r="BO1000" s="16">
        <f t="shared" si="2295"/>
        <v>22400</v>
      </c>
      <c r="BP1000" s="16">
        <f t="shared" ref="BP1000:BQ1000" si="2296">BP1001+BP1002</f>
        <v>15601</v>
      </c>
      <c r="BQ1000" s="16">
        <f t="shared" si="2296"/>
        <v>15601</v>
      </c>
      <c r="BR1000" s="165">
        <f t="shared" si="2273"/>
        <v>69.647321428571431</v>
      </c>
      <c r="BS1000" s="165">
        <f t="shared" si="2284"/>
        <v>69.647321428571431</v>
      </c>
      <c r="BT1000" s="160"/>
      <c r="BU1000" s="160"/>
    </row>
    <row r="1001" spans="1:73" s="4" customFormat="1" ht="18.75">
      <c r="A1001" s="101" t="s">
        <v>163</v>
      </c>
      <c r="B1001" s="37" t="s">
        <v>191</v>
      </c>
      <c r="C1001" s="37" t="s">
        <v>11</v>
      </c>
      <c r="D1001" s="64" t="s">
        <v>435</v>
      </c>
      <c r="E1001" s="15">
        <v>610</v>
      </c>
      <c r="F1001" s="16"/>
      <c r="G1001" s="16"/>
      <c r="H1001" s="16"/>
      <c r="I1001" s="16"/>
      <c r="J1001" s="16">
        <f>F1001+H1001</f>
        <v>0</v>
      </c>
      <c r="K1001" s="16">
        <f>G1001+I1001</f>
        <v>0</v>
      </c>
      <c r="L1001" s="38"/>
      <c r="M1001" s="38"/>
      <c r="N1001" s="38"/>
      <c r="O1001" s="38"/>
      <c r="P1001" s="38"/>
      <c r="Q1001" s="27"/>
      <c r="R1001" s="27"/>
      <c r="S1001" s="38"/>
      <c r="T1001" s="38"/>
      <c r="U1001" s="38"/>
      <c r="V1001" s="38"/>
      <c r="W1001" s="38"/>
      <c r="X1001" s="27"/>
      <c r="Y1001" s="27"/>
      <c r="Z1001" s="38"/>
      <c r="AA1001" s="38"/>
      <c r="AB1001" s="38"/>
      <c r="AC1001" s="38"/>
      <c r="AD1001" s="38">
        <v>20963</v>
      </c>
      <c r="AE1001" s="33">
        <f>X1001+Z1001+AA1001+AB1001+AC1001+AD1001</f>
        <v>20963</v>
      </c>
      <c r="AF1001" s="16">
        <f>Y1001+AD1001</f>
        <v>20963</v>
      </c>
      <c r="AG1001" s="38"/>
      <c r="AH1001" s="38"/>
      <c r="AI1001" s="38"/>
      <c r="AJ1001" s="38"/>
      <c r="AK1001" s="38"/>
      <c r="AL1001" s="33">
        <f>AE1001+AG1001+AH1001+AI1001+AJ1001+AK1001</f>
        <v>20963</v>
      </c>
      <c r="AM1001" s="16">
        <f>AF1001+AK1001</f>
        <v>20963</v>
      </c>
      <c r="AN1001" s="38"/>
      <c r="AO1001" s="38"/>
      <c r="AP1001" s="38"/>
      <c r="AQ1001" s="38"/>
      <c r="AR1001" s="38"/>
      <c r="AS1001" s="33">
        <f>AL1001+AN1001+AO1001+AP1001+AQ1001+AR1001</f>
        <v>20963</v>
      </c>
      <c r="AT1001" s="16">
        <f>AM1001+AR1001</f>
        <v>20963</v>
      </c>
      <c r="AU1001" s="38"/>
      <c r="AV1001" s="38"/>
      <c r="AW1001" s="38"/>
      <c r="AX1001" s="38"/>
      <c r="AY1001" s="38"/>
      <c r="AZ1001" s="33">
        <f>AS1001+AU1001+AV1001+AW1001+AX1001+AY1001</f>
        <v>20963</v>
      </c>
      <c r="BA1001" s="16">
        <f>AT1001+AY1001</f>
        <v>20963</v>
      </c>
      <c r="BB1001" s="38"/>
      <c r="BC1001" s="38"/>
      <c r="BD1001" s="38"/>
      <c r="BE1001" s="38"/>
      <c r="BF1001" s="38"/>
      <c r="BG1001" s="33">
        <f>AZ1001+BB1001+BC1001+BD1001+BE1001+BF1001</f>
        <v>20963</v>
      </c>
      <c r="BH1001" s="16">
        <f>BA1001+BF1001</f>
        <v>20963</v>
      </c>
      <c r="BI1001" s="38"/>
      <c r="BJ1001" s="38"/>
      <c r="BK1001" s="38"/>
      <c r="BL1001" s="38"/>
      <c r="BM1001" s="38"/>
      <c r="BN1001" s="33">
        <f>BG1001+BI1001+BJ1001+BK1001+BL1001+BM1001</f>
        <v>20963</v>
      </c>
      <c r="BO1001" s="16">
        <f>BH1001+BM1001</f>
        <v>20963</v>
      </c>
      <c r="BP1001" s="33">
        <v>14797</v>
      </c>
      <c r="BQ1001" s="16">
        <v>14797</v>
      </c>
      <c r="BR1001" s="165">
        <f t="shared" si="2273"/>
        <v>70.58627104899108</v>
      </c>
      <c r="BS1001" s="165">
        <f t="shared" si="2284"/>
        <v>70.58627104899108</v>
      </c>
      <c r="BT1001" s="160"/>
      <c r="BU1001" s="160"/>
    </row>
    <row r="1002" spans="1:73" s="4" customFormat="1" ht="18.75">
      <c r="A1002" s="85" t="s">
        <v>86</v>
      </c>
      <c r="B1002" s="37" t="s">
        <v>191</v>
      </c>
      <c r="C1002" s="37" t="s">
        <v>11</v>
      </c>
      <c r="D1002" s="64" t="s">
        <v>435</v>
      </c>
      <c r="E1002" s="15">
        <v>620</v>
      </c>
      <c r="F1002" s="16"/>
      <c r="G1002" s="16"/>
      <c r="H1002" s="16"/>
      <c r="I1002" s="16"/>
      <c r="J1002" s="16">
        <f>F1002+H1002</f>
        <v>0</v>
      </c>
      <c r="K1002" s="16">
        <f>G1002+I1002</f>
        <v>0</v>
      </c>
      <c r="L1002" s="38"/>
      <c r="M1002" s="38"/>
      <c r="N1002" s="38"/>
      <c r="O1002" s="38"/>
      <c r="P1002" s="38"/>
      <c r="Q1002" s="27"/>
      <c r="R1002" s="27"/>
      <c r="S1002" s="38"/>
      <c r="T1002" s="38"/>
      <c r="U1002" s="38"/>
      <c r="V1002" s="38"/>
      <c r="W1002" s="38"/>
      <c r="X1002" s="27"/>
      <c r="Y1002" s="27"/>
      <c r="Z1002" s="38"/>
      <c r="AA1002" s="38"/>
      <c r="AB1002" s="38"/>
      <c r="AC1002" s="38"/>
      <c r="AD1002" s="38">
        <v>1437</v>
      </c>
      <c r="AE1002" s="33">
        <f>X1002+Z1002+AA1002+AB1002+AC1002+AD1002</f>
        <v>1437</v>
      </c>
      <c r="AF1002" s="16">
        <f>Y1002+AD1002</f>
        <v>1437</v>
      </c>
      <c r="AG1002" s="38"/>
      <c r="AH1002" s="38"/>
      <c r="AI1002" s="38"/>
      <c r="AJ1002" s="38"/>
      <c r="AK1002" s="38"/>
      <c r="AL1002" s="33">
        <f>AE1002+AG1002+AH1002+AI1002+AJ1002+AK1002</f>
        <v>1437</v>
      </c>
      <c r="AM1002" s="16">
        <f>AF1002+AK1002</f>
        <v>1437</v>
      </c>
      <c r="AN1002" s="38"/>
      <c r="AO1002" s="38"/>
      <c r="AP1002" s="38"/>
      <c r="AQ1002" s="38"/>
      <c r="AR1002" s="38"/>
      <c r="AS1002" s="33">
        <f>AL1002+AN1002+AO1002+AP1002+AQ1002+AR1002</f>
        <v>1437</v>
      </c>
      <c r="AT1002" s="16">
        <f>AM1002+AR1002</f>
        <v>1437</v>
      </c>
      <c r="AU1002" s="38"/>
      <c r="AV1002" s="38"/>
      <c r="AW1002" s="38"/>
      <c r="AX1002" s="38"/>
      <c r="AY1002" s="38"/>
      <c r="AZ1002" s="33">
        <f>AS1002+AU1002+AV1002+AW1002+AX1002+AY1002</f>
        <v>1437</v>
      </c>
      <c r="BA1002" s="16">
        <f>AT1002+AY1002</f>
        <v>1437</v>
      </c>
      <c r="BB1002" s="38"/>
      <c r="BC1002" s="38"/>
      <c r="BD1002" s="38"/>
      <c r="BE1002" s="38"/>
      <c r="BF1002" s="38"/>
      <c r="BG1002" s="33">
        <f>AZ1002+BB1002+BC1002+BD1002+BE1002+BF1002</f>
        <v>1437</v>
      </c>
      <c r="BH1002" s="16">
        <f>BA1002+BF1002</f>
        <v>1437</v>
      </c>
      <c r="BI1002" s="38"/>
      <c r="BJ1002" s="38"/>
      <c r="BK1002" s="38"/>
      <c r="BL1002" s="38"/>
      <c r="BM1002" s="38"/>
      <c r="BN1002" s="33">
        <f>BG1002+BI1002+BJ1002+BK1002+BL1002+BM1002</f>
        <v>1437</v>
      </c>
      <c r="BO1002" s="16">
        <f>BH1002+BM1002</f>
        <v>1437</v>
      </c>
      <c r="BP1002" s="33">
        <v>804</v>
      </c>
      <c r="BQ1002" s="16">
        <v>804</v>
      </c>
      <c r="BR1002" s="165">
        <f t="shared" si="2273"/>
        <v>55.949895615866382</v>
      </c>
      <c r="BS1002" s="165">
        <f t="shared" si="2284"/>
        <v>55.949895615866382</v>
      </c>
      <c r="BT1002" s="160"/>
      <c r="BU1002" s="160"/>
    </row>
    <row r="1003" spans="1:73" s="4" customFormat="1" ht="66">
      <c r="A1003" s="112" t="s">
        <v>436</v>
      </c>
      <c r="B1003" s="37" t="s">
        <v>191</v>
      </c>
      <c r="C1003" s="37" t="s">
        <v>11</v>
      </c>
      <c r="D1003" s="64" t="s">
        <v>437</v>
      </c>
      <c r="E1003" s="12"/>
      <c r="F1003" s="16">
        <f>F1004</f>
        <v>0</v>
      </c>
      <c r="G1003" s="16">
        <f>G1004</f>
        <v>0</v>
      </c>
      <c r="H1003" s="16">
        <f t="shared" ref="H1003:K1004" si="2297">H1004</f>
        <v>0</v>
      </c>
      <c r="I1003" s="16">
        <f t="shared" si="2297"/>
        <v>0</v>
      </c>
      <c r="J1003" s="16">
        <f t="shared" si="2297"/>
        <v>0</v>
      </c>
      <c r="K1003" s="16">
        <f t="shared" si="2297"/>
        <v>0</v>
      </c>
      <c r="L1003" s="38"/>
      <c r="M1003" s="38"/>
      <c r="N1003" s="38"/>
      <c r="O1003" s="38"/>
      <c r="P1003" s="38"/>
      <c r="Q1003" s="27"/>
      <c r="R1003" s="27"/>
      <c r="S1003" s="38"/>
      <c r="T1003" s="38"/>
      <c r="U1003" s="38"/>
      <c r="V1003" s="38"/>
      <c r="W1003" s="38"/>
      <c r="X1003" s="27"/>
      <c r="Y1003" s="27"/>
      <c r="Z1003" s="38">
        <f>Z1004</f>
        <v>0</v>
      </c>
      <c r="AA1003" s="38">
        <f t="shared" ref="AA1003:AP1004" si="2298">AA1004</f>
        <v>0</v>
      </c>
      <c r="AB1003" s="38">
        <f t="shared" si="2298"/>
        <v>0</v>
      </c>
      <c r="AC1003" s="38">
        <f t="shared" si="2298"/>
        <v>0</v>
      </c>
      <c r="AD1003" s="38">
        <f t="shared" si="2298"/>
        <v>85283</v>
      </c>
      <c r="AE1003" s="16">
        <f t="shared" si="2298"/>
        <v>85283</v>
      </c>
      <c r="AF1003" s="16">
        <f t="shared" si="2298"/>
        <v>85283</v>
      </c>
      <c r="AG1003" s="38">
        <f>AG1004</f>
        <v>0</v>
      </c>
      <c r="AH1003" s="38">
        <f t="shared" si="2298"/>
        <v>0</v>
      </c>
      <c r="AI1003" s="38">
        <f t="shared" si="2298"/>
        <v>0</v>
      </c>
      <c r="AJ1003" s="38">
        <f t="shared" si="2298"/>
        <v>0</v>
      </c>
      <c r="AK1003" s="38">
        <f t="shared" si="2298"/>
        <v>0</v>
      </c>
      <c r="AL1003" s="16">
        <f t="shared" si="2298"/>
        <v>85283</v>
      </c>
      <c r="AM1003" s="16">
        <f t="shared" si="2298"/>
        <v>85283</v>
      </c>
      <c r="AN1003" s="38">
        <f>AN1004</f>
        <v>0</v>
      </c>
      <c r="AO1003" s="38">
        <f t="shared" si="2298"/>
        <v>0</v>
      </c>
      <c r="AP1003" s="38">
        <f t="shared" si="2298"/>
        <v>0</v>
      </c>
      <c r="AQ1003" s="38">
        <f t="shared" ref="AO1003:AT1004" si="2299">AQ1004</f>
        <v>0</v>
      </c>
      <c r="AR1003" s="38">
        <f t="shared" si="2299"/>
        <v>0</v>
      </c>
      <c r="AS1003" s="16">
        <f t="shared" si="2299"/>
        <v>85283</v>
      </c>
      <c r="AT1003" s="16">
        <f t="shared" si="2299"/>
        <v>85283</v>
      </c>
      <c r="AU1003" s="38">
        <f>AU1004</f>
        <v>0</v>
      </c>
      <c r="AV1003" s="38">
        <f t="shared" ref="AV1003:BK1004" si="2300">AV1004</f>
        <v>0</v>
      </c>
      <c r="AW1003" s="38">
        <f t="shared" si="2300"/>
        <v>0</v>
      </c>
      <c r="AX1003" s="38">
        <f t="shared" si="2300"/>
        <v>0</v>
      </c>
      <c r="AY1003" s="38">
        <f t="shared" si="2300"/>
        <v>0</v>
      </c>
      <c r="AZ1003" s="16">
        <f t="shared" si="2300"/>
        <v>85283</v>
      </c>
      <c r="BA1003" s="16">
        <f t="shared" si="2300"/>
        <v>85283</v>
      </c>
      <c r="BB1003" s="38">
        <f>BB1004</f>
        <v>0</v>
      </c>
      <c r="BC1003" s="38">
        <f t="shared" si="2300"/>
        <v>0</v>
      </c>
      <c r="BD1003" s="38">
        <f t="shared" si="2300"/>
        <v>0</v>
      </c>
      <c r="BE1003" s="38">
        <f t="shared" si="2300"/>
        <v>0</v>
      </c>
      <c r="BF1003" s="38">
        <f t="shared" si="2300"/>
        <v>0</v>
      </c>
      <c r="BG1003" s="16">
        <f t="shared" si="2300"/>
        <v>85283</v>
      </c>
      <c r="BH1003" s="16">
        <f t="shared" si="2300"/>
        <v>85283</v>
      </c>
      <c r="BI1003" s="38">
        <f>BI1004</f>
        <v>0</v>
      </c>
      <c r="BJ1003" s="38">
        <f t="shared" si="2300"/>
        <v>0</v>
      </c>
      <c r="BK1003" s="38">
        <f t="shared" si="2300"/>
        <v>0</v>
      </c>
      <c r="BL1003" s="38">
        <f t="shared" ref="BJ1003:BQ1004" si="2301">BL1004</f>
        <v>0</v>
      </c>
      <c r="BM1003" s="38">
        <f t="shared" si="2301"/>
        <v>0</v>
      </c>
      <c r="BN1003" s="16">
        <f t="shared" si="2301"/>
        <v>85283</v>
      </c>
      <c r="BO1003" s="16">
        <f t="shared" si="2301"/>
        <v>85283</v>
      </c>
      <c r="BP1003" s="16">
        <f t="shared" si="2301"/>
        <v>57567</v>
      </c>
      <c r="BQ1003" s="16">
        <f t="shared" si="2301"/>
        <v>57567</v>
      </c>
      <c r="BR1003" s="165">
        <f t="shared" si="2273"/>
        <v>67.501143252465326</v>
      </c>
      <c r="BS1003" s="165">
        <f t="shared" si="2284"/>
        <v>67.501143252465326</v>
      </c>
      <c r="BT1003" s="160"/>
      <c r="BU1003" s="160"/>
    </row>
    <row r="1004" spans="1:73" s="4" customFormat="1" ht="50.25">
      <c r="A1004" s="11" t="s">
        <v>85</v>
      </c>
      <c r="B1004" s="37" t="s">
        <v>191</v>
      </c>
      <c r="C1004" s="37" t="s">
        <v>11</v>
      </c>
      <c r="D1004" s="64" t="s">
        <v>437</v>
      </c>
      <c r="E1004" s="15">
        <v>600</v>
      </c>
      <c r="F1004" s="16">
        <f>F1005</f>
        <v>0</v>
      </c>
      <c r="G1004" s="16">
        <f>G1005</f>
        <v>0</v>
      </c>
      <c r="H1004" s="16">
        <f t="shared" si="2297"/>
        <v>0</v>
      </c>
      <c r="I1004" s="16">
        <f t="shared" si="2297"/>
        <v>0</v>
      </c>
      <c r="J1004" s="16">
        <f t="shared" si="2297"/>
        <v>0</v>
      </c>
      <c r="K1004" s="16">
        <f t="shared" si="2297"/>
        <v>0</v>
      </c>
      <c r="L1004" s="38"/>
      <c r="M1004" s="38"/>
      <c r="N1004" s="38"/>
      <c r="O1004" s="38"/>
      <c r="P1004" s="38"/>
      <c r="Q1004" s="27"/>
      <c r="R1004" s="27"/>
      <c r="S1004" s="38"/>
      <c r="T1004" s="38"/>
      <c r="U1004" s="38"/>
      <c r="V1004" s="38"/>
      <c r="W1004" s="38"/>
      <c r="X1004" s="27"/>
      <c r="Y1004" s="27"/>
      <c r="Z1004" s="38">
        <f>Z1005</f>
        <v>0</v>
      </c>
      <c r="AA1004" s="38">
        <f t="shared" si="2298"/>
        <v>0</v>
      </c>
      <c r="AB1004" s="38">
        <f t="shared" si="2298"/>
        <v>0</v>
      </c>
      <c r="AC1004" s="38">
        <f t="shared" si="2298"/>
        <v>0</v>
      </c>
      <c r="AD1004" s="38">
        <f t="shared" si="2298"/>
        <v>85283</v>
      </c>
      <c r="AE1004" s="16">
        <f t="shared" si="2298"/>
        <v>85283</v>
      </c>
      <c r="AF1004" s="16">
        <f t="shared" si="2298"/>
        <v>85283</v>
      </c>
      <c r="AG1004" s="38">
        <f>AG1005</f>
        <v>0</v>
      </c>
      <c r="AH1004" s="38">
        <f t="shared" si="2298"/>
        <v>0</v>
      </c>
      <c r="AI1004" s="38">
        <f t="shared" si="2298"/>
        <v>0</v>
      </c>
      <c r="AJ1004" s="38">
        <f t="shared" si="2298"/>
        <v>0</v>
      </c>
      <c r="AK1004" s="38">
        <f t="shared" si="2298"/>
        <v>0</v>
      </c>
      <c r="AL1004" s="16">
        <f t="shared" si="2298"/>
        <v>85283</v>
      </c>
      <c r="AM1004" s="16">
        <f t="shared" si="2298"/>
        <v>85283</v>
      </c>
      <c r="AN1004" s="38">
        <f>AN1005</f>
        <v>0</v>
      </c>
      <c r="AO1004" s="38">
        <f t="shared" si="2299"/>
        <v>0</v>
      </c>
      <c r="AP1004" s="38">
        <f t="shared" si="2299"/>
        <v>0</v>
      </c>
      <c r="AQ1004" s="38">
        <f t="shared" si="2299"/>
        <v>0</v>
      </c>
      <c r="AR1004" s="38">
        <f t="shared" si="2299"/>
        <v>0</v>
      </c>
      <c r="AS1004" s="16">
        <f t="shared" si="2299"/>
        <v>85283</v>
      </c>
      <c r="AT1004" s="16">
        <f t="shared" si="2299"/>
        <v>85283</v>
      </c>
      <c r="AU1004" s="38">
        <f>AU1005</f>
        <v>0</v>
      </c>
      <c r="AV1004" s="38">
        <f t="shared" si="2300"/>
        <v>0</v>
      </c>
      <c r="AW1004" s="38">
        <f t="shared" si="2300"/>
        <v>0</v>
      </c>
      <c r="AX1004" s="38">
        <f t="shared" si="2300"/>
        <v>0</v>
      </c>
      <c r="AY1004" s="38">
        <f t="shared" si="2300"/>
        <v>0</v>
      </c>
      <c r="AZ1004" s="16">
        <f t="shared" si="2300"/>
        <v>85283</v>
      </c>
      <c r="BA1004" s="16">
        <f t="shared" si="2300"/>
        <v>85283</v>
      </c>
      <c r="BB1004" s="38">
        <f>BB1005</f>
        <v>0</v>
      </c>
      <c r="BC1004" s="38">
        <f t="shared" si="2300"/>
        <v>0</v>
      </c>
      <c r="BD1004" s="38">
        <f t="shared" si="2300"/>
        <v>0</v>
      </c>
      <c r="BE1004" s="38">
        <f t="shared" si="2300"/>
        <v>0</v>
      </c>
      <c r="BF1004" s="38">
        <f t="shared" si="2300"/>
        <v>0</v>
      </c>
      <c r="BG1004" s="16">
        <f t="shared" si="2300"/>
        <v>85283</v>
      </c>
      <c r="BH1004" s="16">
        <f t="shared" si="2300"/>
        <v>85283</v>
      </c>
      <c r="BI1004" s="38">
        <f>BI1005</f>
        <v>0</v>
      </c>
      <c r="BJ1004" s="38">
        <f t="shared" si="2301"/>
        <v>0</v>
      </c>
      <c r="BK1004" s="38">
        <f t="shared" si="2301"/>
        <v>0</v>
      </c>
      <c r="BL1004" s="38">
        <f t="shared" si="2301"/>
        <v>0</v>
      </c>
      <c r="BM1004" s="38">
        <f t="shared" si="2301"/>
        <v>0</v>
      </c>
      <c r="BN1004" s="16">
        <f t="shared" si="2301"/>
        <v>85283</v>
      </c>
      <c r="BO1004" s="16">
        <f t="shared" si="2301"/>
        <v>85283</v>
      </c>
      <c r="BP1004" s="16">
        <f t="shared" si="2301"/>
        <v>57567</v>
      </c>
      <c r="BQ1004" s="16">
        <f t="shared" si="2301"/>
        <v>57567</v>
      </c>
      <c r="BR1004" s="165">
        <f t="shared" si="2273"/>
        <v>67.501143252465326</v>
      </c>
      <c r="BS1004" s="165">
        <f t="shared" si="2284"/>
        <v>67.501143252465326</v>
      </c>
      <c r="BT1004" s="160"/>
      <c r="BU1004" s="160"/>
    </row>
    <row r="1005" spans="1:73" s="4" customFormat="1" ht="18.75">
      <c r="A1005" s="101" t="s">
        <v>163</v>
      </c>
      <c r="B1005" s="37" t="s">
        <v>191</v>
      </c>
      <c r="C1005" s="37" t="s">
        <v>11</v>
      </c>
      <c r="D1005" s="64" t="s">
        <v>437</v>
      </c>
      <c r="E1005" s="15">
        <v>610</v>
      </c>
      <c r="F1005" s="16"/>
      <c r="G1005" s="16"/>
      <c r="H1005" s="16"/>
      <c r="I1005" s="16"/>
      <c r="J1005" s="16">
        <f>F1005+H1005</f>
        <v>0</v>
      </c>
      <c r="K1005" s="16">
        <f>G1005+I1005</f>
        <v>0</v>
      </c>
      <c r="L1005" s="38"/>
      <c r="M1005" s="38"/>
      <c r="N1005" s="38"/>
      <c r="O1005" s="38"/>
      <c r="P1005" s="38"/>
      <c r="Q1005" s="27"/>
      <c r="R1005" s="27"/>
      <c r="S1005" s="38"/>
      <c r="T1005" s="38"/>
      <c r="U1005" s="38"/>
      <c r="V1005" s="38"/>
      <c r="W1005" s="38"/>
      <c r="X1005" s="27"/>
      <c r="Y1005" s="27"/>
      <c r="Z1005" s="38"/>
      <c r="AA1005" s="38"/>
      <c r="AB1005" s="38"/>
      <c r="AC1005" s="38"/>
      <c r="AD1005" s="38">
        <v>85283</v>
      </c>
      <c r="AE1005" s="33">
        <f>X1005+Z1005+AA1005+AB1005+AC1005+AD1005</f>
        <v>85283</v>
      </c>
      <c r="AF1005" s="16">
        <f>Y1005+AD1005</f>
        <v>85283</v>
      </c>
      <c r="AG1005" s="38"/>
      <c r="AH1005" s="38"/>
      <c r="AI1005" s="38"/>
      <c r="AJ1005" s="38"/>
      <c r="AK1005" s="38"/>
      <c r="AL1005" s="33">
        <f>AE1005+AG1005+AH1005+AI1005+AJ1005+AK1005</f>
        <v>85283</v>
      </c>
      <c r="AM1005" s="16">
        <f>AF1005+AK1005</f>
        <v>85283</v>
      </c>
      <c r="AN1005" s="38"/>
      <c r="AO1005" s="38"/>
      <c r="AP1005" s="38"/>
      <c r="AQ1005" s="38"/>
      <c r="AR1005" s="38"/>
      <c r="AS1005" s="33">
        <f>AL1005+AN1005+AO1005+AP1005+AQ1005+AR1005</f>
        <v>85283</v>
      </c>
      <c r="AT1005" s="16">
        <f>AM1005+AR1005</f>
        <v>85283</v>
      </c>
      <c r="AU1005" s="38"/>
      <c r="AV1005" s="38"/>
      <c r="AW1005" s="38"/>
      <c r="AX1005" s="38"/>
      <c r="AY1005" s="38"/>
      <c r="AZ1005" s="33">
        <f>AS1005+AU1005+AV1005+AW1005+AX1005+AY1005</f>
        <v>85283</v>
      </c>
      <c r="BA1005" s="16">
        <f>AT1005+AY1005</f>
        <v>85283</v>
      </c>
      <c r="BB1005" s="38"/>
      <c r="BC1005" s="38"/>
      <c r="BD1005" s="38"/>
      <c r="BE1005" s="38"/>
      <c r="BF1005" s="38"/>
      <c r="BG1005" s="33">
        <f>AZ1005+BB1005+BC1005+BD1005+BE1005+BF1005</f>
        <v>85283</v>
      </c>
      <c r="BH1005" s="16">
        <f>BA1005+BF1005</f>
        <v>85283</v>
      </c>
      <c r="BI1005" s="38"/>
      <c r="BJ1005" s="38"/>
      <c r="BK1005" s="38"/>
      <c r="BL1005" s="38"/>
      <c r="BM1005" s="38"/>
      <c r="BN1005" s="33">
        <f>BG1005+BI1005+BJ1005+BK1005+BL1005+BM1005</f>
        <v>85283</v>
      </c>
      <c r="BO1005" s="16">
        <f>BH1005+BM1005</f>
        <v>85283</v>
      </c>
      <c r="BP1005" s="33">
        <v>57567</v>
      </c>
      <c r="BQ1005" s="16">
        <v>57567</v>
      </c>
      <c r="BR1005" s="165">
        <f t="shared" si="2273"/>
        <v>67.501143252465326</v>
      </c>
      <c r="BS1005" s="165">
        <f t="shared" si="2284"/>
        <v>67.501143252465326</v>
      </c>
      <c r="BT1005" s="160"/>
      <c r="BU1005" s="160"/>
    </row>
    <row r="1006" spans="1:73" s="4" customFormat="1" ht="66">
      <c r="A1006" s="112" t="s">
        <v>438</v>
      </c>
      <c r="B1006" s="37" t="s">
        <v>191</v>
      </c>
      <c r="C1006" s="37" t="s">
        <v>11</v>
      </c>
      <c r="D1006" s="64" t="s">
        <v>439</v>
      </c>
      <c r="E1006" s="12"/>
      <c r="F1006" s="16">
        <f>F1007</f>
        <v>0</v>
      </c>
      <c r="G1006" s="16">
        <f>G1007</f>
        <v>0</v>
      </c>
      <c r="H1006" s="16">
        <f t="shared" ref="H1006:K1007" si="2302">H1007</f>
        <v>0</v>
      </c>
      <c r="I1006" s="16">
        <f t="shared" si="2302"/>
        <v>0</v>
      </c>
      <c r="J1006" s="16">
        <f t="shared" si="2302"/>
        <v>0</v>
      </c>
      <c r="K1006" s="16">
        <f t="shared" si="2302"/>
        <v>0</v>
      </c>
      <c r="L1006" s="38"/>
      <c r="M1006" s="38"/>
      <c r="N1006" s="38"/>
      <c r="O1006" s="38"/>
      <c r="P1006" s="38"/>
      <c r="Q1006" s="27"/>
      <c r="R1006" s="27"/>
      <c r="S1006" s="38"/>
      <c r="T1006" s="38"/>
      <c r="U1006" s="38"/>
      <c r="V1006" s="38"/>
      <c r="W1006" s="38"/>
      <c r="X1006" s="27"/>
      <c r="Y1006" s="27"/>
      <c r="Z1006" s="38">
        <f>Z1007</f>
        <v>0</v>
      </c>
      <c r="AA1006" s="38">
        <f t="shared" ref="AA1006:AP1007" si="2303">AA1007</f>
        <v>0</v>
      </c>
      <c r="AB1006" s="38">
        <f t="shared" si="2303"/>
        <v>0</v>
      </c>
      <c r="AC1006" s="38">
        <f t="shared" si="2303"/>
        <v>0</v>
      </c>
      <c r="AD1006" s="38">
        <f t="shared" si="2303"/>
        <v>2630131</v>
      </c>
      <c r="AE1006" s="16">
        <f t="shared" si="2303"/>
        <v>2630131</v>
      </c>
      <c r="AF1006" s="16">
        <f t="shared" si="2303"/>
        <v>2630131</v>
      </c>
      <c r="AG1006" s="38">
        <f>AG1007</f>
        <v>0</v>
      </c>
      <c r="AH1006" s="38">
        <f t="shared" si="2303"/>
        <v>0</v>
      </c>
      <c r="AI1006" s="38">
        <f t="shared" si="2303"/>
        <v>0</v>
      </c>
      <c r="AJ1006" s="38">
        <f t="shared" si="2303"/>
        <v>0</v>
      </c>
      <c r="AK1006" s="38">
        <f t="shared" si="2303"/>
        <v>0</v>
      </c>
      <c r="AL1006" s="16">
        <f t="shared" si="2303"/>
        <v>2630131</v>
      </c>
      <c r="AM1006" s="16">
        <f t="shared" si="2303"/>
        <v>2630131</v>
      </c>
      <c r="AN1006" s="38">
        <f>AN1007</f>
        <v>0</v>
      </c>
      <c r="AO1006" s="38">
        <f t="shared" si="2303"/>
        <v>0</v>
      </c>
      <c r="AP1006" s="38">
        <f t="shared" si="2303"/>
        <v>0</v>
      </c>
      <c r="AQ1006" s="38">
        <f t="shared" ref="AO1006:AT1007" si="2304">AQ1007</f>
        <v>0</v>
      </c>
      <c r="AR1006" s="38">
        <f t="shared" si="2304"/>
        <v>111942</v>
      </c>
      <c r="AS1006" s="16">
        <f t="shared" si="2304"/>
        <v>2742073</v>
      </c>
      <c r="AT1006" s="16">
        <f t="shared" si="2304"/>
        <v>2742073</v>
      </c>
      <c r="AU1006" s="38">
        <f>AU1007</f>
        <v>0</v>
      </c>
      <c r="AV1006" s="38">
        <f t="shared" ref="AV1006:BK1007" si="2305">AV1007</f>
        <v>0</v>
      </c>
      <c r="AW1006" s="38">
        <f t="shared" si="2305"/>
        <v>0</v>
      </c>
      <c r="AX1006" s="38">
        <f t="shared" si="2305"/>
        <v>0</v>
      </c>
      <c r="AY1006" s="38">
        <f t="shared" si="2305"/>
        <v>0</v>
      </c>
      <c r="AZ1006" s="16">
        <f t="shared" si="2305"/>
        <v>2742073</v>
      </c>
      <c r="BA1006" s="16">
        <f t="shared" si="2305"/>
        <v>2742073</v>
      </c>
      <c r="BB1006" s="38">
        <f>BB1007</f>
        <v>0</v>
      </c>
      <c r="BC1006" s="38">
        <f t="shared" si="2305"/>
        <v>0</v>
      </c>
      <c r="BD1006" s="38">
        <f t="shared" si="2305"/>
        <v>0</v>
      </c>
      <c r="BE1006" s="38">
        <f t="shared" si="2305"/>
        <v>0</v>
      </c>
      <c r="BF1006" s="38">
        <f t="shared" si="2305"/>
        <v>0</v>
      </c>
      <c r="BG1006" s="16">
        <f t="shared" si="2305"/>
        <v>2742073</v>
      </c>
      <c r="BH1006" s="16">
        <f t="shared" si="2305"/>
        <v>2742073</v>
      </c>
      <c r="BI1006" s="38">
        <f>BI1007</f>
        <v>0</v>
      </c>
      <c r="BJ1006" s="38">
        <f t="shared" si="2305"/>
        <v>0</v>
      </c>
      <c r="BK1006" s="38">
        <f t="shared" si="2305"/>
        <v>0</v>
      </c>
      <c r="BL1006" s="38">
        <f t="shared" ref="BJ1006:BQ1007" si="2306">BL1007</f>
        <v>0</v>
      </c>
      <c r="BM1006" s="38">
        <f t="shared" si="2306"/>
        <v>0</v>
      </c>
      <c r="BN1006" s="16">
        <f t="shared" si="2306"/>
        <v>2742073</v>
      </c>
      <c r="BO1006" s="16">
        <f t="shared" si="2306"/>
        <v>2742073</v>
      </c>
      <c r="BP1006" s="16">
        <f t="shared" si="2306"/>
        <v>1953034</v>
      </c>
      <c r="BQ1006" s="16">
        <f t="shared" si="2306"/>
        <v>1953034</v>
      </c>
      <c r="BR1006" s="165">
        <f t="shared" si="2273"/>
        <v>71.22472669400122</v>
      </c>
      <c r="BS1006" s="165">
        <f t="shared" si="2284"/>
        <v>71.22472669400122</v>
      </c>
      <c r="BT1006" s="160"/>
      <c r="BU1006" s="160"/>
    </row>
    <row r="1007" spans="1:73" s="4" customFormat="1" ht="50.25">
      <c r="A1007" s="11" t="s">
        <v>85</v>
      </c>
      <c r="B1007" s="37" t="s">
        <v>191</v>
      </c>
      <c r="C1007" s="37" t="s">
        <v>11</v>
      </c>
      <c r="D1007" s="64" t="s">
        <v>439</v>
      </c>
      <c r="E1007" s="15">
        <v>600</v>
      </c>
      <c r="F1007" s="16">
        <f>F1008</f>
        <v>0</v>
      </c>
      <c r="G1007" s="16">
        <f>G1008</f>
        <v>0</v>
      </c>
      <c r="H1007" s="16">
        <f t="shared" si="2302"/>
        <v>0</v>
      </c>
      <c r="I1007" s="16">
        <f t="shared" si="2302"/>
        <v>0</v>
      </c>
      <c r="J1007" s="16">
        <f t="shared" si="2302"/>
        <v>0</v>
      </c>
      <c r="K1007" s="16">
        <f t="shared" si="2302"/>
        <v>0</v>
      </c>
      <c r="L1007" s="38"/>
      <c r="M1007" s="38"/>
      <c r="N1007" s="38"/>
      <c r="O1007" s="38"/>
      <c r="P1007" s="38"/>
      <c r="Q1007" s="27"/>
      <c r="R1007" s="27"/>
      <c r="S1007" s="38"/>
      <c r="T1007" s="38"/>
      <c r="U1007" s="38"/>
      <c r="V1007" s="38"/>
      <c r="W1007" s="38"/>
      <c r="X1007" s="27"/>
      <c r="Y1007" s="27"/>
      <c r="Z1007" s="38">
        <f>Z1008</f>
        <v>0</v>
      </c>
      <c r="AA1007" s="38">
        <f t="shared" si="2303"/>
        <v>0</v>
      </c>
      <c r="AB1007" s="38">
        <f t="shared" si="2303"/>
        <v>0</v>
      </c>
      <c r="AC1007" s="38">
        <f t="shared" si="2303"/>
        <v>0</v>
      </c>
      <c r="AD1007" s="38">
        <f t="shared" si="2303"/>
        <v>2630131</v>
      </c>
      <c r="AE1007" s="16">
        <f t="shared" si="2303"/>
        <v>2630131</v>
      </c>
      <c r="AF1007" s="16">
        <f t="shared" si="2303"/>
        <v>2630131</v>
      </c>
      <c r="AG1007" s="38">
        <f>AG1008</f>
        <v>0</v>
      </c>
      <c r="AH1007" s="38">
        <f t="shared" si="2303"/>
        <v>0</v>
      </c>
      <c r="AI1007" s="38">
        <f t="shared" si="2303"/>
        <v>0</v>
      </c>
      <c r="AJ1007" s="38">
        <f t="shared" si="2303"/>
        <v>0</v>
      </c>
      <c r="AK1007" s="38">
        <f t="shared" si="2303"/>
        <v>0</v>
      </c>
      <c r="AL1007" s="16">
        <f t="shared" si="2303"/>
        <v>2630131</v>
      </c>
      <c r="AM1007" s="16">
        <f t="shared" si="2303"/>
        <v>2630131</v>
      </c>
      <c r="AN1007" s="38">
        <f>AN1008</f>
        <v>0</v>
      </c>
      <c r="AO1007" s="38">
        <f t="shared" si="2304"/>
        <v>0</v>
      </c>
      <c r="AP1007" s="38">
        <f t="shared" si="2304"/>
        <v>0</v>
      </c>
      <c r="AQ1007" s="38">
        <f t="shared" si="2304"/>
        <v>0</v>
      </c>
      <c r="AR1007" s="38">
        <f t="shared" si="2304"/>
        <v>111942</v>
      </c>
      <c r="AS1007" s="16">
        <f t="shared" si="2304"/>
        <v>2742073</v>
      </c>
      <c r="AT1007" s="16">
        <f t="shared" si="2304"/>
        <v>2742073</v>
      </c>
      <c r="AU1007" s="38">
        <f>AU1008</f>
        <v>0</v>
      </c>
      <c r="AV1007" s="38">
        <f t="shared" si="2305"/>
        <v>0</v>
      </c>
      <c r="AW1007" s="38">
        <f t="shared" si="2305"/>
        <v>0</v>
      </c>
      <c r="AX1007" s="38">
        <f t="shared" si="2305"/>
        <v>0</v>
      </c>
      <c r="AY1007" s="38">
        <f t="shared" si="2305"/>
        <v>0</v>
      </c>
      <c r="AZ1007" s="16">
        <f t="shared" si="2305"/>
        <v>2742073</v>
      </c>
      <c r="BA1007" s="16">
        <f t="shared" si="2305"/>
        <v>2742073</v>
      </c>
      <c r="BB1007" s="38">
        <f>BB1008</f>
        <v>0</v>
      </c>
      <c r="BC1007" s="38">
        <f t="shared" si="2305"/>
        <v>0</v>
      </c>
      <c r="BD1007" s="38">
        <f t="shared" si="2305"/>
        <v>0</v>
      </c>
      <c r="BE1007" s="38">
        <f t="shared" si="2305"/>
        <v>0</v>
      </c>
      <c r="BF1007" s="38">
        <f t="shared" si="2305"/>
        <v>0</v>
      </c>
      <c r="BG1007" s="16">
        <f t="shared" si="2305"/>
        <v>2742073</v>
      </c>
      <c r="BH1007" s="16">
        <f t="shared" si="2305"/>
        <v>2742073</v>
      </c>
      <c r="BI1007" s="38">
        <f>BI1008</f>
        <v>0</v>
      </c>
      <c r="BJ1007" s="38">
        <f t="shared" si="2306"/>
        <v>0</v>
      </c>
      <c r="BK1007" s="38">
        <f t="shared" si="2306"/>
        <v>0</v>
      </c>
      <c r="BL1007" s="38">
        <f t="shared" si="2306"/>
        <v>0</v>
      </c>
      <c r="BM1007" s="38">
        <f t="shared" si="2306"/>
        <v>0</v>
      </c>
      <c r="BN1007" s="16">
        <f t="shared" si="2306"/>
        <v>2742073</v>
      </c>
      <c r="BO1007" s="16">
        <f t="shared" si="2306"/>
        <v>2742073</v>
      </c>
      <c r="BP1007" s="16">
        <f t="shared" si="2306"/>
        <v>1953034</v>
      </c>
      <c r="BQ1007" s="16">
        <f t="shared" si="2306"/>
        <v>1953034</v>
      </c>
      <c r="BR1007" s="165">
        <f t="shared" si="2273"/>
        <v>71.22472669400122</v>
      </c>
      <c r="BS1007" s="165">
        <f t="shared" si="2284"/>
        <v>71.22472669400122</v>
      </c>
      <c r="BT1007" s="160"/>
      <c r="BU1007" s="160"/>
    </row>
    <row r="1008" spans="1:73" s="4" customFormat="1" ht="18.75">
      <c r="A1008" s="101" t="s">
        <v>163</v>
      </c>
      <c r="B1008" s="37" t="s">
        <v>191</v>
      </c>
      <c r="C1008" s="37" t="s">
        <v>11</v>
      </c>
      <c r="D1008" s="64" t="s">
        <v>439</v>
      </c>
      <c r="E1008" s="15">
        <v>610</v>
      </c>
      <c r="F1008" s="16"/>
      <c r="G1008" s="16"/>
      <c r="H1008" s="16"/>
      <c r="I1008" s="16"/>
      <c r="J1008" s="16">
        <f>F1008+H1008</f>
        <v>0</v>
      </c>
      <c r="K1008" s="16">
        <f>G1008+I1008</f>
        <v>0</v>
      </c>
      <c r="L1008" s="38"/>
      <c r="M1008" s="38"/>
      <c r="N1008" s="38"/>
      <c r="O1008" s="38"/>
      <c r="P1008" s="38"/>
      <c r="Q1008" s="27"/>
      <c r="R1008" s="27"/>
      <c r="S1008" s="38"/>
      <c r="T1008" s="38"/>
      <c r="U1008" s="38"/>
      <c r="V1008" s="38"/>
      <c r="W1008" s="38"/>
      <c r="X1008" s="27"/>
      <c r="Y1008" s="27"/>
      <c r="Z1008" s="38"/>
      <c r="AA1008" s="38"/>
      <c r="AB1008" s="38"/>
      <c r="AC1008" s="38"/>
      <c r="AD1008" s="38">
        <v>2630131</v>
      </c>
      <c r="AE1008" s="33">
        <f>X1008+Z1008+AA1008+AB1008+AC1008+AD1008</f>
        <v>2630131</v>
      </c>
      <c r="AF1008" s="16">
        <f>Y1008+AD1008</f>
        <v>2630131</v>
      </c>
      <c r="AG1008" s="38"/>
      <c r="AH1008" s="38"/>
      <c r="AI1008" s="38"/>
      <c r="AJ1008" s="38"/>
      <c r="AK1008" s="38"/>
      <c r="AL1008" s="33">
        <f>AE1008+AG1008+AH1008+AI1008+AJ1008+AK1008</f>
        <v>2630131</v>
      </c>
      <c r="AM1008" s="16">
        <f>AF1008+AK1008</f>
        <v>2630131</v>
      </c>
      <c r="AN1008" s="38"/>
      <c r="AO1008" s="38"/>
      <c r="AP1008" s="38"/>
      <c r="AQ1008" s="38"/>
      <c r="AR1008" s="38">
        <v>111942</v>
      </c>
      <c r="AS1008" s="33">
        <f>AL1008+AN1008+AO1008+AP1008+AQ1008+AR1008</f>
        <v>2742073</v>
      </c>
      <c r="AT1008" s="16">
        <f>AM1008+AR1008</f>
        <v>2742073</v>
      </c>
      <c r="AU1008" s="38"/>
      <c r="AV1008" s="38"/>
      <c r="AW1008" s="38"/>
      <c r="AX1008" s="38"/>
      <c r="AY1008" s="38"/>
      <c r="AZ1008" s="33">
        <f>AS1008+AU1008+AV1008+AW1008+AX1008+AY1008</f>
        <v>2742073</v>
      </c>
      <c r="BA1008" s="16">
        <f>AT1008+AY1008</f>
        <v>2742073</v>
      </c>
      <c r="BB1008" s="38"/>
      <c r="BC1008" s="38"/>
      <c r="BD1008" s="38"/>
      <c r="BE1008" s="38"/>
      <c r="BF1008" s="38"/>
      <c r="BG1008" s="33">
        <f>AZ1008+BB1008+BC1008+BD1008+BE1008+BF1008</f>
        <v>2742073</v>
      </c>
      <c r="BH1008" s="16">
        <f>BA1008+BF1008</f>
        <v>2742073</v>
      </c>
      <c r="BI1008" s="38"/>
      <c r="BJ1008" s="38"/>
      <c r="BK1008" s="38"/>
      <c r="BL1008" s="38"/>
      <c r="BM1008" s="38"/>
      <c r="BN1008" s="33">
        <f>BG1008+BI1008+BJ1008+BK1008+BL1008+BM1008</f>
        <v>2742073</v>
      </c>
      <c r="BO1008" s="16">
        <f>BH1008+BM1008</f>
        <v>2742073</v>
      </c>
      <c r="BP1008" s="33">
        <v>1953034</v>
      </c>
      <c r="BQ1008" s="16">
        <v>1953034</v>
      </c>
      <c r="BR1008" s="165">
        <f t="shared" si="2273"/>
        <v>71.22472669400122</v>
      </c>
      <c r="BS1008" s="165">
        <f t="shared" si="2284"/>
        <v>71.22472669400122</v>
      </c>
      <c r="BT1008" s="160"/>
      <c r="BU1008" s="160"/>
    </row>
    <row r="1009" spans="1:73" s="4" customFormat="1" ht="116.25" hidden="1">
      <c r="A1009" s="101" t="s">
        <v>440</v>
      </c>
      <c r="B1009" s="37" t="s">
        <v>191</v>
      </c>
      <c r="C1009" s="37" t="s">
        <v>11</v>
      </c>
      <c r="D1009" s="64" t="s">
        <v>441</v>
      </c>
      <c r="E1009" s="12"/>
      <c r="F1009" s="104"/>
      <c r="G1009" s="104"/>
      <c r="H1009" s="104"/>
      <c r="I1009" s="104"/>
      <c r="J1009" s="104"/>
      <c r="K1009" s="104"/>
      <c r="L1009" s="38"/>
      <c r="M1009" s="38"/>
      <c r="N1009" s="38"/>
      <c r="O1009" s="38"/>
      <c r="P1009" s="38"/>
      <c r="Q1009" s="27"/>
      <c r="R1009" s="27"/>
      <c r="S1009" s="38"/>
      <c r="T1009" s="38"/>
      <c r="U1009" s="38"/>
      <c r="V1009" s="38"/>
      <c r="W1009" s="38"/>
      <c r="X1009" s="27"/>
      <c r="Y1009" s="27"/>
      <c r="Z1009" s="38"/>
      <c r="AA1009" s="38"/>
      <c r="AB1009" s="38"/>
      <c r="AC1009" s="38"/>
      <c r="AD1009" s="38"/>
      <c r="AE1009" s="140"/>
      <c r="AF1009" s="140"/>
      <c r="AG1009" s="38"/>
      <c r="AH1009" s="38"/>
      <c r="AI1009" s="38"/>
      <c r="AJ1009" s="38"/>
      <c r="AK1009" s="38"/>
      <c r="AL1009" s="140"/>
      <c r="AM1009" s="140"/>
      <c r="AN1009" s="38"/>
      <c r="AO1009" s="38"/>
      <c r="AP1009" s="38"/>
      <c r="AQ1009" s="38"/>
      <c r="AR1009" s="38"/>
      <c r="AS1009" s="140"/>
      <c r="AT1009" s="140"/>
      <c r="AU1009" s="38"/>
      <c r="AV1009" s="38"/>
      <c r="AW1009" s="38"/>
      <c r="AX1009" s="38"/>
      <c r="AY1009" s="38"/>
      <c r="AZ1009" s="140"/>
      <c r="BA1009" s="140"/>
      <c r="BB1009" s="38"/>
      <c r="BC1009" s="38"/>
      <c r="BD1009" s="38"/>
      <c r="BE1009" s="38"/>
      <c r="BF1009" s="38"/>
      <c r="BG1009" s="140"/>
      <c r="BH1009" s="140"/>
      <c r="BI1009" s="38"/>
      <c r="BJ1009" s="38"/>
      <c r="BK1009" s="38"/>
      <c r="BL1009" s="38"/>
      <c r="BM1009" s="38"/>
      <c r="BN1009" s="140"/>
      <c r="BO1009" s="140"/>
      <c r="BP1009" s="140"/>
      <c r="BQ1009" s="140"/>
      <c r="BR1009" s="165" t="e">
        <f t="shared" si="2273"/>
        <v>#DIV/0!</v>
      </c>
      <c r="BS1009" s="165" t="e">
        <f t="shared" si="2284"/>
        <v>#DIV/0!</v>
      </c>
      <c r="BT1009" s="160"/>
      <c r="BU1009" s="160"/>
    </row>
    <row r="1010" spans="1:73" s="4" customFormat="1" ht="50.25" hidden="1">
      <c r="A1010" s="11" t="s">
        <v>85</v>
      </c>
      <c r="B1010" s="37" t="s">
        <v>191</v>
      </c>
      <c r="C1010" s="37" t="s">
        <v>11</v>
      </c>
      <c r="D1010" s="64" t="s">
        <v>441</v>
      </c>
      <c r="E1010" s="15">
        <v>600</v>
      </c>
      <c r="F1010" s="104"/>
      <c r="G1010" s="104"/>
      <c r="H1010" s="104"/>
      <c r="I1010" s="104"/>
      <c r="J1010" s="104"/>
      <c r="K1010" s="104"/>
      <c r="L1010" s="38"/>
      <c r="M1010" s="38"/>
      <c r="N1010" s="38"/>
      <c r="O1010" s="38"/>
      <c r="P1010" s="38"/>
      <c r="Q1010" s="27"/>
      <c r="R1010" s="27"/>
      <c r="S1010" s="38"/>
      <c r="T1010" s="38"/>
      <c r="U1010" s="38"/>
      <c r="V1010" s="38"/>
      <c r="W1010" s="38"/>
      <c r="X1010" s="27"/>
      <c r="Y1010" s="27"/>
      <c r="Z1010" s="38"/>
      <c r="AA1010" s="38"/>
      <c r="AB1010" s="38"/>
      <c r="AC1010" s="38"/>
      <c r="AD1010" s="38"/>
      <c r="AE1010" s="140"/>
      <c r="AF1010" s="140"/>
      <c r="AG1010" s="38"/>
      <c r="AH1010" s="38"/>
      <c r="AI1010" s="38"/>
      <c r="AJ1010" s="38"/>
      <c r="AK1010" s="38"/>
      <c r="AL1010" s="140"/>
      <c r="AM1010" s="140"/>
      <c r="AN1010" s="38"/>
      <c r="AO1010" s="38"/>
      <c r="AP1010" s="38"/>
      <c r="AQ1010" s="38"/>
      <c r="AR1010" s="38"/>
      <c r="AS1010" s="140"/>
      <c r="AT1010" s="140"/>
      <c r="AU1010" s="38"/>
      <c r="AV1010" s="38"/>
      <c r="AW1010" s="38"/>
      <c r="AX1010" s="38"/>
      <c r="AY1010" s="38"/>
      <c r="AZ1010" s="140"/>
      <c r="BA1010" s="140"/>
      <c r="BB1010" s="38"/>
      <c r="BC1010" s="38"/>
      <c r="BD1010" s="38"/>
      <c r="BE1010" s="38"/>
      <c r="BF1010" s="38"/>
      <c r="BG1010" s="140"/>
      <c r="BH1010" s="140"/>
      <c r="BI1010" s="38"/>
      <c r="BJ1010" s="38"/>
      <c r="BK1010" s="38"/>
      <c r="BL1010" s="38"/>
      <c r="BM1010" s="38"/>
      <c r="BN1010" s="140"/>
      <c r="BO1010" s="140"/>
      <c r="BP1010" s="140"/>
      <c r="BQ1010" s="140"/>
      <c r="BR1010" s="165" t="e">
        <f t="shared" si="2273"/>
        <v>#DIV/0!</v>
      </c>
      <c r="BS1010" s="165" t="e">
        <f t="shared" si="2284"/>
        <v>#DIV/0!</v>
      </c>
      <c r="BT1010" s="160"/>
      <c r="BU1010" s="160"/>
    </row>
    <row r="1011" spans="1:73" s="4" customFormat="1" ht="18.75" hidden="1">
      <c r="A1011" s="101" t="s">
        <v>163</v>
      </c>
      <c r="B1011" s="37" t="s">
        <v>191</v>
      </c>
      <c r="C1011" s="37" t="s">
        <v>11</v>
      </c>
      <c r="D1011" s="64" t="s">
        <v>441</v>
      </c>
      <c r="E1011" s="15">
        <v>610</v>
      </c>
      <c r="F1011" s="16"/>
      <c r="G1011" s="16"/>
      <c r="H1011" s="16"/>
      <c r="I1011" s="16"/>
      <c r="J1011" s="16">
        <f>F1011+H1011</f>
        <v>0</v>
      </c>
      <c r="K1011" s="16">
        <f>G1011+I1011</f>
        <v>0</v>
      </c>
      <c r="L1011" s="38"/>
      <c r="M1011" s="38"/>
      <c r="N1011" s="38"/>
      <c r="O1011" s="38"/>
      <c r="P1011" s="38"/>
      <c r="Q1011" s="27"/>
      <c r="R1011" s="27"/>
      <c r="S1011" s="38"/>
      <c r="T1011" s="38"/>
      <c r="U1011" s="38"/>
      <c r="V1011" s="38"/>
      <c r="W1011" s="38"/>
      <c r="X1011" s="27"/>
      <c r="Y1011" s="27"/>
      <c r="Z1011" s="38"/>
      <c r="AA1011" s="38"/>
      <c r="AB1011" s="38"/>
      <c r="AC1011" s="38"/>
      <c r="AD1011" s="38"/>
      <c r="AE1011" s="140"/>
      <c r="AF1011" s="140"/>
      <c r="AG1011" s="38"/>
      <c r="AH1011" s="38"/>
      <c r="AI1011" s="38"/>
      <c r="AJ1011" s="38"/>
      <c r="AK1011" s="38"/>
      <c r="AL1011" s="140"/>
      <c r="AM1011" s="140"/>
      <c r="AN1011" s="38"/>
      <c r="AO1011" s="38"/>
      <c r="AP1011" s="38"/>
      <c r="AQ1011" s="38"/>
      <c r="AR1011" s="38"/>
      <c r="AS1011" s="140"/>
      <c r="AT1011" s="140"/>
      <c r="AU1011" s="38"/>
      <c r="AV1011" s="38"/>
      <c r="AW1011" s="38"/>
      <c r="AX1011" s="38"/>
      <c r="AY1011" s="38"/>
      <c r="AZ1011" s="140"/>
      <c r="BA1011" s="140"/>
      <c r="BB1011" s="38"/>
      <c r="BC1011" s="38"/>
      <c r="BD1011" s="38"/>
      <c r="BE1011" s="38"/>
      <c r="BF1011" s="38"/>
      <c r="BG1011" s="140"/>
      <c r="BH1011" s="140"/>
      <c r="BI1011" s="38"/>
      <c r="BJ1011" s="38"/>
      <c r="BK1011" s="38"/>
      <c r="BL1011" s="38"/>
      <c r="BM1011" s="38"/>
      <c r="BN1011" s="140"/>
      <c r="BO1011" s="140"/>
      <c r="BP1011" s="140"/>
      <c r="BQ1011" s="140"/>
      <c r="BR1011" s="165" t="e">
        <f t="shared" si="2273"/>
        <v>#DIV/0!</v>
      </c>
      <c r="BS1011" s="165" t="e">
        <f t="shared" si="2284"/>
        <v>#DIV/0!</v>
      </c>
      <c r="BT1011" s="160"/>
      <c r="BU1011" s="160"/>
    </row>
    <row r="1012" spans="1:73" s="4" customFormat="1" ht="116.25">
      <c r="A1012" s="101" t="s">
        <v>790</v>
      </c>
      <c r="B1012" s="37" t="s">
        <v>191</v>
      </c>
      <c r="C1012" s="37" t="s">
        <v>11</v>
      </c>
      <c r="D1012" s="64" t="s">
        <v>442</v>
      </c>
      <c r="E1012" s="12"/>
      <c r="F1012" s="16">
        <f>F1013</f>
        <v>0</v>
      </c>
      <c r="G1012" s="16">
        <f>G1013</f>
        <v>0</v>
      </c>
      <c r="H1012" s="16">
        <f t="shared" ref="H1012:K1013" si="2307">H1013</f>
        <v>0</v>
      </c>
      <c r="I1012" s="16">
        <f t="shared" si="2307"/>
        <v>0</v>
      </c>
      <c r="J1012" s="16">
        <f t="shared" si="2307"/>
        <v>0</v>
      </c>
      <c r="K1012" s="16">
        <f t="shared" si="2307"/>
        <v>0</v>
      </c>
      <c r="L1012" s="38"/>
      <c r="M1012" s="38"/>
      <c r="N1012" s="38"/>
      <c r="O1012" s="38"/>
      <c r="P1012" s="38"/>
      <c r="Q1012" s="27"/>
      <c r="R1012" s="27"/>
      <c r="S1012" s="38"/>
      <c r="T1012" s="38"/>
      <c r="U1012" s="38"/>
      <c r="V1012" s="38"/>
      <c r="W1012" s="38"/>
      <c r="X1012" s="27"/>
      <c r="Y1012" s="27"/>
      <c r="Z1012" s="38"/>
      <c r="AA1012" s="38"/>
      <c r="AB1012" s="38"/>
      <c r="AC1012" s="38"/>
      <c r="AD1012" s="38"/>
      <c r="AE1012" s="140"/>
      <c r="AF1012" s="140"/>
      <c r="AG1012" s="38"/>
      <c r="AH1012" s="38"/>
      <c r="AI1012" s="38"/>
      <c r="AJ1012" s="38"/>
      <c r="AK1012" s="38"/>
      <c r="AL1012" s="140"/>
      <c r="AM1012" s="140"/>
      <c r="AN1012" s="38"/>
      <c r="AO1012" s="38"/>
      <c r="AP1012" s="38"/>
      <c r="AQ1012" s="38"/>
      <c r="AR1012" s="38"/>
      <c r="AS1012" s="140"/>
      <c r="AT1012" s="140"/>
      <c r="AU1012" s="38">
        <f>AU1013</f>
        <v>0</v>
      </c>
      <c r="AV1012" s="38">
        <f t="shared" ref="AV1012:BK1013" si="2308">AV1013</f>
        <v>0</v>
      </c>
      <c r="AW1012" s="38">
        <f t="shared" si="2308"/>
        <v>0</v>
      </c>
      <c r="AX1012" s="38">
        <f t="shared" si="2308"/>
        <v>0</v>
      </c>
      <c r="AY1012" s="38">
        <f t="shared" si="2308"/>
        <v>12250</v>
      </c>
      <c r="AZ1012" s="16">
        <f t="shared" si="2308"/>
        <v>12250</v>
      </c>
      <c r="BA1012" s="16">
        <f t="shared" si="2308"/>
        <v>12250</v>
      </c>
      <c r="BB1012" s="38">
        <f>BB1013</f>
        <v>0</v>
      </c>
      <c r="BC1012" s="38">
        <f t="shared" si="2308"/>
        <v>0</v>
      </c>
      <c r="BD1012" s="38">
        <f t="shared" si="2308"/>
        <v>0</v>
      </c>
      <c r="BE1012" s="38">
        <f t="shared" si="2308"/>
        <v>0</v>
      </c>
      <c r="BF1012" s="38">
        <f t="shared" si="2308"/>
        <v>0</v>
      </c>
      <c r="BG1012" s="16">
        <f t="shared" si="2308"/>
        <v>12250</v>
      </c>
      <c r="BH1012" s="16">
        <f t="shared" si="2308"/>
        <v>12250</v>
      </c>
      <c r="BI1012" s="38">
        <f>BI1013</f>
        <v>0</v>
      </c>
      <c r="BJ1012" s="38">
        <f t="shared" si="2308"/>
        <v>0</v>
      </c>
      <c r="BK1012" s="38">
        <f t="shared" si="2308"/>
        <v>0</v>
      </c>
      <c r="BL1012" s="38">
        <f t="shared" ref="BJ1012:BQ1013" si="2309">BL1013</f>
        <v>0</v>
      </c>
      <c r="BM1012" s="38">
        <f t="shared" si="2309"/>
        <v>0</v>
      </c>
      <c r="BN1012" s="16">
        <f t="shared" si="2309"/>
        <v>12250</v>
      </c>
      <c r="BO1012" s="16">
        <f t="shared" si="2309"/>
        <v>12250</v>
      </c>
      <c r="BP1012" s="16">
        <f t="shared" si="2309"/>
        <v>9640</v>
      </c>
      <c r="BQ1012" s="16">
        <f t="shared" si="2309"/>
        <v>9640</v>
      </c>
      <c r="BR1012" s="165">
        <f t="shared" si="2273"/>
        <v>78.693877551020407</v>
      </c>
      <c r="BS1012" s="165">
        <f t="shared" si="2284"/>
        <v>78.693877551020407</v>
      </c>
      <c r="BT1012" s="160"/>
      <c r="BU1012" s="160"/>
    </row>
    <row r="1013" spans="1:73" s="4" customFormat="1" ht="50.25">
      <c r="A1013" s="101" t="s">
        <v>85</v>
      </c>
      <c r="B1013" s="37" t="s">
        <v>191</v>
      </c>
      <c r="C1013" s="37" t="s">
        <v>11</v>
      </c>
      <c r="D1013" s="64" t="s">
        <v>442</v>
      </c>
      <c r="E1013" s="15">
        <v>600</v>
      </c>
      <c r="F1013" s="16">
        <f>F1014</f>
        <v>0</v>
      </c>
      <c r="G1013" s="16">
        <f>G1014</f>
        <v>0</v>
      </c>
      <c r="H1013" s="16">
        <f t="shared" si="2307"/>
        <v>0</v>
      </c>
      <c r="I1013" s="16">
        <f t="shared" si="2307"/>
        <v>0</v>
      </c>
      <c r="J1013" s="16">
        <f t="shared" si="2307"/>
        <v>0</v>
      </c>
      <c r="K1013" s="16">
        <f t="shared" si="2307"/>
        <v>0</v>
      </c>
      <c r="L1013" s="38"/>
      <c r="M1013" s="38"/>
      <c r="N1013" s="38"/>
      <c r="O1013" s="38"/>
      <c r="P1013" s="38"/>
      <c r="Q1013" s="27"/>
      <c r="R1013" s="27"/>
      <c r="S1013" s="38"/>
      <c r="T1013" s="38"/>
      <c r="U1013" s="38"/>
      <c r="V1013" s="38"/>
      <c r="W1013" s="38"/>
      <c r="X1013" s="27"/>
      <c r="Y1013" s="27"/>
      <c r="Z1013" s="38"/>
      <c r="AA1013" s="38"/>
      <c r="AB1013" s="38"/>
      <c r="AC1013" s="38"/>
      <c r="AD1013" s="38"/>
      <c r="AE1013" s="140"/>
      <c r="AF1013" s="140"/>
      <c r="AG1013" s="38"/>
      <c r="AH1013" s="38"/>
      <c r="AI1013" s="38"/>
      <c r="AJ1013" s="38"/>
      <c r="AK1013" s="38"/>
      <c r="AL1013" s="140"/>
      <c r="AM1013" s="140"/>
      <c r="AN1013" s="38"/>
      <c r="AO1013" s="38"/>
      <c r="AP1013" s="38"/>
      <c r="AQ1013" s="38"/>
      <c r="AR1013" s="38"/>
      <c r="AS1013" s="140"/>
      <c r="AT1013" s="140"/>
      <c r="AU1013" s="38">
        <f>AU1014</f>
        <v>0</v>
      </c>
      <c r="AV1013" s="38">
        <f t="shared" si="2308"/>
        <v>0</v>
      </c>
      <c r="AW1013" s="38">
        <f t="shared" si="2308"/>
        <v>0</v>
      </c>
      <c r="AX1013" s="38">
        <f t="shared" si="2308"/>
        <v>0</v>
      </c>
      <c r="AY1013" s="38">
        <f t="shared" si="2308"/>
        <v>12250</v>
      </c>
      <c r="AZ1013" s="16">
        <f t="shared" si="2308"/>
        <v>12250</v>
      </c>
      <c r="BA1013" s="16">
        <f t="shared" si="2308"/>
        <v>12250</v>
      </c>
      <c r="BB1013" s="38">
        <f>BB1014</f>
        <v>0</v>
      </c>
      <c r="BC1013" s="38">
        <f t="shared" si="2308"/>
        <v>0</v>
      </c>
      <c r="BD1013" s="38">
        <f t="shared" si="2308"/>
        <v>0</v>
      </c>
      <c r="BE1013" s="38">
        <f t="shared" si="2308"/>
        <v>0</v>
      </c>
      <c r="BF1013" s="38">
        <f t="shared" si="2308"/>
        <v>0</v>
      </c>
      <c r="BG1013" s="16">
        <f t="shared" si="2308"/>
        <v>12250</v>
      </c>
      <c r="BH1013" s="16">
        <f t="shared" si="2308"/>
        <v>12250</v>
      </c>
      <c r="BI1013" s="38">
        <f>BI1014</f>
        <v>0</v>
      </c>
      <c r="BJ1013" s="38">
        <f t="shared" si="2309"/>
        <v>0</v>
      </c>
      <c r="BK1013" s="38">
        <f t="shared" si="2309"/>
        <v>0</v>
      </c>
      <c r="BL1013" s="38">
        <f t="shared" si="2309"/>
        <v>0</v>
      </c>
      <c r="BM1013" s="38">
        <f t="shared" si="2309"/>
        <v>0</v>
      </c>
      <c r="BN1013" s="16">
        <f t="shared" si="2309"/>
        <v>12250</v>
      </c>
      <c r="BO1013" s="16">
        <f t="shared" si="2309"/>
        <v>12250</v>
      </c>
      <c r="BP1013" s="16">
        <f t="shared" si="2309"/>
        <v>9640</v>
      </c>
      <c r="BQ1013" s="16">
        <f t="shared" si="2309"/>
        <v>9640</v>
      </c>
      <c r="BR1013" s="165">
        <f t="shared" si="2273"/>
        <v>78.693877551020407</v>
      </c>
      <c r="BS1013" s="165">
        <f t="shared" si="2284"/>
        <v>78.693877551020407</v>
      </c>
      <c r="BT1013" s="160"/>
      <c r="BU1013" s="160"/>
    </row>
    <row r="1014" spans="1:73" s="4" customFormat="1" ht="18.75">
      <c r="A1014" s="101" t="s">
        <v>163</v>
      </c>
      <c r="B1014" s="37" t="s">
        <v>191</v>
      </c>
      <c r="C1014" s="37" t="s">
        <v>11</v>
      </c>
      <c r="D1014" s="64" t="s">
        <v>442</v>
      </c>
      <c r="E1014" s="15">
        <v>610</v>
      </c>
      <c r="F1014" s="16"/>
      <c r="G1014" s="16"/>
      <c r="H1014" s="16"/>
      <c r="I1014" s="16"/>
      <c r="J1014" s="16">
        <f>F1014+H1014</f>
        <v>0</v>
      </c>
      <c r="K1014" s="16">
        <f>G1014+I1014</f>
        <v>0</v>
      </c>
      <c r="L1014" s="38"/>
      <c r="M1014" s="38"/>
      <c r="N1014" s="38"/>
      <c r="O1014" s="38"/>
      <c r="P1014" s="38"/>
      <c r="Q1014" s="27"/>
      <c r="R1014" s="27"/>
      <c r="S1014" s="38"/>
      <c r="T1014" s="38"/>
      <c r="U1014" s="38"/>
      <c r="V1014" s="38"/>
      <c r="W1014" s="38"/>
      <c r="X1014" s="27"/>
      <c r="Y1014" s="27"/>
      <c r="Z1014" s="38"/>
      <c r="AA1014" s="38"/>
      <c r="AB1014" s="38"/>
      <c r="AC1014" s="38"/>
      <c r="AD1014" s="38"/>
      <c r="AE1014" s="140"/>
      <c r="AF1014" s="140"/>
      <c r="AG1014" s="38"/>
      <c r="AH1014" s="38"/>
      <c r="AI1014" s="38"/>
      <c r="AJ1014" s="38"/>
      <c r="AK1014" s="38"/>
      <c r="AL1014" s="140"/>
      <c r="AM1014" s="140"/>
      <c r="AN1014" s="38"/>
      <c r="AO1014" s="38"/>
      <c r="AP1014" s="38"/>
      <c r="AQ1014" s="38"/>
      <c r="AR1014" s="38"/>
      <c r="AS1014" s="140"/>
      <c r="AT1014" s="140"/>
      <c r="AU1014" s="38"/>
      <c r="AV1014" s="38"/>
      <c r="AW1014" s="38"/>
      <c r="AX1014" s="38"/>
      <c r="AY1014" s="38">
        <v>12250</v>
      </c>
      <c r="AZ1014" s="33">
        <f>AS1014+AU1014+AV1014+AW1014+AX1014+AY1014</f>
        <v>12250</v>
      </c>
      <c r="BA1014" s="16">
        <f>AT1014+AY1014</f>
        <v>12250</v>
      </c>
      <c r="BB1014" s="38"/>
      <c r="BC1014" s="38"/>
      <c r="BD1014" s="38"/>
      <c r="BE1014" s="38"/>
      <c r="BF1014" s="38"/>
      <c r="BG1014" s="33">
        <f>AZ1014+BB1014+BC1014+BD1014+BE1014+BF1014</f>
        <v>12250</v>
      </c>
      <c r="BH1014" s="16">
        <f>BA1014+BF1014</f>
        <v>12250</v>
      </c>
      <c r="BI1014" s="38"/>
      <c r="BJ1014" s="38"/>
      <c r="BK1014" s="38"/>
      <c r="BL1014" s="38"/>
      <c r="BM1014" s="38"/>
      <c r="BN1014" s="33">
        <f>BG1014+BI1014+BJ1014+BK1014+BL1014+BM1014</f>
        <v>12250</v>
      </c>
      <c r="BO1014" s="16">
        <f>BH1014+BM1014</f>
        <v>12250</v>
      </c>
      <c r="BP1014" s="33">
        <v>9640</v>
      </c>
      <c r="BQ1014" s="16">
        <v>9640</v>
      </c>
      <c r="BR1014" s="165">
        <f t="shared" si="2273"/>
        <v>78.693877551020407</v>
      </c>
      <c r="BS1014" s="165">
        <f t="shared" si="2284"/>
        <v>78.693877551020407</v>
      </c>
      <c r="BT1014" s="160"/>
      <c r="BU1014" s="160"/>
    </row>
    <row r="1015" spans="1:73" s="4" customFormat="1" ht="83.25" hidden="1">
      <c r="A1015" s="101" t="s">
        <v>412</v>
      </c>
      <c r="B1015" s="37" t="s">
        <v>191</v>
      </c>
      <c r="C1015" s="37" t="s">
        <v>11</v>
      </c>
      <c r="D1015" s="37" t="s">
        <v>443</v>
      </c>
      <c r="E1015" s="12"/>
      <c r="F1015" s="16">
        <f>F1016</f>
        <v>0</v>
      </c>
      <c r="G1015" s="16">
        <f>G1016</f>
        <v>0</v>
      </c>
      <c r="H1015" s="16">
        <f t="shared" ref="H1015:K1016" si="2310">H1016</f>
        <v>0</v>
      </c>
      <c r="I1015" s="16">
        <f t="shared" si="2310"/>
        <v>0</v>
      </c>
      <c r="J1015" s="16">
        <f t="shared" si="2310"/>
        <v>0</v>
      </c>
      <c r="K1015" s="16">
        <f t="shared" si="2310"/>
        <v>0</v>
      </c>
      <c r="L1015" s="38"/>
      <c r="M1015" s="38"/>
      <c r="N1015" s="38"/>
      <c r="O1015" s="38"/>
      <c r="P1015" s="38"/>
      <c r="Q1015" s="27"/>
      <c r="R1015" s="27"/>
      <c r="S1015" s="38"/>
      <c r="T1015" s="38"/>
      <c r="U1015" s="38"/>
      <c r="V1015" s="38"/>
      <c r="W1015" s="38"/>
      <c r="X1015" s="27"/>
      <c r="Y1015" s="27"/>
      <c r="Z1015" s="38"/>
      <c r="AA1015" s="38"/>
      <c r="AB1015" s="38"/>
      <c r="AC1015" s="38"/>
      <c r="AD1015" s="38"/>
      <c r="AE1015" s="140"/>
      <c r="AF1015" s="140"/>
      <c r="AG1015" s="38"/>
      <c r="AH1015" s="38"/>
      <c r="AI1015" s="38"/>
      <c r="AJ1015" s="38"/>
      <c r="AK1015" s="38"/>
      <c r="AL1015" s="140"/>
      <c r="AM1015" s="140"/>
      <c r="AN1015" s="38"/>
      <c r="AO1015" s="38"/>
      <c r="AP1015" s="38"/>
      <c r="AQ1015" s="38"/>
      <c r="AR1015" s="38"/>
      <c r="AS1015" s="140"/>
      <c r="AT1015" s="140"/>
      <c r="AU1015" s="38"/>
      <c r="AV1015" s="38"/>
      <c r="AW1015" s="38"/>
      <c r="AX1015" s="38"/>
      <c r="AY1015" s="38"/>
      <c r="AZ1015" s="140"/>
      <c r="BA1015" s="140"/>
      <c r="BB1015" s="38"/>
      <c r="BC1015" s="38"/>
      <c r="BD1015" s="38"/>
      <c r="BE1015" s="38"/>
      <c r="BF1015" s="38"/>
      <c r="BG1015" s="140"/>
      <c r="BH1015" s="140"/>
      <c r="BI1015" s="38"/>
      <c r="BJ1015" s="38"/>
      <c r="BK1015" s="38"/>
      <c r="BL1015" s="38"/>
      <c r="BM1015" s="38"/>
      <c r="BN1015" s="140"/>
      <c r="BO1015" s="140"/>
      <c r="BP1015" s="140"/>
      <c r="BQ1015" s="140"/>
      <c r="BR1015" s="165" t="e">
        <f t="shared" si="2273"/>
        <v>#DIV/0!</v>
      </c>
      <c r="BS1015" s="165" t="e">
        <f t="shared" si="2284"/>
        <v>#DIV/0!</v>
      </c>
      <c r="BT1015" s="160"/>
      <c r="BU1015" s="160"/>
    </row>
    <row r="1016" spans="1:73" s="4" customFormat="1" ht="50.25" hidden="1">
      <c r="A1016" s="11" t="s">
        <v>85</v>
      </c>
      <c r="B1016" s="37" t="s">
        <v>191</v>
      </c>
      <c r="C1016" s="37" t="s">
        <v>11</v>
      </c>
      <c r="D1016" s="37" t="s">
        <v>443</v>
      </c>
      <c r="E1016" s="15">
        <v>600</v>
      </c>
      <c r="F1016" s="16">
        <f>F1017</f>
        <v>0</v>
      </c>
      <c r="G1016" s="16">
        <f>G1017</f>
        <v>0</v>
      </c>
      <c r="H1016" s="16">
        <f t="shared" si="2310"/>
        <v>0</v>
      </c>
      <c r="I1016" s="16">
        <f t="shared" si="2310"/>
        <v>0</v>
      </c>
      <c r="J1016" s="16">
        <f t="shared" si="2310"/>
        <v>0</v>
      </c>
      <c r="K1016" s="16">
        <f t="shared" si="2310"/>
        <v>0</v>
      </c>
      <c r="L1016" s="38"/>
      <c r="M1016" s="38"/>
      <c r="N1016" s="38"/>
      <c r="O1016" s="38"/>
      <c r="P1016" s="38"/>
      <c r="Q1016" s="27"/>
      <c r="R1016" s="27"/>
      <c r="S1016" s="38"/>
      <c r="T1016" s="38"/>
      <c r="U1016" s="38"/>
      <c r="V1016" s="38"/>
      <c r="W1016" s="38"/>
      <c r="X1016" s="27"/>
      <c r="Y1016" s="27"/>
      <c r="Z1016" s="38"/>
      <c r="AA1016" s="38"/>
      <c r="AB1016" s="38"/>
      <c r="AC1016" s="38"/>
      <c r="AD1016" s="38"/>
      <c r="AE1016" s="140"/>
      <c r="AF1016" s="140"/>
      <c r="AG1016" s="38"/>
      <c r="AH1016" s="38"/>
      <c r="AI1016" s="38"/>
      <c r="AJ1016" s="38"/>
      <c r="AK1016" s="38"/>
      <c r="AL1016" s="140"/>
      <c r="AM1016" s="140"/>
      <c r="AN1016" s="38"/>
      <c r="AO1016" s="38"/>
      <c r="AP1016" s="38"/>
      <c r="AQ1016" s="38"/>
      <c r="AR1016" s="38"/>
      <c r="AS1016" s="140"/>
      <c r="AT1016" s="140"/>
      <c r="AU1016" s="38"/>
      <c r="AV1016" s="38"/>
      <c r="AW1016" s="38"/>
      <c r="AX1016" s="38"/>
      <c r="AY1016" s="38"/>
      <c r="AZ1016" s="140"/>
      <c r="BA1016" s="140"/>
      <c r="BB1016" s="38"/>
      <c r="BC1016" s="38"/>
      <c r="BD1016" s="38"/>
      <c r="BE1016" s="38"/>
      <c r="BF1016" s="38"/>
      <c r="BG1016" s="140"/>
      <c r="BH1016" s="140"/>
      <c r="BI1016" s="38"/>
      <c r="BJ1016" s="38"/>
      <c r="BK1016" s="38"/>
      <c r="BL1016" s="38"/>
      <c r="BM1016" s="38"/>
      <c r="BN1016" s="140"/>
      <c r="BO1016" s="140"/>
      <c r="BP1016" s="140"/>
      <c r="BQ1016" s="140"/>
      <c r="BR1016" s="165" t="e">
        <f t="shared" si="2273"/>
        <v>#DIV/0!</v>
      </c>
      <c r="BS1016" s="165" t="e">
        <f t="shared" si="2284"/>
        <v>#DIV/0!</v>
      </c>
      <c r="BT1016" s="160"/>
      <c r="BU1016" s="160"/>
    </row>
    <row r="1017" spans="1:73" s="4" customFormat="1" ht="18.75" hidden="1">
      <c r="A1017" s="101" t="s">
        <v>163</v>
      </c>
      <c r="B1017" s="37" t="s">
        <v>191</v>
      </c>
      <c r="C1017" s="37" t="s">
        <v>11</v>
      </c>
      <c r="D1017" s="37" t="s">
        <v>443</v>
      </c>
      <c r="E1017" s="15">
        <v>610</v>
      </c>
      <c r="F1017" s="16"/>
      <c r="G1017" s="16"/>
      <c r="H1017" s="16"/>
      <c r="I1017" s="16"/>
      <c r="J1017" s="16">
        <f>F1017+H1017</f>
        <v>0</v>
      </c>
      <c r="K1017" s="16">
        <f>G1017+I1017</f>
        <v>0</v>
      </c>
      <c r="L1017" s="38"/>
      <c r="M1017" s="38"/>
      <c r="N1017" s="38"/>
      <c r="O1017" s="38"/>
      <c r="P1017" s="38"/>
      <c r="Q1017" s="27"/>
      <c r="R1017" s="27"/>
      <c r="S1017" s="38"/>
      <c r="T1017" s="38"/>
      <c r="U1017" s="38"/>
      <c r="V1017" s="38"/>
      <c r="W1017" s="38"/>
      <c r="X1017" s="27"/>
      <c r="Y1017" s="27"/>
      <c r="Z1017" s="38"/>
      <c r="AA1017" s="38"/>
      <c r="AB1017" s="38"/>
      <c r="AC1017" s="38"/>
      <c r="AD1017" s="38"/>
      <c r="AE1017" s="140"/>
      <c r="AF1017" s="140"/>
      <c r="AG1017" s="38"/>
      <c r="AH1017" s="38"/>
      <c r="AI1017" s="38"/>
      <c r="AJ1017" s="38"/>
      <c r="AK1017" s="38"/>
      <c r="AL1017" s="140"/>
      <c r="AM1017" s="140"/>
      <c r="AN1017" s="38"/>
      <c r="AO1017" s="38"/>
      <c r="AP1017" s="38"/>
      <c r="AQ1017" s="38"/>
      <c r="AR1017" s="38"/>
      <c r="AS1017" s="140"/>
      <c r="AT1017" s="140"/>
      <c r="AU1017" s="38"/>
      <c r="AV1017" s="38"/>
      <c r="AW1017" s="38"/>
      <c r="AX1017" s="38"/>
      <c r="AY1017" s="38"/>
      <c r="AZ1017" s="140"/>
      <c r="BA1017" s="140"/>
      <c r="BB1017" s="38"/>
      <c r="BC1017" s="38"/>
      <c r="BD1017" s="38"/>
      <c r="BE1017" s="38"/>
      <c r="BF1017" s="38"/>
      <c r="BG1017" s="140"/>
      <c r="BH1017" s="140"/>
      <c r="BI1017" s="38"/>
      <c r="BJ1017" s="38"/>
      <c r="BK1017" s="38"/>
      <c r="BL1017" s="38"/>
      <c r="BM1017" s="38"/>
      <c r="BN1017" s="140"/>
      <c r="BO1017" s="140"/>
      <c r="BP1017" s="140"/>
      <c r="BQ1017" s="140"/>
      <c r="BR1017" s="165" t="e">
        <f t="shared" si="2273"/>
        <v>#DIV/0!</v>
      </c>
      <c r="BS1017" s="165" t="e">
        <f t="shared" si="2284"/>
        <v>#DIV/0!</v>
      </c>
      <c r="BT1017" s="160"/>
      <c r="BU1017" s="160"/>
    </row>
    <row r="1018" spans="1:73" s="4" customFormat="1" ht="133.5">
      <c r="A1018" s="81" t="s">
        <v>849</v>
      </c>
      <c r="B1018" s="37" t="s">
        <v>191</v>
      </c>
      <c r="C1018" s="37" t="s">
        <v>11</v>
      </c>
      <c r="D1018" s="37" t="s">
        <v>444</v>
      </c>
      <c r="E1018" s="37"/>
      <c r="F1018" s="16">
        <f>F1019</f>
        <v>360</v>
      </c>
      <c r="G1018" s="16">
        <f>G1019</f>
        <v>0</v>
      </c>
      <c r="H1018" s="16">
        <f t="shared" ref="H1018:W1019" si="2311">H1019</f>
        <v>18</v>
      </c>
      <c r="I1018" s="16">
        <f t="shared" si="2311"/>
        <v>0</v>
      </c>
      <c r="J1018" s="16">
        <f t="shared" si="2311"/>
        <v>378</v>
      </c>
      <c r="K1018" s="16">
        <f t="shared" si="2311"/>
        <v>0</v>
      </c>
      <c r="L1018" s="16">
        <f t="shared" si="2311"/>
        <v>0</v>
      </c>
      <c r="M1018" s="16">
        <f t="shared" si="2311"/>
        <v>0</v>
      </c>
      <c r="N1018" s="16">
        <f t="shared" si="2311"/>
        <v>0</v>
      </c>
      <c r="O1018" s="16">
        <f t="shared" si="2311"/>
        <v>0</v>
      </c>
      <c r="P1018" s="16">
        <f t="shared" si="2311"/>
        <v>0</v>
      </c>
      <c r="Q1018" s="33">
        <f t="shared" si="2311"/>
        <v>378</v>
      </c>
      <c r="R1018" s="16">
        <f t="shared" si="2311"/>
        <v>0</v>
      </c>
      <c r="S1018" s="16">
        <f t="shared" si="2311"/>
        <v>0</v>
      </c>
      <c r="T1018" s="16">
        <f t="shared" si="2311"/>
        <v>0</v>
      </c>
      <c r="U1018" s="16">
        <f t="shared" si="2311"/>
        <v>0</v>
      </c>
      <c r="V1018" s="16">
        <f t="shared" si="2311"/>
        <v>0</v>
      </c>
      <c r="W1018" s="16">
        <f t="shared" si="2311"/>
        <v>0</v>
      </c>
      <c r="X1018" s="33">
        <f t="shared" ref="S1018:AH1019" si="2312">X1019</f>
        <v>378</v>
      </c>
      <c r="Y1018" s="16">
        <f t="shared" si="2312"/>
        <v>0</v>
      </c>
      <c r="Z1018" s="16">
        <f t="shared" si="2312"/>
        <v>0</v>
      </c>
      <c r="AA1018" s="16">
        <f t="shared" si="2312"/>
        <v>0</v>
      </c>
      <c r="AB1018" s="16">
        <f t="shared" si="2312"/>
        <v>0</v>
      </c>
      <c r="AC1018" s="16">
        <f t="shared" si="2312"/>
        <v>0</v>
      </c>
      <c r="AD1018" s="16">
        <f t="shared" si="2312"/>
        <v>353787</v>
      </c>
      <c r="AE1018" s="33">
        <f t="shared" si="2312"/>
        <v>354165</v>
      </c>
      <c r="AF1018" s="16">
        <f t="shared" si="2312"/>
        <v>353787</v>
      </c>
      <c r="AG1018" s="16">
        <f t="shared" si="2312"/>
        <v>0</v>
      </c>
      <c r="AH1018" s="16">
        <f t="shared" si="2312"/>
        <v>0</v>
      </c>
      <c r="AI1018" s="16">
        <f t="shared" ref="AG1018:AV1019" si="2313">AI1019</f>
        <v>0</v>
      </c>
      <c r="AJ1018" s="16">
        <f t="shared" si="2313"/>
        <v>0</v>
      </c>
      <c r="AK1018" s="16">
        <f t="shared" si="2313"/>
        <v>0</v>
      </c>
      <c r="AL1018" s="33">
        <f t="shared" si="2313"/>
        <v>354165</v>
      </c>
      <c r="AM1018" s="16">
        <f t="shared" si="2313"/>
        <v>353787</v>
      </c>
      <c r="AN1018" s="16">
        <f t="shared" si="2313"/>
        <v>0</v>
      </c>
      <c r="AO1018" s="16">
        <f t="shared" si="2313"/>
        <v>0</v>
      </c>
      <c r="AP1018" s="16">
        <f t="shared" si="2313"/>
        <v>0</v>
      </c>
      <c r="AQ1018" s="16">
        <f t="shared" si="2313"/>
        <v>0</v>
      </c>
      <c r="AR1018" s="16">
        <f t="shared" si="2313"/>
        <v>0</v>
      </c>
      <c r="AS1018" s="33">
        <f t="shared" si="2313"/>
        <v>354165</v>
      </c>
      <c r="AT1018" s="16">
        <f t="shared" si="2313"/>
        <v>353787</v>
      </c>
      <c r="AU1018" s="16">
        <f t="shared" si="2313"/>
        <v>0</v>
      </c>
      <c r="AV1018" s="16">
        <f t="shared" si="2313"/>
        <v>0</v>
      </c>
      <c r="AW1018" s="16">
        <f t="shared" ref="AU1018:BJ1019" si="2314">AW1019</f>
        <v>0</v>
      </c>
      <c r="AX1018" s="16">
        <f t="shared" si="2314"/>
        <v>0</v>
      </c>
      <c r="AY1018" s="16">
        <f t="shared" si="2314"/>
        <v>14630</v>
      </c>
      <c r="AZ1018" s="33">
        <f t="shared" si="2314"/>
        <v>368795</v>
      </c>
      <c r="BA1018" s="16">
        <f t="shared" si="2314"/>
        <v>368417</v>
      </c>
      <c r="BB1018" s="16">
        <f t="shared" si="2314"/>
        <v>0</v>
      </c>
      <c r="BC1018" s="16">
        <f t="shared" si="2314"/>
        <v>0</v>
      </c>
      <c r="BD1018" s="16">
        <f t="shared" si="2314"/>
        <v>0</v>
      </c>
      <c r="BE1018" s="16">
        <f t="shared" si="2314"/>
        <v>0</v>
      </c>
      <c r="BF1018" s="16">
        <f t="shared" si="2314"/>
        <v>0</v>
      </c>
      <c r="BG1018" s="33">
        <f t="shared" si="2314"/>
        <v>368795</v>
      </c>
      <c r="BH1018" s="16">
        <f t="shared" si="2314"/>
        <v>368417</v>
      </c>
      <c r="BI1018" s="16">
        <f t="shared" si="2314"/>
        <v>0</v>
      </c>
      <c r="BJ1018" s="16">
        <f t="shared" si="2314"/>
        <v>0</v>
      </c>
      <c r="BK1018" s="16">
        <f t="shared" ref="BI1018:BQ1019" si="2315">BK1019</f>
        <v>0</v>
      </c>
      <c r="BL1018" s="16">
        <f t="shared" si="2315"/>
        <v>0</v>
      </c>
      <c r="BM1018" s="16">
        <f t="shared" si="2315"/>
        <v>0</v>
      </c>
      <c r="BN1018" s="33">
        <f t="shared" si="2315"/>
        <v>368795</v>
      </c>
      <c r="BO1018" s="16">
        <f t="shared" si="2315"/>
        <v>368417</v>
      </c>
      <c r="BP1018" s="33">
        <f t="shared" si="2315"/>
        <v>187406</v>
      </c>
      <c r="BQ1018" s="16">
        <f t="shared" si="2315"/>
        <v>187219</v>
      </c>
      <c r="BR1018" s="165">
        <f t="shared" si="2273"/>
        <v>50.815764855814209</v>
      </c>
      <c r="BS1018" s="165">
        <f t="shared" si="2284"/>
        <v>50.817144702877449</v>
      </c>
      <c r="BT1018" s="160"/>
      <c r="BU1018" s="160"/>
    </row>
    <row r="1019" spans="1:73" s="4" customFormat="1" ht="18.75">
      <c r="A1019" s="78" t="s">
        <v>35</v>
      </c>
      <c r="B1019" s="37" t="s">
        <v>191</v>
      </c>
      <c r="C1019" s="37" t="s">
        <v>11</v>
      </c>
      <c r="D1019" s="37" t="s">
        <v>444</v>
      </c>
      <c r="E1019" s="41">
        <v>800</v>
      </c>
      <c r="F1019" s="16">
        <f>F1020</f>
        <v>360</v>
      </c>
      <c r="G1019" s="16">
        <f>G1020</f>
        <v>0</v>
      </c>
      <c r="H1019" s="16">
        <f t="shared" si="2311"/>
        <v>18</v>
      </c>
      <c r="I1019" s="16">
        <f t="shared" si="2311"/>
        <v>0</v>
      </c>
      <c r="J1019" s="16">
        <f t="shared" si="2311"/>
        <v>378</v>
      </c>
      <c r="K1019" s="16">
        <f t="shared" si="2311"/>
        <v>0</v>
      </c>
      <c r="L1019" s="16">
        <f t="shared" si="2311"/>
        <v>0</v>
      </c>
      <c r="M1019" s="16">
        <f t="shared" si="2311"/>
        <v>0</v>
      </c>
      <c r="N1019" s="16">
        <f t="shared" si="2311"/>
        <v>0</v>
      </c>
      <c r="O1019" s="16">
        <f t="shared" si="2311"/>
        <v>0</v>
      </c>
      <c r="P1019" s="16">
        <f t="shared" si="2311"/>
        <v>0</v>
      </c>
      <c r="Q1019" s="33">
        <f t="shared" si="2311"/>
        <v>378</v>
      </c>
      <c r="R1019" s="16">
        <f t="shared" si="2311"/>
        <v>0</v>
      </c>
      <c r="S1019" s="16">
        <f t="shared" si="2312"/>
        <v>0</v>
      </c>
      <c r="T1019" s="16">
        <f t="shared" si="2312"/>
        <v>0</v>
      </c>
      <c r="U1019" s="16">
        <f t="shared" si="2312"/>
        <v>0</v>
      </c>
      <c r="V1019" s="16">
        <f t="shared" si="2312"/>
        <v>0</v>
      </c>
      <c r="W1019" s="16">
        <f t="shared" si="2312"/>
        <v>0</v>
      </c>
      <c r="X1019" s="33">
        <f t="shared" si="2312"/>
        <v>378</v>
      </c>
      <c r="Y1019" s="16">
        <f t="shared" si="2312"/>
        <v>0</v>
      </c>
      <c r="Z1019" s="16">
        <f t="shared" si="2312"/>
        <v>0</v>
      </c>
      <c r="AA1019" s="16">
        <f t="shared" si="2312"/>
        <v>0</v>
      </c>
      <c r="AB1019" s="16">
        <f t="shared" si="2312"/>
        <v>0</v>
      </c>
      <c r="AC1019" s="16">
        <f t="shared" si="2312"/>
        <v>0</v>
      </c>
      <c r="AD1019" s="16">
        <f t="shared" si="2312"/>
        <v>353787</v>
      </c>
      <c r="AE1019" s="33">
        <f t="shared" si="2312"/>
        <v>354165</v>
      </c>
      <c r="AF1019" s="16">
        <f t="shared" si="2312"/>
        <v>353787</v>
      </c>
      <c r="AG1019" s="16">
        <f t="shared" si="2313"/>
        <v>0</v>
      </c>
      <c r="AH1019" s="16">
        <f t="shared" si="2313"/>
        <v>0</v>
      </c>
      <c r="AI1019" s="16">
        <f t="shared" si="2313"/>
        <v>0</v>
      </c>
      <c r="AJ1019" s="16">
        <f t="shared" si="2313"/>
        <v>0</v>
      </c>
      <c r="AK1019" s="16">
        <f t="shared" si="2313"/>
        <v>0</v>
      </c>
      <c r="AL1019" s="33">
        <f t="shared" si="2313"/>
        <v>354165</v>
      </c>
      <c r="AM1019" s="16">
        <f t="shared" si="2313"/>
        <v>353787</v>
      </c>
      <c r="AN1019" s="16">
        <f t="shared" si="2313"/>
        <v>0</v>
      </c>
      <c r="AO1019" s="16">
        <f t="shared" si="2313"/>
        <v>0</v>
      </c>
      <c r="AP1019" s="16">
        <f t="shared" si="2313"/>
        <v>0</v>
      </c>
      <c r="AQ1019" s="16">
        <f t="shared" si="2313"/>
        <v>0</v>
      </c>
      <c r="AR1019" s="16">
        <f t="shared" si="2313"/>
        <v>0</v>
      </c>
      <c r="AS1019" s="33">
        <f t="shared" si="2313"/>
        <v>354165</v>
      </c>
      <c r="AT1019" s="16">
        <f t="shared" si="2313"/>
        <v>353787</v>
      </c>
      <c r="AU1019" s="16">
        <f t="shared" si="2314"/>
        <v>0</v>
      </c>
      <c r="AV1019" s="16">
        <f t="shared" si="2314"/>
        <v>0</v>
      </c>
      <c r="AW1019" s="16">
        <f t="shared" si="2314"/>
        <v>0</v>
      </c>
      <c r="AX1019" s="16">
        <f t="shared" si="2314"/>
        <v>0</v>
      </c>
      <c r="AY1019" s="16">
        <f t="shared" si="2314"/>
        <v>14630</v>
      </c>
      <c r="AZ1019" s="33">
        <f t="shared" si="2314"/>
        <v>368795</v>
      </c>
      <c r="BA1019" s="16">
        <f t="shared" si="2314"/>
        <v>368417</v>
      </c>
      <c r="BB1019" s="16">
        <f t="shared" si="2314"/>
        <v>0</v>
      </c>
      <c r="BC1019" s="16">
        <f t="shared" si="2314"/>
        <v>0</v>
      </c>
      <c r="BD1019" s="16">
        <f t="shared" si="2314"/>
        <v>0</v>
      </c>
      <c r="BE1019" s="16">
        <f t="shared" si="2314"/>
        <v>0</v>
      </c>
      <c r="BF1019" s="16">
        <f t="shared" si="2314"/>
        <v>0</v>
      </c>
      <c r="BG1019" s="33">
        <f t="shared" si="2314"/>
        <v>368795</v>
      </c>
      <c r="BH1019" s="16">
        <f t="shared" si="2314"/>
        <v>368417</v>
      </c>
      <c r="BI1019" s="16">
        <f t="shared" si="2315"/>
        <v>0</v>
      </c>
      <c r="BJ1019" s="16">
        <f t="shared" si="2315"/>
        <v>0</v>
      </c>
      <c r="BK1019" s="16">
        <f t="shared" si="2315"/>
        <v>0</v>
      </c>
      <c r="BL1019" s="16">
        <f t="shared" si="2315"/>
        <v>0</v>
      </c>
      <c r="BM1019" s="16">
        <f t="shared" si="2315"/>
        <v>0</v>
      </c>
      <c r="BN1019" s="33">
        <f t="shared" si="2315"/>
        <v>368795</v>
      </c>
      <c r="BO1019" s="16">
        <f t="shared" si="2315"/>
        <v>368417</v>
      </c>
      <c r="BP1019" s="33">
        <f t="shared" si="2315"/>
        <v>187406</v>
      </c>
      <c r="BQ1019" s="16">
        <f t="shared" si="2315"/>
        <v>187219</v>
      </c>
      <c r="BR1019" s="165">
        <f t="shared" si="2273"/>
        <v>50.815764855814209</v>
      </c>
      <c r="BS1019" s="165">
        <f t="shared" si="2284"/>
        <v>50.817144702877449</v>
      </c>
      <c r="BT1019" s="160"/>
      <c r="BU1019" s="160"/>
    </row>
    <row r="1020" spans="1:73" s="4" customFormat="1" ht="66.75">
      <c r="A1020" s="11" t="s">
        <v>229</v>
      </c>
      <c r="B1020" s="37" t="s">
        <v>191</v>
      </c>
      <c r="C1020" s="37" t="s">
        <v>11</v>
      </c>
      <c r="D1020" s="37" t="s">
        <v>444</v>
      </c>
      <c r="E1020" s="41">
        <v>810</v>
      </c>
      <c r="F1020" s="16">
        <v>360</v>
      </c>
      <c r="G1020" s="16"/>
      <c r="H1020" s="16">
        <v>18</v>
      </c>
      <c r="I1020" s="16"/>
      <c r="J1020" s="16">
        <f>F1020+H1020</f>
        <v>378</v>
      </c>
      <c r="K1020" s="16">
        <f>G1020+I1020</f>
        <v>0</v>
      </c>
      <c r="L1020" s="38"/>
      <c r="M1020" s="38"/>
      <c r="N1020" s="38"/>
      <c r="O1020" s="38"/>
      <c r="P1020" s="38"/>
      <c r="Q1020" s="33">
        <f>J1020+L1020+M1020+N1020+O1020+P1020</f>
        <v>378</v>
      </c>
      <c r="R1020" s="16">
        <f>K1020+P1020</f>
        <v>0</v>
      </c>
      <c r="S1020" s="38"/>
      <c r="T1020" s="38"/>
      <c r="U1020" s="38"/>
      <c r="V1020" s="38"/>
      <c r="W1020" s="38"/>
      <c r="X1020" s="33">
        <f>Q1020+S1020+T1020+U1020+V1020+W1020</f>
        <v>378</v>
      </c>
      <c r="Y1020" s="16">
        <f>R1020+W1020</f>
        <v>0</v>
      </c>
      <c r="Z1020" s="38"/>
      <c r="AA1020" s="38"/>
      <c r="AB1020" s="38"/>
      <c r="AC1020" s="38"/>
      <c r="AD1020" s="38">
        <v>353787</v>
      </c>
      <c r="AE1020" s="33">
        <f>X1020+Z1020+AA1020+AB1020+AC1020+AD1020</f>
        <v>354165</v>
      </c>
      <c r="AF1020" s="16">
        <f>Y1020+AD1020</f>
        <v>353787</v>
      </c>
      <c r="AG1020" s="38"/>
      <c r="AH1020" s="38"/>
      <c r="AI1020" s="38"/>
      <c r="AJ1020" s="38"/>
      <c r="AK1020" s="38"/>
      <c r="AL1020" s="33">
        <f>AE1020+AG1020+AH1020+AI1020+AJ1020+AK1020</f>
        <v>354165</v>
      </c>
      <c r="AM1020" s="16">
        <f>AF1020+AK1020</f>
        <v>353787</v>
      </c>
      <c r="AN1020" s="38"/>
      <c r="AO1020" s="38"/>
      <c r="AP1020" s="38"/>
      <c r="AQ1020" s="38"/>
      <c r="AR1020" s="38"/>
      <c r="AS1020" s="33">
        <f>AL1020+AN1020+AO1020+AP1020+AQ1020+AR1020</f>
        <v>354165</v>
      </c>
      <c r="AT1020" s="16">
        <f>AM1020+AR1020</f>
        <v>353787</v>
      </c>
      <c r="AU1020" s="38"/>
      <c r="AV1020" s="38"/>
      <c r="AW1020" s="38"/>
      <c r="AX1020" s="38"/>
      <c r="AY1020" s="38">
        <v>14630</v>
      </c>
      <c r="AZ1020" s="33">
        <f>AS1020+AU1020+AV1020+AW1020+AX1020+AY1020</f>
        <v>368795</v>
      </c>
      <c r="BA1020" s="16">
        <f>AT1020+AY1020</f>
        <v>368417</v>
      </c>
      <c r="BB1020" s="38"/>
      <c r="BC1020" s="38"/>
      <c r="BD1020" s="38"/>
      <c r="BE1020" s="38"/>
      <c r="BF1020" s="38"/>
      <c r="BG1020" s="33">
        <f>AZ1020+BB1020+BC1020+BD1020+BE1020+BF1020</f>
        <v>368795</v>
      </c>
      <c r="BH1020" s="16">
        <f>BA1020+BF1020</f>
        <v>368417</v>
      </c>
      <c r="BI1020" s="38"/>
      <c r="BJ1020" s="38"/>
      <c r="BK1020" s="38"/>
      <c r="BL1020" s="38"/>
      <c r="BM1020" s="38"/>
      <c r="BN1020" s="33">
        <f>BG1020+BI1020+BJ1020+BK1020+BL1020+BM1020</f>
        <v>368795</v>
      </c>
      <c r="BO1020" s="16">
        <f>BH1020+BM1020</f>
        <v>368417</v>
      </c>
      <c r="BP1020" s="33">
        <v>187406</v>
      </c>
      <c r="BQ1020" s="16">
        <v>187219</v>
      </c>
      <c r="BR1020" s="165">
        <f t="shared" si="2273"/>
        <v>50.815764855814209</v>
      </c>
      <c r="BS1020" s="165">
        <f t="shared" si="2284"/>
        <v>50.817144702877449</v>
      </c>
      <c r="BT1020" s="160"/>
      <c r="BU1020" s="160"/>
    </row>
    <row r="1021" spans="1:73" s="4" customFormat="1" ht="33.75" hidden="1">
      <c r="A1021" s="11" t="s">
        <v>730</v>
      </c>
      <c r="B1021" s="37" t="s">
        <v>191</v>
      </c>
      <c r="C1021" s="37" t="s">
        <v>11</v>
      </c>
      <c r="D1021" s="37" t="s">
        <v>729</v>
      </c>
      <c r="E1021" s="37"/>
      <c r="F1021" s="16">
        <f>F1022</f>
        <v>0</v>
      </c>
      <c r="G1021" s="16">
        <f>G1022</f>
        <v>0</v>
      </c>
      <c r="H1021" s="16">
        <f t="shared" ref="H1021:K1022" si="2316">H1022</f>
        <v>0</v>
      </c>
      <c r="I1021" s="16">
        <f t="shared" si="2316"/>
        <v>0</v>
      </c>
      <c r="J1021" s="16">
        <f t="shared" si="2316"/>
        <v>0</v>
      </c>
      <c r="K1021" s="16">
        <f t="shared" si="2316"/>
        <v>0</v>
      </c>
      <c r="L1021" s="38"/>
      <c r="M1021" s="38"/>
      <c r="N1021" s="38"/>
      <c r="O1021" s="38"/>
      <c r="P1021" s="38"/>
      <c r="Q1021" s="27"/>
      <c r="R1021" s="27"/>
      <c r="S1021" s="38"/>
      <c r="T1021" s="38"/>
      <c r="U1021" s="38"/>
      <c r="V1021" s="38"/>
      <c r="W1021" s="38"/>
      <c r="X1021" s="27"/>
      <c r="Y1021" s="27"/>
      <c r="Z1021" s="38"/>
      <c r="AA1021" s="38"/>
      <c r="AB1021" s="38"/>
      <c r="AC1021" s="38"/>
      <c r="AD1021" s="38"/>
      <c r="AE1021" s="140"/>
      <c r="AF1021" s="140"/>
      <c r="AG1021" s="38"/>
      <c r="AH1021" s="38"/>
      <c r="AI1021" s="38"/>
      <c r="AJ1021" s="38"/>
      <c r="AK1021" s="38"/>
      <c r="AL1021" s="140"/>
      <c r="AM1021" s="140"/>
      <c r="AN1021" s="38"/>
      <c r="AO1021" s="38"/>
      <c r="AP1021" s="38"/>
      <c r="AQ1021" s="38"/>
      <c r="AR1021" s="38"/>
      <c r="AS1021" s="140"/>
      <c r="AT1021" s="140"/>
      <c r="AU1021" s="38"/>
      <c r="AV1021" s="38"/>
      <c r="AW1021" s="38"/>
      <c r="AX1021" s="38"/>
      <c r="AY1021" s="38"/>
      <c r="AZ1021" s="140"/>
      <c r="BA1021" s="140"/>
      <c r="BB1021" s="38"/>
      <c r="BC1021" s="38"/>
      <c r="BD1021" s="38"/>
      <c r="BE1021" s="38"/>
      <c r="BF1021" s="38"/>
      <c r="BG1021" s="140"/>
      <c r="BH1021" s="140"/>
      <c r="BI1021" s="38"/>
      <c r="BJ1021" s="38"/>
      <c r="BK1021" s="38"/>
      <c r="BL1021" s="38"/>
      <c r="BM1021" s="38"/>
      <c r="BN1021" s="140"/>
      <c r="BO1021" s="140"/>
      <c r="BP1021" s="140"/>
      <c r="BQ1021" s="140"/>
      <c r="BR1021" s="165" t="e">
        <f t="shared" si="2273"/>
        <v>#DIV/0!</v>
      </c>
      <c r="BS1021" s="165" t="e">
        <f t="shared" si="2284"/>
        <v>#DIV/0!</v>
      </c>
      <c r="BT1021" s="160"/>
      <c r="BU1021" s="160"/>
    </row>
    <row r="1022" spans="1:73" s="4" customFormat="1" ht="50.25" hidden="1">
      <c r="A1022" s="11" t="s">
        <v>85</v>
      </c>
      <c r="B1022" s="37" t="s">
        <v>191</v>
      </c>
      <c r="C1022" s="37" t="s">
        <v>11</v>
      </c>
      <c r="D1022" s="37" t="s">
        <v>729</v>
      </c>
      <c r="E1022" s="41">
        <v>600</v>
      </c>
      <c r="F1022" s="16">
        <f>F1023</f>
        <v>0</v>
      </c>
      <c r="G1022" s="16">
        <f>G1023</f>
        <v>0</v>
      </c>
      <c r="H1022" s="16">
        <f t="shared" si="2316"/>
        <v>0</v>
      </c>
      <c r="I1022" s="16">
        <f t="shared" si="2316"/>
        <v>0</v>
      </c>
      <c r="J1022" s="16">
        <f t="shared" si="2316"/>
        <v>0</v>
      </c>
      <c r="K1022" s="16">
        <f t="shared" si="2316"/>
        <v>0</v>
      </c>
      <c r="L1022" s="38"/>
      <c r="M1022" s="38"/>
      <c r="N1022" s="38"/>
      <c r="O1022" s="38"/>
      <c r="P1022" s="38"/>
      <c r="Q1022" s="27"/>
      <c r="R1022" s="27"/>
      <c r="S1022" s="38"/>
      <c r="T1022" s="38"/>
      <c r="U1022" s="38"/>
      <c r="V1022" s="38"/>
      <c r="W1022" s="38"/>
      <c r="X1022" s="27"/>
      <c r="Y1022" s="27"/>
      <c r="Z1022" s="38"/>
      <c r="AA1022" s="38"/>
      <c r="AB1022" s="38"/>
      <c r="AC1022" s="38"/>
      <c r="AD1022" s="38"/>
      <c r="AE1022" s="140"/>
      <c r="AF1022" s="140"/>
      <c r="AG1022" s="38"/>
      <c r="AH1022" s="38"/>
      <c r="AI1022" s="38"/>
      <c r="AJ1022" s="38"/>
      <c r="AK1022" s="38"/>
      <c r="AL1022" s="140"/>
      <c r="AM1022" s="140"/>
      <c r="AN1022" s="38"/>
      <c r="AO1022" s="38"/>
      <c r="AP1022" s="38"/>
      <c r="AQ1022" s="38"/>
      <c r="AR1022" s="38"/>
      <c r="AS1022" s="140"/>
      <c r="AT1022" s="140"/>
      <c r="AU1022" s="38"/>
      <c r="AV1022" s="38"/>
      <c r="AW1022" s="38"/>
      <c r="AX1022" s="38"/>
      <c r="AY1022" s="38"/>
      <c r="AZ1022" s="140"/>
      <c r="BA1022" s="140"/>
      <c r="BB1022" s="38"/>
      <c r="BC1022" s="38"/>
      <c r="BD1022" s="38"/>
      <c r="BE1022" s="38"/>
      <c r="BF1022" s="38"/>
      <c r="BG1022" s="140"/>
      <c r="BH1022" s="140"/>
      <c r="BI1022" s="38"/>
      <c r="BJ1022" s="38"/>
      <c r="BK1022" s="38"/>
      <c r="BL1022" s="38"/>
      <c r="BM1022" s="38"/>
      <c r="BN1022" s="140"/>
      <c r="BO1022" s="140"/>
      <c r="BP1022" s="140"/>
      <c r="BQ1022" s="140"/>
      <c r="BR1022" s="165" t="e">
        <f t="shared" si="2273"/>
        <v>#DIV/0!</v>
      </c>
      <c r="BS1022" s="165" t="e">
        <f t="shared" si="2284"/>
        <v>#DIV/0!</v>
      </c>
      <c r="BT1022" s="160"/>
      <c r="BU1022" s="160"/>
    </row>
    <row r="1023" spans="1:73" s="4" customFormat="1" ht="18.75" hidden="1">
      <c r="A1023" s="11" t="s">
        <v>163</v>
      </c>
      <c r="B1023" s="37" t="s">
        <v>191</v>
      </c>
      <c r="C1023" s="37" t="s">
        <v>11</v>
      </c>
      <c r="D1023" s="37" t="s">
        <v>729</v>
      </c>
      <c r="E1023" s="41">
        <v>610</v>
      </c>
      <c r="F1023" s="16"/>
      <c r="G1023" s="16"/>
      <c r="H1023" s="16"/>
      <c r="I1023" s="16"/>
      <c r="J1023" s="16">
        <f>F1023+H1023</f>
        <v>0</v>
      </c>
      <c r="K1023" s="16">
        <f>G1023+I1023</f>
        <v>0</v>
      </c>
      <c r="L1023" s="38"/>
      <c r="M1023" s="38"/>
      <c r="N1023" s="38"/>
      <c r="O1023" s="38"/>
      <c r="P1023" s="38"/>
      <c r="Q1023" s="27"/>
      <c r="R1023" s="27"/>
      <c r="S1023" s="38"/>
      <c r="T1023" s="38"/>
      <c r="U1023" s="38"/>
      <c r="V1023" s="38"/>
      <c r="W1023" s="38"/>
      <c r="X1023" s="27"/>
      <c r="Y1023" s="27"/>
      <c r="Z1023" s="38"/>
      <c r="AA1023" s="38"/>
      <c r="AB1023" s="38"/>
      <c r="AC1023" s="38"/>
      <c r="AD1023" s="38"/>
      <c r="AE1023" s="140"/>
      <c r="AF1023" s="140"/>
      <c r="AG1023" s="38"/>
      <c r="AH1023" s="38"/>
      <c r="AI1023" s="38"/>
      <c r="AJ1023" s="38"/>
      <c r="AK1023" s="38"/>
      <c r="AL1023" s="140"/>
      <c r="AM1023" s="140"/>
      <c r="AN1023" s="38"/>
      <c r="AO1023" s="38"/>
      <c r="AP1023" s="38"/>
      <c r="AQ1023" s="38"/>
      <c r="AR1023" s="38"/>
      <c r="AS1023" s="140"/>
      <c r="AT1023" s="140"/>
      <c r="AU1023" s="38"/>
      <c r="AV1023" s="38"/>
      <c r="AW1023" s="38"/>
      <c r="AX1023" s="38"/>
      <c r="AY1023" s="38"/>
      <c r="AZ1023" s="140"/>
      <c r="BA1023" s="140"/>
      <c r="BB1023" s="38"/>
      <c r="BC1023" s="38"/>
      <c r="BD1023" s="38"/>
      <c r="BE1023" s="38"/>
      <c r="BF1023" s="38"/>
      <c r="BG1023" s="140"/>
      <c r="BH1023" s="140"/>
      <c r="BI1023" s="38"/>
      <c r="BJ1023" s="38"/>
      <c r="BK1023" s="38"/>
      <c r="BL1023" s="38"/>
      <c r="BM1023" s="38"/>
      <c r="BN1023" s="140"/>
      <c r="BO1023" s="140"/>
      <c r="BP1023" s="140"/>
      <c r="BQ1023" s="140"/>
      <c r="BR1023" s="165" t="e">
        <f t="shared" si="2273"/>
        <v>#DIV/0!</v>
      </c>
      <c r="BS1023" s="165" t="e">
        <f t="shared" si="2284"/>
        <v>#DIV/0!</v>
      </c>
      <c r="BT1023" s="160"/>
      <c r="BU1023" s="160"/>
    </row>
    <row r="1024" spans="1:73" s="4" customFormat="1" ht="86.45" customHeight="1">
      <c r="A1024" s="11" t="s">
        <v>766</v>
      </c>
      <c r="B1024" s="12" t="s">
        <v>191</v>
      </c>
      <c r="C1024" s="12" t="s">
        <v>11</v>
      </c>
      <c r="D1024" s="37" t="s">
        <v>767</v>
      </c>
      <c r="E1024" s="37"/>
      <c r="F1024" s="16">
        <f>F1025</f>
        <v>0</v>
      </c>
      <c r="G1024" s="16">
        <f>G1025</f>
        <v>0</v>
      </c>
      <c r="H1024" s="16">
        <f t="shared" ref="H1024:W1025" si="2317">H1025</f>
        <v>0</v>
      </c>
      <c r="I1024" s="16">
        <f t="shared" si="2317"/>
        <v>0</v>
      </c>
      <c r="J1024" s="16">
        <f t="shared" si="2317"/>
        <v>0</v>
      </c>
      <c r="K1024" s="16">
        <f t="shared" si="2317"/>
        <v>0</v>
      </c>
      <c r="L1024" s="16">
        <f t="shared" si="2317"/>
        <v>0</v>
      </c>
      <c r="M1024" s="16">
        <f t="shared" si="2317"/>
        <v>0</v>
      </c>
      <c r="N1024" s="16">
        <f t="shared" si="2317"/>
        <v>0</v>
      </c>
      <c r="O1024" s="16">
        <f t="shared" si="2317"/>
        <v>0</v>
      </c>
      <c r="P1024" s="16">
        <f t="shared" si="2317"/>
        <v>217200</v>
      </c>
      <c r="Q1024" s="33">
        <f t="shared" si="2317"/>
        <v>217200</v>
      </c>
      <c r="R1024" s="16">
        <f t="shared" si="2317"/>
        <v>217200</v>
      </c>
      <c r="S1024" s="16">
        <f t="shared" si="2317"/>
        <v>0</v>
      </c>
      <c r="T1024" s="16">
        <f t="shared" si="2317"/>
        <v>0</v>
      </c>
      <c r="U1024" s="16">
        <f t="shared" si="2317"/>
        <v>0</v>
      </c>
      <c r="V1024" s="16">
        <f t="shared" si="2317"/>
        <v>0</v>
      </c>
      <c r="W1024" s="16">
        <f t="shared" si="2317"/>
        <v>0</v>
      </c>
      <c r="X1024" s="33">
        <f t="shared" ref="S1024:AH1025" si="2318">X1025</f>
        <v>217200</v>
      </c>
      <c r="Y1024" s="16">
        <f t="shared" si="2318"/>
        <v>217200</v>
      </c>
      <c r="Z1024" s="16">
        <f t="shared" si="2318"/>
        <v>0</v>
      </c>
      <c r="AA1024" s="16">
        <f t="shared" si="2318"/>
        <v>0</v>
      </c>
      <c r="AB1024" s="16">
        <f t="shared" si="2318"/>
        <v>0</v>
      </c>
      <c r="AC1024" s="16">
        <f t="shared" si="2318"/>
        <v>0</v>
      </c>
      <c r="AD1024" s="16">
        <f t="shared" si="2318"/>
        <v>0</v>
      </c>
      <c r="AE1024" s="33">
        <f t="shared" si="2318"/>
        <v>217200</v>
      </c>
      <c r="AF1024" s="16">
        <f t="shared" si="2318"/>
        <v>217200</v>
      </c>
      <c r="AG1024" s="16">
        <f t="shared" si="2318"/>
        <v>0</v>
      </c>
      <c r="AH1024" s="16">
        <f t="shared" si="2318"/>
        <v>0</v>
      </c>
      <c r="AI1024" s="16">
        <f t="shared" ref="AG1024:AV1025" si="2319">AI1025</f>
        <v>0</v>
      </c>
      <c r="AJ1024" s="16">
        <f t="shared" si="2319"/>
        <v>0</v>
      </c>
      <c r="AK1024" s="16">
        <f t="shared" si="2319"/>
        <v>0</v>
      </c>
      <c r="AL1024" s="33">
        <f t="shared" si="2319"/>
        <v>217200</v>
      </c>
      <c r="AM1024" s="16">
        <f t="shared" si="2319"/>
        <v>217200</v>
      </c>
      <c r="AN1024" s="16">
        <f t="shared" si="2319"/>
        <v>0</v>
      </c>
      <c r="AO1024" s="16">
        <f t="shared" si="2319"/>
        <v>0</v>
      </c>
      <c r="AP1024" s="16">
        <f t="shared" si="2319"/>
        <v>0</v>
      </c>
      <c r="AQ1024" s="16">
        <f t="shared" si="2319"/>
        <v>0</v>
      </c>
      <c r="AR1024" s="16">
        <f t="shared" si="2319"/>
        <v>0</v>
      </c>
      <c r="AS1024" s="33">
        <f t="shared" si="2319"/>
        <v>217200</v>
      </c>
      <c r="AT1024" s="16">
        <f t="shared" si="2319"/>
        <v>217200</v>
      </c>
      <c r="AU1024" s="16">
        <f t="shared" si="2319"/>
        <v>0</v>
      </c>
      <c r="AV1024" s="16">
        <f t="shared" si="2319"/>
        <v>0</v>
      </c>
      <c r="AW1024" s="16">
        <f t="shared" ref="AU1024:BJ1025" si="2320">AW1025</f>
        <v>0</v>
      </c>
      <c r="AX1024" s="16">
        <f t="shared" si="2320"/>
        <v>0</v>
      </c>
      <c r="AY1024" s="16">
        <f t="shared" si="2320"/>
        <v>0</v>
      </c>
      <c r="AZ1024" s="33">
        <f t="shared" si="2320"/>
        <v>217200</v>
      </c>
      <c r="BA1024" s="16">
        <f t="shared" si="2320"/>
        <v>217200</v>
      </c>
      <c r="BB1024" s="16">
        <f t="shared" si="2320"/>
        <v>0</v>
      </c>
      <c r="BC1024" s="16">
        <f t="shared" si="2320"/>
        <v>0</v>
      </c>
      <c r="BD1024" s="16">
        <f t="shared" si="2320"/>
        <v>0</v>
      </c>
      <c r="BE1024" s="16">
        <f t="shared" si="2320"/>
        <v>0</v>
      </c>
      <c r="BF1024" s="16">
        <f t="shared" si="2320"/>
        <v>0</v>
      </c>
      <c r="BG1024" s="33">
        <f t="shared" si="2320"/>
        <v>217200</v>
      </c>
      <c r="BH1024" s="16">
        <f t="shared" si="2320"/>
        <v>217200</v>
      </c>
      <c r="BI1024" s="16">
        <f t="shared" si="2320"/>
        <v>0</v>
      </c>
      <c r="BJ1024" s="16">
        <f t="shared" si="2320"/>
        <v>0</v>
      </c>
      <c r="BK1024" s="16">
        <f t="shared" ref="BI1024:BQ1025" si="2321">BK1025</f>
        <v>0</v>
      </c>
      <c r="BL1024" s="16">
        <f t="shared" si="2321"/>
        <v>0</v>
      </c>
      <c r="BM1024" s="16">
        <f t="shared" si="2321"/>
        <v>0</v>
      </c>
      <c r="BN1024" s="33">
        <f t="shared" si="2321"/>
        <v>217200</v>
      </c>
      <c r="BO1024" s="16">
        <f t="shared" si="2321"/>
        <v>217200</v>
      </c>
      <c r="BP1024" s="33">
        <f t="shared" si="2321"/>
        <v>162003</v>
      </c>
      <c r="BQ1024" s="16">
        <f t="shared" si="2321"/>
        <v>162003</v>
      </c>
      <c r="BR1024" s="165">
        <f t="shared" si="2273"/>
        <v>74.587016574585647</v>
      </c>
      <c r="BS1024" s="165">
        <f t="shared" si="2284"/>
        <v>74.587016574585647</v>
      </c>
      <c r="BT1024" s="160"/>
      <c r="BU1024" s="160"/>
    </row>
    <row r="1025" spans="1:73" s="4" customFormat="1" ht="50.25">
      <c r="A1025" s="11" t="s">
        <v>85</v>
      </c>
      <c r="B1025" s="12" t="s">
        <v>191</v>
      </c>
      <c r="C1025" s="12" t="s">
        <v>11</v>
      </c>
      <c r="D1025" s="37" t="s">
        <v>767</v>
      </c>
      <c r="E1025" s="37" t="s">
        <v>768</v>
      </c>
      <c r="F1025" s="16">
        <f>F1026</f>
        <v>0</v>
      </c>
      <c r="G1025" s="16">
        <f>G1026</f>
        <v>0</v>
      </c>
      <c r="H1025" s="16">
        <f t="shared" si="2317"/>
        <v>0</v>
      </c>
      <c r="I1025" s="16">
        <f t="shared" si="2317"/>
        <v>0</v>
      </c>
      <c r="J1025" s="16">
        <f t="shared" si="2317"/>
        <v>0</v>
      </c>
      <c r="K1025" s="16">
        <f t="shared" si="2317"/>
        <v>0</v>
      </c>
      <c r="L1025" s="16">
        <f t="shared" si="2317"/>
        <v>0</v>
      </c>
      <c r="M1025" s="16">
        <f t="shared" si="2317"/>
        <v>0</v>
      </c>
      <c r="N1025" s="16">
        <f t="shared" si="2317"/>
        <v>0</v>
      </c>
      <c r="O1025" s="16">
        <f t="shared" si="2317"/>
        <v>0</v>
      </c>
      <c r="P1025" s="16">
        <f t="shared" si="2317"/>
        <v>217200</v>
      </c>
      <c r="Q1025" s="33">
        <f t="shared" si="2317"/>
        <v>217200</v>
      </c>
      <c r="R1025" s="16">
        <f t="shared" si="2317"/>
        <v>217200</v>
      </c>
      <c r="S1025" s="16">
        <f t="shared" si="2318"/>
        <v>0</v>
      </c>
      <c r="T1025" s="16">
        <f t="shared" si="2318"/>
        <v>0</v>
      </c>
      <c r="U1025" s="16">
        <f t="shared" si="2318"/>
        <v>0</v>
      </c>
      <c r="V1025" s="16">
        <f t="shared" si="2318"/>
        <v>0</v>
      </c>
      <c r="W1025" s="16">
        <f t="shared" si="2318"/>
        <v>0</v>
      </c>
      <c r="X1025" s="33">
        <f t="shared" si="2318"/>
        <v>217200</v>
      </c>
      <c r="Y1025" s="16">
        <f t="shared" si="2318"/>
        <v>217200</v>
      </c>
      <c r="Z1025" s="16">
        <f t="shared" si="2318"/>
        <v>0</v>
      </c>
      <c r="AA1025" s="16">
        <f t="shared" si="2318"/>
        <v>0</v>
      </c>
      <c r="AB1025" s="16">
        <f t="shared" si="2318"/>
        <v>0</v>
      </c>
      <c r="AC1025" s="16">
        <f t="shared" si="2318"/>
        <v>0</v>
      </c>
      <c r="AD1025" s="16">
        <f t="shared" si="2318"/>
        <v>0</v>
      </c>
      <c r="AE1025" s="33">
        <f t="shared" si="2318"/>
        <v>217200</v>
      </c>
      <c r="AF1025" s="16">
        <f t="shared" si="2318"/>
        <v>217200</v>
      </c>
      <c r="AG1025" s="16">
        <f t="shared" si="2319"/>
        <v>0</v>
      </c>
      <c r="AH1025" s="16">
        <f t="shared" si="2319"/>
        <v>0</v>
      </c>
      <c r="AI1025" s="16">
        <f t="shared" si="2319"/>
        <v>0</v>
      </c>
      <c r="AJ1025" s="16">
        <f t="shared" si="2319"/>
        <v>0</v>
      </c>
      <c r="AK1025" s="16">
        <f t="shared" si="2319"/>
        <v>0</v>
      </c>
      <c r="AL1025" s="33">
        <f t="shared" si="2319"/>
        <v>217200</v>
      </c>
      <c r="AM1025" s="16">
        <f t="shared" si="2319"/>
        <v>217200</v>
      </c>
      <c r="AN1025" s="16">
        <f t="shared" si="2319"/>
        <v>0</v>
      </c>
      <c r="AO1025" s="16">
        <f t="shared" si="2319"/>
        <v>0</v>
      </c>
      <c r="AP1025" s="16">
        <f t="shared" si="2319"/>
        <v>0</v>
      </c>
      <c r="AQ1025" s="16">
        <f t="shared" si="2319"/>
        <v>0</v>
      </c>
      <c r="AR1025" s="16">
        <f t="shared" si="2319"/>
        <v>0</v>
      </c>
      <c r="AS1025" s="33">
        <f t="shared" si="2319"/>
        <v>217200</v>
      </c>
      <c r="AT1025" s="16">
        <f t="shared" si="2319"/>
        <v>217200</v>
      </c>
      <c r="AU1025" s="16">
        <f t="shared" si="2320"/>
        <v>0</v>
      </c>
      <c r="AV1025" s="16">
        <f t="shared" si="2320"/>
        <v>0</v>
      </c>
      <c r="AW1025" s="16">
        <f t="shared" si="2320"/>
        <v>0</v>
      </c>
      <c r="AX1025" s="16">
        <f t="shared" si="2320"/>
        <v>0</v>
      </c>
      <c r="AY1025" s="16">
        <f t="shared" si="2320"/>
        <v>0</v>
      </c>
      <c r="AZ1025" s="33">
        <f t="shared" si="2320"/>
        <v>217200</v>
      </c>
      <c r="BA1025" s="16">
        <f t="shared" si="2320"/>
        <v>217200</v>
      </c>
      <c r="BB1025" s="16">
        <f t="shared" si="2320"/>
        <v>0</v>
      </c>
      <c r="BC1025" s="16">
        <f t="shared" si="2320"/>
        <v>0</v>
      </c>
      <c r="BD1025" s="16">
        <f t="shared" si="2320"/>
        <v>0</v>
      </c>
      <c r="BE1025" s="16">
        <f t="shared" si="2320"/>
        <v>0</v>
      </c>
      <c r="BF1025" s="16">
        <f t="shared" si="2320"/>
        <v>0</v>
      </c>
      <c r="BG1025" s="33">
        <f t="shared" si="2320"/>
        <v>217200</v>
      </c>
      <c r="BH1025" s="16">
        <f t="shared" si="2320"/>
        <v>217200</v>
      </c>
      <c r="BI1025" s="16">
        <f t="shared" si="2321"/>
        <v>0</v>
      </c>
      <c r="BJ1025" s="16">
        <f t="shared" si="2321"/>
        <v>0</v>
      </c>
      <c r="BK1025" s="16">
        <f t="shared" si="2321"/>
        <v>0</v>
      </c>
      <c r="BL1025" s="16">
        <f t="shared" si="2321"/>
        <v>0</v>
      </c>
      <c r="BM1025" s="16">
        <f t="shared" si="2321"/>
        <v>0</v>
      </c>
      <c r="BN1025" s="33">
        <f t="shared" si="2321"/>
        <v>217200</v>
      </c>
      <c r="BO1025" s="16">
        <f t="shared" si="2321"/>
        <v>217200</v>
      </c>
      <c r="BP1025" s="33">
        <f t="shared" si="2321"/>
        <v>162003</v>
      </c>
      <c r="BQ1025" s="16">
        <f t="shared" si="2321"/>
        <v>162003</v>
      </c>
      <c r="BR1025" s="165">
        <f t="shared" si="2273"/>
        <v>74.587016574585647</v>
      </c>
      <c r="BS1025" s="165">
        <f t="shared" si="2284"/>
        <v>74.587016574585647</v>
      </c>
      <c r="BT1025" s="160"/>
      <c r="BU1025" s="160"/>
    </row>
    <row r="1026" spans="1:73" s="4" customFormat="1" ht="18.75">
      <c r="A1026" s="11" t="s">
        <v>163</v>
      </c>
      <c r="B1026" s="12" t="s">
        <v>191</v>
      </c>
      <c r="C1026" s="12" t="s">
        <v>11</v>
      </c>
      <c r="D1026" s="37" t="s">
        <v>767</v>
      </c>
      <c r="E1026" s="37" t="s">
        <v>769</v>
      </c>
      <c r="F1026" s="16"/>
      <c r="G1026" s="16"/>
      <c r="H1026" s="16"/>
      <c r="I1026" s="16"/>
      <c r="J1026" s="16">
        <f>F1026+H1026</f>
        <v>0</v>
      </c>
      <c r="K1026" s="16">
        <f>G1026+I1026</f>
        <v>0</v>
      </c>
      <c r="L1026" s="38"/>
      <c r="M1026" s="38"/>
      <c r="N1026" s="38"/>
      <c r="O1026" s="38"/>
      <c r="P1026" s="38">
        <v>217200</v>
      </c>
      <c r="Q1026" s="33">
        <f>J1026+L1026+M1026+N1026+O1026+P1026</f>
        <v>217200</v>
      </c>
      <c r="R1026" s="16">
        <f>K1026+P1026</f>
        <v>217200</v>
      </c>
      <c r="S1026" s="38"/>
      <c r="T1026" s="38"/>
      <c r="U1026" s="38"/>
      <c r="V1026" s="38"/>
      <c r="W1026" s="38"/>
      <c r="X1026" s="33">
        <f>Q1026+S1026+T1026+U1026+V1026+W1026</f>
        <v>217200</v>
      </c>
      <c r="Y1026" s="16">
        <f>R1026+W1026</f>
        <v>217200</v>
      </c>
      <c r="Z1026" s="38"/>
      <c r="AA1026" s="38"/>
      <c r="AB1026" s="38"/>
      <c r="AC1026" s="38"/>
      <c r="AD1026" s="38"/>
      <c r="AE1026" s="33">
        <f>X1026+Z1026+AA1026+AB1026+AC1026+AD1026</f>
        <v>217200</v>
      </c>
      <c r="AF1026" s="16">
        <f>Y1026+AD1026</f>
        <v>217200</v>
      </c>
      <c r="AG1026" s="38"/>
      <c r="AH1026" s="38"/>
      <c r="AI1026" s="38"/>
      <c r="AJ1026" s="38"/>
      <c r="AK1026" s="38"/>
      <c r="AL1026" s="33">
        <f>AE1026+AG1026+AH1026+AI1026+AJ1026+AK1026</f>
        <v>217200</v>
      </c>
      <c r="AM1026" s="16">
        <f>AF1026+AK1026</f>
        <v>217200</v>
      </c>
      <c r="AN1026" s="38"/>
      <c r="AO1026" s="38"/>
      <c r="AP1026" s="38"/>
      <c r="AQ1026" s="38"/>
      <c r="AR1026" s="38"/>
      <c r="AS1026" s="33">
        <f>AL1026+AN1026+AO1026+AP1026+AQ1026+AR1026</f>
        <v>217200</v>
      </c>
      <c r="AT1026" s="16">
        <f>AM1026+AR1026</f>
        <v>217200</v>
      </c>
      <c r="AU1026" s="38"/>
      <c r="AV1026" s="38"/>
      <c r="AW1026" s="38"/>
      <c r="AX1026" s="38"/>
      <c r="AY1026" s="38"/>
      <c r="AZ1026" s="33">
        <f>AS1026+AU1026+AV1026+AW1026+AX1026+AY1026</f>
        <v>217200</v>
      </c>
      <c r="BA1026" s="16">
        <f>AT1026+AY1026</f>
        <v>217200</v>
      </c>
      <c r="BB1026" s="38"/>
      <c r="BC1026" s="38"/>
      <c r="BD1026" s="38"/>
      <c r="BE1026" s="38"/>
      <c r="BF1026" s="38"/>
      <c r="BG1026" s="33">
        <f>AZ1026+BB1026+BC1026+BD1026+BE1026+BF1026</f>
        <v>217200</v>
      </c>
      <c r="BH1026" s="16">
        <f>BA1026+BF1026</f>
        <v>217200</v>
      </c>
      <c r="BI1026" s="38"/>
      <c r="BJ1026" s="38"/>
      <c r="BK1026" s="38"/>
      <c r="BL1026" s="38"/>
      <c r="BM1026" s="38"/>
      <c r="BN1026" s="33">
        <f>BG1026+BI1026+BJ1026+BK1026+BL1026+BM1026</f>
        <v>217200</v>
      </c>
      <c r="BO1026" s="16">
        <f>BH1026+BM1026</f>
        <v>217200</v>
      </c>
      <c r="BP1026" s="33">
        <v>162003</v>
      </c>
      <c r="BQ1026" s="16">
        <v>162003</v>
      </c>
      <c r="BR1026" s="165">
        <f t="shared" si="2273"/>
        <v>74.587016574585647</v>
      </c>
      <c r="BS1026" s="165">
        <f t="shared" si="2284"/>
        <v>74.587016574585647</v>
      </c>
      <c r="BT1026" s="160"/>
      <c r="BU1026" s="160"/>
    </row>
    <row r="1027" spans="1:73" s="4" customFormat="1" ht="83.25">
      <c r="A1027" s="113" t="s">
        <v>858</v>
      </c>
      <c r="B1027" s="37" t="s">
        <v>191</v>
      </c>
      <c r="C1027" s="37" t="s">
        <v>11</v>
      </c>
      <c r="D1027" s="12" t="s">
        <v>755</v>
      </c>
      <c r="E1027" s="41"/>
      <c r="F1027" s="16">
        <f>F1028</f>
        <v>13051</v>
      </c>
      <c r="G1027" s="16">
        <f>G1028</f>
        <v>0</v>
      </c>
      <c r="H1027" s="16">
        <f t="shared" ref="H1027:W1028" si="2322">H1028</f>
        <v>0</v>
      </c>
      <c r="I1027" s="16">
        <f t="shared" si="2322"/>
        <v>0</v>
      </c>
      <c r="J1027" s="16">
        <f t="shared" si="2322"/>
        <v>13051</v>
      </c>
      <c r="K1027" s="16">
        <f t="shared" si="2322"/>
        <v>0</v>
      </c>
      <c r="L1027" s="16">
        <f t="shared" si="2322"/>
        <v>-283</v>
      </c>
      <c r="M1027" s="16">
        <f t="shared" si="2322"/>
        <v>0</v>
      </c>
      <c r="N1027" s="16">
        <f t="shared" si="2322"/>
        <v>0</v>
      </c>
      <c r="O1027" s="16">
        <f t="shared" si="2322"/>
        <v>0</v>
      </c>
      <c r="P1027" s="16">
        <f t="shared" si="2322"/>
        <v>0</v>
      </c>
      <c r="Q1027" s="33">
        <f t="shared" si="2322"/>
        <v>12768</v>
      </c>
      <c r="R1027" s="16">
        <f t="shared" si="2322"/>
        <v>0</v>
      </c>
      <c r="S1027" s="16">
        <f t="shared" si="2322"/>
        <v>0</v>
      </c>
      <c r="T1027" s="16">
        <f t="shared" si="2322"/>
        <v>0</v>
      </c>
      <c r="U1027" s="16">
        <f t="shared" si="2322"/>
        <v>0</v>
      </c>
      <c r="V1027" s="16">
        <f t="shared" si="2322"/>
        <v>0</v>
      </c>
      <c r="W1027" s="16">
        <f t="shared" si="2322"/>
        <v>0</v>
      </c>
      <c r="X1027" s="33">
        <f t="shared" ref="S1027:AH1028" si="2323">X1028</f>
        <v>12768</v>
      </c>
      <c r="Y1027" s="16">
        <f t="shared" si="2323"/>
        <v>0</v>
      </c>
      <c r="Z1027" s="16">
        <f t="shared" si="2323"/>
        <v>-882</v>
      </c>
      <c r="AA1027" s="16">
        <f t="shared" si="2323"/>
        <v>0</v>
      </c>
      <c r="AB1027" s="16">
        <f t="shared" si="2323"/>
        <v>0</v>
      </c>
      <c r="AC1027" s="16">
        <f t="shared" si="2323"/>
        <v>0</v>
      </c>
      <c r="AD1027" s="16">
        <f t="shared" si="2323"/>
        <v>34532</v>
      </c>
      <c r="AE1027" s="33">
        <f t="shared" si="2323"/>
        <v>46418</v>
      </c>
      <c r="AF1027" s="16">
        <f t="shared" si="2323"/>
        <v>34532</v>
      </c>
      <c r="AG1027" s="16">
        <f t="shared" si="2323"/>
        <v>0</v>
      </c>
      <c r="AH1027" s="16">
        <f t="shared" si="2323"/>
        <v>0</v>
      </c>
      <c r="AI1027" s="16">
        <f t="shared" ref="AG1027:AV1028" si="2324">AI1028</f>
        <v>0</v>
      </c>
      <c r="AJ1027" s="16">
        <f t="shared" si="2324"/>
        <v>0</v>
      </c>
      <c r="AK1027" s="16">
        <f t="shared" si="2324"/>
        <v>0</v>
      </c>
      <c r="AL1027" s="33">
        <f t="shared" si="2324"/>
        <v>46418</v>
      </c>
      <c r="AM1027" s="16">
        <f t="shared" si="2324"/>
        <v>34532</v>
      </c>
      <c r="AN1027" s="16">
        <f t="shared" si="2324"/>
        <v>-740</v>
      </c>
      <c r="AO1027" s="16">
        <f t="shared" si="2324"/>
        <v>0</v>
      </c>
      <c r="AP1027" s="16">
        <f t="shared" si="2324"/>
        <v>0</v>
      </c>
      <c r="AQ1027" s="16">
        <f t="shared" si="2324"/>
        <v>0</v>
      </c>
      <c r="AR1027" s="16">
        <f t="shared" si="2324"/>
        <v>0</v>
      </c>
      <c r="AS1027" s="33">
        <f t="shared" si="2324"/>
        <v>45678</v>
      </c>
      <c r="AT1027" s="16">
        <f t="shared" si="2324"/>
        <v>34532</v>
      </c>
      <c r="AU1027" s="16">
        <f t="shared" si="2324"/>
        <v>-4357</v>
      </c>
      <c r="AV1027" s="16">
        <f t="shared" si="2324"/>
        <v>0</v>
      </c>
      <c r="AW1027" s="16">
        <f t="shared" ref="AU1027:BJ1028" si="2325">AW1028</f>
        <v>0</v>
      </c>
      <c r="AX1027" s="16">
        <f t="shared" si="2325"/>
        <v>0</v>
      </c>
      <c r="AY1027" s="16">
        <f t="shared" si="2325"/>
        <v>2550</v>
      </c>
      <c r="AZ1027" s="33">
        <f t="shared" si="2325"/>
        <v>43871</v>
      </c>
      <c r="BA1027" s="16">
        <f t="shared" si="2325"/>
        <v>37082</v>
      </c>
      <c r="BB1027" s="16">
        <f t="shared" si="2325"/>
        <v>0</v>
      </c>
      <c r="BC1027" s="16">
        <f t="shared" si="2325"/>
        <v>0</v>
      </c>
      <c r="BD1027" s="16">
        <f t="shared" si="2325"/>
        <v>0</v>
      </c>
      <c r="BE1027" s="16">
        <f t="shared" si="2325"/>
        <v>0</v>
      </c>
      <c r="BF1027" s="16">
        <f t="shared" si="2325"/>
        <v>0</v>
      </c>
      <c r="BG1027" s="33">
        <f t="shared" si="2325"/>
        <v>43871</v>
      </c>
      <c r="BH1027" s="16">
        <f t="shared" si="2325"/>
        <v>37082</v>
      </c>
      <c r="BI1027" s="16">
        <f t="shared" si="2325"/>
        <v>0</v>
      </c>
      <c r="BJ1027" s="16">
        <f t="shared" si="2325"/>
        <v>0</v>
      </c>
      <c r="BK1027" s="16">
        <f t="shared" ref="BI1027:BQ1028" si="2326">BK1028</f>
        <v>0</v>
      </c>
      <c r="BL1027" s="16">
        <f t="shared" si="2326"/>
        <v>0</v>
      </c>
      <c r="BM1027" s="16">
        <f t="shared" si="2326"/>
        <v>0</v>
      </c>
      <c r="BN1027" s="33">
        <f t="shared" si="2326"/>
        <v>43871</v>
      </c>
      <c r="BO1027" s="16">
        <f t="shared" si="2326"/>
        <v>37082</v>
      </c>
      <c r="BP1027" s="33">
        <f t="shared" si="2326"/>
        <v>23090</v>
      </c>
      <c r="BQ1027" s="16">
        <f t="shared" si="2326"/>
        <v>19441</v>
      </c>
      <c r="BR1027" s="165">
        <f t="shared" si="2273"/>
        <v>52.631578947368418</v>
      </c>
      <c r="BS1027" s="165">
        <f t="shared" si="2284"/>
        <v>52.427053556981832</v>
      </c>
      <c r="BT1027" s="160"/>
      <c r="BU1027" s="160"/>
    </row>
    <row r="1028" spans="1:73" s="4" customFormat="1" ht="50.25">
      <c r="A1028" s="11" t="s">
        <v>85</v>
      </c>
      <c r="B1028" s="37" t="s">
        <v>191</v>
      </c>
      <c r="C1028" s="37" t="s">
        <v>11</v>
      </c>
      <c r="D1028" s="12" t="s">
        <v>755</v>
      </c>
      <c r="E1028" s="15">
        <v>600</v>
      </c>
      <c r="F1028" s="16">
        <f>F1029</f>
        <v>13051</v>
      </c>
      <c r="G1028" s="16">
        <f>G1029</f>
        <v>0</v>
      </c>
      <c r="H1028" s="16">
        <f t="shared" si="2322"/>
        <v>0</v>
      </c>
      <c r="I1028" s="16">
        <f t="shared" si="2322"/>
        <v>0</v>
      </c>
      <c r="J1028" s="16">
        <f t="shared" si="2322"/>
        <v>13051</v>
      </c>
      <c r="K1028" s="16">
        <f t="shared" si="2322"/>
        <v>0</v>
      </c>
      <c r="L1028" s="16">
        <f t="shared" si="2322"/>
        <v>-283</v>
      </c>
      <c r="M1028" s="16">
        <f t="shared" si="2322"/>
        <v>0</v>
      </c>
      <c r="N1028" s="16">
        <f t="shared" si="2322"/>
        <v>0</v>
      </c>
      <c r="O1028" s="16">
        <f t="shared" si="2322"/>
        <v>0</v>
      </c>
      <c r="P1028" s="16">
        <f t="shared" si="2322"/>
        <v>0</v>
      </c>
      <c r="Q1028" s="33">
        <f t="shared" si="2322"/>
        <v>12768</v>
      </c>
      <c r="R1028" s="16">
        <f t="shared" si="2322"/>
        <v>0</v>
      </c>
      <c r="S1028" s="16">
        <f t="shared" si="2323"/>
        <v>0</v>
      </c>
      <c r="T1028" s="16">
        <f t="shared" si="2323"/>
        <v>0</v>
      </c>
      <c r="U1028" s="16">
        <f t="shared" si="2323"/>
        <v>0</v>
      </c>
      <c r="V1028" s="16">
        <f t="shared" si="2323"/>
        <v>0</v>
      </c>
      <c r="W1028" s="16">
        <f t="shared" si="2323"/>
        <v>0</v>
      </c>
      <c r="X1028" s="33">
        <f t="shared" si="2323"/>
        <v>12768</v>
      </c>
      <c r="Y1028" s="16">
        <f t="shared" si="2323"/>
        <v>0</v>
      </c>
      <c r="Z1028" s="16">
        <f t="shared" si="2323"/>
        <v>-882</v>
      </c>
      <c r="AA1028" s="16">
        <f t="shared" si="2323"/>
        <v>0</v>
      </c>
      <c r="AB1028" s="16">
        <f t="shared" si="2323"/>
        <v>0</v>
      </c>
      <c r="AC1028" s="16">
        <f t="shared" si="2323"/>
        <v>0</v>
      </c>
      <c r="AD1028" s="16">
        <f t="shared" si="2323"/>
        <v>34532</v>
      </c>
      <c r="AE1028" s="33">
        <f t="shared" si="2323"/>
        <v>46418</v>
      </c>
      <c r="AF1028" s="16">
        <f t="shared" si="2323"/>
        <v>34532</v>
      </c>
      <c r="AG1028" s="16">
        <f t="shared" si="2324"/>
        <v>0</v>
      </c>
      <c r="AH1028" s="16">
        <f t="shared" si="2324"/>
        <v>0</v>
      </c>
      <c r="AI1028" s="16">
        <f t="shared" si="2324"/>
        <v>0</v>
      </c>
      <c r="AJ1028" s="16">
        <f t="shared" si="2324"/>
        <v>0</v>
      </c>
      <c r="AK1028" s="16">
        <f t="shared" si="2324"/>
        <v>0</v>
      </c>
      <c r="AL1028" s="33">
        <f t="shared" si="2324"/>
        <v>46418</v>
      </c>
      <c r="AM1028" s="16">
        <f t="shared" si="2324"/>
        <v>34532</v>
      </c>
      <c r="AN1028" s="16">
        <f t="shared" si="2324"/>
        <v>-740</v>
      </c>
      <c r="AO1028" s="16">
        <f t="shared" si="2324"/>
        <v>0</v>
      </c>
      <c r="AP1028" s="16">
        <f t="shared" si="2324"/>
        <v>0</v>
      </c>
      <c r="AQ1028" s="16">
        <f t="shared" si="2324"/>
        <v>0</v>
      </c>
      <c r="AR1028" s="16">
        <f t="shared" si="2324"/>
        <v>0</v>
      </c>
      <c r="AS1028" s="33">
        <f t="shared" si="2324"/>
        <v>45678</v>
      </c>
      <c r="AT1028" s="16">
        <f t="shared" si="2324"/>
        <v>34532</v>
      </c>
      <c r="AU1028" s="16">
        <f t="shared" si="2325"/>
        <v>-4357</v>
      </c>
      <c r="AV1028" s="16">
        <f t="shared" si="2325"/>
        <v>0</v>
      </c>
      <c r="AW1028" s="16">
        <f t="shared" si="2325"/>
        <v>0</v>
      </c>
      <c r="AX1028" s="16">
        <f t="shared" si="2325"/>
        <v>0</v>
      </c>
      <c r="AY1028" s="16">
        <f t="shared" si="2325"/>
        <v>2550</v>
      </c>
      <c r="AZ1028" s="33">
        <f t="shared" si="2325"/>
        <v>43871</v>
      </c>
      <c r="BA1028" s="16">
        <f t="shared" si="2325"/>
        <v>37082</v>
      </c>
      <c r="BB1028" s="16">
        <f t="shared" si="2325"/>
        <v>0</v>
      </c>
      <c r="BC1028" s="16">
        <f t="shared" si="2325"/>
        <v>0</v>
      </c>
      <c r="BD1028" s="16">
        <f t="shared" si="2325"/>
        <v>0</v>
      </c>
      <c r="BE1028" s="16">
        <f t="shared" si="2325"/>
        <v>0</v>
      </c>
      <c r="BF1028" s="16">
        <f t="shared" si="2325"/>
        <v>0</v>
      </c>
      <c r="BG1028" s="33">
        <f t="shared" si="2325"/>
        <v>43871</v>
      </c>
      <c r="BH1028" s="16">
        <f t="shared" si="2325"/>
        <v>37082</v>
      </c>
      <c r="BI1028" s="16">
        <f t="shared" si="2326"/>
        <v>0</v>
      </c>
      <c r="BJ1028" s="16">
        <f t="shared" si="2326"/>
        <v>0</v>
      </c>
      <c r="BK1028" s="16">
        <f t="shared" si="2326"/>
        <v>0</v>
      </c>
      <c r="BL1028" s="16">
        <f t="shared" si="2326"/>
        <v>0</v>
      </c>
      <c r="BM1028" s="16">
        <f t="shared" si="2326"/>
        <v>0</v>
      </c>
      <c r="BN1028" s="33">
        <f t="shared" si="2326"/>
        <v>43871</v>
      </c>
      <c r="BO1028" s="16">
        <f t="shared" si="2326"/>
        <v>37082</v>
      </c>
      <c r="BP1028" s="33">
        <f t="shared" si="2326"/>
        <v>23090</v>
      </c>
      <c r="BQ1028" s="16">
        <f t="shared" si="2326"/>
        <v>19441</v>
      </c>
      <c r="BR1028" s="165">
        <f t="shared" si="2273"/>
        <v>52.631578947368418</v>
      </c>
      <c r="BS1028" s="165">
        <f t="shared" si="2284"/>
        <v>52.427053556981832</v>
      </c>
      <c r="BT1028" s="160"/>
      <c r="BU1028" s="160"/>
    </row>
    <row r="1029" spans="1:73" s="4" customFormat="1" ht="18.75">
      <c r="A1029" s="11" t="s">
        <v>163</v>
      </c>
      <c r="B1029" s="37" t="s">
        <v>191</v>
      </c>
      <c r="C1029" s="37" t="s">
        <v>11</v>
      </c>
      <c r="D1029" s="12" t="s">
        <v>755</v>
      </c>
      <c r="E1029" s="15">
        <v>610</v>
      </c>
      <c r="F1029" s="16">
        <v>13051</v>
      </c>
      <c r="G1029" s="16"/>
      <c r="H1029" s="16"/>
      <c r="I1029" s="16"/>
      <c r="J1029" s="16">
        <f>F1029+H1029</f>
        <v>13051</v>
      </c>
      <c r="K1029" s="16">
        <f>G1029+I1029</f>
        <v>0</v>
      </c>
      <c r="L1029" s="38">
        <v>-283</v>
      </c>
      <c r="M1029" s="38"/>
      <c r="N1029" s="38"/>
      <c r="O1029" s="38"/>
      <c r="P1029" s="38"/>
      <c r="Q1029" s="33">
        <f>J1029+L1029+M1029+N1029+O1029+P1029</f>
        <v>12768</v>
      </c>
      <c r="R1029" s="16">
        <f>K1029+P1029</f>
        <v>0</v>
      </c>
      <c r="S1029" s="38"/>
      <c r="T1029" s="38"/>
      <c r="U1029" s="38"/>
      <c r="V1029" s="38"/>
      <c r="W1029" s="38"/>
      <c r="X1029" s="33">
        <f>Q1029+S1029+T1029+U1029+V1029+W1029</f>
        <v>12768</v>
      </c>
      <c r="Y1029" s="16">
        <f>R1029+W1029</f>
        <v>0</v>
      </c>
      <c r="Z1029" s="38">
        <v>-882</v>
      </c>
      <c r="AA1029" s="38"/>
      <c r="AB1029" s="38"/>
      <c r="AC1029" s="38"/>
      <c r="AD1029" s="38">
        <v>34532</v>
      </c>
      <c r="AE1029" s="33">
        <f>X1029+Z1029+AA1029+AB1029+AC1029+AD1029</f>
        <v>46418</v>
      </c>
      <c r="AF1029" s="16">
        <f>Y1029+AD1029</f>
        <v>34532</v>
      </c>
      <c r="AG1029" s="38"/>
      <c r="AH1029" s="38"/>
      <c r="AI1029" s="38"/>
      <c r="AJ1029" s="38"/>
      <c r="AK1029" s="38"/>
      <c r="AL1029" s="33">
        <f>AE1029+AG1029+AH1029+AI1029+AJ1029+AK1029</f>
        <v>46418</v>
      </c>
      <c r="AM1029" s="16">
        <f>AF1029+AK1029</f>
        <v>34532</v>
      </c>
      <c r="AN1029" s="38">
        <v>-740</v>
      </c>
      <c r="AO1029" s="38"/>
      <c r="AP1029" s="38"/>
      <c r="AQ1029" s="38"/>
      <c r="AR1029" s="38"/>
      <c r="AS1029" s="33">
        <f>AL1029+AN1029+AO1029+AP1029+AQ1029+AR1029</f>
        <v>45678</v>
      </c>
      <c r="AT1029" s="16">
        <f>AM1029+AR1029</f>
        <v>34532</v>
      </c>
      <c r="AU1029" s="38">
        <v>-4357</v>
      </c>
      <c r="AV1029" s="38"/>
      <c r="AW1029" s="38"/>
      <c r="AX1029" s="38"/>
      <c r="AY1029" s="38">
        <v>2550</v>
      </c>
      <c r="AZ1029" s="33">
        <f>AS1029+AU1029+AV1029+AW1029+AX1029+AY1029</f>
        <v>43871</v>
      </c>
      <c r="BA1029" s="16">
        <f>AT1029+AY1029</f>
        <v>37082</v>
      </c>
      <c r="BB1029" s="38"/>
      <c r="BC1029" s="38"/>
      <c r="BD1029" s="38"/>
      <c r="BE1029" s="38"/>
      <c r="BF1029" s="38"/>
      <c r="BG1029" s="33">
        <f>AZ1029+BB1029+BC1029+BD1029+BE1029+BF1029</f>
        <v>43871</v>
      </c>
      <c r="BH1029" s="16">
        <f>BA1029+BF1029</f>
        <v>37082</v>
      </c>
      <c r="BI1029" s="38"/>
      <c r="BJ1029" s="38"/>
      <c r="BK1029" s="38"/>
      <c r="BL1029" s="38"/>
      <c r="BM1029" s="38"/>
      <c r="BN1029" s="33">
        <f>BG1029+BI1029+BJ1029+BK1029+BL1029+BM1029</f>
        <v>43871</v>
      </c>
      <c r="BO1029" s="16">
        <f>BH1029+BM1029</f>
        <v>37082</v>
      </c>
      <c r="BP1029" s="33">
        <v>23090</v>
      </c>
      <c r="BQ1029" s="16">
        <v>19441</v>
      </c>
      <c r="BR1029" s="165">
        <f t="shared" si="2273"/>
        <v>52.631578947368418</v>
      </c>
      <c r="BS1029" s="165">
        <f t="shared" si="2284"/>
        <v>52.427053556981832</v>
      </c>
      <c r="BT1029" s="160"/>
      <c r="BU1029" s="160"/>
    </row>
    <row r="1030" spans="1:73" s="4" customFormat="1" ht="34.9" customHeight="1">
      <c r="A1030" s="113" t="s">
        <v>871</v>
      </c>
      <c r="B1030" s="37" t="s">
        <v>191</v>
      </c>
      <c r="C1030" s="37" t="s">
        <v>11</v>
      </c>
      <c r="D1030" s="37" t="s">
        <v>445</v>
      </c>
      <c r="E1030" s="12"/>
      <c r="F1030" s="16">
        <f>F1031</f>
        <v>4537</v>
      </c>
      <c r="G1030" s="16">
        <f>G1031</f>
        <v>0</v>
      </c>
      <c r="H1030" s="16">
        <f t="shared" ref="H1030:W1031" si="2327">H1031</f>
        <v>0</v>
      </c>
      <c r="I1030" s="16">
        <f t="shared" si="2327"/>
        <v>0</v>
      </c>
      <c r="J1030" s="16">
        <f t="shared" si="2327"/>
        <v>4537</v>
      </c>
      <c r="K1030" s="16">
        <f t="shared" si="2327"/>
        <v>0</v>
      </c>
      <c r="L1030" s="16">
        <f t="shared" si="2327"/>
        <v>0</v>
      </c>
      <c r="M1030" s="16">
        <f t="shared" si="2327"/>
        <v>0</v>
      </c>
      <c r="N1030" s="16">
        <f t="shared" si="2327"/>
        <v>0</v>
      </c>
      <c r="O1030" s="16">
        <f t="shared" si="2327"/>
        <v>0</v>
      </c>
      <c r="P1030" s="16">
        <f t="shared" si="2327"/>
        <v>0</v>
      </c>
      <c r="Q1030" s="33">
        <f t="shared" si="2327"/>
        <v>4537</v>
      </c>
      <c r="R1030" s="16">
        <f t="shared" si="2327"/>
        <v>0</v>
      </c>
      <c r="S1030" s="16">
        <f t="shared" si="2327"/>
        <v>0</v>
      </c>
      <c r="T1030" s="16">
        <f t="shared" si="2327"/>
        <v>0</v>
      </c>
      <c r="U1030" s="16">
        <f t="shared" si="2327"/>
        <v>0</v>
      </c>
      <c r="V1030" s="16">
        <f t="shared" si="2327"/>
        <v>0</v>
      </c>
      <c r="W1030" s="16">
        <f t="shared" si="2327"/>
        <v>0</v>
      </c>
      <c r="X1030" s="33">
        <f t="shared" ref="S1030:AH1031" si="2328">X1031</f>
        <v>4537</v>
      </c>
      <c r="Y1030" s="16">
        <f t="shared" si="2328"/>
        <v>0</v>
      </c>
      <c r="Z1030" s="16">
        <f>Z1031</f>
        <v>-2112</v>
      </c>
      <c r="AA1030" s="16">
        <f t="shared" si="2328"/>
        <v>0</v>
      </c>
      <c r="AB1030" s="16">
        <f t="shared" si="2328"/>
        <v>0</v>
      </c>
      <c r="AC1030" s="16">
        <f t="shared" si="2328"/>
        <v>0</v>
      </c>
      <c r="AD1030" s="16">
        <f t="shared" si="2328"/>
        <v>1870</v>
      </c>
      <c r="AE1030" s="33">
        <f t="shared" si="2328"/>
        <v>4295</v>
      </c>
      <c r="AF1030" s="16">
        <f t="shared" si="2328"/>
        <v>1870</v>
      </c>
      <c r="AG1030" s="16">
        <f>AG1031</f>
        <v>0</v>
      </c>
      <c r="AH1030" s="16">
        <f t="shared" si="2328"/>
        <v>0</v>
      </c>
      <c r="AI1030" s="16">
        <f t="shared" ref="AH1030:AM1031" si="2329">AI1031</f>
        <v>0</v>
      </c>
      <c r="AJ1030" s="16">
        <f t="shared" si="2329"/>
        <v>0</v>
      </c>
      <c r="AK1030" s="16">
        <f t="shared" si="2329"/>
        <v>0</v>
      </c>
      <c r="AL1030" s="33">
        <f t="shared" si="2329"/>
        <v>4295</v>
      </c>
      <c r="AM1030" s="16">
        <f t="shared" si="2329"/>
        <v>1870</v>
      </c>
      <c r="AN1030" s="16">
        <f>AN1031</f>
        <v>0</v>
      </c>
      <c r="AO1030" s="16">
        <f t="shared" ref="AO1030:BD1031" si="2330">AO1031</f>
        <v>0</v>
      </c>
      <c r="AP1030" s="16">
        <f t="shared" si="2330"/>
        <v>0</v>
      </c>
      <c r="AQ1030" s="16">
        <f t="shared" si="2330"/>
        <v>0</v>
      </c>
      <c r="AR1030" s="16">
        <f t="shared" si="2330"/>
        <v>0</v>
      </c>
      <c r="AS1030" s="33">
        <f t="shared" si="2330"/>
        <v>4295</v>
      </c>
      <c r="AT1030" s="16">
        <f t="shared" si="2330"/>
        <v>1870</v>
      </c>
      <c r="AU1030" s="16">
        <f>AU1031</f>
        <v>-830</v>
      </c>
      <c r="AV1030" s="16">
        <f t="shared" si="2330"/>
        <v>0</v>
      </c>
      <c r="AW1030" s="16">
        <f t="shared" si="2330"/>
        <v>0</v>
      </c>
      <c r="AX1030" s="16">
        <f t="shared" si="2330"/>
        <v>0</v>
      </c>
      <c r="AY1030" s="16">
        <f t="shared" si="2330"/>
        <v>-75</v>
      </c>
      <c r="AZ1030" s="33">
        <f t="shared" si="2330"/>
        <v>3390</v>
      </c>
      <c r="BA1030" s="16">
        <f t="shared" si="2330"/>
        <v>1795</v>
      </c>
      <c r="BB1030" s="16">
        <f>BB1031</f>
        <v>0</v>
      </c>
      <c r="BC1030" s="16">
        <f t="shared" si="2330"/>
        <v>0</v>
      </c>
      <c r="BD1030" s="16">
        <f t="shared" si="2330"/>
        <v>0</v>
      </c>
      <c r="BE1030" s="16">
        <f t="shared" ref="BC1030:BH1031" si="2331">BE1031</f>
        <v>0</v>
      </c>
      <c r="BF1030" s="16">
        <f t="shared" si="2331"/>
        <v>0</v>
      </c>
      <c r="BG1030" s="33">
        <f t="shared" si="2331"/>
        <v>3390</v>
      </c>
      <c r="BH1030" s="16">
        <f t="shared" si="2331"/>
        <v>1795</v>
      </c>
      <c r="BI1030" s="16">
        <f>BI1031</f>
        <v>0</v>
      </c>
      <c r="BJ1030" s="16">
        <f t="shared" ref="BJ1030:BQ1031" si="2332">BJ1031</f>
        <v>0</v>
      </c>
      <c r="BK1030" s="16">
        <f t="shared" si="2332"/>
        <v>0</v>
      </c>
      <c r="BL1030" s="16">
        <f t="shared" si="2332"/>
        <v>0</v>
      </c>
      <c r="BM1030" s="16">
        <f t="shared" si="2332"/>
        <v>0</v>
      </c>
      <c r="BN1030" s="33">
        <f t="shared" si="2332"/>
        <v>3390</v>
      </c>
      <c r="BO1030" s="16">
        <f t="shared" si="2332"/>
        <v>1795</v>
      </c>
      <c r="BP1030" s="33">
        <f t="shared" si="2332"/>
        <v>1892</v>
      </c>
      <c r="BQ1030" s="16">
        <f t="shared" si="2332"/>
        <v>1048</v>
      </c>
      <c r="BR1030" s="165">
        <f t="shared" si="2273"/>
        <v>55.811209439528021</v>
      </c>
      <c r="BS1030" s="165">
        <f t="shared" si="2284"/>
        <v>58.384401114206128</v>
      </c>
      <c r="BT1030" s="160"/>
      <c r="BU1030" s="160"/>
    </row>
    <row r="1031" spans="1:73" s="4" customFormat="1" ht="50.25">
      <c r="A1031" s="11" t="s">
        <v>85</v>
      </c>
      <c r="B1031" s="37" t="s">
        <v>191</v>
      </c>
      <c r="C1031" s="37" t="s">
        <v>11</v>
      </c>
      <c r="D1031" s="37" t="s">
        <v>445</v>
      </c>
      <c r="E1031" s="15">
        <v>600</v>
      </c>
      <c r="F1031" s="16">
        <f>F1032</f>
        <v>4537</v>
      </c>
      <c r="G1031" s="16">
        <f>G1032</f>
        <v>0</v>
      </c>
      <c r="H1031" s="16">
        <f t="shared" si="2327"/>
        <v>0</v>
      </c>
      <c r="I1031" s="16">
        <f t="shared" si="2327"/>
        <v>0</v>
      </c>
      <c r="J1031" s="16">
        <f t="shared" si="2327"/>
        <v>4537</v>
      </c>
      <c r="K1031" s="16">
        <f t="shared" si="2327"/>
        <v>0</v>
      </c>
      <c r="L1031" s="16">
        <f t="shared" si="2327"/>
        <v>0</v>
      </c>
      <c r="M1031" s="16">
        <f t="shared" si="2327"/>
        <v>0</v>
      </c>
      <c r="N1031" s="16">
        <f t="shared" si="2327"/>
        <v>0</v>
      </c>
      <c r="O1031" s="16">
        <f t="shared" si="2327"/>
        <v>0</v>
      </c>
      <c r="P1031" s="16">
        <f t="shared" si="2327"/>
        <v>0</v>
      </c>
      <c r="Q1031" s="33">
        <f t="shared" si="2327"/>
        <v>4537</v>
      </c>
      <c r="R1031" s="16">
        <f t="shared" si="2327"/>
        <v>0</v>
      </c>
      <c r="S1031" s="16">
        <f t="shared" si="2328"/>
        <v>0</v>
      </c>
      <c r="T1031" s="16">
        <f t="shared" si="2328"/>
        <v>0</v>
      </c>
      <c r="U1031" s="16">
        <f t="shared" si="2328"/>
        <v>0</v>
      </c>
      <c r="V1031" s="16">
        <f t="shared" si="2328"/>
        <v>0</v>
      </c>
      <c r="W1031" s="16">
        <f t="shared" si="2328"/>
        <v>0</v>
      </c>
      <c r="X1031" s="33">
        <f t="shared" si="2328"/>
        <v>4537</v>
      </c>
      <c r="Y1031" s="16">
        <f t="shared" si="2328"/>
        <v>0</v>
      </c>
      <c r="Z1031" s="16">
        <f>Z1032</f>
        <v>-2112</v>
      </c>
      <c r="AA1031" s="16">
        <f t="shared" si="2328"/>
        <v>0</v>
      </c>
      <c r="AB1031" s="16">
        <f t="shared" si="2328"/>
        <v>0</v>
      </c>
      <c r="AC1031" s="16">
        <f t="shared" si="2328"/>
        <v>0</v>
      </c>
      <c r="AD1031" s="16">
        <f t="shared" si="2328"/>
        <v>1870</v>
      </c>
      <c r="AE1031" s="33">
        <f t="shared" si="2328"/>
        <v>4295</v>
      </c>
      <c r="AF1031" s="16">
        <f t="shared" si="2328"/>
        <v>1870</v>
      </c>
      <c r="AG1031" s="16">
        <f>AG1032</f>
        <v>0</v>
      </c>
      <c r="AH1031" s="16">
        <f t="shared" si="2329"/>
        <v>0</v>
      </c>
      <c r="AI1031" s="16">
        <f t="shared" si="2329"/>
        <v>0</v>
      </c>
      <c r="AJ1031" s="16">
        <f t="shared" si="2329"/>
        <v>0</v>
      </c>
      <c r="AK1031" s="16">
        <f t="shared" si="2329"/>
        <v>0</v>
      </c>
      <c r="AL1031" s="33">
        <f t="shared" si="2329"/>
        <v>4295</v>
      </c>
      <c r="AM1031" s="16">
        <f t="shared" si="2329"/>
        <v>1870</v>
      </c>
      <c r="AN1031" s="16">
        <f>AN1032</f>
        <v>0</v>
      </c>
      <c r="AO1031" s="16">
        <f t="shared" si="2330"/>
        <v>0</v>
      </c>
      <c r="AP1031" s="16">
        <f t="shared" si="2330"/>
        <v>0</v>
      </c>
      <c r="AQ1031" s="16">
        <f t="shared" si="2330"/>
        <v>0</v>
      </c>
      <c r="AR1031" s="16">
        <f t="shared" si="2330"/>
        <v>0</v>
      </c>
      <c r="AS1031" s="33">
        <f t="shared" si="2330"/>
        <v>4295</v>
      </c>
      <c r="AT1031" s="16">
        <f t="shared" si="2330"/>
        <v>1870</v>
      </c>
      <c r="AU1031" s="16">
        <f>AU1032</f>
        <v>-830</v>
      </c>
      <c r="AV1031" s="16">
        <f t="shared" si="2330"/>
        <v>0</v>
      </c>
      <c r="AW1031" s="16">
        <f t="shared" si="2330"/>
        <v>0</v>
      </c>
      <c r="AX1031" s="16">
        <f t="shared" si="2330"/>
        <v>0</v>
      </c>
      <c r="AY1031" s="16">
        <f t="shared" si="2330"/>
        <v>-75</v>
      </c>
      <c r="AZ1031" s="33">
        <f t="shared" si="2330"/>
        <v>3390</v>
      </c>
      <c r="BA1031" s="16">
        <f t="shared" si="2330"/>
        <v>1795</v>
      </c>
      <c r="BB1031" s="16">
        <f>BB1032</f>
        <v>0</v>
      </c>
      <c r="BC1031" s="16">
        <f t="shared" si="2331"/>
        <v>0</v>
      </c>
      <c r="BD1031" s="16">
        <f t="shared" si="2331"/>
        <v>0</v>
      </c>
      <c r="BE1031" s="16">
        <f t="shared" si="2331"/>
        <v>0</v>
      </c>
      <c r="BF1031" s="16">
        <f t="shared" si="2331"/>
        <v>0</v>
      </c>
      <c r="BG1031" s="33">
        <f t="shared" si="2331"/>
        <v>3390</v>
      </c>
      <c r="BH1031" s="16">
        <f t="shared" si="2331"/>
        <v>1795</v>
      </c>
      <c r="BI1031" s="16">
        <f>BI1032</f>
        <v>0</v>
      </c>
      <c r="BJ1031" s="16">
        <f t="shared" si="2332"/>
        <v>0</v>
      </c>
      <c r="BK1031" s="16">
        <f t="shared" si="2332"/>
        <v>0</v>
      </c>
      <c r="BL1031" s="16">
        <f t="shared" si="2332"/>
        <v>0</v>
      </c>
      <c r="BM1031" s="16">
        <f t="shared" si="2332"/>
        <v>0</v>
      </c>
      <c r="BN1031" s="33">
        <f t="shared" si="2332"/>
        <v>3390</v>
      </c>
      <c r="BO1031" s="16">
        <f t="shared" si="2332"/>
        <v>1795</v>
      </c>
      <c r="BP1031" s="33">
        <f t="shared" si="2332"/>
        <v>1892</v>
      </c>
      <c r="BQ1031" s="16">
        <f t="shared" si="2332"/>
        <v>1048</v>
      </c>
      <c r="BR1031" s="165">
        <f t="shared" si="2273"/>
        <v>55.811209439528021</v>
      </c>
      <c r="BS1031" s="165">
        <f t="shared" si="2284"/>
        <v>58.384401114206128</v>
      </c>
      <c r="BT1031" s="160"/>
      <c r="BU1031" s="160"/>
    </row>
    <row r="1032" spans="1:73" s="4" customFormat="1" ht="18.75">
      <c r="A1032" s="11" t="s">
        <v>163</v>
      </c>
      <c r="B1032" s="37" t="s">
        <v>191</v>
      </c>
      <c r="C1032" s="37" t="s">
        <v>11</v>
      </c>
      <c r="D1032" s="37" t="s">
        <v>445</v>
      </c>
      <c r="E1032" s="15">
        <v>610</v>
      </c>
      <c r="F1032" s="16">
        <v>4537</v>
      </c>
      <c r="G1032" s="16"/>
      <c r="H1032" s="16"/>
      <c r="I1032" s="16"/>
      <c r="J1032" s="16">
        <f>F1032+H1032</f>
        <v>4537</v>
      </c>
      <c r="K1032" s="16">
        <f>G1032+I1032</f>
        <v>0</v>
      </c>
      <c r="L1032" s="38"/>
      <c r="M1032" s="38"/>
      <c r="N1032" s="38"/>
      <c r="O1032" s="38"/>
      <c r="P1032" s="38"/>
      <c r="Q1032" s="33">
        <f>J1032+L1032+M1032+N1032+O1032+P1032</f>
        <v>4537</v>
      </c>
      <c r="R1032" s="16">
        <f>K1032+P1032</f>
        <v>0</v>
      </c>
      <c r="S1032" s="38"/>
      <c r="T1032" s="38"/>
      <c r="U1032" s="38"/>
      <c r="V1032" s="38"/>
      <c r="W1032" s="38"/>
      <c r="X1032" s="33">
        <f>Q1032+S1032+T1032+U1032+V1032+W1032</f>
        <v>4537</v>
      </c>
      <c r="Y1032" s="16">
        <f>R1032+W1032</f>
        <v>0</v>
      </c>
      <c r="Z1032" s="38">
        <v>-2112</v>
      </c>
      <c r="AA1032" s="38"/>
      <c r="AB1032" s="38"/>
      <c r="AC1032" s="38"/>
      <c r="AD1032" s="38">
        <v>1870</v>
      </c>
      <c r="AE1032" s="33">
        <f>X1032+Z1032+AA1032+AB1032+AC1032+AD1032</f>
        <v>4295</v>
      </c>
      <c r="AF1032" s="16">
        <f>Y1032+AD1032</f>
        <v>1870</v>
      </c>
      <c r="AG1032" s="38"/>
      <c r="AH1032" s="38"/>
      <c r="AI1032" s="38"/>
      <c r="AJ1032" s="38"/>
      <c r="AK1032" s="38"/>
      <c r="AL1032" s="33">
        <f>AE1032+AG1032+AH1032+AI1032+AJ1032+AK1032</f>
        <v>4295</v>
      </c>
      <c r="AM1032" s="16">
        <f>AF1032+AK1032</f>
        <v>1870</v>
      </c>
      <c r="AN1032" s="38"/>
      <c r="AO1032" s="38"/>
      <c r="AP1032" s="38"/>
      <c r="AQ1032" s="38"/>
      <c r="AR1032" s="38"/>
      <c r="AS1032" s="33">
        <f>AL1032+AN1032+AO1032+AP1032+AQ1032+AR1032</f>
        <v>4295</v>
      </c>
      <c r="AT1032" s="16">
        <f>AM1032+AR1032</f>
        <v>1870</v>
      </c>
      <c r="AU1032" s="38">
        <v>-830</v>
      </c>
      <c r="AV1032" s="38"/>
      <c r="AW1032" s="38"/>
      <c r="AX1032" s="38"/>
      <c r="AY1032" s="38">
        <v>-75</v>
      </c>
      <c r="AZ1032" s="33">
        <f>AS1032+AU1032+AV1032+AW1032+AX1032+AY1032</f>
        <v>3390</v>
      </c>
      <c r="BA1032" s="16">
        <f>AT1032+AY1032</f>
        <v>1795</v>
      </c>
      <c r="BB1032" s="38"/>
      <c r="BC1032" s="38"/>
      <c r="BD1032" s="38"/>
      <c r="BE1032" s="38"/>
      <c r="BF1032" s="38"/>
      <c r="BG1032" s="33">
        <f>AZ1032+BB1032+BC1032+BD1032+BE1032+BF1032</f>
        <v>3390</v>
      </c>
      <c r="BH1032" s="16">
        <f>BA1032+BF1032</f>
        <v>1795</v>
      </c>
      <c r="BI1032" s="38"/>
      <c r="BJ1032" s="38"/>
      <c r="BK1032" s="38"/>
      <c r="BL1032" s="38"/>
      <c r="BM1032" s="38"/>
      <c r="BN1032" s="33">
        <f>BG1032+BI1032+BJ1032+BK1032+BL1032+BM1032</f>
        <v>3390</v>
      </c>
      <c r="BO1032" s="16">
        <f>BH1032+BM1032</f>
        <v>1795</v>
      </c>
      <c r="BP1032" s="33">
        <v>1892</v>
      </c>
      <c r="BQ1032" s="16">
        <v>1048</v>
      </c>
      <c r="BR1032" s="165">
        <f t="shared" si="2273"/>
        <v>55.811209439528021</v>
      </c>
      <c r="BS1032" s="165">
        <f t="shared" si="2284"/>
        <v>58.384401114206128</v>
      </c>
      <c r="BT1032" s="160"/>
      <c r="BU1032" s="160"/>
    </row>
    <row r="1033" spans="1:73" s="4" customFormat="1" ht="33.75">
      <c r="A1033" s="42" t="s">
        <v>872</v>
      </c>
      <c r="B1033" s="12" t="s">
        <v>191</v>
      </c>
      <c r="C1033" s="12" t="s">
        <v>11</v>
      </c>
      <c r="D1033" s="12" t="s">
        <v>873</v>
      </c>
      <c r="E1033" s="12"/>
      <c r="F1033" s="16"/>
      <c r="G1033" s="16"/>
      <c r="H1033" s="16"/>
      <c r="I1033" s="16"/>
      <c r="J1033" s="16"/>
      <c r="K1033" s="16"/>
      <c r="L1033" s="38"/>
      <c r="M1033" s="38"/>
      <c r="N1033" s="38"/>
      <c r="O1033" s="38"/>
      <c r="P1033" s="38"/>
      <c r="Q1033" s="134"/>
      <c r="R1033" s="134"/>
      <c r="S1033" s="38"/>
      <c r="T1033" s="38"/>
      <c r="U1033" s="38"/>
      <c r="V1033" s="38"/>
      <c r="W1033" s="38"/>
      <c r="X1033" s="134"/>
      <c r="Y1033" s="134"/>
      <c r="Z1033" s="38">
        <f>Z1034</f>
        <v>276</v>
      </c>
      <c r="AA1033" s="38">
        <f t="shared" ref="AA1033:AP1034" si="2333">AA1034</f>
        <v>0</v>
      </c>
      <c r="AB1033" s="38">
        <f t="shared" si="2333"/>
        <v>0</v>
      </c>
      <c r="AC1033" s="38">
        <f t="shared" si="2333"/>
        <v>0</v>
      </c>
      <c r="AD1033" s="38">
        <f t="shared" si="2333"/>
        <v>513</v>
      </c>
      <c r="AE1033" s="16">
        <f t="shared" si="2333"/>
        <v>789</v>
      </c>
      <c r="AF1033" s="16">
        <f t="shared" si="2333"/>
        <v>513</v>
      </c>
      <c r="AG1033" s="38">
        <f>AG1034</f>
        <v>0</v>
      </c>
      <c r="AH1033" s="38">
        <f t="shared" si="2333"/>
        <v>0</v>
      </c>
      <c r="AI1033" s="38">
        <f t="shared" si="2333"/>
        <v>0</v>
      </c>
      <c r="AJ1033" s="38">
        <f t="shared" si="2333"/>
        <v>0</v>
      </c>
      <c r="AK1033" s="38">
        <f t="shared" si="2333"/>
        <v>0</v>
      </c>
      <c r="AL1033" s="16">
        <f t="shared" si="2333"/>
        <v>789</v>
      </c>
      <c r="AM1033" s="16">
        <f t="shared" si="2333"/>
        <v>513</v>
      </c>
      <c r="AN1033" s="38">
        <f>AN1034</f>
        <v>0</v>
      </c>
      <c r="AO1033" s="38">
        <f t="shared" si="2333"/>
        <v>0</v>
      </c>
      <c r="AP1033" s="38">
        <f t="shared" si="2333"/>
        <v>0</v>
      </c>
      <c r="AQ1033" s="38">
        <f t="shared" ref="AO1033:AT1034" si="2334">AQ1034</f>
        <v>0</v>
      </c>
      <c r="AR1033" s="38">
        <f t="shared" si="2334"/>
        <v>0</v>
      </c>
      <c r="AS1033" s="16">
        <f t="shared" si="2334"/>
        <v>789</v>
      </c>
      <c r="AT1033" s="16">
        <f t="shared" si="2334"/>
        <v>513</v>
      </c>
      <c r="AU1033" s="38">
        <f>AU1034</f>
        <v>-11</v>
      </c>
      <c r="AV1033" s="38">
        <f t="shared" ref="AV1033:BK1034" si="2335">AV1034</f>
        <v>0</v>
      </c>
      <c r="AW1033" s="38">
        <f t="shared" si="2335"/>
        <v>0</v>
      </c>
      <c r="AX1033" s="38">
        <f t="shared" si="2335"/>
        <v>0</v>
      </c>
      <c r="AY1033" s="38">
        <f t="shared" si="2335"/>
        <v>-22</v>
      </c>
      <c r="AZ1033" s="16">
        <f t="shared" si="2335"/>
        <v>756</v>
      </c>
      <c r="BA1033" s="16">
        <f t="shared" si="2335"/>
        <v>491</v>
      </c>
      <c r="BB1033" s="38">
        <f>BB1034</f>
        <v>0</v>
      </c>
      <c r="BC1033" s="38">
        <f t="shared" si="2335"/>
        <v>0</v>
      </c>
      <c r="BD1033" s="38">
        <f t="shared" si="2335"/>
        <v>0</v>
      </c>
      <c r="BE1033" s="38">
        <f t="shared" si="2335"/>
        <v>0</v>
      </c>
      <c r="BF1033" s="38">
        <f t="shared" si="2335"/>
        <v>0</v>
      </c>
      <c r="BG1033" s="16">
        <f t="shared" si="2335"/>
        <v>756</v>
      </c>
      <c r="BH1033" s="16">
        <f t="shared" si="2335"/>
        <v>491</v>
      </c>
      <c r="BI1033" s="38">
        <f>BI1034</f>
        <v>0</v>
      </c>
      <c r="BJ1033" s="38">
        <f t="shared" si="2335"/>
        <v>0</v>
      </c>
      <c r="BK1033" s="38">
        <f t="shared" si="2335"/>
        <v>0</v>
      </c>
      <c r="BL1033" s="38">
        <f t="shared" ref="BJ1033:BQ1034" si="2336">BL1034</f>
        <v>0</v>
      </c>
      <c r="BM1033" s="38">
        <f t="shared" si="2336"/>
        <v>0</v>
      </c>
      <c r="BN1033" s="16">
        <f t="shared" si="2336"/>
        <v>756</v>
      </c>
      <c r="BO1033" s="16">
        <f t="shared" si="2336"/>
        <v>491</v>
      </c>
      <c r="BP1033" s="16">
        <f t="shared" si="2336"/>
        <v>656</v>
      </c>
      <c r="BQ1033" s="16">
        <f t="shared" si="2336"/>
        <v>426</v>
      </c>
      <c r="BR1033" s="165">
        <f t="shared" si="2273"/>
        <v>86.772486772486772</v>
      </c>
      <c r="BS1033" s="165">
        <f t="shared" si="2284"/>
        <v>86.761710794297358</v>
      </c>
      <c r="BT1033" s="160"/>
      <c r="BU1033" s="160"/>
    </row>
    <row r="1034" spans="1:73" s="4" customFormat="1" ht="50.25">
      <c r="A1034" s="11" t="s">
        <v>85</v>
      </c>
      <c r="B1034" s="12" t="s">
        <v>191</v>
      </c>
      <c r="C1034" s="12" t="s">
        <v>11</v>
      </c>
      <c r="D1034" s="12" t="s">
        <v>873</v>
      </c>
      <c r="E1034" s="12" t="s">
        <v>768</v>
      </c>
      <c r="F1034" s="16"/>
      <c r="G1034" s="16"/>
      <c r="H1034" s="16"/>
      <c r="I1034" s="16"/>
      <c r="J1034" s="16"/>
      <c r="K1034" s="16"/>
      <c r="L1034" s="38"/>
      <c r="M1034" s="38"/>
      <c r="N1034" s="38"/>
      <c r="O1034" s="38"/>
      <c r="P1034" s="38"/>
      <c r="Q1034" s="134"/>
      <c r="R1034" s="134"/>
      <c r="S1034" s="38"/>
      <c r="T1034" s="38"/>
      <c r="U1034" s="38"/>
      <c r="V1034" s="38"/>
      <c r="W1034" s="38"/>
      <c r="X1034" s="134"/>
      <c r="Y1034" s="134"/>
      <c r="Z1034" s="38">
        <f>Z1035</f>
        <v>276</v>
      </c>
      <c r="AA1034" s="38">
        <f t="shared" si="2333"/>
        <v>0</v>
      </c>
      <c r="AB1034" s="38">
        <f t="shared" si="2333"/>
        <v>0</v>
      </c>
      <c r="AC1034" s="38">
        <f t="shared" si="2333"/>
        <v>0</v>
      </c>
      <c r="AD1034" s="38">
        <f t="shared" si="2333"/>
        <v>513</v>
      </c>
      <c r="AE1034" s="16">
        <f t="shared" si="2333"/>
        <v>789</v>
      </c>
      <c r="AF1034" s="16">
        <f t="shared" si="2333"/>
        <v>513</v>
      </c>
      <c r="AG1034" s="38">
        <f>AG1035</f>
        <v>0</v>
      </c>
      <c r="AH1034" s="38">
        <f t="shared" si="2333"/>
        <v>0</v>
      </c>
      <c r="AI1034" s="38">
        <f t="shared" si="2333"/>
        <v>0</v>
      </c>
      <c r="AJ1034" s="38">
        <f t="shared" si="2333"/>
        <v>0</v>
      </c>
      <c r="AK1034" s="38">
        <f t="shared" si="2333"/>
        <v>0</v>
      </c>
      <c r="AL1034" s="16">
        <f t="shared" si="2333"/>
        <v>789</v>
      </c>
      <c r="AM1034" s="16">
        <f t="shared" si="2333"/>
        <v>513</v>
      </c>
      <c r="AN1034" s="38">
        <f>AN1035</f>
        <v>0</v>
      </c>
      <c r="AO1034" s="38">
        <f t="shared" si="2334"/>
        <v>0</v>
      </c>
      <c r="AP1034" s="38">
        <f t="shared" si="2334"/>
        <v>0</v>
      </c>
      <c r="AQ1034" s="38">
        <f t="shared" si="2334"/>
        <v>0</v>
      </c>
      <c r="AR1034" s="38">
        <f t="shared" si="2334"/>
        <v>0</v>
      </c>
      <c r="AS1034" s="16">
        <f t="shared" si="2334"/>
        <v>789</v>
      </c>
      <c r="AT1034" s="16">
        <f t="shared" si="2334"/>
        <v>513</v>
      </c>
      <c r="AU1034" s="38">
        <f>AU1035</f>
        <v>-11</v>
      </c>
      <c r="AV1034" s="38">
        <f t="shared" si="2335"/>
        <v>0</v>
      </c>
      <c r="AW1034" s="38">
        <f t="shared" si="2335"/>
        <v>0</v>
      </c>
      <c r="AX1034" s="38">
        <f t="shared" si="2335"/>
        <v>0</v>
      </c>
      <c r="AY1034" s="38">
        <f t="shared" si="2335"/>
        <v>-22</v>
      </c>
      <c r="AZ1034" s="16">
        <f t="shared" si="2335"/>
        <v>756</v>
      </c>
      <c r="BA1034" s="16">
        <f t="shared" si="2335"/>
        <v>491</v>
      </c>
      <c r="BB1034" s="38">
        <f>BB1035</f>
        <v>0</v>
      </c>
      <c r="BC1034" s="38">
        <f t="shared" si="2335"/>
        <v>0</v>
      </c>
      <c r="BD1034" s="38">
        <f t="shared" si="2335"/>
        <v>0</v>
      </c>
      <c r="BE1034" s="38">
        <f t="shared" si="2335"/>
        <v>0</v>
      </c>
      <c r="BF1034" s="38">
        <f t="shared" si="2335"/>
        <v>0</v>
      </c>
      <c r="BG1034" s="16">
        <f t="shared" si="2335"/>
        <v>756</v>
      </c>
      <c r="BH1034" s="16">
        <f t="shared" si="2335"/>
        <v>491</v>
      </c>
      <c r="BI1034" s="38">
        <f>BI1035</f>
        <v>0</v>
      </c>
      <c r="BJ1034" s="38">
        <f t="shared" si="2336"/>
        <v>0</v>
      </c>
      <c r="BK1034" s="38">
        <f t="shared" si="2336"/>
        <v>0</v>
      </c>
      <c r="BL1034" s="38">
        <f t="shared" si="2336"/>
        <v>0</v>
      </c>
      <c r="BM1034" s="38">
        <f t="shared" si="2336"/>
        <v>0</v>
      </c>
      <c r="BN1034" s="16">
        <f t="shared" si="2336"/>
        <v>756</v>
      </c>
      <c r="BO1034" s="16">
        <f t="shared" si="2336"/>
        <v>491</v>
      </c>
      <c r="BP1034" s="16">
        <f t="shared" si="2336"/>
        <v>656</v>
      </c>
      <c r="BQ1034" s="16">
        <f t="shared" si="2336"/>
        <v>426</v>
      </c>
      <c r="BR1034" s="165">
        <f t="shared" si="2273"/>
        <v>86.772486772486772</v>
      </c>
      <c r="BS1034" s="165">
        <f t="shared" si="2284"/>
        <v>86.761710794297358</v>
      </c>
      <c r="BT1034" s="160"/>
      <c r="BU1034" s="160"/>
    </row>
    <row r="1035" spans="1:73" s="4" customFormat="1" ht="18.75">
      <c r="A1035" s="42" t="s">
        <v>163</v>
      </c>
      <c r="B1035" s="12" t="s">
        <v>191</v>
      </c>
      <c r="C1035" s="12" t="s">
        <v>11</v>
      </c>
      <c r="D1035" s="12" t="s">
        <v>873</v>
      </c>
      <c r="E1035" s="12" t="s">
        <v>769</v>
      </c>
      <c r="F1035" s="16"/>
      <c r="G1035" s="16"/>
      <c r="H1035" s="16"/>
      <c r="I1035" s="16"/>
      <c r="J1035" s="16"/>
      <c r="K1035" s="16"/>
      <c r="L1035" s="38"/>
      <c r="M1035" s="38"/>
      <c r="N1035" s="38"/>
      <c r="O1035" s="38"/>
      <c r="P1035" s="38"/>
      <c r="Q1035" s="134"/>
      <c r="R1035" s="134"/>
      <c r="S1035" s="38"/>
      <c r="T1035" s="38"/>
      <c r="U1035" s="38"/>
      <c r="V1035" s="38"/>
      <c r="W1035" s="38"/>
      <c r="X1035" s="134"/>
      <c r="Y1035" s="134"/>
      <c r="Z1035" s="38">
        <v>276</v>
      </c>
      <c r="AA1035" s="38"/>
      <c r="AB1035" s="38"/>
      <c r="AC1035" s="38"/>
      <c r="AD1035" s="38">
        <v>513</v>
      </c>
      <c r="AE1035" s="33">
        <f>X1035+Z1035+AA1035+AB1035+AC1035+AD1035</f>
        <v>789</v>
      </c>
      <c r="AF1035" s="16">
        <f>Y1035+AD1035</f>
        <v>513</v>
      </c>
      <c r="AG1035" s="38"/>
      <c r="AH1035" s="38"/>
      <c r="AI1035" s="38"/>
      <c r="AJ1035" s="38"/>
      <c r="AK1035" s="38"/>
      <c r="AL1035" s="33">
        <f>AE1035+AG1035+AH1035+AI1035+AJ1035+AK1035</f>
        <v>789</v>
      </c>
      <c r="AM1035" s="16">
        <f>AF1035+AK1035</f>
        <v>513</v>
      </c>
      <c r="AN1035" s="38"/>
      <c r="AO1035" s="38"/>
      <c r="AP1035" s="38"/>
      <c r="AQ1035" s="38"/>
      <c r="AR1035" s="38"/>
      <c r="AS1035" s="33">
        <f>AL1035+AN1035+AO1035+AP1035+AQ1035+AR1035</f>
        <v>789</v>
      </c>
      <c r="AT1035" s="16">
        <f>AM1035+AR1035</f>
        <v>513</v>
      </c>
      <c r="AU1035" s="38">
        <v>-11</v>
      </c>
      <c r="AV1035" s="38"/>
      <c r="AW1035" s="38"/>
      <c r="AX1035" s="38"/>
      <c r="AY1035" s="38">
        <v>-22</v>
      </c>
      <c r="AZ1035" s="33">
        <f>AS1035+AU1035+AV1035+AW1035+AX1035+AY1035</f>
        <v>756</v>
      </c>
      <c r="BA1035" s="16">
        <f>AT1035+AY1035</f>
        <v>491</v>
      </c>
      <c r="BB1035" s="38"/>
      <c r="BC1035" s="38"/>
      <c r="BD1035" s="38"/>
      <c r="BE1035" s="38"/>
      <c r="BF1035" s="38"/>
      <c r="BG1035" s="33">
        <f>AZ1035+BB1035+BC1035+BD1035+BE1035+BF1035</f>
        <v>756</v>
      </c>
      <c r="BH1035" s="16">
        <f>BA1035+BF1035</f>
        <v>491</v>
      </c>
      <c r="BI1035" s="38"/>
      <c r="BJ1035" s="38"/>
      <c r="BK1035" s="38"/>
      <c r="BL1035" s="38"/>
      <c r="BM1035" s="38"/>
      <c r="BN1035" s="33">
        <f>BG1035+BI1035+BJ1035+BK1035+BL1035+BM1035</f>
        <v>756</v>
      </c>
      <c r="BO1035" s="16">
        <f>BH1035+BM1035</f>
        <v>491</v>
      </c>
      <c r="BP1035" s="33">
        <v>656</v>
      </c>
      <c r="BQ1035" s="16">
        <v>426</v>
      </c>
      <c r="BR1035" s="165">
        <f t="shared" si="2273"/>
        <v>86.772486772486772</v>
      </c>
      <c r="BS1035" s="165">
        <f t="shared" si="2284"/>
        <v>86.761710794297358</v>
      </c>
      <c r="BT1035" s="160"/>
      <c r="BU1035" s="160"/>
    </row>
    <row r="1036" spans="1:73" s="4" customFormat="1" ht="33.75" hidden="1">
      <c r="A1036" s="11" t="s">
        <v>797</v>
      </c>
      <c r="B1036" s="37" t="s">
        <v>191</v>
      </c>
      <c r="C1036" s="37" t="s">
        <v>11</v>
      </c>
      <c r="D1036" s="37" t="s">
        <v>798</v>
      </c>
      <c r="E1036" s="15"/>
      <c r="F1036" s="16">
        <f>F1037</f>
        <v>0</v>
      </c>
      <c r="G1036" s="16">
        <f>G1037</f>
        <v>0</v>
      </c>
      <c r="H1036" s="16">
        <f t="shared" ref="H1036:K1037" si="2337">H1037</f>
        <v>0</v>
      </c>
      <c r="I1036" s="16">
        <f t="shared" si="2337"/>
        <v>0</v>
      </c>
      <c r="J1036" s="16">
        <f t="shared" si="2337"/>
        <v>0</v>
      </c>
      <c r="K1036" s="16">
        <f t="shared" si="2337"/>
        <v>0</v>
      </c>
      <c r="L1036" s="38"/>
      <c r="M1036" s="38"/>
      <c r="N1036" s="38"/>
      <c r="O1036" s="38"/>
      <c r="P1036" s="38"/>
      <c r="Q1036" s="27"/>
      <c r="R1036" s="27"/>
      <c r="S1036" s="38"/>
      <c r="T1036" s="38"/>
      <c r="U1036" s="38"/>
      <c r="V1036" s="38"/>
      <c r="W1036" s="38"/>
      <c r="X1036" s="27"/>
      <c r="Y1036" s="27"/>
      <c r="Z1036" s="38"/>
      <c r="AA1036" s="38"/>
      <c r="AB1036" s="38"/>
      <c r="AC1036" s="38"/>
      <c r="AD1036" s="38"/>
      <c r="AE1036" s="140"/>
      <c r="AF1036" s="140"/>
      <c r="AG1036" s="38"/>
      <c r="AH1036" s="38"/>
      <c r="AI1036" s="38"/>
      <c r="AJ1036" s="38"/>
      <c r="AK1036" s="38"/>
      <c r="AL1036" s="140"/>
      <c r="AM1036" s="140"/>
      <c r="AN1036" s="38"/>
      <c r="AO1036" s="38"/>
      <c r="AP1036" s="38"/>
      <c r="AQ1036" s="38"/>
      <c r="AR1036" s="38"/>
      <c r="AS1036" s="140"/>
      <c r="AT1036" s="140"/>
      <c r="AU1036" s="38"/>
      <c r="AV1036" s="38"/>
      <c r="AW1036" s="38"/>
      <c r="AX1036" s="38"/>
      <c r="AY1036" s="38"/>
      <c r="AZ1036" s="140"/>
      <c r="BA1036" s="140"/>
      <c r="BB1036" s="38"/>
      <c r="BC1036" s="38"/>
      <c r="BD1036" s="38"/>
      <c r="BE1036" s="38"/>
      <c r="BF1036" s="38"/>
      <c r="BG1036" s="140"/>
      <c r="BH1036" s="140"/>
      <c r="BI1036" s="38"/>
      <c r="BJ1036" s="38"/>
      <c r="BK1036" s="38"/>
      <c r="BL1036" s="38"/>
      <c r="BM1036" s="38"/>
      <c r="BN1036" s="140"/>
      <c r="BO1036" s="140"/>
      <c r="BP1036" s="140"/>
      <c r="BQ1036" s="140"/>
      <c r="BR1036" s="165" t="e">
        <f t="shared" si="2273"/>
        <v>#DIV/0!</v>
      </c>
      <c r="BS1036" s="165" t="e">
        <f t="shared" si="2284"/>
        <v>#DIV/0!</v>
      </c>
      <c r="BT1036" s="160"/>
      <c r="BU1036" s="160"/>
    </row>
    <row r="1037" spans="1:73" s="4" customFormat="1" ht="33.75" hidden="1">
      <c r="A1037" s="11" t="s">
        <v>251</v>
      </c>
      <c r="B1037" s="37" t="s">
        <v>191</v>
      </c>
      <c r="C1037" s="37" t="s">
        <v>11</v>
      </c>
      <c r="D1037" s="37" t="s">
        <v>798</v>
      </c>
      <c r="E1037" s="15">
        <v>400</v>
      </c>
      <c r="F1037" s="16">
        <f>F1038</f>
        <v>0</v>
      </c>
      <c r="G1037" s="16">
        <f>G1038</f>
        <v>0</v>
      </c>
      <c r="H1037" s="16">
        <f t="shared" si="2337"/>
        <v>0</v>
      </c>
      <c r="I1037" s="16">
        <f t="shared" si="2337"/>
        <v>0</v>
      </c>
      <c r="J1037" s="16">
        <f t="shared" si="2337"/>
        <v>0</v>
      </c>
      <c r="K1037" s="16">
        <f t="shared" si="2337"/>
        <v>0</v>
      </c>
      <c r="L1037" s="38"/>
      <c r="M1037" s="38"/>
      <c r="N1037" s="38"/>
      <c r="O1037" s="38"/>
      <c r="P1037" s="38"/>
      <c r="Q1037" s="27"/>
      <c r="R1037" s="27"/>
      <c r="S1037" s="38"/>
      <c r="T1037" s="38"/>
      <c r="U1037" s="38"/>
      <c r="V1037" s="38"/>
      <c r="W1037" s="38"/>
      <c r="X1037" s="27"/>
      <c r="Y1037" s="27"/>
      <c r="Z1037" s="38"/>
      <c r="AA1037" s="38"/>
      <c r="AB1037" s="38"/>
      <c r="AC1037" s="38"/>
      <c r="AD1037" s="38"/>
      <c r="AE1037" s="140"/>
      <c r="AF1037" s="140"/>
      <c r="AG1037" s="38"/>
      <c r="AH1037" s="38"/>
      <c r="AI1037" s="38"/>
      <c r="AJ1037" s="38"/>
      <c r="AK1037" s="38"/>
      <c r="AL1037" s="140"/>
      <c r="AM1037" s="140"/>
      <c r="AN1037" s="38"/>
      <c r="AO1037" s="38"/>
      <c r="AP1037" s="38"/>
      <c r="AQ1037" s="38"/>
      <c r="AR1037" s="38"/>
      <c r="AS1037" s="140"/>
      <c r="AT1037" s="140"/>
      <c r="AU1037" s="38"/>
      <c r="AV1037" s="38"/>
      <c r="AW1037" s="38"/>
      <c r="AX1037" s="38"/>
      <c r="AY1037" s="38"/>
      <c r="AZ1037" s="140"/>
      <c r="BA1037" s="140"/>
      <c r="BB1037" s="38"/>
      <c r="BC1037" s="38"/>
      <c r="BD1037" s="38"/>
      <c r="BE1037" s="38"/>
      <c r="BF1037" s="38"/>
      <c r="BG1037" s="140"/>
      <c r="BH1037" s="140"/>
      <c r="BI1037" s="38"/>
      <c r="BJ1037" s="38"/>
      <c r="BK1037" s="38"/>
      <c r="BL1037" s="38"/>
      <c r="BM1037" s="38"/>
      <c r="BN1037" s="140"/>
      <c r="BO1037" s="140"/>
      <c r="BP1037" s="140"/>
      <c r="BQ1037" s="140"/>
      <c r="BR1037" s="165" t="e">
        <f t="shared" si="2273"/>
        <v>#DIV/0!</v>
      </c>
      <c r="BS1037" s="165" t="e">
        <f t="shared" si="2284"/>
        <v>#DIV/0!</v>
      </c>
      <c r="BT1037" s="160"/>
      <c r="BU1037" s="160"/>
    </row>
    <row r="1038" spans="1:73" s="4" customFormat="1" ht="18.75" hidden="1">
      <c r="A1038" s="11" t="s">
        <v>249</v>
      </c>
      <c r="B1038" s="37" t="s">
        <v>191</v>
      </c>
      <c r="C1038" s="37" t="s">
        <v>11</v>
      </c>
      <c r="D1038" s="37" t="s">
        <v>798</v>
      </c>
      <c r="E1038" s="15">
        <v>410</v>
      </c>
      <c r="F1038" s="16"/>
      <c r="G1038" s="16"/>
      <c r="H1038" s="16"/>
      <c r="I1038" s="16"/>
      <c r="J1038" s="16">
        <f>F1038+H1038</f>
        <v>0</v>
      </c>
      <c r="K1038" s="16">
        <f>G1038+I1038</f>
        <v>0</v>
      </c>
      <c r="L1038" s="38"/>
      <c r="M1038" s="38"/>
      <c r="N1038" s="38"/>
      <c r="O1038" s="38"/>
      <c r="P1038" s="38"/>
      <c r="Q1038" s="27"/>
      <c r="R1038" s="27"/>
      <c r="S1038" s="38"/>
      <c r="T1038" s="38"/>
      <c r="U1038" s="38"/>
      <c r="V1038" s="38"/>
      <c r="W1038" s="38"/>
      <c r="X1038" s="27"/>
      <c r="Y1038" s="27"/>
      <c r="Z1038" s="38"/>
      <c r="AA1038" s="38"/>
      <c r="AB1038" s="38"/>
      <c r="AC1038" s="38"/>
      <c r="AD1038" s="38"/>
      <c r="AE1038" s="140"/>
      <c r="AF1038" s="140"/>
      <c r="AG1038" s="38"/>
      <c r="AH1038" s="38"/>
      <c r="AI1038" s="38"/>
      <c r="AJ1038" s="38"/>
      <c r="AK1038" s="38"/>
      <c r="AL1038" s="140"/>
      <c r="AM1038" s="140"/>
      <c r="AN1038" s="38"/>
      <c r="AO1038" s="38"/>
      <c r="AP1038" s="38"/>
      <c r="AQ1038" s="38"/>
      <c r="AR1038" s="38"/>
      <c r="AS1038" s="140"/>
      <c r="AT1038" s="140"/>
      <c r="AU1038" s="38"/>
      <c r="AV1038" s="38"/>
      <c r="AW1038" s="38"/>
      <c r="AX1038" s="38"/>
      <c r="AY1038" s="38"/>
      <c r="AZ1038" s="140"/>
      <c r="BA1038" s="140"/>
      <c r="BB1038" s="38"/>
      <c r="BC1038" s="38"/>
      <c r="BD1038" s="38"/>
      <c r="BE1038" s="38"/>
      <c r="BF1038" s="38"/>
      <c r="BG1038" s="140"/>
      <c r="BH1038" s="140"/>
      <c r="BI1038" s="38"/>
      <c r="BJ1038" s="38"/>
      <c r="BK1038" s="38"/>
      <c r="BL1038" s="38"/>
      <c r="BM1038" s="38"/>
      <c r="BN1038" s="140"/>
      <c r="BO1038" s="140"/>
      <c r="BP1038" s="140"/>
      <c r="BQ1038" s="140"/>
      <c r="BR1038" s="165" t="e">
        <f t="shared" si="2273"/>
        <v>#DIV/0!</v>
      </c>
      <c r="BS1038" s="165" t="e">
        <f t="shared" si="2284"/>
        <v>#DIV/0!</v>
      </c>
      <c r="BT1038" s="160"/>
      <c r="BU1038" s="160"/>
    </row>
    <row r="1039" spans="1:73" s="4" customFormat="1" ht="83.25" hidden="1">
      <c r="A1039" s="42" t="s">
        <v>850</v>
      </c>
      <c r="B1039" s="37" t="s">
        <v>191</v>
      </c>
      <c r="C1039" s="37" t="s">
        <v>11</v>
      </c>
      <c r="D1039" s="37" t="s">
        <v>415</v>
      </c>
      <c r="E1039" s="14"/>
      <c r="F1039" s="25">
        <f>F1040</f>
        <v>0</v>
      </c>
      <c r="G1039" s="25">
        <f>G1040</f>
        <v>0</v>
      </c>
      <c r="H1039" s="25">
        <f t="shared" ref="H1039:K1040" si="2338">H1040</f>
        <v>0</v>
      </c>
      <c r="I1039" s="25">
        <f t="shared" si="2338"/>
        <v>0</v>
      </c>
      <c r="J1039" s="25">
        <f t="shared" si="2338"/>
        <v>0</v>
      </c>
      <c r="K1039" s="25">
        <f t="shared" si="2338"/>
        <v>0</v>
      </c>
      <c r="L1039" s="38"/>
      <c r="M1039" s="38"/>
      <c r="N1039" s="38"/>
      <c r="O1039" s="38"/>
      <c r="P1039" s="38"/>
      <c r="Q1039" s="27"/>
      <c r="R1039" s="27"/>
      <c r="S1039" s="38"/>
      <c r="T1039" s="38"/>
      <c r="U1039" s="38"/>
      <c r="V1039" s="38"/>
      <c r="W1039" s="38"/>
      <c r="X1039" s="27"/>
      <c r="Y1039" s="27"/>
      <c r="Z1039" s="38"/>
      <c r="AA1039" s="38"/>
      <c r="AB1039" s="38"/>
      <c r="AC1039" s="38"/>
      <c r="AD1039" s="38"/>
      <c r="AE1039" s="140"/>
      <c r="AF1039" s="140"/>
      <c r="AG1039" s="38"/>
      <c r="AH1039" s="38"/>
      <c r="AI1039" s="38"/>
      <c r="AJ1039" s="38"/>
      <c r="AK1039" s="38"/>
      <c r="AL1039" s="140"/>
      <c r="AM1039" s="140"/>
      <c r="AN1039" s="38"/>
      <c r="AO1039" s="38"/>
      <c r="AP1039" s="38"/>
      <c r="AQ1039" s="38"/>
      <c r="AR1039" s="38"/>
      <c r="AS1039" s="140"/>
      <c r="AT1039" s="140"/>
      <c r="AU1039" s="38"/>
      <c r="AV1039" s="38"/>
      <c r="AW1039" s="38"/>
      <c r="AX1039" s="38"/>
      <c r="AY1039" s="38"/>
      <c r="AZ1039" s="140"/>
      <c r="BA1039" s="140"/>
      <c r="BB1039" s="38"/>
      <c r="BC1039" s="38"/>
      <c r="BD1039" s="38"/>
      <c r="BE1039" s="38"/>
      <c r="BF1039" s="38"/>
      <c r="BG1039" s="140"/>
      <c r="BH1039" s="140"/>
      <c r="BI1039" s="38"/>
      <c r="BJ1039" s="38"/>
      <c r="BK1039" s="38"/>
      <c r="BL1039" s="38"/>
      <c r="BM1039" s="38"/>
      <c r="BN1039" s="140"/>
      <c r="BO1039" s="140"/>
      <c r="BP1039" s="140"/>
      <c r="BQ1039" s="140"/>
      <c r="BR1039" s="165" t="e">
        <f t="shared" si="2273"/>
        <v>#DIV/0!</v>
      </c>
      <c r="BS1039" s="165" t="e">
        <f t="shared" si="2284"/>
        <v>#DIV/0!</v>
      </c>
      <c r="BT1039" s="160"/>
      <c r="BU1039" s="160"/>
    </row>
    <row r="1040" spans="1:73" s="4" customFormat="1" ht="50.25" hidden="1">
      <c r="A1040" s="11" t="s">
        <v>85</v>
      </c>
      <c r="B1040" s="37" t="s">
        <v>191</v>
      </c>
      <c r="C1040" s="37" t="s">
        <v>11</v>
      </c>
      <c r="D1040" s="37" t="s">
        <v>415</v>
      </c>
      <c r="E1040" s="14">
        <v>600</v>
      </c>
      <c r="F1040" s="16">
        <f>F1041</f>
        <v>0</v>
      </c>
      <c r="G1040" s="16">
        <f>G1041</f>
        <v>0</v>
      </c>
      <c r="H1040" s="16">
        <f t="shared" si="2338"/>
        <v>0</v>
      </c>
      <c r="I1040" s="16">
        <f t="shared" si="2338"/>
        <v>0</v>
      </c>
      <c r="J1040" s="16">
        <f t="shared" si="2338"/>
        <v>0</v>
      </c>
      <c r="K1040" s="16">
        <f t="shared" si="2338"/>
        <v>0</v>
      </c>
      <c r="L1040" s="38"/>
      <c r="M1040" s="38"/>
      <c r="N1040" s="38"/>
      <c r="O1040" s="38"/>
      <c r="P1040" s="38"/>
      <c r="Q1040" s="27"/>
      <c r="R1040" s="27"/>
      <c r="S1040" s="38"/>
      <c r="T1040" s="38"/>
      <c r="U1040" s="38"/>
      <c r="V1040" s="38"/>
      <c r="W1040" s="38"/>
      <c r="X1040" s="27"/>
      <c r="Y1040" s="27"/>
      <c r="Z1040" s="38"/>
      <c r="AA1040" s="38"/>
      <c r="AB1040" s="38"/>
      <c r="AC1040" s="38"/>
      <c r="AD1040" s="38"/>
      <c r="AE1040" s="140"/>
      <c r="AF1040" s="140"/>
      <c r="AG1040" s="38"/>
      <c r="AH1040" s="38"/>
      <c r="AI1040" s="38"/>
      <c r="AJ1040" s="38"/>
      <c r="AK1040" s="38"/>
      <c r="AL1040" s="140"/>
      <c r="AM1040" s="140"/>
      <c r="AN1040" s="38"/>
      <c r="AO1040" s="38"/>
      <c r="AP1040" s="38"/>
      <c r="AQ1040" s="38"/>
      <c r="AR1040" s="38"/>
      <c r="AS1040" s="140"/>
      <c r="AT1040" s="140"/>
      <c r="AU1040" s="38"/>
      <c r="AV1040" s="38"/>
      <c r="AW1040" s="38"/>
      <c r="AX1040" s="38"/>
      <c r="AY1040" s="38"/>
      <c r="AZ1040" s="140"/>
      <c r="BA1040" s="140"/>
      <c r="BB1040" s="38"/>
      <c r="BC1040" s="38"/>
      <c r="BD1040" s="38"/>
      <c r="BE1040" s="38"/>
      <c r="BF1040" s="38"/>
      <c r="BG1040" s="140"/>
      <c r="BH1040" s="140"/>
      <c r="BI1040" s="38"/>
      <c r="BJ1040" s="38"/>
      <c r="BK1040" s="38"/>
      <c r="BL1040" s="38"/>
      <c r="BM1040" s="38"/>
      <c r="BN1040" s="140"/>
      <c r="BO1040" s="140"/>
      <c r="BP1040" s="140"/>
      <c r="BQ1040" s="140"/>
      <c r="BR1040" s="165" t="e">
        <f t="shared" si="2273"/>
        <v>#DIV/0!</v>
      </c>
      <c r="BS1040" s="165" t="e">
        <f t="shared" si="2284"/>
        <v>#DIV/0!</v>
      </c>
      <c r="BT1040" s="160"/>
      <c r="BU1040" s="160"/>
    </row>
    <row r="1041" spans="1:73" s="4" customFormat="1" ht="18.75" hidden="1">
      <c r="A1041" s="42" t="s">
        <v>163</v>
      </c>
      <c r="B1041" s="37" t="s">
        <v>191</v>
      </c>
      <c r="C1041" s="37" t="s">
        <v>11</v>
      </c>
      <c r="D1041" s="37" t="s">
        <v>415</v>
      </c>
      <c r="E1041" s="14">
        <v>610</v>
      </c>
      <c r="F1041" s="16"/>
      <c r="G1041" s="16"/>
      <c r="H1041" s="16"/>
      <c r="I1041" s="16"/>
      <c r="J1041" s="16">
        <f>F1041+H1041</f>
        <v>0</v>
      </c>
      <c r="K1041" s="16">
        <f>G1041+I1041</f>
        <v>0</v>
      </c>
      <c r="L1041" s="38"/>
      <c r="M1041" s="38"/>
      <c r="N1041" s="38"/>
      <c r="O1041" s="38"/>
      <c r="P1041" s="38"/>
      <c r="Q1041" s="27"/>
      <c r="R1041" s="27"/>
      <c r="S1041" s="38"/>
      <c r="T1041" s="38"/>
      <c r="U1041" s="38"/>
      <c r="V1041" s="38"/>
      <c r="W1041" s="38"/>
      <c r="X1041" s="27"/>
      <c r="Y1041" s="27"/>
      <c r="Z1041" s="38"/>
      <c r="AA1041" s="38"/>
      <c r="AB1041" s="38"/>
      <c r="AC1041" s="38"/>
      <c r="AD1041" s="38"/>
      <c r="AE1041" s="140"/>
      <c r="AF1041" s="140"/>
      <c r="AG1041" s="38"/>
      <c r="AH1041" s="38"/>
      <c r="AI1041" s="38"/>
      <c r="AJ1041" s="38"/>
      <c r="AK1041" s="38"/>
      <c r="AL1041" s="140"/>
      <c r="AM1041" s="140"/>
      <c r="AN1041" s="38"/>
      <c r="AO1041" s="38"/>
      <c r="AP1041" s="38"/>
      <c r="AQ1041" s="38"/>
      <c r="AR1041" s="38"/>
      <c r="AS1041" s="140"/>
      <c r="AT1041" s="140"/>
      <c r="AU1041" s="38"/>
      <c r="AV1041" s="38"/>
      <c r="AW1041" s="38"/>
      <c r="AX1041" s="38"/>
      <c r="AY1041" s="38"/>
      <c r="AZ1041" s="140"/>
      <c r="BA1041" s="140"/>
      <c r="BB1041" s="38"/>
      <c r="BC1041" s="38"/>
      <c r="BD1041" s="38"/>
      <c r="BE1041" s="38"/>
      <c r="BF1041" s="38"/>
      <c r="BG1041" s="140"/>
      <c r="BH1041" s="140"/>
      <c r="BI1041" s="38"/>
      <c r="BJ1041" s="38"/>
      <c r="BK1041" s="38"/>
      <c r="BL1041" s="38"/>
      <c r="BM1041" s="38"/>
      <c r="BN1041" s="140"/>
      <c r="BO1041" s="140"/>
      <c r="BP1041" s="140"/>
      <c r="BQ1041" s="140"/>
      <c r="BR1041" s="165" t="e">
        <f t="shared" si="2273"/>
        <v>#DIV/0!</v>
      </c>
      <c r="BS1041" s="165" t="e">
        <f t="shared" si="2284"/>
        <v>#DIV/0!</v>
      </c>
      <c r="BT1041" s="160"/>
      <c r="BU1041" s="160"/>
    </row>
    <row r="1042" spans="1:73" s="4" customFormat="1" ht="83.25" hidden="1">
      <c r="A1042" s="42" t="s">
        <v>412</v>
      </c>
      <c r="B1042" s="37" t="s">
        <v>191</v>
      </c>
      <c r="C1042" s="37" t="s">
        <v>11</v>
      </c>
      <c r="D1042" s="37" t="s">
        <v>446</v>
      </c>
      <c r="E1042" s="14"/>
      <c r="F1042" s="16">
        <f>F1043</f>
        <v>0</v>
      </c>
      <c r="G1042" s="16">
        <f>G1043</f>
        <v>0</v>
      </c>
      <c r="H1042" s="16">
        <f t="shared" ref="H1042:K1043" si="2339">H1043</f>
        <v>0</v>
      </c>
      <c r="I1042" s="16">
        <f t="shared" si="2339"/>
        <v>0</v>
      </c>
      <c r="J1042" s="16">
        <f t="shared" si="2339"/>
        <v>0</v>
      </c>
      <c r="K1042" s="16">
        <f t="shared" si="2339"/>
        <v>0</v>
      </c>
      <c r="L1042" s="38"/>
      <c r="M1042" s="38"/>
      <c r="N1042" s="38"/>
      <c r="O1042" s="38"/>
      <c r="P1042" s="38"/>
      <c r="Q1042" s="27"/>
      <c r="R1042" s="27"/>
      <c r="S1042" s="38"/>
      <c r="T1042" s="38"/>
      <c r="U1042" s="38"/>
      <c r="V1042" s="38"/>
      <c r="W1042" s="38"/>
      <c r="X1042" s="27"/>
      <c r="Y1042" s="27"/>
      <c r="Z1042" s="38"/>
      <c r="AA1042" s="38"/>
      <c r="AB1042" s="38"/>
      <c r="AC1042" s="38"/>
      <c r="AD1042" s="38"/>
      <c r="AE1042" s="140"/>
      <c r="AF1042" s="140"/>
      <c r="AG1042" s="38"/>
      <c r="AH1042" s="38"/>
      <c r="AI1042" s="38"/>
      <c r="AJ1042" s="38"/>
      <c r="AK1042" s="38"/>
      <c r="AL1042" s="140"/>
      <c r="AM1042" s="140"/>
      <c r="AN1042" s="38"/>
      <c r="AO1042" s="38"/>
      <c r="AP1042" s="38"/>
      <c r="AQ1042" s="38"/>
      <c r="AR1042" s="38"/>
      <c r="AS1042" s="140"/>
      <c r="AT1042" s="140"/>
      <c r="AU1042" s="38"/>
      <c r="AV1042" s="38"/>
      <c r="AW1042" s="38"/>
      <c r="AX1042" s="38"/>
      <c r="AY1042" s="38"/>
      <c r="AZ1042" s="140"/>
      <c r="BA1042" s="140"/>
      <c r="BB1042" s="38"/>
      <c r="BC1042" s="38"/>
      <c r="BD1042" s="38"/>
      <c r="BE1042" s="38"/>
      <c r="BF1042" s="38"/>
      <c r="BG1042" s="140"/>
      <c r="BH1042" s="140"/>
      <c r="BI1042" s="38"/>
      <c r="BJ1042" s="38"/>
      <c r="BK1042" s="38"/>
      <c r="BL1042" s="38"/>
      <c r="BM1042" s="38"/>
      <c r="BN1042" s="140"/>
      <c r="BO1042" s="140"/>
      <c r="BP1042" s="140"/>
      <c r="BQ1042" s="140"/>
      <c r="BR1042" s="165" t="e">
        <f t="shared" si="2273"/>
        <v>#DIV/0!</v>
      </c>
      <c r="BS1042" s="165" t="e">
        <f t="shared" si="2284"/>
        <v>#DIV/0!</v>
      </c>
      <c r="BT1042" s="160"/>
      <c r="BU1042" s="160"/>
    </row>
    <row r="1043" spans="1:73" s="4" customFormat="1" ht="50.25" hidden="1">
      <c r="A1043" s="11" t="s">
        <v>85</v>
      </c>
      <c r="B1043" s="37" t="s">
        <v>191</v>
      </c>
      <c r="C1043" s="37" t="s">
        <v>11</v>
      </c>
      <c r="D1043" s="37" t="s">
        <v>446</v>
      </c>
      <c r="E1043" s="14">
        <v>600</v>
      </c>
      <c r="F1043" s="16">
        <f>F1044</f>
        <v>0</v>
      </c>
      <c r="G1043" s="16">
        <f>G1044</f>
        <v>0</v>
      </c>
      <c r="H1043" s="16">
        <f t="shared" si="2339"/>
        <v>0</v>
      </c>
      <c r="I1043" s="16">
        <f t="shared" si="2339"/>
        <v>0</v>
      </c>
      <c r="J1043" s="16">
        <f t="shared" si="2339"/>
        <v>0</v>
      </c>
      <c r="K1043" s="16">
        <f t="shared" si="2339"/>
        <v>0</v>
      </c>
      <c r="L1043" s="38"/>
      <c r="M1043" s="38"/>
      <c r="N1043" s="38"/>
      <c r="O1043" s="38"/>
      <c r="P1043" s="38"/>
      <c r="Q1043" s="27"/>
      <c r="R1043" s="27"/>
      <c r="S1043" s="38"/>
      <c r="T1043" s="38"/>
      <c r="U1043" s="38"/>
      <c r="V1043" s="38"/>
      <c r="W1043" s="38"/>
      <c r="X1043" s="27"/>
      <c r="Y1043" s="27"/>
      <c r="Z1043" s="38"/>
      <c r="AA1043" s="38"/>
      <c r="AB1043" s="38"/>
      <c r="AC1043" s="38"/>
      <c r="AD1043" s="38"/>
      <c r="AE1043" s="140"/>
      <c r="AF1043" s="140"/>
      <c r="AG1043" s="38"/>
      <c r="AH1043" s="38"/>
      <c r="AI1043" s="38"/>
      <c r="AJ1043" s="38"/>
      <c r="AK1043" s="38"/>
      <c r="AL1043" s="140"/>
      <c r="AM1043" s="140"/>
      <c r="AN1043" s="38"/>
      <c r="AO1043" s="38"/>
      <c r="AP1043" s="38"/>
      <c r="AQ1043" s="38"/>
      <c r="AR1043" s="38"/>
      <c r="AS1043" s="140"/>
      <c r="AT1043" s="140"/>
      <c r="AU1043" s="38"/>
      <c r="AV1043" s="38"/>
      <c r="AW1043" s="38"/>
      <c r="AX1043" s="38"/>
      <c r="AY1043" s="38"/>
      <c r="AZ1043" s="140"/>
      <c r="BA1043" s="140"/>
      <c r="BB1043" s="38"/>
      <c r="BC1043" s="38"/>
      <c r="BD1043" s="38"/>
      <c r="BE1043" s="38"/>
      <c r="BF1043" s="38"/>
      <c r="BG1043" s="140"/>
      <c r="BH1043" s="140"/>
      <c r="BI1043" s="38"/>
      <c r="BJ1043" s="38"/>
      <c r="BK1043" s="38"/>
      <c r="BL1043" s="38"/>
      <c r="BM1043" s="38"/>
      <c r="BN1043" s="140"/>
      <c r="BO1043" s="140"/>
      <c r="BP1043" s="140"/>
      <c r="BQ1043" s="140"/>
      <c r="BR1043" s="165" t="e">
        <f t="shared" si="2273"/>
        <v>#DIV/0!</v>
      </c>
      <c r="BS1043" s="165" t="e">
        <f t="shared" si="2284"/>
        <v>#DIV/0!</v>
      </c>
      <c r="BT1043" s="160"/>
      <c r="BU1043" s="160"/>
    </row>
    <row r="1044" spans="1:73" s="4" customFormat="1" ht="18.75" hidden="1">
      <c r="A1044" s="42" t="s">
        <v>163</v>
      </c>
      <c r="B1044" s="37" t="s">
        <v>191</v>
      </c>
      <c r="C1044" s="37" t="s">
        <v>11</v>
      </c>
      <c r="D1044" s="37" t="s">
        <v>446</v>
      </c>
      <c r="E1044" s="14">
        <v>610</v>
      </c>
      <c r="F1044" s="16"/>
      <c r="G1044" s="16"/>
      <c r="H1044" s="16"/>
      <c r="I1044" s="16"/>
      <c r="J1044" s="16">
        <f>F1044+H1044</f>
        <v>0</v>
      </c>
      <c r="K1044" s="16">
        <f>G1044+I1044</f>
        <v>0</v>
      </c>
      <c r="L1044" s="38"/>
      <c r="M1044" s="38"/>
      <c r="N1044" s="38"/>
      <c r="O1044" s="38"/>
      <c r="P1044" s="38"/>
      <c r="Q1044" s="27"/>
      <c r="R1044" s="27"/>
      <c r="S1044" s="38"/>
      <c r="T1044" s="38"/>
      <c r="U1044" s="38"/>
      <c r="V1044" s="38"/>
      <c r="W1044" s="38"/>
      <c r="X1044" s="27"/>
      <c r="Y1044" s="27"/>
      <c r="Z1044" s="38"/>
      <c r="AA1044" s="38"/>
      <c r="AB1044" s="38"/>
      <c r="AC1044" s="38"/>
      <c r="AD1044" s="38"/>
      <c r="AE1044" s="140"/>
      <c r="AF1044" s="140"/>
      <c r="AG1044" s="38"/>
      <c r="AH1044" s="38"/>
      <c r="AI1044" s="38"/>
      <c r="AJ1044" s="38"/>
      <c r="AK1044" s="38"/>
      <c r="AL1044" s="140"/>
      <c r="AM1044" s="140"/>
      <c r="AN1044" s="38"/>
      <c r="AO1044" s="38"/>
      <c r="AP1044" s="38"/>
      <c r="AQ1044" s="38"/>
      <c r="AR1044" s="38"/>
      <c r="AS1044" s="140"/>
      <c r="AT1044" s="140"/>
      <c r="AU1044" s="38"/>
      <c r="AV1044" s="38"/>
      <c r="AW1044" s="38"/>
      <c r="AX1044" s="38"/>
      <c r="AY1044" s="38"/>
      <c r="AZ1044" s="140"/>
      <c r="BA1044" s="140"/>
      <c r="BB1044" s="38"/>
      <c r="BC1044" s="38"/>
      <c r="BD1044" s="38"/>
      <c r="BE1044" s="38"/>
      <c r="BF1044" s="38"/>
      <c r="BG1044" s="140"/>
      <c r="BH1044" s="140"/>
      <c r="BI1044" s="38"/>
      <c r="BJ1044" s="38"/>
      <c r="BK1044" s="38"/>
      <c r="BL1044" s="38"/>
      <c r="BM1044" s="38"/>
      <c r="BN1044" s="140"/>
      <c r="BO1044" s="140"/>
      <c r="BP1044" s="140"/>
      <c r="BQ1044" s="140"/>
      <c r="BR1044" s="165" t="e">
        <f t="shared" si="2273"/>
        <v>#DIV/0!</v>
      </c>
      <c r="BS1044" s="165" t="e">
        <f t="shared" si="2284"/>
        <v>#DIV/0!</v>
      </c>
      <c r="BT1044" s="160"/>
      <c r="BU1044" s="160"/>
    </row>
    <row r="1045" spans="1:73" s="4" customFormat="1" ht="50.25">
      <c r="A1045" s="101" t="s">
        <v>416</v>
      </c>
      <c r="B1045" s="37" t="s">
        <v>191</v>
      </c>
      <c r="C1045" s="37" t="s">
        <v>11</v>
      </c>
      <c r="D1045" s="37" t="s">
        <v>447</v>
      </c>
      <c r="E1045" s="14"/>
      <c r="F1045" s="16">
        <f>F1046</f>
        <v>397</v>
      </c>
      <c r="G1045" s="16">
        <f>G1046</f>
        <v>0</v>
      </c>
      <c r="H1045" s="16">
        <f t="shared" ref="H1045:W1046" si="2340">H1046</f>
        <v>0</v>
      </c>
      <c r="I1045" s="16">
        <f t="shared" si="2340"/>
        <v>0</v>
      </c>
      <c r="J1045" s="16">
        <f t="shared" si="2340"/>
        <v>397</v>
      </c>
      <c r="K1045" s="16">
        <f t="shared" si="2340"/>
        <v>0</v>
      </c>
      <c r="L1045" s="16">
        <f t="shared" si="2340"/>
        <v>0</v>
      </c>
      <c r="M1045" s="16">
        <f t="shared" si="2340"/>
        <v>0</v>
      </c>
      <c r="N1045" s="16">
        <f t="shared" si="2340"/>
        <v>0</v>
      </c>
      <c r="O1045" s="16">
        <f t="shared" si="2340"/>
        <v>0</v>
      </c>
      <c r="P1045" s="16">
        <f t="shared" si="2340"/>
        <v>0</v>
      </c>
      <c r="Q1045" s="33">
        <f t="shared" si="2340"/>
        <v>397</v>
      </c>
      <c r="R1045" s="16">
        <f t="shared" si="2340"/>
        <v>0</v>
      </c>
      <c r="S1045" s="16">
        <f t="shared" si="2340"/>
        <v>0</v>
      </c>
      <c r="T1045" s="16">
        <f t="shared" si="2340"/>
        <v>0</v>
      </c>
      <c r="U1045" s="16">
        <f t="shared" si="2340"/>
        <v>0</v>
      </c>
      <c r="V1045" s="16">
        <f t="shared" si="2340"/>
        <v>0</v>
      </c>
      <c r="W1045" s="16">
        <f t="shared" si="2340"/>
        <v>0</v>
      </c>
      <c r="X1045" s="33">
        <f t="shared" ref="S1045:AH1046" si="2341">X1046</f>
        <v>397</v>
      </c>
      <c r="Y1045" s="16">
        <f t="shared" si="2341"/>
        <v>0</v>
      </c>
      <c r="Z1045" s="16">
        <f t="shared" si="2341"/>
        <v>0</v>
      </c>
      <c r="AA1045" s="16">
        <f t="shared" si="2341"/>
        <v>0</v>
      </c>
      <c r="AB1045" s="16">
        <f t="shared" si="2341"/>
        <v>0</v>
      </c>
      <c r="AC1045" s="16">
        <f t="shared" si="2341"/>
        <v>0</v>
      </c>
      <c r="AD1045" s="16">
        <f t="shared" si="2341"/>
        <v>737</v>
      </c>
      <c r="AE1045" s="33">
        <f t="shared" si="2341"/>
        <v>1134</v>
      </c>
      <c r="AF1045" s="16">
        <f t="shared" si="2341"/>
        <v>737</v>
      </c>
      <c r="AG1045" s="16">
        <f t="shared" si="2341"/>
        <v>0</v>
      </c>
      <c r="AH1045" s="16">
        <f t="shared" si="2341"/>
        <v>0</v>
      </c>
      <c r="AI1045" s="16">
        <f t="shared" ref="AG1045:AV1046" si="2342">AI1046</f>
        <v>0</v>
      </c>
      <c r="AJ1045" s="16">
        <f t="shared" si="2342"/>
        <v>0</v>
      </c>
      <c r="AK1045" s="16">
        <f t="shared" si="2342"/>
        <v>0</v>
      </c>
      <c r="AL1045" s="33">
        <f t="shared" si="2342"/>
        <v>1134</v>
      </c>
      <c r="AM1045" s="16">
        <f t="shared" si="2342"/>
        <v>737</v>
      </c>
      <c r="AN1045" s="16">
        <f t="shared" si="2342"/>
        <v>0</v>
      </c>
      <c r="AO1045" s="16">
        <f t="shared" si="2342"/>
        <v>0</v>
      </c>
      <c r="AP1045" s="16">
        <f t="shared" si="2342"/>
        <v>0</v>
      </c>
      <c r="AQ1045" s="16">
        <f t="shared" si="2342"/>
        <v>0</v>
      </c>
      <c r="AR1045" s="16">
        <f t="shared" si="2342"/>
        <v>0</v>
      </c>
      <c r="AS1045" s="33">
        <f t="shared" si="2342"/>
        <v>1134</v>
      </c>
      <c r="AT1045" s="16">
        <f t="shared" si="2342"/>
        <v>737</v>
      </c>
      <c r="AU1045" s="16">
        <f t="shared" si="2342"/>
        <v>0</v>
      </c>
      <c r="AV1045" s="16">
        <f t="shared" si="2342"/>
        <v>0</v>
      </c>
      <c r="AW1045" s="16">
        <f t="shared" ref="AU1045:BJ1046" si="2343">AW1046</f>
        <v>0</v>
      </c>
      <c r="AX1045" s="16">
        <f t="shared" si="2343"/>
        <v>0</v>
      </c>
      <c r="AY1045" s="16">
        <f t="shared" si="2343"/>
        <v>0</v>
      </c>
      <c r="AZ1045" s="33">
        <f t="shared" si="2343"/>
        <v>1134</v>
      </c>
      <c r="BA1045" s="16">
        <f t="shared" si="2343"/>
        <v>737</v>
      </c>
      <c r="BB1045" s="16">
        <f t="shared" si="2343"/>
        <v>0</v>
      </c>
      <c r="BC1045" s="16">
        <f t="shared" si="2343"/>
        <v>0</v>
      </c>
      <c r="BD1045" s="16">
        <f t="shared" si="2343"/>
        <v>0</v>
      </c>
      <c r="BE1045" s="16">
        <f t="shared" si="2343"/>
        <v>0</v>
      </c>
      <c r="BF1045" s="16">
        <f t="shared" si="2343"/>
        <v>0</v>
      </c>
      <c r="BG1045" s="33">
        <f t="shared" si="2343"/>
        <v>1134</v>
      </c>
      <c r="BH1045" s="16">
        <f t="shared" si="2343"/>
        <v>737</v>
      </c>
      <c r="BI1045" s="16">
        <f t="shared" si="2343"/>
        <v>0</v>
      </c>
      <c r="BJ1045" s="16">
        <f t="shared" si="2343"/>
        <v>0</v>
      </c>
      <c r="BK1045" s="16">
        <f t="shared" ref="BI1045:BQ1046" si="2344">BK1046</f>
        <v>0</v>
      </c>
      <c r="BL1045" s="16">
        <f t="shared" si="2344"/>
        <v>0</v>
      </c>
      <c r="BM1045" s="16">
        <f t="shared" si="2344"/>
        <v>0</v>
      </c>
      <c r="BN1045" s="33">
        <f t="shared" si="2344"/>
        <v>1134</v>
      </c>
      <c r="BO1045" s="16">
        <f t="shared" si="2344"/>
        <v>737</v>
      </c>
      <c r="BP1045" s="33">
        <f t="shared" si="2344"/>
        <v>994</v>
      </c>
      <c r="BQ1045" s="16">
        <f t="shared" si="2344"/>
        <v>646</v>
      </c>
      <c r="BR1045" s="165">
        <f t="shared" si="2273"/>
        <v>87.654320987654316</v>
      </c>
      <c r="BS1045" s="165">
        <f t="shared" si="2284"/>
        <v>87.652645861601087</v>
      </c>
      <c r="BT1045" s="160"/>
      <c r="BU1045" s="160"/>
    </row>
    <row r="1046" spans="1:73" s="4" customFormat="1" ht="50.25">
      <c r="A1046" s="11" t="s">
        <v>85</v>
      </c>
      <c r="B1046" s="37" t="s">
        <v>191</v>
      </c>
      <c r="C1046" s="37" t="s">
        <v>11</v>
      </c>
      <c r="D1046" s="37" t="s">
        <v>447</v>
      </c>
      <c r="E1046" s="14">
        <v>600</v>
      </c>
      <c r="F1046" s="16">
        <f>F1047</f>
        <v>397</v>
      </c>
      <c r="G1046" s="16">
        <f>G1047</f>
        <v>0</v>
      </c>
      <c r="H1046" s="16">
        <f t="shared" si="2340"/>
        <v>0</v>
      </c>
      <c r="I1046" s="16">
        <f t="shared" si="2340"/>
        <v>0</v>
      </c>
      <c r="J1046" s="16">
        <f t="shared" si="2340"/>
        <v>397</v>
      </c>
      <c r="K1046" s="16">
        <f t="shared" si="2340"/>
        <v>0</v>
      </c>
      <c r="L1046" s="16">
        <f t="shared" si="2340"/>
        <v>0</v>
      </c>
      <c r="M1046" s="16">
        <f t="shared" si="2340"/>
        <v>0</v>
      </c>
      <c r="N1046" s="16">
        <f t="shared" si="2340"/>
        <v>0</v>
      </c>
      <c r="O1046" s="16">
        <f t="shared" si="2340"/>
        <v>0</v>
      </c>
      <c r="P1046" s="16">
        <f t="shared" si="2340"/>
        <v>0</v>
      </c>
      <c r="Q1046" s="33">
        <f t="shared" si="2340"/>
        <v>397</v>
      </c>
      <c r="R1046" s="16">
        <f t="shared" si="2340"/>
        <v>0</v>
      </c>
      <c r="S1046" s="16">
        <f t="shared" si="2341"/>
        <v>0</v>
      </c>
      <c r="T1046" s="16">
        <f t="shared" si="2341"/>
        <v>0</v>
      </c>
      <c r="U1046" s="16">
        <f t="shared" si="2341"/>
        <v>0</v>
      </c>
      <c r="V1046" s="16">
        <f t="shared" si="2341"/>
        <v>0</v>
      </c>
      <c r="W1046" s="16">
        <f t="shared" si="2341"/>
        <v>0</v>
      </c>
      <c r="X1046" s="33">
        <f t="shared" si="2341"/>
        <v>397</v>
      </c>
      <c r="Y1046" s="16">
        <f t="shared" si="2341"/>
        <v>0</v>
      </c>
      <c r="Z1046" s="16">
        <f t="shared" si="2341"/>
        <v>0</v>
      </c>
      <c r="AA1046" s="16">
        <f t="shared" si="2341"/>
        <v>0</v>
      </c>
      <c r="AB1046" s="16">
        <f t="shared" si="2341"/>
        <v>0</v>
      </c>
      <c r="AC1046" s="16">
        <f t="shared" si="2341"/>
        <v>0</v>
      </c>
      <c r="AD1046" s="16">
        <f t="shared" si="2341"/>
        <v>737</v>
      </c>
      <c r="AE1046" s="33">
        <f t="shared" si="2341"/>
        <v>1134</v>
      </c>
      <c r="AF1046" s="16">
        <f t="shared" si="2341"/>
        <v>737</v>
      </c>
      <c r="AG1046" s="16">
        <f t="shared" si="2342"/>
        <v>0</v>
      </c>
      <c r="AH1046" s="16">
        <f t="shared" si="2342"/>
        <v>0</v>
      </c>
      <c r="AI1046" s="16">
        <f t="shared" si="2342"/>
        <v>0</v>
      </c>
      <c r="AJ1046" s="16">
        <f t="shared" si="2342"/>
        <v>0</v>
      </c>
      <c r="AK1046" s="16">
        <f t="shared" si="2342"/>
        <v>0</v>
      </c>
      <c r="AL1046" s="33">
        <f t="shared" si="2342"/>
        <v>1134</v>
      </c>
      <c r="AM1046" s="16">
        <f t="shared" si="2342"/>
        <v>737</v>
      </c>
      <c r="AN1046" s="16">
        <f t="shared" si="2342"/>
        <v>0</v>
      </c>
      <c r="AO1046" s="16">
        <f t="shared" si="2342"/>
        <v>0</v>
      </c>
      <c r="AP1046" s="16">
        <f t="shared" si="2342"/>
        <v>0</v>
      </c>
      <c r="AQ1046" s="16">
        <f t="shared" si="2342"/>
        <v>0</v>
      </c>
      <c r="AR1046" s="16">
        <f t="shared" si="2342"/>
        <v>0</v>
      </c>
      <c r="AS1046" s="33">
        <f t="shared" si="2342"/>
        <v>1134</v>
      </c>
      <c r="AT1046" s="16">
        <f t="shared" si="2342"/>
        <v>737</v>
      </c>
      <c r="AU1046" s="16">
        <f t="shared" si="2343"/>
        <v>0</v>
      </c>
      <c r="AV1046" s="16">
        <f t="shared" si="2343"/>
        <v>0</v>
      </c>
      <c r="AW1046" s="16">
        <f t="shared" si="2343"/>
        <v>0</v>
      </c>
      <c r="AX1046" s="16">
        <f t="shared" si="2343"/>
        <v>0</v>
      </c>
      <c r="AY1046" s="16">
        <f t="shared" si="2343"/>
        <v>0</v>
      </c>
      <c r="AZ1046" s="33">
        <f t="shared" si="2343"/>
        <v>1134</v>
      </c>
      <c r="BA1046" s="16">
        <f t="shared" si="2343"/>
        <v>737</v>
      </c>
      <c r="BB1046" s="16">
        <f t="shared" si="2343"/>
        <v>0</v>
      </c>
      <c r="BC1046" s="16">
        <f t="shared" si="2343"/>
        <v>0</v>
      </c>
      <c r="BD1046" s="16">
        <f t="shared" si="2343"/>
        <v>0</v>
      </c>
      <c r="BE1046" s="16">
        <f t="shared" si="2343"/>
        <v>0</v>
      </c>
      <c r="BF1046" s="16">
        <f t="shared" si="2343"/>
        <v>0</v>
      </c>
      <c r="BG1046" s="33">
        <f t="shared" si="2343"/>
        <v>1134</v>
      </c>
      <c r="BH1046" s="16">
        <f t="shared" si="2343"/>
        <v>737</v>
      </c>
      <c r="BI1046" s="16">
        <f t="shared" si="2344"/>
        <v>0</v>
      </c>
      <c r="BJ1046" s="16">
        <f t="shared" si="2344"/>
        <v>0</v>
      </c>
      <c r="BK1046" s="16">
        <f t="shared" si="2344"/>
        <v>0</v>
      </c>
      <c r="BL1046" s="16">
        <f t="shared" si="2344"/>
        <v>0</v>
      </c>
      <c r="BM1046" s="16">
        <f t="shared" si="2344"/>
        <v>0</v>
      </c>
      <c r="BN1046" s="33">
        <f t="shared" si="2344"/>
        <v>1134</v>
      </c>
      <c r="BO1046" s="16">
        <f t="shared" si="2344"/>
        <v>737</v>
      </c>
      <c r="BP1046" s="33">
        <f t="shared" si="2344"/>
        <v>994</v>
      </c>
      <c r="BQ1046" s="16">
        <f t="shared" si="2344"/>
        <v>646</v>
      </c>
      <c r="BR1046" s="165">
        <f t="shared" si="2273"/>
        <v>87.654320987654316</v>
      </c>
      <c r="BS1046" s="165">
        <f t="shared" si="2284"/>
        <v>87.652645861601087</v>
      </c>
      <c r="BT1046" s="160"/>
      <c r="BU1046" s="160"/>
    </row>
    <row r="1047" spans="1:73" s="4" customFormat="1" ht="18.75">
      <c r="A1047" s="101" t="s">
        <v>163</v>
      </c>
      <c r="B1047" s="37" t="s">
        <v>191</v>
      </c>
      <c r="C1047" s="37" t="s">
        <v>11</v>
      </c>
      <c r="D1047" s="37" t="s">
        <v>447</v>
      </c>
      <c r="E1047" s="14">
        <v>610</v>
      </c>
      <c r="F1047" s="16">
        <v>397</v>
      </c>
      <c r="G1047" s="16"/>
      <c r="H1047" s="16"/>
      <c r="I1047" s="16"/>
      <c r="J1047" s="16">
        <f>F1047+H1047</f>
        <v>397</v>
      </c>
      <c r="K1047" s="16">
        <f>G1047+I1047</f>
        <v>0</v>
      </c>
      <c r="L1047" s="38"/>
      <c r="M1047" s="38"/>
      <c r="N1047" s="38"/>
      <c r="O1047" s="38"/>
      <c r="P1047" s="38"/>
      <c r="Q1047" s="33">
        <f>J1047+L1047+M1047+N1047+O1047+P1047</f>
        <v>397</v>
      </c>
      <c r="R1047" s="16">
        <f>K1047+P1047</f>
        <v>0</v>
      </c>
      <c r="S1047" s="38"/>
      <c r="T1047" s="38"/>
      <c r="U1047" s="38"/>
      <c r="V1047" s="38"/>
      <c r="W1047" s="38"/>
      <c r="X1047" s="33">
        <f>Q1047+S1047+T1047+U1047+V1047+W1047</f>
        <v>397</v>
      </c>
      <c r="Y1047" s="16">
        <f>R1047+W1047</f>
        <v>0</v>
      </c>
      <c r="Z1047" s="38"/>
      <c r="AA1047" s="38"/>
      <c r="AB1047" s="38"/>
      <c r="AC1047" s="38"/>
      <c r="AD1047" s="38">
        <v>737</v>
      </c>
      <c r="AE1047" s="33">
        <f>X1047+Z1047+AA1047+AB1047+AC1047+AD1047</f>
        <v>1134</v>
      </c>
      <c r="AF1047" s="16">
        <f>Y1047+AD1047</f>
        <v>737</v>
      </c>
      <c r="AG1047" s="38"/>
      <c r="AH1047" s="38"/>
      <c r="AI1047" s="38"/>
      <c r="AJ1047" s="38"/>
      <c r="AK1047" s="38"/>
      <c r="AL1047" s="33">
        <f>AE1047+AG1047+AH1047+AI1047+AJ1047+AK1047</f>
        <v>1134</v>
      </c>
      <c r="AM1047" s="16">
        <f>AF1047+AK1047</f>
        <v>737</v>
      </c>
      <c r="AN1047" s="38"/>
      <c r="AO1047" s="38"/>
      <c r="AP1047" s="38"/>
      <c r="AQ1047" s="38"/>
      <c r="AR1047" s="38"/>
      <c r="AS1047" s="33">
        <f>AL1047+AN1047+AO1047+AP1047+AQ1047+AR1047</f>
        <v>1134</v>
      </c>
      <c r="AT1047" s="16">
        <f>AM1047+AR1047</f>
        <v>737</v>
      </c>
      <c r="AU1047" s="38"/>
      <c r="AV1047" s="38"/>
      <c r="AW1047" s="38"/>
      <c r="AX1047" s="38"/>
      <c r="AY1047" s="38"/>
      <c r="AZ1047" s="33">
        <f>AS1047+AU1047+AV1047+AW1047+AX1047+AY1047</f>
        <v>1134</v>
      </c>
      <c r="BA1047" s="16">
        <f>AT1047+AY1047</f>
        <v>737</v>
      </c>
      <c r="BB1047" s="38"/>
      <c r="BC1047" s="38"/>
      <c r="BD1047" s="38"/>
      <c r="BE1047" s="38"/>
      <c r="BF1047" s="38"/>
      <c r="BG1047" s="33">
        <f>AZ1047+BB1047+BC1047+BD1047+BE1047+BF1047</f>
        <v>1134</v>
      </c>
      <c r="BH1047" s="16">
        <f>BA1047+BF1047</f>
        <v>737</v>
      </c>
      <c r="BI1047" s="38"/>
      <c r="BJ1047" s="38"/>
      <c r="BK1047" s="38"/>
      <c r="BL1047" s="38"/>
      <c r="BM1047" s="38"/>
      <c r="BN1047" s="33">
        <f>BG1047+BI1047+BJ1047+BK1047+BL1047+BM1047</f>
        <v>1134</v>
      </c>
      <c r="BO1047" s="16">
        <f>BH1047+BM1047</f>
        <v>737</v>
      </c>
      <c r="BP1047" s="33">
        <v>994</v>
      </c>
      <c r="BQ1047" s="16">
        <v>646</v>
      </c>
      <c r="BR1047" s="165">
        <f t="shared" si="2273"/>
        <v>87.654320987654316</v>
      </c>
      <c r="BS1047" s="165">
        <f t="shared" si="2284"/>
        <v>87.652645861601087</v>
      </c>
      <c r="BT1047" s="160"/>
      <c r="BU1047" s="160"/>
    </row>
    <row r="1048" spans="1:73" s="4" customFormat="1" ht="33.75" hidden="1">
      <c r="A1048" s="11" t="s">
        <v>448</v>
      </c>
      <c r="B1048" s="37" t="s">
        <v>191</v>
      </c>
      <c r="C1048" s="37" t="s">
        <v>11</v>
      </c>
      <c r="D1048" s="37" t="s">
        <v>449</v>
      </c>
      <c r="E1048" s="12"/>
      <c r="F1048" s="16">
        <f>F1049</f>
        <v>0</v>
      </c>
      <c r="G1048" s="16">
        <f>G1049</f>
        <v>0</v>
      </c>
      <c r="H1048" s="16">
        <f t="shared" ref="H1048:K1049" si="2345">H1049</f>
        <v>0</v>
      </c>
      <c r="I1048" s="16">
        <f t="shared" si="2345"/>
        <v>0</v>
      </c>
      <c r="J1048" s="16">
        <f t="shared" si="2345"/>
        <v>0</v>
      </c>
      <c r="K1048" s="16">
        <f t="shared" si="2345"/>
        <v>0</v>
      </c>
      <c r="L1048" s="38"/>
      <c r="M1048" s="38"/>
      <c r="N1048" s="38"/>
      <c r="O1048" s="38"/>
      <c r="P1048" s="38"/>
      <c r="Q1048" s="27"/>
      <c r="R1048" s="27"/>
      <c r="S1048" s="38"/>
      <c r="T1048" s="38"/>
      <c r="U1048" s="38"/>
      <c r="V1048" s="38"/>
      <c r="W1048" s="38"/>
      <c r="X1048" s="27"/>
      <c r="Y1048" s="27"/>
      <c r="Z1048" s="38"/>
      <c r="AA1048" s="38"/>
      <c r="AB1048" s="38"/>
      <c r="AC1048" s="38"/>
      <c r="AD1048" s="38"/>
      <c r="AE1048" s="140"/>
      <c r="AF1048" s="140"/>
      <c r="AG1048" s="38"/>
      <c r="AH1048" s="38"/>
      <c r="AI1048" s="38"/>
      <c r="AJ1048" s="38"/>
      <c r="AK1048" s="38"/>
      <c r="AL1048" s="140"/>
      <c r="AM1048" s="140"/>
      <c r="AN1048" s="38"/>
      <c r="AO1048" s="38"/>
      <c r="AP1048" s="38"/>
      <c r="AQ1048" s="38"/>
      <c r="AR1048" s="38"/>
      <c r="AS1048" s="140"/>
      <c r="AT1048" s="140"/>
      <c r="AU1048" s="38"/>
      <c r="AV1048" s="38"/>
      <c r="AW1048" s="38"/>
      <c r="AX1048" s="38"/>
      <c r="AY1048" s="38"/>
      <c r="AZ1048" s="140"/>
      <c r="BA1048" s="140"/>
      <c r="BB1048" s="38"/>
      <c r="BC1048" s="38"/>
      <c r="BD1048" s="38"/>
      <c r="BE1048" s="38"/>
      <c r="BF1048" s="38"/>
      <c r="BG1048" s="140"/>
      <c r="BH1048" s="140"/>
      <c r="BI1048" s="38"/>
      <c r="BJ1048" s="38"/>
      <c r="BK1048" s="38"/>
      <c r="BL1048" s="38"/>
      <c r="BM1048" s="38"/>
      <c r="BN1048" s="140"/>
      <c r="BO1048" s="140"/>
      <c r="BP1048" s="140"/>
      <c r="BQ1048" s="140"/>
      <c r="BR1048" s="165" t="e">
        <f t="shared" ref="BR1048:BR1111" si="2346">BP1048/BN1048*100</f>
        <v>#DIV/0!</v>
      </c>
      <c r="BS1048" s="165" t="e">
        <f t="shared" ref="BS1048:BS1111" si="2347">BQ1048/BO1048*100</f>
        <v>#DIV/0!</v>
      </c>
      <c r="BT1048" s="160"/>
      <c r="BU1048" s="160"/>
    </row>
    <row r="1049" spans="1:73" s="4" customFormat="1" ht="33.75" hidden="1">
      <c r="A1049" s="11" t="s">
        <v>251</v>
      </c>
      <c r="B1049" s="37" t="s">
        <v>191</v>
      </c>
      <c r="C1049" s="37" t="s">
        <v>11</v>
      </c>
      <c r="D1049" s="37" t="s">
        <v>449</v>
      </c>
      <c r="E1049" s="15">
        <v>400</v>
      </c>
      <c r="F1049" s="16">
        <f>F1050</f>
        <v>0</v>
      </c>
      <c r="G1049" s="16">
        <f>G1050</f>
        <v>0</v>
      </c>
      <c r="H1049" s="16">
        <f t="shared" si="2345"/>
        <v>0</v>
      </c>
      <c r="I1049" s="16">
        <f t="shared" si="2345"/>
        <v>0</v>
      </c>
      <c r="J1049" s="16">
        <f t="shared" si="2345"/>
        <v>0</v>
      </c>
      <c r="K1049" s="16">
        <f t="shared" si="2345"/>
        <v>0</v>
      </c>
      <c r="L1049" s="38"/>
      <c r="M1049" s="38"/>
      <c r="N1049" s="38"/>
      <c r="O1049" s="38"/>
      <c r="P1049" s="38"/>
      <c r="Q1049" s="27"/>
      <c r="R1049" s="27"/>
      <c r="S1049" s="38"/>
      <c r="T1049" s="38"/>
      <c r="U1049" s="38"/>
      <c r="V1049" s="38"/>
      <c r="W1049" s="38"/>
      <c r="X1049" s="27"/>
      <c r="Y1049" s="27"/>
      <c r="Z1049" s="38"/>
      <c r="AA1049" s="38"/>
      <c r="AB1049" s="38"/>
      <c r="AC1049" s="38"/>
      <c r="AD1049" s="38"/>
      <c r="AE1049" s="140"/>
      <c r="AF1049" s="140"/>
      <c r="AG1049" s="38"/>
      <c r="AH1049" s="38"/>
      <c r="AI1049" s="38"/>
      <c r="AJ1049" s="38"/>
      <c r="AK1049" s="38"/>
      <c r="AL1049" s="140"/>
      <c r="AM1049" s="140"/>
      <c r="AN1049" s="38"/>
      <c r="AO1049" s="38"/>
      <c r="AP1049" s="38"/>
      <c r="AQ1049" s="38"/>
      <c r="AR1049" s="38"/>
      <c r="AS1049" s="140"/>
      <c r="AT1049" s="140"/>
      <c r="AU1049" s="38"/>
      <c r="AV1049" s="38"/>
      <c r="AW1049" s="38"/>
      <c r="AX1049" s="38"/>
      <c r="AY1049" s="38"/>
      <c r="AZ1049" s="140"/>
      <c r="BA1049" s="140"/>
      <c r="BB1049" s="38"/>
      <c r="BC1049" s="38"/>
      <c r="BD1049" s="38"/>
      <c r="BE1049" s="38"/>
      <c r="BF1049" s="38"/>
      <c r="BG1049" s="140"/>
      <c r="BH1049" s="140"/>
      <c r="BI1049" s="38"/>
      <c r="BJ1049" s="38"/>
      <c r="BK1049" s="38"/>
      <c r="BL1049" s="38"/>
      <c r="BM1049" s="38"/>
      <c r="BN1049" s="140"/>
      <c r="BO1049" s="140"/>
      <c r="BP1049" s="140"/>
      <c r="BQ1049" s="140"/>
      <c r="BR1049" s="165" t="e">
        <f t="shared" si="2346"/>
        <v>#DIV/0!</v>
      </c>
      <c r="BS1049" s="165" t="e">
        <f t="shared" si="2347"/>
        <v>#DIV/0!</v>
      </c>
      <c r="BT1049" s="160"/>
      <c r="BU1049" s="160"/>
    </row>
    <row r="1050" spans="1:73" s="4" customFormat="1" ht="18.75" hidden="1">
      <c r="A1050" s="11" t="s">
        <v>249</v>
      </c>
      <c r="B1050" s="37" t="s">
        <v>191</v>
      </c>
      <c r="C1050" s="37" t="s">
        <v>11</v>
      </c>
      <c r="D1050" s="37" t="s">
        <v>449</v>
      </c>
      <c r="E1050" s="15">
        <v>410</v>
      </c>
      <c r="F1050" s="16"/>
      <c r="G1050" s="16"/>
      <c r="H1050" s="16"/>
      <c r="I1050" s="16"/>
      <c r="J1050" s="16">
        <f>F1050+H1050</f>
        <v>0</v>
      </c>
      <c r="K1050" s="16">
        <f>G1050+I1050</f>
        <v>0</v>
      </c>
      <c r="L1050" s="38"/>
      <c r="M1050" s="38"/>
      <c r="N1050" s="38"/>
      <c r="O1050" s="38"/>
      <c r="P1050" s="38"/>
      <c r="Q1050" s="27"/>
      <c r="R1050" s="27"/>
      <c r="S1050" s="38"/>
      <c r="T1050" s="38"/>
      <c r="U1050" s="38"/>
      <c r="V1050" s="38"/>
      <c r="W1050" s="38"/>
      <c r="X1050" s="27"/>
      <c r="Y1050" s="27"/>
      <c r="Z1050" s="38"/>
      <c r="AA1050" s="38"/>
      <c r="AB1050" s="38"/>
      <c r="AC1050" s="38"/>
      <c r="AD1050" s="38"/>
      <c r="AE1050" s="140"/>
      <c r="AF1050" s="140"/>
      <c r="AG1050" s="38"/>
      <c r="AH1050" s="38"/>
      <c r="AI1050" s="38"/>
      <c r="AJ1050" s="38"/>
      <c r="AK1050" s="38"/>
      <c r="AL1050" s="140"/>
      <c r="AM1050" s="140"/>
      <c r="AN1050" s="38"/>
      <c r="AO1050" s="38"/>
      <c r="AP1050" s="38"/>
      <c r="AQ1050" s="38"/>
      <c r="AR1050" s="38"/>
      <c r="AS1050" s="140"/>
      <c r="AT1050" s="140"/>
      <c r="AU1050" s="38"/>
      <c r="AV1050" s="38"/>
      <c r="AW1050" s="38"/>
      <c r="AX1050" s="38"/>
      <c r="AY1050" s="38"/>
      <c r="AZ1050" s="140"/>
      <c r="BA1050" s="140"/>
      <c r="BB1050" s="38"/>
      <c r="BC1050" s="38"/>
      <c r="BD1050" s="38"/>
      <c r="BE1050" s="38"/>
      <c r="BF1050" s="38"/>
      <c r="BG1050" s="140"/>
      <c r="BH1050" s="140"/>
      <c r="BI1050" s="38"/>
      <c r="BJ1050" s="38"/>
      <c r="BK1050" s="38"/>
      <c r="BL1050" s="38"/>
      <c r="BM1050" s="38"/>
      <c r="BN1050" s="140"/>
      <c r="BO1050" s="140"/>
      <c r="BP1050" s="140"/>
      <c r="BQ1050" s="140"/>
      <c r="BR1050" s="165" t="e">
        <f t="shared" si="2346"/>
        <v>#DIV/0!</v>
      </c>
      <c r="BS1050" s="165" t="e">
        <f t="shared" si="2347"/>
        <v>#DIV/0!</v>
      </c>
      <c r="BT1050" s="160"/>
      <c r="BU1050" s="160"/>
    </row>
    <row r="1051" spans="1:73" s="4" customFormat="1" ht="33.75">
      <c r="A1051" s="11" t="s">
        <v>448</v>
      </c>
      <c r="B1051" s="37" t="s">
        <v>191</v>
      </c>
      <c r="C1051" s="37" t="s">
        <v>11</v>
      </c>
      <c r="D1051" s="37" t="s">
        <v>450</v>
      </c>
      <c r="E1051" s="12"/>
      <c r="F1051" s="16">
        <f>F1052</f>
        <v>0</v>
      </c>
      <c r="G1051" s="16">
        <f>G1052</f>
        <v>0</v>
      </c>
      <c r="H1051" s="16">
        <f t="shared" ref="H1051:K1052" si="2348">H1052</f>
        <v>0</v>
      </c>
      <c r="I1051" s="16">
        <f t="shared" si="2348"/>
        <v>0</v>
      </c>
      <c r="J1051" s="16">
        <f t="shared" si="2348"/>
        <v>0</v>
      </c>
      <c r="K1051" s="16">
        <f t="shared" si="2348"/>
        <v>0</v>
      </c>
      <c r="L1051" s="38"/>
      <c r="M1051" s="38"/>
      <c r="N1051" s="38"/>
      <c r="O1051" s="38"/>
      <c r="P1051" s="38"/>
      <c r="Q1051" s="27"/>
      <c r="R1051" s="27"/>
      <c r="S1051" s="38"/>
      <c r="T1051" s="38"/>
      <c r="U1051" s="38"/>
      <c r="V1051" s="38"/>
      <c r="W1051" s="38"/>
      <c r="X1051" s="27"/>
      <c r="Y1051" s="27"/>
      <c r="Z1051" s="38">
        <f>Z1052</f>
        <v>0</v>
      </c>
      <c r="AA1051" s="38">
        <f t="shared" ref="AA1051:AP1052" si="2349">AA1052</f>
        <v>0</v>
      </c>
      <c r="AB1051" s="38">
        <f t="shared" si="2349"/>
        <v>751</v>
      </c>
      <c r="AC1051" s="38">
        <f t="shared" si="2349"/>
        <v>0</v>
      </c>
      <c r="AD1051" s="38">
        <f t="shared" si="2349"/>
        <v>14274</v>
      </c>
      <c r="AE1051" s="40">
        <f t="shared" si="2349"/>
        <v>15025</v>
      </c>
      <c r="AF1051" s="40">
        <f t="shared" si="2349"/>
        <v>14274</v>
      </c>
      <c r="AG1051" s="38">
        <f>AG1052</f>
        <v>0</v>
      </c>
      <c r="AH1051" s="38">
        <f t="shared" si="2349"/>
        <v>0</v>
      </c>
      <c r="AI1051" s="38">
        <f t="shared" si="2349"/>
        <v>0</v>
      </c>
      <c r="AJ1051" s="38">
        <f t="shared" si="2349"/>
        <v>0</v>
      </c>
      <c r="AK1051" s="38">
        <f t="shared" si="2349"/>
        <v>0</v>
      </c>
      <c r="AL1051" s="40">
        <f t="shared" si="2349"/>
        <v>15025</v>
      </c>
      <c r="AM1051" s="40">
        <f t="shared" si="2349"/>
        <v>14274</v>
      </c>
      <c r="AN1051" s="38">
        <f>AN1052</f>
        <v>0</v>
      </c>
      <c r="AO1051" s="38">
        <f t="shared" si="2349"/>
        <v>0</v>
      </c>
      <c r="AP1051" s="38">
        <f t="shared" si="2349"/>
        <v>0</v>
      </c>
      <c r="AQ1051" s="38">
        <f t="shared" ref="AO1051:AT1052" si="2350">AQ1052</f>
        <v>0</v>
      </c>
      <c r="AR1051" s="38">
        <f t="shared" si="2350"/>
        <v>0</v>
      </c>
      <c r="AS1051" s="40">
        <f t="shared" si="2350"/>
        <v>15025</v>
      </c>
      <c r="AT1051" s="40">
        <f t="shared" si="2350"/>
        <v>14274</v>
      </c>
      <c r="AU1051" s="38">
        <f>AU1052</f>
        <v>0</v>
      </c>
      <c r="AV1051" s="38">
        <f t="shared" ref="AV1051:BK1052" si="2351">AV1052</f>
        <v>0</v>
      </c>
      <c r="AW1051" s="38">
        <f t="shared" si="2351"/>
        <v>0</v>
      </c>
      <c r="AX1051" s="38">
        <f t="shared" si="2351"/>
        <v>0</v>
      </c>
      <c r="AY1051" s="38">
        <f t="shared" si="2351"/>
        <v>0</v>
      </c>
      <c r="AZ1051" s="40">
        <f t="shared" si="2351"/>
        <v>15025</v>
      </c>
      <c r="BA1051" s="40">
        <f t="shared" si="2351"/>
        <v>14274</v>
      </c>
      <c r="BB1051" s="38">
        <f>BB1052</f>
        <v>0</v>
      </c>
      <c r="BC1051" s="38">
        <f t="shared" si="2351"/>
        <v>0</v>
      </c>
      <c r="BD1051" s="38">
        <f t="shared" si="2351"/>
        <v>0</v>
      </c>
      <c r="BE1051" s="38">
        <f t="shared" si="2351"/>
        <v>0</v>
      </c>
      <c r="BF1051" s="38">
        <f t="shared" si="2351"/>
        <v>0</v>
      </c>
      <c r="BG1051" s="40">
        <f t="shared" si="2351"/>
        <v>15025</v>
      </c>
      <c r="BH1051" s="40">
        <f t="shared" si="2351"/>
        <v>14274</v>
      </c>
      <c r="BI1051" s="38">
        <f>BI1052</f>
        <v>0</v>
      </c>
      <c r="BJ1051" s="38">
        <f t="shared" si="2351"/>
        <v>0</v>
      </c>
      <c r="BK1051" s="38">
        <f t="shared" si="2351"/>
        <v>0</v>
      </c>
      <c r="BL1051" s="38">
        <f t="shared" ref="BJ1051:BQ1052" si="2352">BL1052</f>
        <v>0</v>
      </c>
      <c r="BM1051" s="38">
        <f t="shared" si="2352"/>
        <v>0</v>
      </c>
      <c r="BN1051" s="16">
        <f t="shared" si="2352"/>
        <v>15025</v>
      </c>
      <c r="BO1051" s="16">
        <f t="shared" si="2352"/>
        <v>14274</v>
      </c>
      <c r="BP1051" s="16">
        <f t="shared" si="2352"/>
        <v>8783</v>
      </c>
      <c r="BQ1051" s="16">
        <f t="shared" si="2352"/>
        <v>8343</v>
      </c>
      <c r="BR1051" s="165">
        <f t="shared" si="2346"/>
        <v>58.455906821963396</v>
      </c>
      <c r="BS1051" s="165">
        <f t="shared" si="2347"/>
        <v>58.448928121059275</v>
      </c>
      <c r="BT1051" s="160"/>
      <c r="BU1051" s="160"/>
    </row>
    <row r="1052" spans="1:73" s="4" customFormat="1" ht="33.75">
      <c r="A1052" s="11" t="s">
        <v>251</v>
      </c>
      <c r="B1052" s="37" t="s">
        <v>191</v>
      </c>
      <c r="C1052" s="37" t="s">
        <v>11</v>
      </c>
      <c r="D1052" s="37" t="s">
        <v>450</v>
      </c>
      <c r="E1052" s="15">
        <v>400</v>
      </c>
      <c r="F1052" s="16">
        <f>F1053</f>
        <v>0</v>
      </c>
      <c r="G1052" s="16">
        <f>G1053</f>
        <v>0</v>
      </c>
      <c r="H1052" s="16">
        <f t="shared" si="2348"/>
        <v>0</v>
      </c>
      <c r="I1052" s="16">
        <f t="shared" si="2348"/>
        <v>0</v>
      </c>
      <c r="J1052" s="16">
        <f t="shared" si="2348"/>
        <v>0</v>
      </c>
      <c r="K1052" s="16">
        <f t="shared" si="2348"/>
        <v>0</v>
      </c>
      <c r="L1052" s="38"/>
      <c r="M1052" s="38"/>
      <c r="N1052" s="38"/>
      <c r="O1052" s="38"/>
      <c r="P1052" s="38"/>
      <c r="Q1052" s="27"/>
      <c r="R1052" s="27"/>
      <c r="S1052" s="38"/>
      <c r="T1052" s="38"/>
      <c r="U1052" s="38"/>
      <c r="V1052" s="38"/>
      <c r="W1052" s="38"/>
      <c r="X1052" s="27"/>
      <c r="Y1052" s="27"/>
      <c r="Z1052" s="38">
        <f>Z1053</f>
        <v>0</v>
      </c>
      <c r="AA1052" s="38">
        <f t="shared" si="2349"/>
        <v>0</v>
      </c>
      <c r="AB1052" s="38">
        <f t="shared" si="2349"/>
        <v>751</v>
      </c>
      <c r="AC1052" s="38">
        <f t="shared" si="2349"/>
        <v>0</v>
      </c>
      <c r="AD1052" s="38">
        <f t="shared" si="2349"/>
        <v>14274</v>
      </c>
      <c r="AE1052" s="40">
        <f t="shared" si="2349"/>
        <v>15025</v>
      </c>
      <c r="AF1052" s="40">
        <f t="shared" si="2349"/>
        <v>14274</v>
      </c>
      <c r="AG1052" s="38">
        <f>AG1053</f>
        <v>0</v>
      </c>
      <c r="AH1052" s="38">
        <f t="shared" si="2349"/>
        <v>0</v>
      </c>
      <c r="AI1052" s="38">
        <f t="shared" si="2349"/>
        <v>0</v>
      </c>
      <c r="AJ1052" s="38">
        <f t="shared" si="2349"/>
        <v>0</v>
      </c>
      <c r="AK1052" s="38">
        <f t="shared" si="2349"/>
        <v>0</v>
      </c>
      <c r="AL1052" s="40">
        <f t="shared" si="2349"/>
        <v>15025</v>
      </c>
      <c r="AM1052" s="40">
        <f t="shared" si="2349"/>
        <v>14274</v>
      </c>
      <c r="AN1052" s="38">
        <f>AN1053</f>
        <v>0</v>
      </c>
      <c r="AO1052" s="38">
        <f t="shared" si="2350"/>
        <v>0</v>
      </c>
      <c r="AP1052" s="38">
        <f t="shared" si="2350"/>
        <v>0</v>
      </c>
      <c r="AQ1052" s="38">
        <f t="shared" si="2350"/>
        <v>0</v>
      </c>
      <c r="AR1052" s="38">
        <f t="shared" si="2350"/>
        <v>0</v>
      </c>
      <c r="AS1052" s="40">
        <f t="shared" si="2350"/>
        <v>15025</v>
      </c>
      <c r="AT1052" s="40">
        <f t="shared" si="2350"/>
        <v>14274</v>
      </c>
      <c r="AU1052" s="38">
        <f>AU1053</f>
        <v>0</v>
      </c>
      <c r="AV1052" s="38">
        <f t="shared" si="2351"/>
        <v>0</v>
      </c>
      <c r="AW1052" s="38">
        <f t="shared" si="2351"/>
        <v>0</v>
      </c>
      <c r="AX1052" s="38">
        <f t="shared" si="2351"/>
        <v>0</v>
      </c>
      <c r="AY1052" s="38">
        <f t="shared" si="2351"/>
        <v>0</v>
      </c>
      <c r="AZ1052" s="40">
        <f t="shared" si="2351"/>
        <v>15025</v>
      </c>
      <c r="BA1052" s="40">
        <f t="shared" si="2351"/>
        <v>14274</v>
      </c>
      <c r="BB1052" s="38">
        <f>BB1053</f>
        <v>0</v>
      </c>
      <c r="BC1052" s="38">
        <f t="shared" si="2351"/>
        <v>0</v>
      </c>
      <c r="BD1052" s="38">
        <f t="shared" si="2351"/>
        <v>0</v>
      </c>
      <c r="BE1052" s="38">
        <f t="shared" si="2351"/>
        <v>0</v>
      </c>
      <c r="BF1052" s="38">
        <f t="shared" si="2351"/>
        <v>0</v>
      </c>
      <c r="BG1052" s="40">
        <f t="shared" si="2351"/>
        <v>15025</v>
      </c>
      <c r="BH1052" s="40">
        <f t="shared" si="2351"/>
        <v>14274</v>
      </c>
      <c r="BI1052" s="38">
        <f>BI1053</f>
        <v>0</v>
      </c>
      <c r="BJ1052" s="38">
        <f t="shared" si="2352"/>
        <v>0</v>
      </c>
      <c r="BK1052" s="38">
        <f t="shared" si="2352"/>
        <v>0</v>
      </c>
      <c r="BL1052" s="38">
        <f t="shared" si="2352"/>
        <v>0</v>
      </c>
      <c r="BM1052" s="38">
        <f t="shared" si="2352"/>
        <v>0</v>
      </c>
      <c r="BN1052" s="16">
        <f t="shared" si="2352"/>
        <v>15025</v>
      </c>
      <c r="BO1052" s="16">
        <f t="shared" si="2352"/>
        <v>14274</v>
      </c>
      <c r="BP1052" s="16">
        <f t="shared" si="2352"/>
        <v>8783</v>
      </c>
      <c r="BQ1052" s="16">
        <f t="shared" si="2352"/>
        <v>8343</v>
      </c>
      <c r="BR1052" s="165">
        <f t="shared" si="2346"/>
        <v>58.455906821963396</v>
      </c>
      <c r="BS1052" s="165">
        <f t="shared" si="2347"/>
        <v>58.448928121059275</v>
      </c>
      <c r="BT1052" s="160"/>
      <c r="BU1052" s="160"/>
    </row>
    <row r="1053" spans="1:73" s="4" customFormat="1" ht="18.75">
      <c r="A1053" s="11" t="s">
        <v>249</v>
      </c>
      <c r="B1053" s="37" t="s">
        <v>191</v>
      </c>
      <c r="C1053" s="37" t="s">
        <v>11</v>
      </c>
      <c r="D1053" s="37" t="s">
        <v>450</v>
      </c>
      <c r="E1053" s="15">
        <v>410</v>
      </c>
      <c r="F1053" s="16"/>
      <c r="G1053" s="16"/>
      <c r="H1053" s="16"/>
      <c r="I1053" s="16"/>
      <c r="J1053" s="16">
        <f>F1053+H1053</f>
        <v>0</v>
      </c>
      <c r="K1053" s="16">
        <f>G1053+I1053</f>
        <v>0</v>
      </c>
      <c r="L1053" s="38"/>
      <c r="M1053" s="38"/>
      <c r="N1053" s="38"/>
      <c r="O1053" s="38"/>
      <c r="P1053" s="38"/>
      <c r="Q1053" s="27"/>
      <c r="R1053" s="27"/>
      <c r="S1053" s="38"/>
      <c r="T1053" s="38"/>
      <c r="U1053" s="38"/>
      <c r="V1053" s="38"/>
      <c r="W1053" s="38"/>
      <c r="X1053" s="27"/>
      <c r="Y1053" s="27"/>
      <c r="Z1053" s="38"/>
      <c r="AA1053" s="38"/>
      <c r="AB1053" s="38">
        <v>751</v>
      </c>
      <c r="AC1053" s="38"/>
      <c r="AD1053" s="38">
        <v>14274</v>
      </c>
      <c r="AE1053" s="33">
        <f>X1053+Z1053+AA1053+AB1053+AC1053+AD1053</f>
        <v>15025</v>
      </c>
      <c r="AF1053" s="16">
        <f>Y1053+AD1053</f>
        <v>14274</v>
      </c>
      <c r="AG1053" s="38"/>
      <c r="AH1053" s="38"/>
      <c r="AI1053" s="38"/>
      <c r="AJ1053" s="38"/>
      <c r="AK1053" s="38"/>
      <c r="AL1053" s="33">
        <f>AE1053+AG1053+AH1053+AI1053+AJ1053+AK1053</f>
        <v>15025</v>
      </c>
      <c r="AM1053" s="16">
        <f>AF1053+AK1053</f>
        <v>14274</v>
      </c>
      <c r="AN1053" s="38"/>
      <c r="AO1053" s="38"/>
      <c r="AP1053" s="38"/>
      <c r="AQ1053" s="38"/>
      <c r="AR1053" s="38"/>
      <c r="AS1053" s="33">
        <f>AL1053+AN1053+AO1053+AP1053+AQ1053+AR1053</f>
        <v>15025</v>
      </c>
      <c r="AT1053" s="16">
        <f>AM1053+AR1053</f>
        <v>14274</v>
      </c>
      <c r="AU1053" s="38"/>
      <c r="AV1053" s="38"/>
      <c r="AW1053" s="38"/>
      <c r="AX1053" s="38"/>
      <c r="AY1053" s="38"/>
      <c r="AZ1053" s="33">
        <f>AS1053+AU1053+AV1053+AW1053+AX1053+AY1053</f>
        <v>15025</v>
      </c>
      <c r="BA1053" s="16">
        <f>AT1053+AY1053</f>
        <v>14274</v>
      </c>
      <c r="BB1053" s="38"/>
      <c r="BC1053" s="38"/>
      <c r="BD1053" s="38"/>
      <c r="BE1053" s="38"/>
      <c r="BF1053" s="38"/>
      <c r="BG1053" s="33">
        <f>AZ1053+BB1053+BC1053+BD1053+BE1053+BF1053</f>
        <v>15025</v>
      </c>
      <c r="BH1053" s="16">
        <f>BA1053+BF1053</f>
        <v>14274</v>
      </c>
      <c r="BI1053" s="38"/>
      <c r="BJ1053" s="38"/>
      <c r="BK1053" s="38"/>
      <c r="BL1053" s="38"/>
      <c r="BM1053" s="38"/>
      <c r="BN1053" s="33">
        <f>BG1053+BI1053+BJ1053+BK1053+BL1053+BM1053</f>
        <v>15025</v>
      </c>
      <c r="BO1053" s="16">
        <f>BH1053+BM1053</f>
        <v>14274</v>
      </c>
      <c r="BP1053" s="33">
        <v>8783</v>
      </c>
      <c r="BQ1053" s="16">
        <v>8343</v>
      </c>
      <c r="BR1053" s="165">
        <f t="shared" si="2346"/>
        <v>58.455906821963396</v>
      </c>
      <c r="BS1053" s="165">
        <f t="shared" si="2347"/>
        <v>58.448928121059275</v>
      </c>
      <c r="BT1053" s="160"/>
      <c r="BU1053" s="160"/>
    </row>
    <row r="1054" spans="1:73" s="4" customFormat="1" ht="50.25" hidden="1">
      <c r="A1054" s="11" t="s">
        <v>795</v>
      </c>
      <c r="B1054" s="37" t="s">
        <v>191</v>
      </c>
      <c r="C1054" s="37" t="s">
        <v>11</v>
      </c>
      <c r="D1054" s="37" t="s">
        <v>796</v>
      </c>
      <c r="E1054" s="15"/>
      <c r="F1054" s="16">
        <f>F1055</f>
        <v>0</v>
      </c>
      <c r="G1054" s="16">
        <f>G1055</f>
        <v>0</v>
      </c>
      <c r="H1054" s="16">
        <f t="shared" ref="H1054:K1055" si="2353">H1055</f>
        <v>0</v>
      </c>
      <c r="I1054" s="16">
        <f t="shared" si="2353"/>
        <v>0</v>
      </c>
      <c r="J1054" s="16">
        <f t="shared" si="2353"/>
        <v>0</v>
      </c>
      <c r="K1054" s="16">
        <f t="shared" si="2353"/>
        <v>0</v>
      </c>
      <c r="L1054" s="38"/>
      <c r="M1054" s="38"/>
      <c r="N1054" s="38"/>
      <c r="O1054" s="38"/>
      <c r="P1054" s="38"/>
      <c r="Q1054" s="27"/>
      <c r="R1054" s="27"/>
      <c r="S1054" s="38"/>
      <c r="T1054" s="38"/>
      <c r="U1054" s="38"/>
      <c r="V1054" s="38"/>
      <c r="W1054" s="38"/>
      <c r="X1054" s="27"/>
      <c r="Y1054" s="27"/>
      <c r="Z1054" s="38"/>
      <c r="AA1054" s="38"/>
      <c r="AB1054" s="38"/>
      <c r="AC1054" s="38"/>
      <c r="AD1054" s="38"/>
      <c r="AE1054" s="140"/>
      <c r="AF1054" s="140"/>
      <c r="AG1054" s="38"/>
      <c r="AH1054" s="38"/>
      <c r="AI1054" s="38"/>
      <c r="AJ1054" s="38"/>
      <c r="AK1054" s="38"/>
      <c r="AL1054" s="140"/>
      <c r="AM1054" s="140"/>
      <c r="AN1054" s="38"/>
      <c r="AO1054" s="38"/>
      <c r="AP1054" s="38"/>
      <c r="AQ1054" s="38"/>
      <c r="AR1054" s="38"/>
      <c r="AS1054" s="140"/>
      <c r="AT1054" s="140"/>
      <c r="AU1054" s="38"/>
      <c r="AV1054" s="38"/>
      <c r="AW1054" s="38"/>
      <c r="AX1054" s="38"/>
      <c r="AY1054" s="38"/>
      <c r="AZ1054" s="140"/>
      <c r="BA1054" s="140"/>
      <c r="BB1054" s="38"/>
      <c r="BC1054" s="38"/>
      <c r="BD1054" s="38"/>
      <c r="BE1054" s="38"/>
      <c r="BF1054" s="38"/>
      <c r="BG1054" s="140"/>
      <c r="BH1054" s="140"/>
      <c r="BI1054" s="38"/>
      <c r="BJ1054" s="38"/>
      <c r="BK1054" s="38"/>
      <c r="BL1054" s="38"/>
      <c r="BM1054" s="38"/>
      <c r="BN1054" s="140"/>
      <c r="BO1054" s="140"/>
      <c r="BP1054" s="140"/>
      <c r="BQ1054" s="140"/>
      <c r="BR1054" s="165" t="e">
        <f t="shared" si="2346"/>
        <v>#DIV/0!</v>
      </c>
      <c r="BS1054" s="165" t="e">
        <f t="shared" si="2347"/>
        <v>#DIV/0!</v>
      </c>
      <c r="BT1054" s="160"/>
      <c r="BU1054" s="160"/>
    </row>
    <row r="1055" spans="1:73" s="4" customFormat="1" ht="33.75" hidden="1">
      <c r="A1055" s="11" t="s">
        <v>251</v>
      </c>
      <c r="B1055" s="37" t="s">
        <v>191</v>
      </c>
      <c r="C1055" s="37" t="s">
        <v>11</v>
      </c>
      <c r="D1055" s="37" t="s">
        <v>796</v>
      </c>
      <c r="E1055" s="15">
        <v>400</v>
      </c>
      <c r="F1055" s="16">
        <f>F1056</f>
        <v>0</v>
      </c>
      <c r="G1055" s="16">
        <f>G1056</f>
        <v>0</v>
      </c>
      <c r="H1055" s="16">
        <f t="shared" si="2353"/>
        <v>0</v>
      </c>
      <c r="I1055" s="16">
        <f t="shared" si="2353"/>
        <v>0</v>
      </c>
      <c r="J1055" s="16">
        <f t="shared" si="2353"/>
        <v>0</v>
      </c>
      <c r="K1055" s="16">
        <f t="shared" si="2353"/>
        <v>0</v>
      </c>
      <c r="L1055" s="38"/>
      <c r="M1055" s="38"/>
      <c r="N1055" s="38"/>
      <c r="O1055" s="38"/>
      <c r="P1055" s="38"/>
      <c r="Q1055" s="27"/>
      <c r="R1055" s="27"/>
      <c r="S1055" s="38"/>
      <c r="T1055" s="38"/>
      <c r="U1055" s="38"/>
      <c r="V1055" s="38"/>
      <c r="W1055" s="38"/>
      <c r="X1055" s="27"/>
      <c r="Y1055" s="27"/>
      <c r="Z1055" s="38"/>
      <c r="AA1055" s="38"/>
      <c r="AB1055" s="38"/>
      <c r="AC1055" s="38"/>
      <c r="AD1055" s="38"/>
      <c r="AE1055" s="140"/>
      <c r="AF1055" s="140"/>
      <c r="AG1055" s="38"/>
      <c r="AH1055" s="38"/>
      <c r="AI1055" s="38"/>
      <c r="AJ1055" s="38"/>
      <c r="AK1055" s="38"/>
      <c r="AL1055" s="140"/>
      <c r="AM1055" s="140"/>
      <c r="AN1055" s="38"/>
      <c r="AO1055" s="38"/>
      <c r="AP1055" s="38"/>
      <c r="AQ1055" s="38"/>
      <c r="AR1055" s="38"/>
      <c r="AS1055" s="140"/>
      <c r="AT1055" s="140"/>
      <c r="AU1055" s="38"/>
      <c r="AV1055" s="38"/>
      <c r="AW1055" s="38"/>
      <c r="AX1055" s="38"/>
      <c r="AY1055" s="38"/>
      <c r="AZ1055" s="140"/>
      <c r="BA1055" s="140"/>
      <c r="BB1055" s="38"/>
      <c r="BC1055" s="38"/>
      <c r="BD1055" s="38"/>
      <c r="BE1055" s="38"/>
      <c r="BF1055" s="38"/>
      <c r="BG1055" s="140"/>
      <c r="BH1055" s="140"/>
      <c r="BI1055" s="38"/>
      <c r="BJ1055" s="38"/>
      <c r="BK1055" s="38"/>
      <c r="BL1055" s="38"/>
      <c r="BM1055" s="38"/>
      <c r="BN1055" s="140"/>
      <c r="BO1055" s="140"/>
      <c r="BP1055" s="140"/>
      <c r="BQ1055" s="140"/>
      <c r="BR1055" s="165" t="e">
        <f t="shared" si="2346"/>
        <v>#DIV/0!</v>
      </c>
      <c r="BS1055" s="165" t="e">
        <f t="shared" si="2347"/>
        <v>#DIV/0!</v>
      </c>
      <c r="BT1055" s="160"/>
      <c r="BU1055" s="160"/>
    </row>
    <row r="1056" spans="1:73" s="4" customFormat="1" ht="18.75" hidden="1">
      <c r="A1056" s="11" t="s">
        <v>249</v>
      </c>
      <c r="B1056" s="37" t="s">
        <v>191</v>
      </c>
      <c r="C1056" s="37" t="s">
        <v>11</v>
      </c>
      <c r="D1056" s="37" t="s">
        <v>796</v>
      </c>
      <c r="E1056" s="15">
        <v>410</v>
      </c>
      <c r="F1056" s="16"/>
      <c r="G1056" s="16"/>
      <c r="H1056" s="16"/>
      <c r="I1056" s="16"/>
      <c r="J1056" s="16">
        <f>F1056+H1056</f>
        <v>0</v>
      </c>
      <c r="K1056" s="16">
        <f>G1056+I1056</f>
        <v>0</v>
      </c>
      <c r="L1056" s="38"/>
      <c r="M1056" s="38"/>
      <c r="N1056" s="38"/>
      <c r="O1056" s="38"/>
      <c r="P1056" s="38"/>
      <c r="Q1056" s="27"/>
      <c r="R1056" s="27"/>
      <c r="S1056" s="38"/>
      <c r="T1056" s="38"/>
      <c r="U1056" s="38"/>
      <c r="V1056" s="38"/>
      <c r="W1056" s="38"/>
      <c r="X1056" s="27"/>
      <c r="Y1056" s="27"/>
      <c r="Z1056" s="38"/>
      <c r="AA1056" s="38"/>
      <c r="AB1056" s="38"/>
      <c r="AC1056" s="38"/>
      <c r="AD1056" s="38"/>
      <c r="AE1056" s="140"/>
      <c r="AF1056" s="140"/>
      <c r="AG1056" s="38"/>
      <c r="AH1056" s="38"/>
      <c r="AI1056" s="38"/>
      <c r="AJ1056" s="38"/>
      <c r="AK1056" s="38"/>
      <c r="AL1056" s="140"/>
      <c r="AM1056" s="140"/>
      <c r="AN1056" s="38"/>
      <c r="AO1056" s="38"/>
      <c r="AP1056" s="38"/>
      <c r="AQ1056" s="38"/>
      <c r="AR1056" s="38"/>
      <c r="AS1056" s="140"/>
      <c r="AT1056" s="140"/>
      <c r="AU1056" s="38"/>
      <c r="AV1056" s="38"/>
      <c r="AW1056" s="38"/>
      <c r="AX1056" s="38"/>
      <c r="AY1056" s="38"/>
      <c r="AZ1056" s="140"/>
      <c r="BA1056" s="140"/>
      <c r="BB1056" s="38"/>
      <c r="BC1056" s="38"/>
      <c r="BD1056" s="38"/>
      <c r="BE1056" s="38"/>
      <c r="BF1056" s="38"/>
      <c r="BG1056" s="140"/>
      <c r="BH1056" s="140"/>
      <c r="BI1056" s="38"/>
      <c r="BJ1056" s="38"/>
      <c r="BK1056" s="38"/>
      <c r="BL1056" s="38"/>
      <c r="BM1056" s="38"/>
      <c r="BN1056" s="140"/>
      <c r="BO1056" s="140"/>
      <c r="BP1056" s="140"/>
      <c r="BQ1056" s="140"/>
      <c r="BR1056" s="165" t="e">
        <f t="shared" si="2346"/>
        <v>#DIV/0!</v>
      </c>
      <c r="BS1056" s="165" t="e">
        <f t="shared" si="2347"/>
        <v>#DIV/0!</v>
      </c>
      <c r="BT1056" s="160"/>
      <c r="BU1056" s="160"/>
    </row>
    <row r="1057" spans="1:73" s="4" customFormat="1" ht="83.25">
      <c r="A1057" s="116" t="s">
        <v>885</v>
      </c>
      <c r="B1057" s="12" t="s">
        <v>191</v>
      </c>
      <c r="C1057" s="12" t="s">
        <v>11</v>
      </c>
      <c r="D1057" s="12" t="s">
        <v>894</v>
      </c>
      <c r="E1057" s="12"/>
      <c r="F1057" s="16"/>
      <c r="G1057" s="16"/>
      <c r="H1057" s="16"/>
      <c r="I1057" s="16"/>
      <c r="J1057" s="16"/>
      <c r="K1057" s="16"/>
      <c r="L1057" s="38"/>
      <c r="M1057" s="38"/>
      <c r="N1057" s="38"/>
      <c r="O1057" s="38"/>
      <c r="P1057" s="38"/>
      <c r="Q1057" s="27"/>
      <c r="R1057" s="27"/>
      <c r="S1057" s="38"/>
      <c r="T1057" s="38"/>
      <c r="U1057" s="38"/>
      <c r="V1057" s="38"/>
      <c r="W1057" s="38"/>
      <c r="X1057" s="27"/>
      <c r="Y1057" s="27"/>
      <c r="Z1057" s="38"/>
      <c r="AA1057" s="38"/>
      <c r="AB1057" s="38"/>
      <c r="AC1057" s="38"/>
      <c r="AD1057" s="38"/>
      <c r="AE1057" s="140"/>
      <c r="AF1057" s="140"/>
      <c r="AG1057" s="38"/>
      <c r="AH1057" s="38"/>
      <c r="AI1057" s="38"/>
      <c r="AJ1057" s="38"/>
      <c r="AK1057" s="38"/>
      <c r="AL1057" s="140"/>
      <c r="AM1057" s="140"/>
      <c r="AN1057" s="38">
        <f>AN1058</f>
        <v>0</v>
      </c>
      <c r="AO1057" s="38">
        <f t="shared" ref="AO1057:BD1058" si="2354">AO1058</f>
        <v>0</v>
      </c>
      <c r="AP1057" s="38">
        <f t="shared" si="2354"/>
        <v>0</v>
      </c>
      <c r="AQ1057" s="38">
        <f t="shared" si="2354"/>
        <v>0</v>
      </c>
      <c r="AR1057" s="38">
        <f t="shared" si="2354"/>
        <v>6652</v>
      </c>
      <c r="AS1057" s="40">
        <f t="shared" si="2354"/>
        <v>6652</v>
      </c>
      <c r="AT1057" s="40">
        <f t="shared" si="2354"/>
        <v>6652</v>
      </c>
      <c r="AU1057" s="38">
        <f>AU1058</f>
        <v>0</v>
      </c>
      <c r="AV1057" s="38">
        <f t="shared" si="2354"/>
        <v>0</v>
      </c>
      <c r="AW1057" s="38">
        <f t="shared" si="2354"/>
        <v>0</v>
      </c>
      <c r="AX1057" s="38">
        <f t="shared" si="2354"/>
        <v>0</v>
      </c>
      <c r="AY1057" s="38">
        <f t="shared" si="2354"/>
        <v>0</v>
      </c>
      <c r="AZ1057" s="40">
        <f t="shared" si="2354"/>
        <v>6652</v>
      </c>
      <c r="BA1057" s="40">
        <f t="shared" si="2354"/>
        <v>6652</v>
      </c>
      <c r="BB1057" s="38">
        <f>BB1058</f>
        <v>0</v>
      </c>
      <c r="BC1057" s="38">
        <f t="shared" si="2354"/>
        <v>0</v>
      </c>
      <c r="BD1057" s="38">
        <f t="shared" si="2354"/>
        <v>0</v>
      </c>
      <c r="BE1057" s="38">
        <f t="shared" ref="BC1057:BH1058" si="2355">BE1058</f>
        <v>0</v>
      </c>
      <c r="BF1057" s="38">
        <f t="shared" si="2355"/>
        <v>0</v>
      </c>
      <c r="BG1057" s="40">
        <f t="shared" si="2355"/>
        <v>6652</v>
      </c>
      <c r="BH1057" s="40">
        <f t="shared" si="2355"/>
        <v>6652</v>
      </c>
      <c r="BI1057" s="38">
        <f>BI1058</f>
        <v>0</v>
      </c>
      <c r="BJ1057" s="38">
        <f t="shared" ref="BJ1057:BQ1058" si="2356">BJ1058</f>
        <v>0</v>
      </c>
      <c r="BK1057" s="38">
        <f t="shared" si="2356"/>
        <v>0</v>
      </c>
      <c r="BL1057" s="38">
        <f t="shared" si="2356"/>
        <v>0</v>
      </c>
      <c r="BM1057" s="38">
        <f t="shared" si="2356"/>
        <v>0</v>
      </c>
      <c r="BN1057" s="16">
        <f t="shared" si="2356"/>
        <v>6652</v>
      </c>
      <c r="BO1057" s="16">
        <f t="shared" si="2356"/>
        <v>6652</v>
      </c>
      <c r="BP1057" s="16">
        <f t="shared" si="2356"/>
        <v>1663</v>
      </c>
      <c r="BQ1057" s="16">
        <f t="shared" si="2356"/>
        <v>1663</v>
      </c>
      <c r="BR1057" s="165">
        <f t="shared" si="2346"/>
        <v>25</v>
      </c>
      <c r="BS1057" s="165">
        <f t="shared" si="2347"/>
        <v>25</v>
      </c>
      <c r="BT1057" s="160"/>
      <c r="BU1057" s="160"/>
    </row>
    <row r="1058" spans="1:73" s="4" customFormat="1" ht="50.25">
      <c r="A1058" s="11" t="s">
        <v>85</v>
      </c>
      <c r="B1058" s="12" t="s">
        <v>191</v>
      </c>
      <c r="C1058" s="12" t="s">
        <v>11</v>
      </c>
      <c r="D1058" s="12" t="s">
        <v>894</v>
      </c>
      <c r="E1058" s="12" t="s">
        <v>768</v>
      </c>
      <c r="F1058" s="16"/>
      <c r="G1058" s="16"/>
      <c r="H1058" s="16"/>
      <c r="I1058" s="16"/>
      <c r="J1058" s="16"/>
      <c r="K1058" s="16"/>
      <c r="L1058" s="38"/>
      <c r="M1058" s="38"/>
      <c r="N1058" s="38"/>
      <c r="O1058" s="38"/>
      <c r="P1058" s="38"/>
      <c r="Q1058" s="27"/>
      <c r="R1058" s="27"/>
      <c r="S1058" s="38"/>
      <c r="T1058" s="38"/>
      <c r="U1058" s="38"/>
      <c r="V1058" s="38"/>
      <c r="W1058" s="38"/>
      <c r="X1058" s="27"/>
      <c r="Y1058" s="27"/>
      <c r="Z1058" s="38"/>
      <c r="AA1058" s="38"/>
      <c r="AB1058" s="38"/>
      <c r="AC1058" s="38"/>
      <c r="AD1058" s="38"/>
      <c r="AE1058" s="140"/>
      <c r="AF1058" s="140"/>
      <c r="AG1058" s="38"/>
      <c r="AH1058" s="38"/>
      <c r="AI1058" s="38"/>
      <c r="AJ1058" s="38"/>
      <c r="AK1058" s="38"/>
      <c r="AL1058" s="140"/>
      <c r="AM1058" s="140"/>
      <c r="AN1058" s="38">
        <f>AN1059</f>
        <v>0</v>
      </c>
      <c r="AO1058" s="38">
        <f t="shared" si="2354"/>
        <v>0</v>
      </c>
      <c r="AP1058" s="38">
        <f t="shared" si="2354"/>
        <v>0</v>
      </c>
      <c r="AQ1058" s="38">
        <f t="shared" si="2354"/>
        <v>0</v>
      </c>
      <c r="AR1058" s="38">
        <f t="shared" si="2354"/>
        <v>6652</v>
      </c>
      <c r="AS1058" s="40">
        <f t="shared" si="2354"/>
        <v>6652</v>
      </c>
      <c r="AT1058" s="40">
        <f t="shared" si="2354"/>
        <v>6652</v>
      </c>
      <c r="AU1058" s="38">
        <f>AU1059</f>
        <v>0</v>
      </c>
      <c r="AV1058" s="38">
        <f t="shared" si="2354"/>
        <v>0</v>
      </c>
      <c r="AW1058" s="38">
        <f t="shared" si="2354"/>
        <v>0</v>
      </c>
      <c r="AX1058" s="38">
        <f t="shared" si="2354"/>
        <v>0</v>
      </c>
      <c r="AY1058" s="38">
        <f t="shared" si="2354"/>
        <v>0</v>
      </c>
      <c r="AZ1058" s="40">
        <f t="shared" si="2354"/>
        <v>6652</v>
      </c>
      <c r="BA1058" s="40">
        <f t="shared" si="2354"/>
        <v>6652</v>
      </c>
      <c r="BB1058" s="38">
        <f>BB1059</f>
        <v>0</v>
      </c>
      <c r="BC1058" s="38">
        <f t="shared" si="2355"/>
        <v>0</v>
      </c>
      <c r="BD1058" s="38">
        <f t="shared" si="2355"/>
        <v>0</v>
      </c>
      <c r="BE1058" s="38">
        <f t="shared" si="2355"/>
        <v>0</v>
      </c>
      <c r="BF1058" s="38">
        <f t="shared" si="2355"/>
        <v>0</v>
      </c>
      <c r="BG1058" s="40">
        <f t="shared" si="2355"/>
        <v>6652</v>
      </c>
      <c r="BH1058" s="40">
        <f t="shared" si="2355"/>
        <v>6652</v>
      </c>
      <c r="BI1058" s="38">
        <f>BI1059</f>
        <v>0</v>
      </c>
      <c r="BJ1058" s="38">
        <f t="shared" si="2356"/>
        <v>0</v>
      </c>
      <c r="BK1058" s="38">
        <f t="shared" si="2356"/>
        <v>0</v>
      </c>
      <c r="BL1058" s="38">
        <f t="shared" si="2356"/>
        <v>0</v>
      </c>
      <c r="BM1058" s="38">
        <f t="shared" si="2356"/>
        <v>0</v>
      </c>
      <c r="BN1058" s="16">
        <f t="shared" si="2356"/>
        <v>6652</v>
      </c>
      <c r="BO1058" s="16">
        <f t="shared" si="2356"/>
        <v>6652</v>
      </c>
      <c r="BP1058" s="16">
        <f t="shared" si="2356"/>
        <v>1663</v>
      </c>
      <c r="BQ1058" s="16">
        <f t="shared" si="2356"/>
        <v>1663</v>
      </c>
      <c r="BR1058" s="165">
        <f t="shared" si="2346"/>
        <v>25</v>
      </c>
      <c r="BS1058" s="165">
        <f t="shared" si="2347"/>
        <v>25</v>
      </c>
      <c r="BT1058" s="160"/>
      <c r="BU1058" s="160"/>
    </row>
    <row r="1059" spans="1:73" s="4" customFormat="1" ht="18.75">
      <c r="A1059" s="42" t="s">
        <v>163</v>
      </c>
      <c r="B1059" s="12" t="s">
        <v>191</v>
      </c>
      <c r="C1059" s="12" t="s">
        <v>11</v>
      </c>
      <c r="D1059" s="12" t="s">
        <v>894</v>
      </c>
      <c r="E1059" s="12" t="s">
        <v>769</v>
      </c>
      <c r="F1059" s="16"/>
      <c r="G1059" s="16"/>
      <c r="H1059" s="16"/>
      <c r="I1059" s="16"/>
      <c r="J1059" s="16"/>
      <c r="K1059" s="16"/>
      <c r="L1059" s="38"/>
      <c r="M1059" s="38"/>
      <c r="N1059" s="38"/>
      <c r="O1059" s="38"/>
      <c r="P1059" s="38"/>
      <c r="Q1059" s="27"/>
      <c r="R1059" s="27"/>
      <c r="S1059" s="38"/>
      <c r="T1059" s="38"/>
      <c r="U1059" s="38"/>
      <c r="V1059" s="38"/>
      <c r="W1059" s="38"/>
      <c r="X1059" s="27"/>
      <c r="Y1059" s="27"/>
      <c r="Z1059" s="38"/>
      <c r="AA1059" s="38"/>
      <c r="AB1059" s="38"/>
      <c r="AC1059" s="38"/>
      <c r="AD1059" s="38"/>
      <c r="AE1059" s="140"/>
      <c r="AF1059" s="140"/>
      <c r="AG1059" s="38"/>
      <c r="AH1059" s="38"/>
      <c r="AI1059" s="38"/>
      <c r="AJ1059" s="38"/>
      <c r="AK1059" s="38"/>
      <c r="AL1059" s="140"/>
      <c r="AM1059" s="140"/>
      <c r="AN1059" s="38"/>
      <c r="AO1059" s="38"/>
      <c r="AP1059" s="38"/>
      <c r="AQ1059" s="38"/>
      <c r="AR1059" s="38">
        <v>6652</v>
      </c>
      <c r="AS1059" s="33">
        <f>AL1059+AN1059+AO1059+AP1059+AQ1059+AR1059</f>
        <v>6652</v>
      </c>
      <c r="AT1059" s="16">
        <f>AM1059+AR1059</f>
        <v>6652</v>
      </c>
      <c r="AU1059" s="38"/>
      <c r="AV1059" s="38"/>
      <c r="AW1059" s="38"/>
      <c r="AX1059" s="38"/>
      <c r="AY1059" s="38"/>
      <c r="AZ1059" s="33">
        <f>AS1059+AU1059+AV1059+AW1059+AX1059+AY1059</f>
        <v>6652</v>
      </c>
      <c r="BA1059" s="16">
        <f>AT1059+AY1059</f>
        <v>6652</v>
      </c>
      <c r="BB1059" s="38"/>
      <c r="BC1059" s="38"/>
      <c r="BD1059" s="38"/>
      <c r="BE1059" s="38"/>
      <c r="BF1059" s="38"/>
      <c r="BG1059" s="33">
        <f>AZ1059+BB1059+BC1059+BD1059+BE1059+BF1059</f>
        <v>6652</v>
      </c>
      <c r="BH1059" s="16">
        <f>BA1059+BF1059</f>
        <v>6652</v>
      </c>
      <c r="BI1059" s="38"/>
      <c r="BJ1059" s="38"/>
      <c r="BK1059" s="38"/>
      <c r="BL1059" s="38"/>
      <c r="BM1059" s="38"/>
      <c r="BN1059" s="33">
        <f>BG1059+BI1059+BJ1059+BK1059+BL1059+BM1059</f>
        <v>6652</v>
      </c>
      <c r="BO1059" s="16">
        <f>BH1059+BM1059</f>
        <v>6652</v>
      </c>
      <c r="BP1059" s="33">
        <v>1663</v>
      </c>
      <c r="BQ1059" s="16">
        <v>1663</v>
      </c>
      <c r="BR1059" s="165">
        <f t="shared" si="2346"/>
        <v>25</v>
      </c>
      <c r="BS1059" s="165">
        <f t="shared" si="2347"/>
        <v>25</v>
      </c>
      <c r="BT1059" s="160"/>
      <c r="BU1059" s="160"/>
    </row>
    <row r="1060" spans="1:73" s="4" customFormat="1" ht="50.25">
      <c r="A1060" s="11" t="s">
        <v>347</v>
      </c>
      <c r="B1060" s="37" t="s">
        <v>191</v>
      </c>
      <c r="C1060" s="37" t="s">
        <v>11</v>
      </c>
      <c r="D1060" s="12" t="s">
        <v>348</v>
      </c>
      <c r="E1060" s="12"/>
      <c r="F1060" s="16">
        <f t="shared" ref="F1060:K1060" si="2357">F1061+F1065</f>
        <v>0</v>
      </c>
      <c r="G1060" s="16">
        <f t="shared" si="2357"/>
        <v>0</v>
      </c>
      <c r="H1060" s="16">
        <f t="shared" si="2357"/>
        <v>2964</v>
      </c>
      <c r="I1060" s="16">
        <f t="shared" si="2357"/>
        <v>0</v>
      </c>
      <c r="J1060" s="16">
        <f t="shared" si="2357"/>
        <v>2964</v>
      </c>
      <c r="K1060" s="16">
        <f t="shared" si="2357"/>
        <v>0</v>
      </c>
      <c r="L1060" s="16">
        <f t="shared" ref="L1060:R1060" si="2358">L1061+L1065</f>
        <v>0</v>
      </c>
      <c r="M1060" s="16">
        <f t="shared" si="2358"/>
        <v>0</v>
      </c>
      <c r="N1060" s="16">
        <f t="shared" si="2358"/>
        <v>0</v>
      </c>
      <c r="O1060" s="16">
        <f t="shared" si="2358"/>
        <v>0</v>
      </c>
      <c r="P1060" s="16">
        <f t="shared" si="2358"/>
        <v>0</v>
      </c>
      <c r="Q1060" s="33">
        <f t="shared" si="2358"/>
        <v>2964</v>
      </c>
      <c r="R1060" s="16">
        <f t="shared" si="2358"/>
        <v>0</v>
      </c>
      <c r="S1060" s="16">
        <f t="shared" ref="S1060:Y1060" si="2359">S1061+S1065</f>
        <v>3000</v>
      </c>
      <c r="T1060" s="16">
        <f t="shared" si="2359"/>
        <v>0</v>
      </c>
      <c r="U1060" s="16">
        <f t="shared" si="2359"/>
        <v>0</v>
      </c>
      <c r="V1060" s="16">
        <f t="shared" si="2359"/>
        <v>0</v>
      </c>
      <c r="W1060" s="16">
        <f t="shared" si="2359"/>
        <v>0</v>
      </c>
      <c r="X1060" s="33">
        <f t="shared" si="2359"/>
        <v>5964</v>
      </c>
      <c r="Y1060" s="16">
        <f t="shared" si="2359"/>
        <v>0</v>
      </c>
      <c r="Z1060" s="16">
        <f t="shared" ref="Z1060:AF1060" si="2360">Z1061+Z1065</f>
        <v>0</v>
      </c>
      <c r="AA1060" s="16">
        <f t="shared" si="2360"/>
        <v>0</v>
      </c>
      <c r="AB1060" s="16">
        <f t="shared" si="2360"/>
        <v>18558</v>
      </c>
      <c r="AC1060" s="16">
        <f t="shared" si="2360"/>
        <v>0</v>
      </c>
      <c r="AD1060" s="16">
        <f t="shared" si="2360"/>
        <v>0</v>
      </c>
      <c r="AE1060" s="33">
        <f t="shared" si="2360"/>
        <v>24522</v>
      </c>
      <c r="AF1060" s="16">
        <f t="shared" si="2360"/>
        <v>0</v>
      </c>
      <c r="AG1060" s="16">
        <f t="shared" ref="AG1060:AM1060" si="2361">AG1061+AG1065</f>
        <v>0</v>
      </c>
      <c r="AH1060" s="16">
        <f t="shared" si="2361"/>
        <v>0</v>
      </c>
      <c r="AI1060" s="16">
        <f t="shared" si="2361"/>
        <v>0</v>
      </c>
      <c r="AJ1060" s="16">
        <f t="shared" si="2361"/>
        <v>0</v>
      </c>
      <c r="AK1060" s="16">
        <f t="shared" si="2361"/>
        <v>0</v>
      </c>
      <c r="AL1060" s="33">
        <f t="shared" si="2361"/>
        <v>24522</v>
      </c>
      <c r="AM1060" s="16">
        <f t="shared" si="2361"/>
        <v>0</v>
      </c>
      <c r="AN1060" s="16">
        <f t="shared" ref="AN1060:AT1060" si="2362">AN1061+AN1065</f>
        <v>0</v>
      </c>
      <c r="AO1060" s="16">
        <f t="shared" si="2362"/>
        <v>0</v>
      </c>
      <c r="AP1060" s="16">
        <f t="shared" si="2362"/>
        <v>0</v>
      </c>
      <c r="AQ1060" s="16">
        <f t="shared" si="2362"/>
        <v>0</v>
      </c>
      <c r="AR1060" s="16">
        <f t="shared" si="2362"/>
        <v>0</v>
      </c>
      <c r="AS1060" s="33">
        <f t="shared" si="2362"/>
        <v>24522</v>
      </c>
      <c r="AT1060" s="16">
        <f t="shared" si="2362"/>
        <v>0</v>
      </c>
      <c r="AU1060" s="16">
        <f t="shared" ref="AU1060:BA1060" si="2363">AU1061+AU1065</f>
        <v>0</v>
      </c>
      <c r="AV1060" s="16">
        <f t="shared" si="2363"/>
        <v>0</v>
      </c>
      <c r="AW1060" s="16">
        <f t="shared" si="2363"/>
        <v>0</v>
      </c>
      <c r="AX1060" s="16">
        <f t="shared" si="2363"/>
        <v>0</v>
      </c>
      <c r="AY1060" s="16">
        <f t="shared" si="2363"/>
        <v>0</v>
      </c>
      <c r="AZ1060" s="33">
        <f t="shared" si="2363"/>
        <v>24522</v>
      </c>
      <c r="BA1060" s="16">
        <f t="shared" si="2363"/>
        <v>0</v>
      </c>
      <c r="BB1060" s="16">
        <f t="shared" ref="BB1060:BH1060" si="2364">BB1061+BB1065</f>
        <v>0</v>
      </c>
      <c r="BC1060" s="16">
        <f t="shared" si="2364"/>
        <v>0</v>
      </c>
      <c r="BD1060" s="16">
        <f t="shared" si="2364"/>
        <v>0</v>
      </c>
      <c r="BE1060" s="16">
        <f t="shared" si="2364"/>
        <v>0</v>
      </c>
      <c r="BF1060" s="16">
        <f t="shared" si="2364"/>
        <v>0</v>
      </c>
      <c r="BG1060" s="33">
        <f t="shared" si="2364"/>
        <v>24522</v>
      </c>
      <c r="BH1060" s="16">
        <f t="shared" si="2364"/>
        <v>0</v>
      </c>
      <c r="BI1060" s="16">
        <f t="shared" ref="BI1060:BO1060" si="2365">BI1061+BI1065</f>
        <v>0</v>
      </c>
      <c r="BJ1060" s="16">
        <f t="shared" si="2365"/>
        <v>0</v>
      </c>
      <c r="BK1060" s="16">
        <f t="shared" si="2365"/>
        <v>0</v>
      </c>
      <c r="BL1060" s="16">
        <f t="shared" si="2365"/>
        <v>0</v>
      </c>
      <c r="BM1060" s="16">
        <f t="shared" si="2365"/>
        <v>0</v>
      </c>
      <c r="BN1060" s="33">
        <f t="shared" si="2365"/>
        <v>24522</v>
      </c>
      <c r="BO1060" s="16">
        <f t="shared" si="2365"/>
        <v>0</v>
      </c>
      <c r="BP1060" s="33">
        <f t="shared" ref="BP1060:BQ1060" si="2366">BP1061+BP1065</f>
        <v>19310</v>
      </c>
      <c r="BQ1060" s="16">
        <f t="shared" si="2366"/>
        <v>0</v>
      </c>
      <c r="BR1060" s="165">
        <f t="shared" si="2346"/>
        <v>78.745616181388144</v>
      </c>
      <c r="BS1060" s="165"/>
      <c r="BT1060" s="160"/>
      <c r="BU1060" s="160"/>
    </row>
    <row r="1061" spans="1:73" s="4" customFormat="1" ht="24.6" customHeight="1">
      <c r="A1061" s="103" t="s">
        <v>71</v>
      </c>
      <c r="B1061" s="12" t="s">
        <v>191</v>
      </c>
      <c r="C1061" s="12" t="s">
        <v>11</v>
      </c>
      <c r="D1061" s="12" t="s">
        <v>349</v>
      </c>
      <c r="E1061" s="12"/>
      <c r="F1061" s="16">
        <f t="shared" ref="F1061:U1063" si="2367">F1062</f>
        <v>0</v>
      </c>
      <c r="G1061" s="16">
        <f t="shared" si="2367"/>
        <v>0</v>
      </c>
      <c r="H1061" s="16">
        <f t="shared" si="2367"/>
        <v>2964</v>
      </c>
      <c r="I1061" s="16">
        <f t="shared" si="2367"/>
        <v>0</v>
      </c>
      <c r="J1061" s="16">
        <f t="shared" si="2367"/>
        <v>2964</v>
      </c>
      <c r="K1061" s="16">
        <f t="shared" si="2367"/>
        <v>0</v>
      </c>
      <c r="L1061" s="16">
        <f t="shared" si="2367"/>
        <v>0</v>
      </c>
      <c r="M1061" s="16">
        <f t="shared" si="2367"/>
        <v>0</v>
      </c>
      <c r="N1061" s="16">
        <f t="shared" si="2367"/>
        <v>0</v>
      </c>
      <c r="O1061" s="16">
        <f t="shared" si="2367"/>
        <v>0</v>
      </c>
      <c r="P1061" s="16">
        <f t="shared" si="2367"/>
        <v>0</v>
      </c>
      <c r="Q1061" s="33">
        <f t="shared" si="2367"/>
        <v>2964</v>
      </c>
      <c r="R1061" s="16">
        <f t="shared" si="2367"/>
        <v>0</v>
      </c>
      <c r="S1061" s="16">
        <f t="shared" si="2367"/>
        <v>3000</v>
      </c>
      <c r="T1061" s="16">
        <f t="shared" si="2367"/>
        <v>0</v>
      </c>
      <c r="U1061" s="16">
        <f t="shared" si="2367"/>
        <v>0</v>
      </c>
      <c r="V1061" s="16">
        <f t="shared" ref="S1061:AH1063" si="2368">V1062</f>
        <v>0</v>
      </c>
      <c r="W1061" s="16">
        <f t="shared" si="2368"/>
        <v>0</v>
      </c>
      <c r="X1061" s="33">
        <f t="shared" si="2368"/>
        <v>5964</v>
      </c>
      <c r="Y1061" s="16">
        <f t="shared" si="2368"/>
        <v>0</v>
      </c>
      <c r="Z1061" s="16">
        <f t="shared" si="2368"/>
        <v>0</v>
      </c>
      <c r="AA1061" s="16">
        <f t="shared" si="2368"/>
        <v>0</v>
      </c>
      <c r="AB1061" s="16">
        <f t="shared" si="2368"/>
        <v>18558</v>
      </c>
      <c r="AC1061" s="16">
        <f t="shared" si="2368"/>
        <v>0</v>
      </c>
      <c r="AD1061" s="16">
        <f t="shared" si="2368"/>
        <v>0</v>
      </c>
      <c r="AE1061" s="33">
        <f t="shared" si="2368"/>
        <v>24522</v>
      </c>
      <c r="AF1061" s="16">
        <f t="shared" si="2368"/>
        <v>0</v>
      </c>
      <c r="AG1061" s="16">
        <f t="shared" si="2368"/>
        <v>0</v>
      </c>
      <c r="AH1061" s="16">
        <f t="shared" si="2368"/>
        <v>0</v>
      </c>
      <c r="AI1061" s="16">
        <f t="shared" ref="AG1061:AV1063" si="2369">AI1062</f>
        <v>0</v>
      </c>
      <c r="AJ1061" s="16">
        <f t="shared" si="2369"/>
        <v>0</v>
      </c>
      <c r="AK1061" s="16">
        <f t="shared" si="2369"/>
        <v>0</v>
      </c>
      <c r="AL1061" s="33">
        <f t="shared" si="2369"/>
        <v>24522</v>
      </c>
      <c r="AM1061" s="16">
        <f t="shared" si="2369"/>
        <v>0</v>
      </c>
      <c r="AN1061" s="16">
        <f t="shared" si="2369"/>
        <v>0</v>
      </c>
      <c r="AO1061" s="16">
        <f t="shared" si="2369"/>
        <v>0</v>
      </c>
      <c r="AP1061" s="16">
        <f t="shared" si="2369"/>
        <v>0</v>
      </c>
      <c r="AQ1061" s="16">
        <f t="shared" si="2369"/>
        <v>0</v>
      </c>
      <c r="AR1061" s="16">
        <f t="shared" si="2369"/>
        <v>0</v>
      </c>
      <c r="AS1061" s="33">
        <f t="shared" si="2369"/>
        <v>24522</v>
      </c>
      <c r="AT1061" s="16">
        <f t="shared" si="2369"/>
        <v>0</v>
      </c>
      <c r="AU1061" s="16">
        <f t="shared" si="2369"/>
        <v>0</v>
      </c>
      <c r="AV1061" s="16">
        <f t="shared" si="2369"/>
        <v>0</v>
      </c>
      <c r="AW1061" s="16">
        <f t="shared" ref="AU1061:BJ1063" si="2370">AW1062</f>
        <v>0</v>
      </c>
      <c r="AX1061" s="16">
        <f t="shared" si="2370"/>
        <v>0</v>
      </c>
      <c r="AY1061" s="16">
        <f t="shared" si="2370"/>
        <v>0</v>
      </c>
      <c r="AZ1061" s="33">
        <f t="shared" si="2370"/>
        <v>24522</v>
      </c>
      <c r="BA1061" s="16">
        <f t="shared" si="2370"/>
        <v>0</v>
      </c>
      <c r="BB1061" s="16">
        <f t="shared" si="2370"/>
        <v>0</v>
      </c>
      <c r="BC1061" s="16">
        <f t="shared" si="2370"/>
        <v>0</v>
      </c>
      <c r="BD1061" s="16">
        <f t="shared" si="2370"/>
        <v>0</v>
      </c>
      <c r="BE1061" s="16">
        <f t="shared" si="2370"/>
        <v>0</v>
      </c>
      <c r="BF1061" s="16">
        <f t="shared" si="2370"/>
        <v>0</v>
      </c>
      <c r="BG1061" s="33">
        <f t="shared" si="2370"/>
        <v>24522</v>
      </c>
      <c r="BH1061" s="16">
        <f t="shared" si="2370"/>
        <v>0</v>
      </c>
      <c r="BI1061" s="16">
        <f t="shared" si="2370"/>
        <v>0</v>
      </c>
      <c r="BJ1061" s="16">
        <f t="shared" si="2370"/>
        <v>0</v>
      </c>
      <c r="BK1061" s="16">
        <f t="shared" ref="BI1061:BQ1063" si="2371">BK1062</f>
        <v>0</v>
      </c>
      <c r="BL1061" s="16">
        <f t="shared" si="2371"/>
        <v>0</v>
      </c>
      <c r="BM1061" s="16">
        <f t="shared" si="2371"/>
        <v>0</v>
      </c>
      <c r="BN1061" s="33">
        <f t="shared" si="2371"/>
        <v>24522</v>
      </c>
      <c r="BO1061" s="16">
        <f t="shared" si="2371"/>
        <v>0</v>
      </c>
      <c r="BP1061" s="33">
        <f t="shared" si="2371"/>
        <v>19310</v>
      </c>
      <c r="BQ1061" s="16">
        <f t="shared" si="2371"/>
        <v>0</v>
      </c>
      <c r="BR1061" s="165">
        <f t="shared" si="2346"/>
        <v>78.745616181388144</v>
      </c>
      <c r="BS1061" s="165"/>
      <c r="BT1061" s="160"/>
      <c r="BU1061" s="160"/>
    </row>
    <row r="1062" spans="1:73" s="4" customFormat="1" ht="24.6" customHeight="1">
      <c r="A1062" s="78" t="s">
        <v>422</v>
      </c>
      <c r="B1062" s="37" t="s">
        <v>191</v>
      </c>
      <c r="C1062" s="37" t="s">
        <v>11</v>
      </c>
      <c r="D1062" s="37" t="s">
        <v>451</v>
      </c>
      <c r="E1062" s="37"/>
      <c r="F1062" s="16">
        <f t="shared" si="2367"/>
        <v>0</v>
      </c>
      <c r="G1062" s="16">
        <f t="shared" si="2367"/>
        <v>0</v>
      </c>
      <c r="H1062" s="16">
        <f t="shared" si="2367"/>
        <v>2964</v>
      </c>
      <c r="I1062" s="16">
        <f t="shared" si="2367"/>
        <v>0</v>
      </c>
      <c r="J1062" s="16">
        <f t="shared" si="2367"/>
        <v>2964</v>
      </c>
      <c r="K1062" s="16">
        <f t="shared" si="2367"/>
        <v>0</v>
      </c>
      <c r="L1062" s="16">
        <f t="shared" si="2367"/>
        <v>0</v>
      </c>
      <c r="M1062" s="16">
        <f t="shared" si="2367"/>
        <v>0</v>
      </c>
      <c r="N1062" s="16">
        <f t="shared" si="2367"/>
        <v>0</v>
      </c>
      <c r="O1062" s="16">
        <f t="shared" si="2367"/>
        <v>0</v>
      </c>
      <c r="P1062" s="16">
        <f t="shared" si="2367"/>
        <v>0</v>
      </c>
      <c r="Q1062" s="33">
        <f t="shared" si="2367"/>
        <v>2964</v>
      </c>
      <c r="R1062" s="16">
        <f t="shared" si="2367"/>
        <v>0</v>
      </c>
      <c r="S1062" s="16">
        <f t="shared" si="2368"/>
        <v>3000</v>
      </c>
      <c r="T1062" s="16">
        <f t="shared" si="2368"/>
        <v>0</v>
      </c>
      <c r="U1062" s="16">
        <f t="shared" si="2368"/>
        <v>0</v>
      </c>
      <c r="V1062" s="16">
        <f t="shared" si="2368"/>
        <v>0</v>
      </c>
      <c r="W1062" s="16">
        <f t="shared" si="2368"/>
        <v>0</v>
      </c>
      <c r="X1062" s="33">
        <f t="shared" si="2368"/>
        <v>5964</v>
      </c>
      <c r="Y1062" s="16">
        <f t="shared" si="2368"/>
        <v>0</v>
      </c>
      <c r="Z1062" s="16">
        <f t="shared" si="2368"/>
        <v>0</v>
      </c>
      <c r="AA1062" s="16">
        <f t="shared" si="2368"/>
        <v>0</v>
      </c>
      <c r="AB1062" s="16">
        <f t="shared" si="2368"/>
        <v>18558</v>
      </c>
      <c r="AC1062" s="16">
        <f t="shared" si="2368"/>
        <v>0</v>
      </c>
      <c r="AD1062" s="16">
        <f t="shared" si="2368"/>
        <v>0</v>
      </c>
      <c r="AE1062" s="33">
        <f t="shared" si="2368"/>
        <v>24522</v>
      </c>
      <c r="AF1062" s="16">
        <f t="shared" si="2368"/>
        <v>0</v>
      </c>
      <c r="AG1062" s="16">
        <f t="shared" si="2369"/>
        <v>0</v>
      </c>
      <c r="AH1062" s="16">
        <f t="shared" si="2369"/>
        <v>0</v>
      </c>
      <c r="AI1062" s="16">
        <f t="shared" si="2369"/>
        <v>0</v>
      </c>
      <c r="AJ1062" s="16">
        <f t="shared" si="2369"/>
        <v>0</v>
      </c>
      <c r="AK1062" s="16">
        <f t="shared" si="2369"/>
        <v>0</v>
      </c>
      <c r="AL1062" s="33">
        <f t="shared" si="2369"/>
        <v>24522</v>
      </c>
      <c r="AM1062" s="16">
        <f t="shared" si="2369"/>
        <v>0</v>
      </c>
      <c r="AN1062" s="16">
        <f t="shared" si="2369"/>
        <v>0</v>
      </c>
      <c r="AO1062" s="16">
        <f t="shared" si="2369"/>
        <v>0</v>
      </c>
      <c r="AP1062" s="16">
        <f t="shared" si="2369"/>
        <v>0</v>
      </c>
      <c r="AQ1062" s="16">
        <f t="shared" si="2369"/>
        <v>0</v>
      </c>
      <c r="AR1062" s="16">
        <f t="shared" si="2369"/>
        <v>0</v>
      </c>
      <c r="AS1062" s="33">
        <f t="shared" si="2369"/>
        <v>24522</v>
      </c>
      <c r="AT1062" s="16">
        <f t="shared" si="2369"/>
        <v>0</v>
      </c>
      <c r="AU1062" s="16">
        <f t="shared" si="2370"/>
        <v>0</v>
      </c>
      <c r="AV1062" s="16">
        <f t="shared" si="2370"/>
        <v>0</v>
      </c>
      <c r="AW1062" s="16">
        <f t="shared" si="2370"/>
        <v>0</v>
      </c>
      <c r="AX1062" s="16">
        <f t="shared" si="2370"/>
        <v>0</v>
      </c>
      <c r="AY1062" s="16">
        <f t="shared" si="2370"/>
        <v>0</v>
      </c>
      <c r="AZ1062" s="33">
        <f t="shared" si="2370"/>
        <v>24522</v>
      </c>
      <c r="BA1062" s="16">
        <f t="shared" si="2370"/>
        <v>0</v>
      </c>
      <c r="BB1062" s="16">
        <f t="shared" si="2370"/>
        <v>0</v>
      </c>
      <c r="BC1062" s="16">
        <f t="shared" si="2370"/>
        <v>0</v>
      </c>
      <c r="BD1062" s="16">
        <f t="shared" si="2370"/>
        <v>0</v>
      </c>
      <c r="BE1062" s="16">
        <f t="shared" si="2370"/>
        <v>0</v>
      </c>
      <c r="BF1062" s="16">
        <f t="shared" si="2370"/>
        <v>0</v>
      </c>
      <c r="BG1062" s="33">
        <f t="shared" si="2370"/>
        <v>24522</v>
      </c>
      <c r="BH1062" s="16">
        <f t="shared" si="2370"/>
        <v>0</v>
      </c>
      <c r="BI1062" s="16">
        <f t="shared" si="2371"/>
        <v>0</v>
      </c>
      <c r="BJ1062" s="16">
        <f t="shared" si="2371"/>
        <v>0</v>
      </c>
      <c r="BK1062" s="16">
        <f t="shared" si="2371"/>
        <v>0</v>
      </c>
      <c r="BL1062" s="16">
        <f t="shared" si="2371"/>
        <v>0</v>
      </c>
      <c r="BM1062" s="16">
        <f t="shared" si="2371"/>
        <v>0</v>
      </c>
      <c r="BN1062" s="33">
        <f t="shared" si="2371"/>
        <v>24522</v>
      </c>
      <c r="BO1062" s="16">
        <f t="shared" si="2371"/>
        <v>0</v>
      </c>
      <c r="BP1062" s="33">
        <f t="shared" si="2371"/>
        <v>19310</v>
      </c>
      <c r="BQ1062" s="16">
        <f t="shared" si="2371"/>
        <v>0</v>
      </c>
      <c r="BR1062" s="165">
        <f t="shared" si="2346"/>
        <v>78.745616181388144</v>
      </c>
      <c r="BS1062" s="165"/>
      <c r="BT1062" s="160"/>
      <c r="BU1062" s="160"/>
    </row>
    <row r="1063" spans="1:73" s="4" customFormat="1" ht="50.25">
      <c r="A1063" s="78" t="s">
        <v>85</v>
      </c>
      <c r="B1063" s="37" t="s">
        <v>191</v>
      </c>
      <c r="C1063" s="37" t="s">
        <v>11</v>
      </c>
      <c r="D1063" s="37" t="s">
        <v>451</v>
      </c>
      <c r="E1063" s="41">
        <v>600</v>
      </c>
      <c r="F1063" s="16">
        <f t="shared" si="2367"/>
        <v>0</v>
      </c>
      <c r="G1063" s="16">
        <f t="shared" si="2367"/>
        <v>0</v>
      </c>
      <c r="H1063" s="16">
        <f t="shared" si="2367"/>
        <v>2964</v>
      </c>
      <c r="I1063" s="16">
        <f t="shared" si="2367"/>
        <v>0</v>
      </c>
      <c r="J1063" s="16">
        <f t="shared" si="2367"/>
        <v>2964</v>
      </c>
      <c r="K1063" s="16">
        <f t="shared" si="2367"/>
        <v>0</v>
      </c>
      <c r="L1063" s="16">
        <f t="shared" si="2367"/>
        <v>0</v>
      </c>
      <c r="M1063" s="16">
        <f t="shared" si="2367"/>
        <v>0</v>
      </c>
      <c r="N1063" s="16">
        <f t="shared" si="2367"/>
        <v>0</v>
      </c>
      <c r="O1063" s="16">
        <f t="shared" si="2367"/>
        <v>0</v>
      </c>
      <c r="P1063" s="16">
        <f t="shared" si="2367"/>
        <v>0</v>
      </c>
      <c r="Q1063" s="33">
        <f t="shared" si="2367"/>
        <v>2964</v>
      </c>
      <c r="R1063" s="16">
        <f t="shared" si="2367"/>
        <v>0</v>
      </c>
      <c r="S1063" s="16">
        <f t="shared" si="2368"/>
        <v>3000</v>
      </c>
      <c r="T1063" s="16">
        <f t="shared" si="2368"/>
        <v>0</v>
      </c>
      <c r="U1063" s="16">
        <f t="shared" si="2368"/>
        <v>0</v>
      </c>
      <c r="V1063" s="16">
        <f t="shared" si="2368"/>
        <v>0</v>
      </c>
      <c r="W1063" s="16">
        <f t="shared" si="2368"/>
        <v>0</v>
      </c>
      <c r="X1063" s="33">
        <f t="shared" si="2368"/>
        <v>5964</v>
      </c>
      <c r="Y1063" s="16">
        <f t="shared" si="2368"/>
        <v>0</v>
      </c>
      <c r="Z1063" s="16">
        <f t="shared" si="2368"/>
        <v>0</v>
      </c>
      <c r="AA1063" s="16">
        <f t="shared" si="2368"/>
        <v>0</v>
      </c>
      <c r="AB1063" s="16">
        <f t="shared" si="2368"/>
        <v>18558</v>
      </c>
      <c r="AC1063" s="16">
        <f t="shared" si="2368"/>
        <v>0</v>
      </c>
      <c r="AD1063" s="16">
        <f t="shared" si="2368"/>
        <v>0</v>
      </c>
      <c r="AE1063" s="33">
        <f t="shared" si="2368"/>
        <v>24522</v>
      </c>
      <c r="AF1063" s="16">
        <f t="shared" si="2368"/>
        <v>0</v>
      </c>
      <c r="AG1063" s="16">
        <f t="shared" si="2369"/>
        <v>0</v>
      </c>
      <c r="AH1063" s="16">
        <f t="shared" si="2369"/>
        <v>0</v>
      </c>
      <c r="AI1063" s="16">
        <f t="shared" si="2369"/>
        <v>0</v>
      </c>
      <c r="AJ1063" s="16">
        <f t="shared" si="2369"/>
        <v>0</v>
      </c>
      <c r="AK1063" s="16">
        <f t="shared" si="2369"/>
        <v>0</v>
      </c>
      <c r="AL1063" s="33">
        <f t="shared" si="2369"/>
        <v>24522</v>
      </c>
      <c r="AM1063" s="16">
        <f t="shared" si="2369"/>
        <v>0</v>
      </c>
      <c r="AN1063" s="16">
        <f t="shared" si="2369"/>
        <v>0</v>
      </c>
      <c r="AO1063" s="16">
        <f t="shared" si="2369"/>
        <v>0</v>
      </c>
      <c r="AP1063" s="16">
        <f t="shared" si="2369"/>
        <v>0</v>
      </c>
      <c r="AQ1063" s="16">
        <f t="shared" si="2369"/>
        <v>0</v>
      </c>
      <c r="AR1063" s="16">
        <f t="shared" si="2369"/>
        <v>0</v>
      </c>
      <c r="AS1063" s="33">
        <f t="shared" si="2369"/>
        <v>24522</v>
      </c>
      <c r="AT1063" s="16">
        <f t="shared" si="2369"/>
        <v>0</v>
      </c>
      <c r="AU1063" s="16">
        <f t="shared" si="2370"/>
        <v>0</v>
      </c>
      <c r="AV1063" s="16">
        <f t="shared" si="2370"/>
        <v>0</v>
      </c>
      <c r="AW1063" s="16">
        <f t="shared" si="2370"/>
        <v>0</v>
      </c>
      <c r="AX1063" s="16">
        <f t="shared" si="2370"/>
        <v>0</v>
      </c>
      <c r="AY1063" s="16">
        <f t="shared" si="2370"/>
        <v>0</v>
      </c>
      <c r="AZ1063" s="33">
        <f t="shared" si="2370"/>
        <v>24522</v>
      </c>
      <c r="BA1063" s="16">
        <f t="shared" si="2370"/>
        <v>0</v>
      </c>
      <c r="BB1063" s="16">
        <f t="shared" si="2370"/>
        <v>0</v>
      </c>
      <c r="BC1063" s="16">
        <f t="shared" si="2370"/>
        <v>0</v>
      </c>
      <c r="BD1063" s="16">
        <f t="shared" si="2370"/>
        <v>0</v>
      </c>
      <c r="BE1063" s="16">
        <f t="shared" si="2370"/>
        <v>0</v>
      </c>
      <c r="BF1063" s="16">
        <f t="shared" si="2370"/>
        <v>0</v>
      </c>
      <c r="BG1063" s="33">
        <f t="shared" si="2370"/>
        <v>24522</v>
      </c>
      <c r="BH1063" s="16">
        <f t="shared" si="2370"/>
        <v>0</v>
      </c>
      <c r="BI1063" s="16">
        <f t="shared" si="2371"/>
        <v>0</v>
      </c>
      <c r="BJ1063" s="16">
        <f t="shared" si="2371"/>
        <v>0</v>
      </c>
      <c r="BK1063" s="16">
        <f t="shared" si="2371"/>
        <v>0</v>
      </c>
      <c r="BL1063" s="16">
        <f t="shared" si="2371"/>
        <v>0</v>
      </c>
      <c r="BM1063" s="16">
        <f t="shared" si="2371"/>
        <v>0</v>
      </c>
      <c r="BN1063" s="33">
        <f t="shared" si="2371"/>
        <v>24522</v>
      </c>
      <c r="BO1063" s="16">
        <f t="shared" si="2371"/>
        <v>0</v>
      </c>
      <c r="BP1063" s="33">
        <f t="shared" si="2371"/>
        <v>19310</v>
      </c>
      <c r="BQ1063" s="16">
        <f t="shared" si="2371"/>
        <v>0</v>
      </c>
      <c r="BR1063" s="165">
        <f t="shared" si="2346"/>
        <v>78.745616181388144</v>
      </c>
      <c r="BS1063" s="165"/>
      <c r="BT1063" s="160"/>
      <c r="BU1063" s="160"/>
    </row>
    <row r="1064" spans="1:73" s="4" customFormat="1" ht="18.75">
      <c r="A1064" s="78" t="s">
        <v>163</v>
      </c>
      <c r="B1064" s="37" t="s">
        <v>191</v>
      </c>
      <c r="C1064" s="37" t="s">
        <v>11</v>
      </c>
      <c r="D1064" s="37" t="s">
        <v>451</v>
      </c>
      <c r="E1064" s="41">
        <v>610</v>
      </c>
      <c r="F1064" s="16"/>
      <c r="G1064" s="16"/>
      <c r="H1064" s="16">
        <v>2964</v>
      </c>
      <c r="I1064" s="16"/>
      <c r="J1064" s="16">
        <f>F1064+H1064</f>
        <v>2964</v>
      </c>
      <c r="K1064" s="16">
        <f>G1064+I1064</f>
        <v>0</v>
      </c>
      <c r="L1064" s="38"/>
      <c r="M1064" s="38"/>
      <c r="N1064" s="38"/>
      <c r="O1064" s="38"/>
      <c r="P1064" s="38"/>
      <c r="Q1064" s="33">
        <f>J1064+L1064+M1064+N1064+O1064+P1064</f>
        <v>2964</v>
      </c>
      <c r="R1064" s="16">
        <f>K1064+P1064</f>
        <v>0</v>
      </c>
      <c r="S1064" s="38">
        <v>3000</v>
      </c>
      <c r="T1064" s="38"/>
      <c r="U1064" s="38"/>
      <c r="V1064" s="38"/>
      <c r="W1064" s="38"/>
      <c r="X1064" s="33">
        <f>Q1064+S1064+T1064+U1064+V1064+W1064</f>
        <v>5964</v>
      </c>
      <c r="Y1064" s="16">
        <f>R1064+W1064</f>
        <v>0</v>
      </c>
      <c r="Z1064" s="38"/>
      <c r="AA1064" s="38"/>
      <c r="AB1064" s="38">
        <v>18558</v>
      </c>
      <c r="AC1064" s="38"/>
      <c r="AD1064" s="38"/>
      <c r="AE1064" s="33">
        <f>X1064+Z1064+AA1064+AB1064+AC1064+AD1064</f>
        <v>24522</v>
      </c>
      <c r="AF1064" s="16">
        <f>Y1064+AD1064</f>
        <v>0</v>
      </c>
      <c r="AG1064" s="38"/>
      <c r="AH1064" s="38"/>
      <c r="AI1064" s="38"/>
      <c r="AJ1064" s="38"/>
      <c r="AK1064" s="38"/>
      <c r="AL1064" s="33">
        <f>AE1064+AG1064+AH1064+AI1064+AJ1064+AK1064</f>
        <v>24522</v>
      </c>
      <c r="AM1064" s="16">
        <f>AF1064+AK1064</f>
        <v>0</v>
      </c>
      <c r="AN1064" s="38"/>
      <c r="AO1064" s="38"/>
      <c r="AP1064" s="38"/>
      <c r="AQ1064" s="38"/>
      <c r="AR1064" s="38"/>
      <c r="AS1064" s="33">
        <f>AL1064+AN1064+AO1064+AP1064+AQ1064+AR1064</f>
        <v>24522</v>
      </c>
      <c r="AT1064" s="16">
        <f>AM1064+AR1064</f>
        <v>0</v>
      </c>
      <c r="AU1064" s="38"/>
      <c r="AV1064" s="38"/>
      <c r="AW1064" s="38"/>
      <c r="AX1064" s="38"/>
      <c r="AY1064" s="38"/>
      <c r="AZ1064" s="33">
        <f>AS1064+AU1064+AV1064+AW1064+AX1064+AY1064</f>
        <v>24522</v>
      </c>
      <c r="BA1064" s="16">
        <f>AT1064+AY1064</f>
        <v>0</v>
      </c>
      <c r="BB1064" s="38"/>
      <c r="BC1064" s="38"/>
      <c r="BD1064" s="38"/>
      <c r="BE1064" s="38"/>
      <c r="BF1064" s="38"/>
      <c r="BG1064" s="33">
        <f>AZ1064+BB1064+BC1064+BD1064+BE1064+BF1064</f>
        <v>24522</v>
      </c>
      <c r="BH1064" s="16">
        <f>BA1064+BF1064</f>
        <v>0</v>
      </c>
      <c r="BI1064" s="38"/>
      <c r="BJ1064" s="38"/>
      <c r="BK1064" s="38"/>
      <c r="BL1064" s="38"/>
      <c r="BM1064" s="38"/>
      <c r="BN1064" s="33">
        <f>BG1064+BI1064+BJ1064+BK1064+BL1064+BM1064</f>
        <v>24522</v>
      </c>
      <c r="BO1064" s="16">
        <f>BH1064+BM1064</f>
        <v>0</v>
      </c>
      <c r="BP1064" s="33">
        <v>19310</v>
      </c>
      <c r="BQ1064" s="16">
        <f>BJ1064+BO1064</f>
        <v>0</v>
      </c>
      <c r="BR1064" s="165">
        <f t="shared" si="2346"/>
        <v>78.745616181388144</v>
      </c>
      <c r="BS1064" s="165"/>
      <c r="BT1064" s="160"/>
      <c r="BU1064" s="160"/>
    </row>
    <row r="1065" spans="1:73" s="4" customFormat="1" ht="83.25" hidden="1">
      <c r="A1065" s="11" t="s">
        <v>330</v>
      </c>
      <c r="B1065" s="37" t="s">
        <v>191</v>
      </c>
      <c r="C1065" s="37" t="s">
        <v>11</v>
      </c>
      <c r="D1065" s="37" t="s">
        <v>452</v>
      </c>
      <c r="E1065" s="12"/>
      <c r="F1065" s="16">
        <f>F1066</f>
        <v>0</v>
      </c>
      <c r="G1065" s="16">
        <f>G1066</f>
        <v>0</v>
      </c>
      <c r="H1065" s="16">
        <f t="shared" ref="H1065:K1066" si="2372">H1066</f>
        <v>0</v>
      </c>
      <c r="I1065" s="16">
        <f t="shared" si="2372"/>
        <v>0</v>
      </c>
      <c r="J1065" s="16">
        <f t="shared" si="2372"/>
        <v>0</v>
      </c>
      <c r="K1065" s="16">
        <f t="shared" si="2372"/>
        <v>0</v>
      </c>
      <c r="L1065" s="38"/>
      <c r="M1065" s="38"/>
      <c r="N1065" s="38"/>
      <c r="O1065" s="38"/>
      <c r="P1065" s="38"/>
      <c r="Q1065" s="27"/>
      <c r="R1065" s="27"/>
      <c r="S1065" s="38"/>
      <c r="T1065" s="38"/>
      <c r="U1065" s="38"/>
      <c r="V1065" s="38"/>
      <c r="W1065" s="38"/>
      <c r="X1065" s="27"/>
      <c r="Y1065" s="27"/>
      <c r="Z1065" s="38"/>
      <c r="AA1065" s="38"/>
      <c r="AB1065" s="38"/>
      <c r="AC1065" s="38"/>
      <c r="AD1065" s="38"/>
      <c r="AE1065" s="27"/>
      <c r="AF1065" s="27"/>
      <c r="AG1065" s="38"/>
      <c r="AH1065" s="38"/>
      <c r="AI1065" s="38"/>
      <c r="AJ1065" s="38"/>
      <c r="AK1065" s="38"/>
      <c r="AL1065" s="27"/>
      <c r="AM1065" s="27"/>
      <c r="AN1065" s="38"/>
      <c r="AO1065" s="38"/>
      <c r="AP1065" s="38"/>
      <c r="AQ1065" s="38"/>
      <c r="AR1065" s="38"/>
      <c r="AS1065" s="27"/>
      <c r="AT1065" s="27"/>
      <c r="AU1065" s="38"/>
      <c r="AV1065" s="38"/>
      <c r="AW1065" s="38"/>
      <c r="AX1065" s="38"/>
      <c r="AY1065" s="38"/>
      <c r="AZ1065" s="27"/>
      <c r="BA1065" s="27"/>
      <c r="BB1065" s="38"/>
      <c r="BC1065" s="38"/>
      <c r="BD1065" s="38"/>
      <c r="BE1065" s="38"/>
      <c r="BF1065" s="38"/>
      <c r="BG1065" s="27"/>
      <c r="BH1065" s="27"/>
      <c r="BI1065" s="38"/>
      <c r="BJ1065" s="38"/>
      <c r="BK1065" s="38"/>
      <c r="BL1065" s="38"/>
      <c r="BM1065" s="38"/>
      <c r="BN1065" s="27"/>
      <c r="BO1065" s="27"/>
      <c r="BP1065" s="27"/>
      <c r="BQ1065" s="27"/>
      <c r="BR1065" s="163" t="e">
        <f t="shared" si="2346"/>
        <v>#DIV/0!</v>
      </c>
      <c r="BS1065" s="163" t="e">
        <f t="shared" si="2347"/>
        <v>#DIV/0!</v>
      </c>
      <c r="BT1065" s="160"/>
      <c r="BU1065" s="160"/>
    </row>
    <row r="1066" spans="1:73" s="4" customFormat="1" ht="50.25" hidden="1">
      <c r="A1066" s="11" t="s">
        <v>85</v>
      </c>
      <c r="B1066" s="37" t="s">
        <v>191</v>
      </c>
      <c r="C1066" s="37" t="s">
        <v>11</v>
      </c>
      <c r="D1066" s="37" t="s">
        <v>452</v>
      </c>
      <c r="E1066" s="15">
        <v>600</v>
      </c>
      <c r="F1066" s="16">
        <f>F1067</f>
        <v>0</v>
      </c>
      <c r="G1066" s="16">
        <f>G1067</f>
        <v>0</v>
      </c>
      <c r="H1066" s="16">
        <f t="shared" si="2372"/>
        <v>0</v>
      </c>
      <c r="I1066" s="16">
        <f t="shared" si="2372"/>
        <v>0</v>
      </c>
      <c r="J1066" s="16">
        <f t="shared" si="2372"/>
        <v>0</v>
      </c>
      <c r="K1066" s="16">
        <f t="shared" si="2372"/>
        <v>0</v>
      </c>
      <c r="L1066" s="38"/>
      <c r="M1066" s="38"/>
      <c r="N1066" s="38"/>
      <c r="O1066" s="38"/>
      <c r="P1066" s="38"/>
      <c r="Q1066" s="27"/>
      <c r="R1066" s="27"/>
      <c r="S1066" s="38"/>
      <c r="T1066" s="38"/>
      <c r="U1066" s="38"/>
      <c r="V1066" s="38"/>
      <c r="W1066" s="38"/>
      <c r="X1066" s="27"/>
      <c r="Y1066" s="27"/>
      <c r="Z1066" s="38"/>
      <c r="AA1066" s="38"/>
      <c r="AB1066" s="38"/>
      <c r="AC1066" s="38"/>
      <c r="AD1066" s="38"/>
      <c r="AE1066" s="27"/>
      <c r="AF1066" s="27"/>
      <c r="AG1066" s="38"/>
      <c r="AH1066" s="38"/>
      <c r="AI1066" s="38"/>
      <c r="AJ1066" s="38"/>
      <c r="AK1066" s="38"/>
      <c r="AL1066" s="27"/>
      <c r="AM1066" s="27"/>
      <c r="AN1066" s="38"/>
      <c r="AO1066" s="38"/>
      <c r="AP1066" s="38"/>
      <c r="AQ1066" s="38"/>
      <c r="AR1066" s="38"/>
      <c r="AS1066" s="27"/>
      <c r="AT1066" s="27"/>
      <c r="AU1066" s="38"/>
      <c r="AV1066" s="38"/>
      <c r="AW1066" s="38"/>
      <c r="AX1066" s="38"/>
      <c r="AY1066" s="38"/>
      <c r="AZ1066" s="27"/>
      <c r="BA1066" s="27"/>
      <c r="BB1066" s="38"/>
      <c r="BC1066" s="38"/>
      <c r="BD1066" s="38"/>
      <c r="BE1066" s="38"/>
      <c r="BF1066" s="38"/>
      <c r="BG1066" s="27"/>
      <c r="BH1066" s="27"/>
      <c r="BI1066" s="38"/>
      <c r="BJ1066" s="38"/>
      <c r="BK1066" s="38"/>
      <c r="BL1066" s="38"/>
      <c r="BM1066" s="38"/>
      <c r="BN1066" s="27"/>
      <c r="BO1066" s="27"/>
      <c r="BP1066" s="27"/>
      <c r="BQ1066" s="27"/>
      <c r="BR1066" s="163" t="e">
        <f t="shared" si="2346"/>
        <v>#DIV/0!</v>
      </c>
      <c r="BS1066" s="163" t="e">
        <f t="shared" si="2347"/>
        <v>#DIV/0!</v>
      </c>
      <c r="BT1066" s="160"/>
      <c r="BU1066" s="160"/>
    </row>
    <row r="1067" spans="1:73" s="4" customFormat="1" ht="20.25" hidden="1">
      <c r="A1067" s="11" t="s">
        <v>163</v>
      </c>
      <c r="B1067" s="37" t="s">
        <v>191</v>
      </c>
      <c r="C1067" s="37" t="s">
        <v>11</v>
      </c>
      <c r="D1067" s="37" t="s">
        <v>452</v>
      </c>
      <c r="E1067" s="15">
        <v>610</v>
      </c>
      <c r="F1067" s="16"/>
      <c r="G1067" s="16"/>
      <c r="H1067" s="16"/>
      <c r="I1067" s="16"/>
      <c r="J1067" s="16">
        <f>F1067+H1067</f>
        <v>0</v>
      </c>
      <c r="K1067" s="16">
        <f>G1067+I1067</f>
        <v>0</v>
      </c>
      <c r="L1067" s="38"/>
      <c r="M1067" s="38"/>
      <c r="N1067" s="38"/>
      <c r="O1067" s="38"/>
      <c r="P1067" s="38"/>
      <c r="Q1067" s="27"/>
      <c r="R1067" s="27"/>
      <c r="S1067" s="38"/>
      <c r="T1067" s="38"/>
      <c r="U1067" s="38"/>
      <c r="V1067" s="38"/>
      <c r="W1067" s="38"/>
      <c r="X1067" s="27"/>
      <c r="Y1067" s="27"/>
      <c r="Z1067" s="38"/>
      <c r="AA1067" s="38"/>
      <c r="AB1067" s="38"/>
      <c r="AC1067" s="38"/>
      <c r="AD1067" s="38"/>
      <c r="AE1067" s="27"/>
      <c r="AF1067" s="27"/>
      <c r="AG1067" s="38"/>
      <c r="AH1067" s="38"/>
      <c r="AI1067" s="38"/>
      <c r="AJ1067" s="38"/>
      <c r="AK1067" s="38"/>
      <c r="AL1067" s="27"/>
      <c r="AM1067" s="27"/>
      <c r="AN1067" s="38"/>
      <c r="AO1067" s="38"/>
      <c r="AP1067" s="38"/>
      <c r="AQ1067" s="38"/>
      <c r="AR1067" s="38"/>
      <c r="AS1067" s="27"/>
      <c r="AT1067" s="27"/>
      <c r="AU1067" s="38"/>
      <c r="AV1067" s="38"/>
      <c r="AW1067" s="38"/>
      <c r="AX1067" s="38"/>
      <c r="AY1067" s="38"/>
      <c r="AZ1067" s="27"/>
      <c r="BA1067" s="27"/>
      <c r="BB1067" s="38"/>
      <c r="BC1067" s="38"/>
      <c r="BD1067" s="38"/>
      <c r="BE1067" s="38"/>
      <c r="BF1067" s="38"/>
      <c r="BG1067" s="27"/>
      <c r="BH1067" s="27"/>
      <c r="BI1067" s="38"/>
      <c r="BJ1067" s="38"/>
      <c r="BK1067" s="38"/>
      <c r="BL1067" s="38"/>
      <c r="BM1067" s="38"/>
      <c r="BN1067" s="27"/>
      <c r="BO1067" s="27"/>
      <c r="BP1067" s="27"/>
      <c r="BQ1067" s="27"/>
      <c r="BR1067" s="163" t="e">
        <f t="shared" si="2346"/>
        <v>#DIV/0!</v>
      </c>
      <c r="BS1067" s="163" t="e">
        <f t="shared" si="2347"/>
        <v>#DIV/0!</v>
      </c>
      <c r="BT1067" s="160"/>
      <c r="BU1067" s="160"/>
    </row>
    <row r="1068" spans="1:73" s="4" customFormat="1" ht="20.25" hidden="1">
      <c r="A1068" s="78" t="s">
        <v>21</v>
      </c>
      <c r="B1068" s="37" t="s">
        <v>191</v>
      </c>
      <c r="C1068" s="37" t="s">
        <v>11</v>
      </c>
      <c r="D1068" s="43" t="s">
        <v>22</v>
      </c>
      <c r="E1068" s="12"/>
      <c r="F1068" s="16">
        <f t="shared" ref="F1068:K1071" si="2373">F1069</f>
        <v>0</v>
      </c>
      <c r="G1068" s="16">
        <f t="shared" si="2373"/>
        <v>0</v>
      </c>
      <c r="H1068" s="16">
        <f t="shared" si="2373"/>
        <v>0</v>
      </c>
      <c r="I1068" s="16">
        <f t="shared" si="2373"/>
        <v>0</v>
      </c>
      <c r="J1068" s="16">
        <f t="shared" si="2373"/>
        <v>0</v>
      </c>
      <c r="K1068" s="16">
        <f t="shared" si="2373"/>
        <v>0</v>
      </c>
      <c r="L1068" s="38"/>
      <c r="M1068" s="38"/>
      <c r="N1068" s="38"/>
      <c r="O1068" s="38"/>
      <c r="P1068" s="38"/>
      <c r="Q1068" s="27"/>
      <c r="R1068" s="27"/>
      <c r="S1068" s="38"/>
      <c r="T1068" s="38"/>
      <c r="U1068" s="38"/>
      <c r="V1068" s="38"/>
      <c r="W1068" s="38"/>
      <c r="X1068" s="27"/>
      <c r="Y1068" s="27"/>
      <c r="Z1068" s="38"/>
      <c r="AA1068" s="38"/>
      <c r="AB1068" s="38"/>
      <c r="AC1068" s="38"/>
      <c r="AD1068" s="38"/>
      <c r="AE1068" s="27"/>
      <c r="AF1068" s="27"/>
      <c r="AG1068" s="38"/>
      <c r="AH1068" s="38"/>
      <c r="AI1068" s="38"/>
      <c r="AJ1068" s="38"/>
      <c r="AK1068" s="38"/>
      <c r="AL1068" s="27"/>
      <c r="AM1068" s="27"/>
      <c r="AN1068" s="38"/>
      <c r="AO1068" s="38"/>
      <c r="AP1068" s="38"/>
      <c r="AQ1068" s="38"/>
      <c r="AR1068" s="38"/>
      <c r="AS1068" s="27"/>
      <c r="AT1068" s="27"/>
      <c r="AU1068" s="38"/>
      <c r="AV1068" s="38"/>
      <c r="AW1068" s="38"/>
      <c r="AX1068" s="38"/>
      <c r="AY1068" s="38"/>
      <c r="AZ1068" s="27"/>
      <c r="BA1068" s="27"/>
      <c r="BB1068" s="38"/>
      <c r="BC1068" s="38"/>
      <c r="BD1068" s="38"/>
      <c r="BE1068" s="38"/>
      <c r="BF1068" s="38"/>
      <c r="BG1068" s="27"/>
      <c r="BH1068" s="27"/>
      <c r="BI1068" s="38"/>
      <c r="BJ1068" s="38"/>
      <c r="BK1068" s="38"/>
      <c r="BL1068" s="38"/>
      <c r="BM1068" s="38"/>
      <c r="BN1068" s="27"/>
      <c r="BO1068" s="27"/>
      <c r="BP1068" s="27"/>
      <c r="BQ1068" s="27"/>
      <c r="BR1068" s="163" t="e">
        <f t="shared" si="2346"/>
        <v>#DIV/0!</v>
      </c>
      <c r="BS1068" s="163" t="e">
        <f t="shared" si="2347"/>
        <v>#DIV/0!</v>
      </c>
      <c r="BT1068" s="160"/>
      <c r="BU1068" s="160"/>
    </row>
    <row r="1069" spans="1:73" s="4" customFormat="1" ht="20.25" hidden="1">
      <c r="A1069" s="11" t="s">
        <v>71</v>
      </c>
      <c r="B1069" s="37" t="s">
        <v>191</v>
      </c>
      <c r="C1069" s="37" t="s">
        <v>11</v>
      </c>
      <c r="D1069" s="83" t="s">
        <v>137</v>
      </c>
      <c r="E1069" s="12"/>
      <c r="F1069" s="16">
        <f t="shared" si="2373"/>
        <v>0</v>
      </c>
      <c r="G1069" s="16">
        <f t="shared" si="2373"/>
        <v>0</v>
      </c>
      <c r="H1069" s="16">
        <f t="shared" si="2373"/>
        <v>0</v>
      </c>
      <c r="I1069" s="16">
        <f t="shared" si="2373"/>
        <v>0</v>
      </c>
      <c r="J1069" s="16">
        <f t="shared" si="2373"/>
        <v>0</v>
      </c>
      <c r="K1069" s="16">
        <f t="shared" si="2373"/>
        <v>0</v>
      </c>
      <c r="L1069" s="38"/>
      <c r="M1069" s="38"/>
      <c r="N1069" s="38"/>
      <c r="O1069" s="38"/>
      <c r="P1069" s="38"/>
      <c r="Q1069" s="27"/>
      <c r="R1069" s="27"/>
      <c r="S1069" s="38"/>
      <c r="T1069" s="38"/>
      <c r="U1069" s="38"/>
      <c r="V1069" s="38"/>
      <c r="W1069" s="38"/>
      <c r="X1069" s="27"/>
      <c r="Y1069" s="27"/>
      <c r="Z1069" s="38"/>
      <c r="AA1069" s="38"/>
      <c r="AB1069" s="38"/>
      <c r="AC1069" s="38"/>
      <c r="AD1069" s="38"/>
      <c r="AE1069" s="27"/>
      <c r="AF1069" s="27"/>
      <c r="AG1069" s="38"/>
      <c r="AH1069" s="38"/>
      <c r="AI1069" s="38"/>
      <c r="AJ1069" s="38"/>
      <c r="AK1069" s="38"/>
      <c r="AL1069" s="27"/>
      <c r="AM1069" s="27"/>
      <c r="AN1069" s="38"/>
      <c r="AO1069" s="38"/>
      <c r="AP1069" s="38"/>
      <c r="AQ1069" s="38"/>
      <c r="AR1069" s="38"/>
      <c r="AS1069" s="27"/>
      <c r="AT1069" s="27"/>
      <c r="AU1069" s="38"/>
      <c r="AV1069" s="38"/>
      <c r="AW1069" s="38"/>
      <c r="AX1069" s="38"/>
      <c r="AY1069" s="38"/>
      <c r="AZ1069" s="27"/>
      <c r="BA1069" s="27"/>
      <c r="BB1069" s="38"/>
      <c r="BC1069" s="38"/>
      <c r="BD1069" s="38"/>
      <c r="BE1069" s="38"/>
      <c r="BF1069" s="38"/>
      <c r="BG1069" s="27"/>
      <c r="BH1069" s="27"/>
      <c r="BI1069" s="38"/>
      <c r="BJ1069" s="38"/>
      <c r="BK1069" s="38"/>
      <c r="BL1069" s="38"/>
      <c r="BM1069" s="38"/>
      <c r="BN1069" s="27"/>
      <c r="BO1069" s="27"/>
      <c r="BP1069" s="27"/>
      <c r="BQ1069" s="27"/>
      <c r="BR1069" s="163" t="e">
        <f t="shared" si="2346"/>
        <v>#DIV/0!</v>
      </c>
      <c r="BS1069" s="163" t="e">
        <f t="shared" si="2347"/>
        <v>#DIV/0!</v>
      </c>
      <c r="BT1069" s="160"/>
      <c r="BU1069" s="160"/>
    </row>
    <row r="1070" spans="1:73" s="4" customFormat="1" ht="20.25" hidden="1">
      <c r="A1070" s="78" t="s">
        <v>422</v>
      </c>
      <c r="B1070" s="37" t="s">
        <v>191</v>
      </c>
      <c r="C1070" s="37" t="s">
        <v>11</v>
      </c>
      <c r="D1070" s="37" t="s">
        <v>453</v>
      </c>
      <c r="E1070" s="12"/>
      <c r="F1070" s="16">
        <f t="shared" si="2373"/>
        <v>0</v>
      </c>
      <c r="G1070" s="16">
        <f t="shared" si="2373"/>
        <v>0</v>
      </c>
      <c r="H1070" s="16">
        <f t="shared" si="2373"/>
        <v>0</v>
      </c>
      <c r="I1070" s="16">
        <f t="shared" si="2373"/>
        <v>0</v>
      </c>
      <c r="J1070" s="16">
        <f t="shared" si="2373"/>
        <v>0</v>
      </c>
      <c r="K1070" s="16">
        <f t="shared" si="2373"/>
        <v>0</v>
      </c>
      <c r="L1070" s="38"/>
      <c r="M1070" s="38"/>
      <c r="N1070" s="38"/>
      <c r="O1070" s="38"/>
      <c r="P1070" s="38"/>
      <c r="Q1070" s="27"/>
      <c r="R1070" s="27"/>
      <c r="S1070" s="38"/>
      <c r="T1070" s="38"/>
      <c r="U1070" s="38"/>
      <c r="V1070" s="38"/>
      <c r="W1070" s="38"/>
      <c r="X1070" s="27"/>
      <c r="Y1070" s="27"/>
      <c r="Z1070" s="38"/>
      <c r="AA1070" s="38"/>
      <c r="AB1070" s="38"/>
      <c r="AC1070" s="38"/>
      <c r="AD1070" s="38"/>
      <c r="AE1070" s="27"/>
      <c r="AF1070" s="27"/>
      <c r="AG1070" s="38"/>
      <c r="AH1070" s="38"/>
      <c r="AI1070" s="38"/>
      <c r="AJ1070" s="38"/>
      <c r="AK1070" s="38"/>
      <c r="AL1070" s="27"/>
      <c r="AM1070" s="27"/>
      <c r="AN1070" s="38"/>
      <c r="AO1070" s="38"/>
      <c r="AP1070" s="38"/>
      <c r="AQ1070" s="38"/>
      <c r="AR1070" s="38"/>
      <c r="AS1070" s="27"/>
      <c r="AT1070" s="27"/>
      <c r="AU1070" s="38"/>
      <c r="AV1070" s="38"/>
      <c r="AW1070" s="38"/>
      <c r="AX1070" s="38"/>
      <c r="AY1070" s="38"/>
      <c r="AZ1070" s="27"/>
      <c r="BA1070" s="27"/>
      <c r="BB1070" s="38"/>
      <c r="BC1070" s="38"/>
      <c r="BD1070" s="38"/>
      <c r="BE1070" s="38"/>
      <c r="BF1070" s="38"/>
      <c r="BG1070" s="27"/>
      <c r="BH1070" s="27"/>
      <c r="BI1070" s="38"/>
      <c r="BJ1070" s="38"/>
      <c r="BK1070" s="38"/>
      <c r="BL1070" s="38"/>
      <c r="BM1070" s="38"/>
      <c r="BN1070" s="27"/>
      <c r="BO1070" s="27"/>
      <c r="BP1070" s="27"/>
      <c r="BQ1070" s="27"/>
      <c r="BR1070" s="163" t="e">
        <f t="shared" si="2346"/>
        <v>#DIV/0!</v>
      </c>
      <c r="BS1070" s="163" t="e">
        <f t="shared" si="2347"/>
        <v>#DIV/0!</v>
      </c>
      <c r="BT1070" s="160"/>
      <c r="BU1070" s="160"/>
    </row>
    <row r="1071" spans="1:73" s="4" customFormat="1" ht="50.25" hidden="1">
      <c r="A1071" s="11" t="s">
        <v>85</v>
      </c>
      <c r="B1071" s="37" t="s">
        <v>191</v>
      </c>
      <c r="C1071" s="37" t="s">
        <v>11</v>
      </c>
      <c r="D1071" s="37" t="s">
        <v>453</v>
      </c>
      <c r="E1071" s="15">
        <v>600</v>
      </c>
      <c r="F1071" s="16">
        <f t="shared" si="2373"/>
        <v>0</v>
      </c>
      <c r="G1071" s="16">
        <f t="shared" si="2373"/>
        <v>0</v>
      </c>
      <c r="H1071" s="16">
        <f t="shared" si="2373"/>
        <v>0</v>
      </c>
      <c r="I1071" s="16">
        <f t="shared" si="2373"/>
        <v>0</v>
      </c>
      <c r="J1071" s="16">
        <f t="shared" si="2373"/>
        <v>0</v>
      </c>
      <c r="K1071" s="16">
        <f t="shared" si="2373"/>
        <v>0</v>
      </c>
      <c r="L1071" s="38"/>
      <c r="M1071" s="38"/>
      <c r="N1071" s="38"/>
      <c r="O1071" s="38"/>
      <c r="P1071" s="38"/>
      <c r="Q1071" s="27"/>
      <c r="R1071" s="27"/>
      <c r="S1071" s="38"/>
      <c r="T1071" s="38"/>
      <c r="U1071" s="38"/>
      <c r="V1071" s="38"/>
      <c r="W1071" s="38"/>
      <c r="X1071" s="27"/>
      <c r="Y1071" s="27"/>
      <c r="Z1071" s="38"/>
      <c r="AA1071" s="38"/>
      <c r="AB1071" s="38"/>
      <c r="AC1071" s="38"/>
      <c r="AD1071" s="38"/>
      <c r="AE1071" s="27"/>
      <c r="AF1071" s="27"/>
      <c r="AG1071" s="38"/>
      <c r="AH1071" s="38"/>
      <c r="AI1071" s="38"/>
      <c r="AJ1071" s="38"/>
      <c r="AK1071" s="38"/>
      <c r="AL1071" s="27"/>
      <c r="AM1071" s="27"/>
      <c r="AN1071" s="38"/>
      <c r="AO1071" s="38"/>
      <c r="AP1071" s="38"/>
      <c r="AQ1071" s="38"/>
      <c r="AR1071" s="38"/>
      <c r="AS1071" s="27"/>
      <c r="AT1071" s="27"/>
      <c r="AU1071" s="38"/>
      <c r="AV1071" s="38"/>
      <c r="AW1071" s="38"/>
      <c r="AX1071" s="38"/>
      <c r="AY1071" s="38"/>
      <c r="AZ1071" s="27"/>
      <c r="BA1071" s="27"/>
      <c r="BB1071" s="38"/>
      <c r="BC1071" s="38"/>
      <c r="BD1071" s="38"/>
      <c r="BE1071" s="38"/>
      <c r="BF1071" s="38"/>
      <c r="BG1071" s="27"/>
      <c r="BH1071" s="27"/>
      <c r="BI1071" s="38"/>
      <c r="BJ1071" s="38"/>
      <c r="BK1071" s="38"/>
      <c r="BL1071" s="38"/>
      <c r="BM1071" s="38"/>
      <c r="BN1071" s="27"/>
      <c r="BO1071" s="27"/>
      <c r="BP1071" s="27"/>
      <c r="BQ1071" s="27"/>
      <c r="BR1071" s="163" t="e">
        <f t="shared" si="2346"/>
        <v>#DIV/0!</v>
      </c>
      <c r="BS1071" s="163" t="e">
        <f t="shared" si="2347"/>
        <v>#DIV/0!</v>
      </c>
      <c r="BT1071" s="160"/>
      <c r="BU1071" s="160"/>
    </row>
    <row r="1072" spans="1:73" s="4" customFormat="1" ht="20.25" hidden="1">
      <c r="A1072" s="11" t="s">
        <v>163</v>
      </c>
      <c r="B1072" s="37" t="s">
        <v>191</v>
      </c>
      <c r="C1072" s="37" t="s">
        <v>11</v>
      </c>
      <c r="D1072" s="37" t="s">
        <v>453</v>
      </c>
      <c r="E1072" s="15">
        <v>610</v>
      </c>
      <c r="F1072" s="16"/>
      <c r="G1072" s="16"/>
      <c r="H1072" s="16"/>
      <c r="I1072" s="16"/>
      <c r="J1072" s="16">
        <f>F1072+H1072</f>
        <v>0</v>
      </c>
      <c r="K1072" s="16">
        <f>G1072+I1072</f>
        <v>0</v>
      </c>
      <c r="L1072" s="38"/>
      <c r="M1072" s="38"/>
      <c r="N1072" s="38"/>
      <c r="O1072" s="38"/>
      <c r="P1072" s="38"/>
      <c r="Q1072" s="27"/>
      <c r="R1072" s="27"/>
      <c r="S1072" s="38"/>
      <c r="T1072" s="38"/>
      <c r="U1072" s="38"/>
      <c r="V1072" s="38"/>
      <c r="W1072" s="38"/>
      <c r="X1072" s="27"/>
      <c r="Y1072" s="27"/>
      <c r="Z1072" s="38"/>
      <c r="AA1072" s="38"/>
      <c r="AB1072" s="38"/>
      <c r="AC1072" s="38"/>
      <c r="AD1072" s="38"/>
      <c r="AE1072" s="27"/>
      <c r="AF1072" s="27"/>
      <c r="AG1072" s="38"/>
      <c r="AH1072" s="38"/>
      <c r="AI1072" s="38"/>
      <c r="AJ1072" s="38"/>
      <c r="AK1072" s="38"/>
      <c r="AL1072" s="27"/>
      <c r="AM1072" s="27"/>
      <c r="AN1072" s="38"/>
      <c r="AO1072" s="38"/>
      <c r="AP1072" s="38"/>
      <c r="AQ1072" s="38"/>
      <c r="AR1072" s="38"/>
      <c r="AS1072" s="27"/>
      <c r="AT1072" s="27"/>
      <c r="AU1072" s="38"/>
      <c r="AV1072" s="38"/>
      <c r="AW1072" s="38"/>
      <c r="AX1072" s="38"/>
      <c r="AY1072" s="38"/>
      <c r="AZ1072" s="27"/>
      <c r="BA1072" s="27"/>
      <c r="BB1072" s="38"/>
      <c r="BC1072" s="38"/>
      <c r="BD1072" s="38"/>
      <c r="BE1072" s="38"/>
      <c r="BF1072" s="38"/>
      <c r="BG1072" s="27"/>
      <c r="BH1072" s="27"/>
      <c r="BI1072" s="38"/>
      <c r="BJ1072" s="38"/>
      <c r="BK1072" s="38"/>
      <c r="BL1072" s="38"/>
      <c r="BM1072" s="38"/>
      <c r="BN1072" s="27"/>
      <c r="BO1072" s="27"/>
      <c r="BP1072" s="27"/>
      <c r="BQ1072" s="27"/>
      <c r="BR1072" s="163" t="e">
        <f t="shared" si="2346"/>
        <v>#DIV/0!</v>
      </c>
      <c r="BS1072" s="163" t="e">
        <f t="shared" si="2347"/>
        <v>#DIV/0!</v>
      </c>
      <c r="BT1072" s="160"/>
      <c r="BU1072" s="160"/>
    </row>
    <row r="1073" spans="1:73" s="6" customFormat="1" ht="20.25">
      <c r="A1073" s="101"/>
      <c r="B1073" s="37"/>
      <c r="C1073" s="37"/>
      <c r="D1073" s="114"/>
      <c r="E1073" s="12"/>
      <c r="F1073" s="86">
        <v>0</v>
      </c>
      <c r="G1073" s="86"/>
      <c r="H1073" s="86">
        <v>0</v>
      </c>
      <c r="I1073" s="86"/>
      <c r="J1073" s="86">
        <v>0</v>
      </c>
      <c r="K1073" s="86"/>
      <c r="L1073" s="25"/>
      <c r="M1073" s="25"/>
      <c r="N1073" s="25"/>
      <c r="O1073" s="25"/>
      <c r="P1073" s="25"/>
      <c r="Q1073" s="35"/>
      <c r="R1073" s="25"/>
      <c r="S1073" s="25"/>
      <c r="T1073" s="25"/>
      <c r="U1073" s="25"/>
      <c r="V1073" s="25"/>
      <c r="W1073" s="25"/>
      <c r="X1073" s="35"/>
      <c r="Y1073" s="25"/>
      <c r="Z1073" s="25"/>
      <c r="AA1073" s="25"/>
      <c r="AB1073" s="25"/>
      <c r="AC1073" s="25"/>
      <c r="AD1073" s="25"/>
      <c r="AE1073" s="35"/>
      <c r="AF1073" s="25"/>
      <c r="AG1073" s="25"/>
      <c r="AH1073" s="25"/>
      <c r="AI1073" s="25"/>
      <c r="AJ1073" s="25"/>
      <c r="AK1073" s="25"/>
      <c r="AL1073" s="35"/>
      <c r="AM1073" s="25"/>
      <c r="AN1073" s="25"/>
      <c r="AO1073" s="25"/>
      <c r="AP1073" s="25"/>
      <c r="AQ1073" s="25"/>
      <c r="AR1073" s="25"/>
      <c r="AS1073" s="35"/>
      <c r="AT1073" s="25"/>
      <c r="AU1073" s="25"/>
      <c r="AV1073" s="25"/>
      <c r="AW1073" s="25"/>
      <c r="AX1073" s="25"/>
      <c r="AY1073" s="25"/>
      <c r="AZ1073" s="35"/>
      <c r="BA1073" s="25"/>
      <c r="BB1073" s="25"/>
      <c r="BC1073" s="25"/>
      <c r="BD1073" s="25"/>
      <c r="BE1073" s="25"/>
      <c r="BF1073" s="25"/>
      <c r="BG1073" s="35"/>
      <c r="BH1073" s="25"/>
      <c r="BI1073" s="25"/>
      <c r="BJ1073" s="25"/>
      <c r="BK1073" s="25"/>
      <c r="BL1073" s="25"/>
      <c r="BM1073" s="25"/>
      <c r="BN1073" s="35"/>
      <c r="BO1073" s="25"/>
      <c r="BP1073" s="35"/>
      <c r="BQ1073" s="25"/>
      <c r="BR1073" s="163"/>
      <c r="BS1073" s="163"/>
      <c r="BT1073" s="160"/>
      <c r="BU1073" s="160"/>
    </row>
    <row r="1074" spans="1:73" s="6" customFormat="1" ht="18.75">
      <c r="A1074" s="75" t="s">
        <v>454</v>
      </c>
      <c r="B1074" s="76" t="s">
        <v>191</v>
      </c>
      <c r="C1074" s="76" t="s">
        <v>20</v>
      </c>
      <c r="D1074" s="114"/>
      <c r="E1074" s="12"/>
      <c r="F1074" s="56">
        <f t="shared" ref="F1074:K1074" si="2374">F1075+F1114+F1144+F1159+F1149+F1154+F1096</f>
        <v>1562640</v>
      </c>
      <c r="G1074" s="56">
        <f t="shared" si="2374"/>
        <v>0</v>
      </c>
      <c r="H1074" s="56">
        <f t="shared" si="2374"/>
        <v>4504</v>
      </c>
      <c r="I1074" s="56">
        <f t="shared" si="2374"/>
        <v>0</v>
      </c>
      <c r="J1074" s="56">
        <f t="shared" si="2374"/>
        <v>1567144</v>
      </c>
      <c r="K1074" s="56">
        <f t="shared" si="2374"/>
        <v>0</v>
      </c>
      <c r="L1074" s="56">
        <f t="shared" ref="L1074:R1074" si="2375">L1075+L1114+L1144+L1159+L1149+L1154+L1096</f>
        <v>0</v>
      </c>
      <c r="M1074" s="56">
        <f t="shared" si="2375"/>
        <v>-1499</v>
      </c>
      <c r="N1074" s="56">
        <f t="shared" si="2375"/>
        <v>39274</v>
      </c>
      <c r="O1074" s="56">
        <f t="shared" si="2375"/>
        <v>0</v>
      </c>
      <c r="P1074" s="56">
        <f t="shared" si="2375"/>
        <v>74773</v>
      </c>
      <c r="Q1074" s="55">
        <f t="shared" si="2375"/>
        <v>1679692</v>
      </c>
      <c r="R1074" s="56">
        <f t="shared" si="2375"/>
        <v>74773</v>
      </c>
      <c r="S1074" s="56">
        <f t="shared" ref="S1074:Y1074" si="2376">S1075+S1114+S1144+S1159+S1149+S1154+S1096</f>
        <v>0</v>
      </c>
      <c r="T1074" s="56">
        <f t="shared" si="2376"/>
        <v>0</v>
      </c>
      <c r="U1074" s="56">
        <f t="shared" si="2376"/>
        <v>0</v>
      </c>
      <c r="V1074" s="56">
        <f t="shared" si="2376"/>
        <v>0</v>
      </c>
      <c r="W1074" s="56">
        <f t="shared" si="2376"/>
        <v>0</v>
      </c>
      <c r="X1074" s="55">
        <f t="shared" si="2376"/>
        <v>1679692</v>
      </c>
      <c r="Y1074" s="56">
        <f t="shared" si="2376"/>
        <v>74773</v>
      </c>
      <c r="Z1074" s="56">
        <f t="shared" ref="Z1074:AF1074" si="2377">Z1075+Z1114+Z1144+Z1159+Z1149+Z1154+Z1096</f>
        <v>-693987</v>
      </c>
      <c r="AA1074" s="56">
        <f t="shared" si="2377"/>
        <v>0</v>
      </c>
      <c r="AB1074" s="56">
        <f t="shared" si="2377"/>
        <v>0</v>
      </c>
      <c r="AC1074" s="56">
        <f t="shared" si="2377"/>
        <v>0</v>
      </c>
      <c r="AD1074" s="56">
        <f t="shared" si="2377"/>
        <v>66196</v>
      </c>
      <c r="AE1074" s="55">
        <f t="shared" si="2377"/>
        <v>1051901</v>
      </c>
      <c r="AF1074" s="56">
        <f t="shared" si="2377"/>
        <v>140969</v>
      </c>
      <c r="AG1074" s="56">
        <f>AG1075+AG1114+AG1144+AG1159+AG1149+AG1154+AG1096</f>
        <v>0</v>
      </c>
      <c r="AH1074" s="56">
        <f t="shared" ref="AH1074:AM1074" si="2378">AH1075+AH1114+AH1144+AH1159+AH1149+AH1154+AH1096</f>
        <v>0</v>
      </c>
      <c r="AI1074" s="56">
        <f t="shared" si="2378"/>
        <v>0</v>
      </c>
      <c r="AJ1074" s="56">
        <f t="shared" si="2378"/>
        <v>0</v>
      </c>
      <c r="AK1074" s="56">
        <f t="shared" si="2378"/>
        <v>0</v>
      </c>
      <c r="AL1074" s="55">
        <f t="shared" si="2378"/>
        <v>1051901</v>
      </c>
      <c r="AM1074" s="56">
        <f t="shared" si="2378"/>
        <v>140969</v>
      </c>
      <c r="AN1074" s="56">
        <f>AN1075+AN1114+AN1144+AN1159+AN1149+AN1154+AN1096</f>
        <v>1000</v>
      </c>
      <c r="AO1074" s="56">
        <f t="shared" ref="AO1074:AT1074" si="2379">AO1075+AO1114+AO1144+AO1159+AO1149+AO1154+AO1096</f>
        <v>0</v>
      </c>
      <c r="AP1074" s="56">
        <f t="shared" si="2379"/>
        <v>2801</v>
      </c>
      <c r="AQ1074" s="56">
        <f t="shared" si="2379"/>
        <v>0</v>
      </c>
      <c r="AR1074" s="56">
        <f t="shared" si="2379"/>
        <v>2407</v>
      </c>
      <c r="AS1074" s="55">
        <f t="shared" si="2379"/>
        <v>1058109</v>
      </c>
      <c r="AT1074" s="56">
        <f t="shared" si="2379"/>
        <v>143376</v>
      </c>
      <c r="AU1074" s="56">
        <f>AU1075+AU1114+AU1144+AU1159+AU1149+AU1154+AU1096</f>
        <v>790</v>
      </c>
      <c r="AV1074" s="56">
        <f t="shared" ref="AV1074:BA1074" si="2380">AV1075+AV1114+AV1144+AV1159+AV1149+AV1154+AV1096</f>
        <v>0</v>
      </c>
      <c r="AW1074" s="56">
        <f t="shared" si="2380"/>
        <v>978</v>
      </c>
      <c r="AX1074" s="56">
        <f t="shared" si="2380"/>
        <v>0</v>
      </c>
      <c r="AY1074" s="56">
        <f t="shared" si="2380"/>
        <v>0</v>
      </c>
      <c r="AZ1074" s="55">
        <f t="shared" si="2380"/>
        <v>1059877</v>
      </c>
      <c r="BA1074" s="56">
        <f t="shared" si="2380"/>
        <v>143376</v>
      </c>
      <c r="BB1074" s="56">
        <f>BB1075+BB1114+BB1144+BB1159+BB1149+BB1154+BB1096</f>
        <v>0</v>
      </c>
      <c r="BC1074" s="56">
        <f t="shared" ref="BC1074:BH1074" si="2381">BC1075+BC1114+BC1144+BC1159+BC1149+BC1154+BC1096</f>
        <v>0</v>
      </c>
      <c r="BD1074" s="56">
        <f t="shared" si="2381"/>
        <v>1635</v>
      </c>
      <c r="BE1074" s="56">
        <f t="shared" si="2381"/>
        <v>0</v>
      </c>
      <c r="BF1074" s="56">
        <f t="shared" si="2381"/>
        <v>0</v>
      </c>
      <c r="BG1074" s="55">
        <f t="shared" si="2381"/>
        <v>1061512</v>
      </c>
      <c r="BH1074" s="56">
        <f t="shared" si="2381"/>
        <v>143376</v>
      </c>
      <c r="BI1074" s="56">
        <f>BI1075+BI1114+BI1144+BI1159+BI1149+BI1154+BI1096</f>
        <v>4362</v>
      </c>
      <c r="BJ1074" s="56">
        <f t="shared" ref="BJ1074:BO1074" si="2382">BJ1075+BJ1114+BJ1144+BJ1159+BJ1149+BJ1154+BJ1096</f>
        <v>0</v>
      </c>
      <c r="BK1074" s="56">
        <f t="shared" si="2382"/>
        <v>6418</v>
      </c>
      <c r="BL1074" s="56">
        <f t="shared" si="2382"/>
        <v>0</v>
      </c>
      <c r="BM1074" s="56">
        <f t="shared" si="2382"/>
        <v>0</v>
      </c>
      <c r="BN1074" s="55">
        <f t="shared" si="2382"/>
        <v>1072292</v>
      </c>
      <c r="BO1074" s="56">
        <f t="shared" si="2382"/>
        <v>143376</v>
      </c>
      <c r="BP1074" s="55">
        <f t="shared" ref="BP1074:BQ1074" si="2383">BP1075+BP1114+BP1144+BP1159+BP1149+BP1154+BP1096</f>
        <v>734082</v>
      </c>
      <c r="BQ1074" s="56">
        <f t="shared" si="2383"/>
        <v>99718</v>
      </c>
      <c r="BR1074" s="164">
        <f t="shared" si="2346"/>
        <v>68.459151052138779</v>
      </c>
      <c r="BS1074" s="164">
        <f t="shared" si="2347"/>
        <v>69.549994420265591</v>
      </c>
      <c r="BT1074" s="160"/>
      <c r="BU1074" s="160"/>
    </row>
    <row r="1075" spans="1:73" s="6" customFormat="1" ht="33.75">
      <c r="A1075" s="78" t="s">
        <v>69</v>
      </c>
      <c r="B1075" s="12" t="s">
        <v>191</v>
      </c>
      <c r="C1075" s="12" t="s">
        <v>20</v>
      </c>
      <c r="D1075" s="14" t="s">
        <v>70</v>
      </c>
      <c r="E1075" s="76"/>
      <c r="F1075" s="16">
        <f t="shared" ref="F1075:K1075" si="2384">F1076+F1080+F1090+F1084+F1093</f>
        <v>478926</v>
      </c>
      <c r="G1075" s="16">
        <f t="shared" si="2384"/>
        <v>0</v>
      </c>
      <c r="H1075" s="16">
        <f t="shared" si="2384"/>
        <v>4291</v>
      </c>
      <c r="I1075" s="16">
        <f t="shared" si="2384"/>
        <v>0</v>
      </c>
      <c r="J1075" s="16">
        <f t="shared" si="2384"/>
        <v>483217</v>
      </c>
      <c r="K1075" s="16">
        <f t="shared" si="2384"/>
        <v>0</v>
      </c>
      <c r="L1075" s="16">
        <f>L1076+L1080+L1090+L1084+L1093+L1087</f>
        <v>0</v>
      </c>
      <c r="M1075" s="16">
        <f t="shared" ref="M1075:R1075" si="2385">M1076+M1080+M1090+M1084+M1093+M1087</f>
        <v>-1499</v>
      </c>
      <c r="N1075" s="16">
        <f t="shared" si="2385"/>
        <v>11327</v>
      </c>
      <c r="O1075" s="16">
        <f t="shared" si="2385"/>
        <v>0</v>
      </c>
      <c r="P1075" s="16">
        <f t="shared" si="2385"/>
        <v>44124</v>
      </c>
      <c r="Q1075" s="16">
        <f t="shared" si="2385"/>
        <v>537169</v>
      </c>
      <c r="R1075" s="16">
        <f t="shared" si="2385"/>
        <v>44124</v>
      </c>
      <c r="S1075" s="16">
        <f>S1076+S1080+S1090+S1084+S1093+S1087</f>
        <v>0</v>
      </c>
      <c r="T1075" s="16">
        <f t="shared" ref="T1075:Y1075" si="2386">T1076+T1080+T1090+T1084+T1093+T1087</f>
        <v>0</v>
      </c>
      <c r="U1075" s="16">
        <f t="shared" si="2386"/>
        <v>0</v>
      </c>
      <c r="V1075" s="16">
        <f t="shared" si="2386"/>
        <v>0</v>
      </c>
      <c r="W1075" s="16">
        <f t="shared" si="2386"/>
        <v>0</v>
      </c>
      <c r="X1075" s="16">
        <f t="shared" si="2386"/>
        <v>537169</v>
      </c>
      <c r="Y1075" s="16">
        <f t="shared" si="2386"/>
        <v>44124</v>
      </c>
      <c r="Z1075" s="16">
        <f>Z1076+Z1080+Z1090+Z1084+Z1093+Z1087</f>
        <v>0</v>
      </c>
      <c r="AA1075" s="16">
        <f t="shared" ref="AA1075:AF1075" si="2387">AA1076+AA1080+AA1090+AA1084+AA1093+AA1087</f>
        <v>0</v>
      </c>
      <c r="AB1075" s="16">
        <f t="shared" si="2387"/>
        <v>0</v>
      </c>
      <c r="AC1075" s="16">
        <f t="shared" si="2387"/>
        <v>0</v>
      </c>
      <c r="AD1075" s="16">
        <f t="shared" si="2387"/>
        <v>0</v>
      </c>
      <c r="AE1075" s="16">
        <f t="shared" si="2387"/>
        <v>537169</v>
      </c>
      <c r="AF1075" s="16">
        <f t="shared" si="2387"/>
        <v>44124</v>
      </c>
      <c r="AG1075" s="16">
        <f>AG1076+AG1080+AG1090+AG1084+AG1093+AG1087</f>
        <v>0</v>
      </c>
      <c r="AH1075" s="16">
        <f t="shared" ref="AH1075:AM1075" si="2388">AH1076+AH1080+AH1090+AH1084+AH1093+AH1087</f>
        <v>0</v>
      </c>
      <c r="AI1075" s="16">
        <f t="shared" si="2388"/>
        <v>0</v>
      </c>
      <c r="AJ1075" s="16">
        <f t="shared" si="2388"/>
        <v>0</v>
      </c>
      <c r="AK1075" s="16">
        <f t="shared" si="2388"/>
        <v>0</v>
      </c>
      <c r="AL1075" s="16">
        <f t="shared" si="2388"/>
        <v>537169</v>
      </c>
      <c r="AM1075" s="16">
        <f t="shared" si="2388"/>
        <v>44124</v>
      </c>
      <c r="AN1075" s="16">
        <f>AN1076+AN1080+AN1090+AN1084+AN1093+AN1087</f>
        <v>1000</v>
      </c>
      <c r="AO1075" s="16">
        <f t="shared" ref="AO1075:AT1075" si="2389">AO1076+AO1080+AO1090+AO1084+AO1093+AO1087</f>
        <v>0</v>
      </c>
      <c r="AP1075" s="16">
        <f t="shared" si="2389"/>
        <v>2801</v>
      </c>
      <c r="AQ1075" s="16">
        <f t="shared" si="2389"/>
        <v>0</v>
      </c>
      <c r="AR1075" s="16">
        <f t="shared" si="2389"/>
        <v>0</v>
      </c>
      <c r="AS1075" s="16">
        <f t="shared" si="2389"/>
        <v>540970</v>
      </c>
      <c r="AT1075" s="16">
        <f t="shared" si="2389"/>
        <v>44124</v>
      </c>
      <c r="AU1075" s="16">
        <f>AU1076+AU1080+AU1090+AU1084+AU1093+AU1087</f>
        <v>0</v>
      </c>
      <c r="AV1075" s="16">
        <f t="shared" ref="AV1075:BA1075" si="2390">AV1076+AV1080+AV1090+AV1084+AV1093+AV1087</f>
        <v>0</v>
      </c>
      <c r="AW1075" s="16">
        <f t="shared" si="2390"/>
        <v>978</v>
      </c>
      <c r="AX1075" s="16">
        <f t="shared" si="2390"/>
        <v>0</v>
      </c>
      <c r="AY1075" s="16">
        <f t="shared" si="2390"/>
        <v>0</v>
      </c>
      <c r="AZ1075" s="16">
        <f t="shared" si="2390"/>
        <v>541948</v>
      </c>
      <c r="BA1075" s="16">
        <f t="shared" si="2390"/>
        <v>44124</v>
      </c>
      <c r="BB1075" s="16">
        <f>BB1076+BB1080+BB1090+BB1084+BB1093+BB1087</f>
        <v>0</v>
      </c>
      <c r="BC1075" s="16">
        <f t="shared" ref="BC1075:BH1075" si="2391">BC1076+BC1080+BC1090+BC1084+BC1093+BC1087</f>
        <v>0</v>
      </c>
      <c r="BD1075" s="16">
        <f t="shared" si="2391"/>
        <v>1635</v>
      </c>
      <c r="BE1075" s="16">
        <f t="shared" si="2391"/>
        <v>0</v>
      </c>
      <c r="BF1075" s="16">
        <f t="shared" si="2391"/>
        <v>0</v>
      </c>
      <c r="BG1075" s="16">
        <f t="shared" si="2391"/>
        <v>543583</v>
      </c>
      <c r="BH1075" s="16">
        <f t="shared" si="2391"/>
        <v>44124</v>
      </c>
      <c r="BI1075" s="16">
        <f>BI1076+BI1080+BI1090+BI1084+BI1093+BI1087</f>
        <v>0</v>
      </c>
      <c r="BJ1075" s="16">
        <f t="shared" ref="BJ1075:BO1075" si="2392">BJ1076+BJ1080+BJ1090+BJ1084+BJ1093+BJ1087</f>
        <v>0</v>
      </c>
      <c r="BK1075" s="16">
        <f t="shared" si="2392"/>
        <v>6418</v>
      </c>
      <c r="BL1075" s="16">
        <f t="shared" si="2392"/>
        <v>0</v>
      </c>
      <c r="BM1075" s="16">
        <f t="shared" si="2392"/>
        <v>0</v>
      </c>
      <c r="BN1075" s="16">
        <f t="shared" si="2392"/>
        <v>550001</v>
      </c>
      <c r="BO1075" s="16">
        <f t="shared" si="2392"/>
        <v>44124</v>
      </c>
      <c r="BP1075" s="16">
        <f t="shared" ref="BP1075:BQ1075" si="2393">BP1076+BP1080+BP1090+BP1084+BP1093+BP1087</f>
        <v>382142</v>
      </c>
      <c r="BQ1075" s="16">
        <f t="shared" si="2393"/>
        <v>38157</v>
      </c>
      <c r="BR1075" s="165">
        <f t="shared" si="2346"/>
        <v>69.48023730865944</v>
      </c>
      <c r="BS1075" s="165">
        <f t="shared" si="2347"/>
        <v>86.476747348381835</v>
      </c>
      <c r="BT1075" s="160"/>
      <c r="BU1075" s="160"/>
    </row>
    <row r="1076" spans="1:73" s="6" customFormat="1" ht="33">
      <c r="A1076" s="81" t="s">
        <v>81</v>
      </c>
      <c r="B1076" s="12" t="s">
        <v>191</v>
      </c>
      <c r="C1076" s="12" t="s">
        <v>20</v>
      </c>
      <c r="D1076" s="83" t="s">
        <v>455</v>
      </c>
      <c r="E1076" s="12"/>
      <c r="F1076" s="16">
        <f t="shared" ref="F1076:U1078" si="2394">F1077</f>
        <v>472162</v>
      </c>
      <c r="G1076" s="16">
        <f t="shared" si="2394"/>
        <v>0</v>
      </c>
      <c r="H1076" s="16">
        <f t="shared" si="2394"/>
        <v>0</v>
      </c>
      <c r="I1076" s="16">
        <f t="shared" si="2394"/>
        <v>0</v>
      </c>
      <c r="J1076" s="16">
        <f t="shared" si="2394"/>
        <v>472162</v>
      </c>
      <c r="K1076" s="16">
        <f t="shared" si="2394"/>
        <v>0</v>
      </c>
      <c r="L1076" s="16">
        <f t="shared" si="2394"/>
        <v>0</v>
      </c>
      <c r="M1076" s="16">
        <f t="shared" si="2394"/>
        <v>0</v>
      </c>
      <c r="N1076" s="16">
        <f t="shared" si="2394"/>
        <v>11327</v>
      </c>
      <c r="O1076" s="16">
        <f t="shared" si="2394"/>
        <v>0</v>
      </c>
      <c r="P1076" s="16">
        <f t="shared" si="2394"/>
        <v>0</v>
      </c>
      <c r="Q1076" s="33">
        <f t="shared" si="2394"/>
        <v>483489</v>
      </c>
      <c r="R1076" s="16">
        <f t="shared" si="2394"/>
        <v>0</v>
      </c>
      <c r="S1076" s="16">
        <f t="shared" si="2394"/>
        <v>0</v>
      </c>
      <c r="T1076" s="16">
        <f t="shared" si="2394"/>
        <v>0</v>
      </c>
      <c r="U1076" s="16">
        <f t="shared" si="2394"/>
        <v>0</v>
      </c>
      <c r="V1076" s="16">
        <f t="shared" ref="S1076:AH1078" si="2395">V1077</f>
        <v>0</v>
      </c>
      <c r="W1076" s="16">
        <f t="shared" si="2395"/>
        <v>0</v>
      </c>
      <c r="X1076" s="33">
        <f t="shared" si="2395"/>
        <v>483489</v>
      </c>
      <c r="Y1076" s="16">
        <f t="shared" si="2395"/>
        <v>0</v>
      </c>
      <c r="Z1076" s="16">
        <f t="shared" si="2395"/>
        <v>0</v>
      </c>
      <c r="AA1076" s="16">
        <f t="shared" si="2395"/>
        <v>0</v>
      </c>
      <c r="AB1076" s="16">
        <f t="shared" si="2395"/>
        <v>0</v>
      </c>
      <c r="AC1076" s="16">
        <f t="shared" si="2395"/>
        <v>0</v>
      </c>
      <c r="AD1076" s="16">
        <f t="shared" si="2395"/>
        <v>0</v>
      </c>
      <c r="AE1076" s="33">
        <f t="shared" si="2395"/>
        <v>483489</v>
      </c>
      <c r="AF1076" s="16">
        <f t="shared" si="2395"/>
        <v>0</v>
      </c>
      <c r="AG1076" s="16">
        <f t="shared" si="2395"/>
        <v>0</v>
      </c>
      <c r="AH1076" s="16">
        <f t="shared" si="2395"/>
        <v>0</v>
      </c>
      <c r="AI1076" s="16">
        <f t="shared" ref="AG1076:AV1078" si="2396">AI1077</f>
        <v>0</v>
      </c>
      <c r="AJ1076" s="16">
        <f t="shared" si="2396"/>
        <v>0</v>
      </c>
      <c r="AK1076" s="16">
        <f t="shared" si="2396"/>
        <v>0</v>
      </c>
      <c r="AL1076" s="33">
        <f t="shared" si="2396"/>
        <v>483489</v>
      </c>
      <c r="AM1076" s="16">
        <f t="shared" si="2396"/>
        <v>0</v>
      </c>
      <c r="AN1076" s="16">
        <f t="shared" si="2396"/>
        <v>1401</v>
      </c>
      <c r="AO1076" s="16">
        <f t="shared" si="2396"/>
        <v>0</v>
      </c>
      <c r="AP1076" s="16">
        <f t="shared" si="2396"/>
        <v>0</v>
      </c>
      <c r="AQ1076" s="16">
        <f t="shared" si="2396"/>
        <v>0</v>
      </c>
      <c r="AR1076" s="16">
        <f t="shared" si="2396"/>
        <v>0</v>
      </c>
      <c r="AS1076" s="33">
        <f t="shared" si="2396"/>
        <v>484890</v>
      </c>
      <c r="AT1076" s="16">
        <f t="shared" si="2396"/>
        <v>0</v>
      </c>
      <c r="AU1076" s="16">
        <f t="shared" si="2396"/>
        <v>0</v>
      </c>
      <c r="AV1076" s="16">
        <f t="shared" si="2396"/>
        <v>0</v>
      </c>
      <c r="AW1076" s="16">
        <f t="shared" ref="AU1076:BJ1078" si="2397">AW1077</f>
        <v>0</v>
      </c>
      <c r="AX1076" s="16">
        <f t="shared" si="2397"/>
        <v>0</v>
      </c>
      <c r="AY1076" s="16">
        <f t="shared" si="2397"/>
        <v>0</v>
      </c>
      <c r="AZ1076" s="33">
        <f t="shared" si="2397"/>
        <v>484890</v>
      </c>
      <c r="BA1076" s="16">
        <f t="shared" si="2397"/>
        <v>0</v>
      </c>
      <c r="BB1076" s="16">
        <f t="shared" si="2397"/>
        <v>0</v>
      </c>
      <c r="BC1076" s="16">
        <f t="shared" si="2397"/>
        <v>0</v>
      </c>
      <c r="BD1076" s="16">
        <f t="shared" si="2397"/>
        <v>0</v>
      </c>
      <c r="BE1076" s="16">
        <f t="shared" si="2397"/>
        <v>0</v>
      </c>
      <c r="BF1076" s="16">
        <f t="shared" si="2397"/>
        <v>0</v>
      </c>
      <c r="BG1076" s="33">
        <f t="shared" si="2397"/>
        <v>484890</v>
      </c>
      <c r="BH1076" s="16">
        <f t="shared" si="2397"/>
        <v>0</v>
      </c>
      <c r="BI1076" s="16">
        <f t="shared" si="2397"/>
        <v>0</v>
      </c>
      <c r="BJ1076" s="16">
        <f t="shared" si="2397"/>
        <v>0</v>
      </c>
      <c r="BK1076" s="16">
        <f t="shared" ref="BI1076:BQ1078" si="2398">BK1077</f>
        <v>6418</v>
      </c>
      <c r="BL1076" s="16">
        <f t="shared" si="2398"/>
        <v>0</v>
      </c>
      <c r="BM1076" s="16">
        <f t="shared" si="2398"/>
        <v>0</v>
      </c>
      <c r="BN1076" s="33">
        <f t="shared" si="2398"/>
        <v>491308</v>
      </c>
      <c r="BO1076" s="16">
        <f t="shared" si="2398"/>
        <v>0</v>
      </c>
      <c r="BP1076" s="33">
        <f t="shared" si="2398"/>
        <v>335418</v>
      </c>
      <c r="BQ1076" s="16">
        <f t="shared" si="2398"/>
        <v>0</v>
      </c>
      <c r="BR1076" s="165">
        <f t="shared" si="2346"/>
        <v>68.270412857107971</v>
      </c>
      <c r="BS1076" s="165"/>
      <c r="BT1076" s="160"/>
      <c r="BU1076" s="160"/>
    </row>
    <row r="1077" spans="1:73" s="6" customFormat="1">
      <c r="A1077" s="11" t="s">
        <v>456</v>
      </c>
      <c r="B1077" s="12" t="s">
        <v>191</v>
      </c>
      <c r="C1077" s="12" t="s">
        <v>20</v>
      </c>
      <c r="D1077" s="83" t="s">
        <v>457</v>
      </c>
      <c r="E1077" s="12"/>
      <c r="F1077" s="16">
        <f t="shared" si="2394"/>
        <v>472162</v>
      </c>
      <c r="G1077" s="16">
        <f t="shared" si="2394"/>
        <v>0</v>
      </c>
      <c r="H1077" s="16">
        <f t="shared" si="2394"/>
        <v>0</v>
      </c>
      <c r="I1077" s="16">
        <f t="shared" si="2394"/>
        <v>0</v>
      </c>
      <c r="J1077" s="16">
        <f t="shared" si="2394"/>
        <v>472162</v>
      </c>
      <c r="K1077" s="16">
        <f t="shared" si="2394"/>
        <v>0</v>
      </c>
      <c r="L1077" s="16">
        <f t="shared" si="2394"/>
        <v>0</v>
      </c>
      <c r="M1077" s="16">
        <f t="shared" si="2394"/>
        <v>0</v>
      </c>
      <c r="N1077" s="16">
        <f t="shared" si="2394"/>
        <v>11327</v>
      </c>
      <c r="O1077" s="16">
        <f t="shared" si="2394"/>
        <v>0</v>
      </c>
      <c r="P1077" s="16">
        <f t="shared" si="2394"/>
        <v>0</v>
      </c>
      <c r="Q1077" s="33">
        <f t="shared" si="2394"/>
        <v>483489</v>
      </c>
      <c r="R1077" s="16">
        <f t="shared" si="2394"/>
        <v>0</v>
      </c>
      <c r="S1077" s="16">
        <f t="shared" si="2395"/>
        <v>0</v>
      </c>
      <c r="T1077" s="16">
        <f t="shared" si="2395"/>
        <v>0</v>
      </c>
      <c r="U1077" s="16">
        <f t="shared" si="2395"/>
        <v>0</v>
      </c>
      <c r="V1077" s="16">
        <f t="shared" si="2395"/>
        <v>0</v>
      </c>
      <c r="W1077" s="16">
        <f t="shared" si="2395"/>
        <v>0</v>
      </c>
      <c r="X1077" s="33">
        <f t="shared" si="2395"/>
        <v>483489</v>
      </c>
      <c r="Y1077" s="16">
        <f t="shared" si="2395"/>
        <v>0</v>
      </c>
      <c r="Z1077" s="16">
        <f t="shared" si="2395"/>
        <v>0</v>
      </c>
      <c r="AA1077" s="16">
        <f t="shared" si="2395"/>
        <v>0</v>
      </c>
      <c r="AB1077" s="16">
        <f t="shared" si="2395"/>
        <v>0</v>
      </c>
      <c r="AC1077" s="16">
        <f t="shared" si="2395"/>
        <v>0</v>
      </c>
      <c r="AD1077" s="16">
        <f t="shared" si="2395"/>
        <v>0</v>
      </c>
      <c r="AE1077" s="33">
        <f t="shared" si="2395"/>
        <v>483489</v>
      </c>
      <c r="AF1077" s="16">
        <f t="shared" si="2395"/>
        <v>0</v>
      </c>
      <c r="AG1077" s="16">
        <f t="shared" si="2396"/>
        <v>0</v>
      </c>
      <c r="AH1077" s="16">
        <f t="shared" si="2396"/>
        <v>0</v>
      </c>
      <c r="AI1077" s="16">
        <f t="shared" si="2396"/>
        <v>0</v>
      </c>
      <c r="AJ1077" s="16">
        <f t="shared" si="2396"/>
        <v>0</v>
      </c>
      <c r="AK1077" s="16">
        <f t="shared" si="2396"/>
        <v>0</v>
      </c>
      <c r="AL1077" s="33">
        <f t="shared" si="2396"/>
        <v>483489</v>
      </c>
      <c r="AM1077" s="16">
        <f t="shared" si="2396"/>
        <v>0</v>
      </c>
      <c r="AN1077" s="16">
        <f t="shared" si="2396"/>
        <v>1401</v>
      </c>
      <c r="AO1077" s="16">
        <f t="shared" si="2396"/>
        <v>0</v>
      </c>
      <c r="AP1077" s="16">
        <f t="shared" si="2396"/>
        <v>0</v>
      </c>
      <c r="AQ1077" s="16">
        <f t="shared" si="2396"/>
        <v>0</v>
      </c>
      <c r="AR1077" s="16">
        <f t="shared" si="2396"/>
        <v>0</v>
      </c>
      <c r="AS1077" s="33">
        <f t="shared" si="2396"/>
        <v>484890</v>
      </c>
      <c r="AT1077" s="16">
        <f t="shared" si="2396"/>
        <v>0</v>
      </c>
      <c r="AU1077" s="16">
        <f t="shared" si="2397"/>
        <v>0</v>
      </c>
      <c r="AV1077" s="16">
        <f t="shared" si="2397"/>
        <v>0</v>
      </c>
      <c r="AW1077" s="16">
        <f t="shared" si="2397"/>
        <v>0</v>
      </c>
      <c r="AX1077" s="16">
        <f t="shared" si="2397"/>
        <v>0</v>
      </c>
      <c r="AY1077" s="16">
        <f t="shared" si="2397"/>
        <v>0</v>
      </c>
      <c r="AZ1077" s="33">
        <f t="shared" si="2397"/>
        <v>484890</v>
      </c>
      <c r="BA1077" s="16">
        <f t="shared" si="2397"/>
        <v>0</v>
      </c>
      <c r="BB1077" s="16">
        <f t="shared" si="2397"/>
        <v>0</v>
      </c>
      <c r="BC1077" s="16">
        <f t="shared" si="2397"/>
        <v>0</v>
      </c>
      <c r="BD1077" s="16">
        <f t="shared" si="2397"/>
        <v>0</v>
      </c>
      <c r="BE1077" s="16">
        <f t="shared" si="2397"/>
        <v>0</v>
      </c>
      <c r="BF1077" s="16">
        <f t="shared" si="2397"/>
        <v>0</v>
      </c>
      <c r="BG1077" s="33">
        <f t="shared" si="2397"/>
        <v>484890</v>
      </c>
      <c r="BH1077" s="16">
        <f t="shared" si="2397"/>
        <v>0</v>
      </c>
      <c r="BI1077" s="16">
        <f t="shared" si="2398"/>
        <v>0</v>
      </c>
      <c r="BJ1077" s="16">
        <f t="shared" si="2398"/>
        <v>0</v>
      </c>
      <c r="BK1077" s="16">
        <f t="shared" si="2398"/>
        <v>6418</v>
      </c>
      <c r="BL1077" s="16">
        <f t="shared" si="2398"/>
        <v>0</v>
      </c>
      <c r="BM1077" s="16">
        <f t="shared" si="2398"/>
        <v>0</v>
      </c>
      <c r="BN1077" s="33">
        <f t="shared" si="2398"/>
        <v>491308</v>
      </c>
      <c r="BO1077" s="16">
        <f t="shared" si="2398"/>
        <v>0</v>
      </c>
      <c r="BP1077" s="33">
        <f t="shared" si="2398"/>
        <v>335418</v>
      </c>
      <c r="BQ1077" s="16">
        <f t="shared" si="2398"/>
        <v>0</v>
      </c>
      <c r="BR1077" s="165">
        <f t="shared" si="2346"/>
        <v>68.270412857107971</v>
      </c>
      <c r="BS1077" s="165"/>
      <c r="BT1077" s="160"/>
      <c r="BU1077" s="160"/>
    </row>
    <row r="1078" spans="1:73" s="6" customFormat="1" ht="49.5">
      <c r="A1078" s="78" t="s">
        <v>85</v>
      </c>
      <c r="B1078" s="12" t="s">
        <v>191</v>
      </c>
      <c r="C1078" s="12" t="s">
        <v>20</v>
      </c>
      <c r="D1078" s="83" t="s">
        <v>457</v>
      </c>
      <c r="E1078" s="15">
        <v>600</v>
      </c>
      <c r="F1078" s="16">
        <f t="shared" si="2394"/>
        <v>472162</v>
      </c>
      <c r="G1078" s="16">
        <f t="shared" si="2394"/>
        <v>0</v>
      </c>
      <c r="H1078" s="16">
        <f t="shared" si="2394"/>
        <v>0</v>
      </c>
      <c r="I1078" s="16">
        <f t="shared" si="2394"/>
        <v>0</v>
      </c>
      <c r="J1078" s="16">
        <f t="shared" si="2394"/>
        <v>472162</v>
      </c>
      <c r="K1078" s="16">
        <f t="shared" si="2394"/>
        <v>0</v>
      </c>
      <c r="L1078" s="16">
        <f t="shared" si="2394"/>
        <v>0</v>
      </c>
      <c r="M1078" s="16">
        <f t="shared" si="2394"/>
        <v>0</v>
      </c>
      <c r="N1078" s="16">
        <f t="shared" si="2394"/>
        <v>11327</v>
      </c>
      <c r="O1078" s="16">
        <f t="shared" si="2394"/>
        <v>0</v>
      </c>
      <c r="P1078" s="16">
        <f t="shared" si="2394"/>
        <v>0</v>
      </c>
      <c r="Q1078" s="33">
        <f t="shared" si="2394"/>
        <v>483489</v>
      </c>
      <c r="R1078" s="16">
        <f t="shared" si="2394"/>
        <v>0</v>
      </c>
      <c r="S1078" s="16">
        <f t="shared" si="2395"/>
        <v>0</v>
      </c>
      <c r="T1078" s="16">
        <f t="shared" si="2395"/>
        <v>0</v>
      </c>
      <c r="U1078" s="16">
        <f t="shared" si="2395"/>
        <v>0</v>
      </c>
      <c r="V1078" s="16">
        <f t="shared" si="2395"/>
        <v>0</v>
      </c>
      <c r="W1078" s="16">
        <f t="shared" si="2395"/>
        <v>0</v>
      </c>
      <c r="X1078" s="33">
        <f t="shared" si="2395"/>
        <v>483489</v>
      </c>
      <c r="Y1078" s="16">
        <f t="shared" si="2395"/>
        <v>0</v>
      </c>
      <c r="Z1078" s="16">
        <f t="shared" si="2395"/>
        <v>0</v>
      </c>
      <c r="AA1078" s="16">
        <f t="shared" si="2395"/>
        <v>0</v>
      </c>
      <c r="AB1078" s="16">
        <f t="shared" si="2395"/>
        <v>0</v>
      </c>
      <c r="AC1078" s="16">
        <f t="shared" si="2395"/>
        <v>0</v>
      </c>
      <c r="AD1078" s="16">
        <f t="shared" si="2395"/>
        <v>0</v>
      </c>
      <c r="AE1078" s="33">
        <f t="shared" si="2395"/>
        <v>483489</v>
      </c>
      <c r="AF1078" s="16">
        <f t="shared" si="2395"/>
        <v>0</v>
      </c>
      <c r="AG1078" s="16">
        <f t="shared" si="2396"/>
        <v>0</v>
      </c>
      <c r="AH1078" s="16">
        <f t="shared" si="2396"/>
        <v>0</v>
      </c>
      <c r="AI1078" s="16">
        <f t="shared" si="2396"/>
        <v>0</v>
      </c>
      <c r="AJ1078" s="16">
        <f t="shared" si="2396"/>
        <v>0</v>
      </c>
      <c r="AK1078" s="16">
        <f t="shared" si="2396"/>
        <v>0</v>
      </c>
      <c r="AL1078" s="33">
        <f t="shared" si="2396"/>
        <v>483489</v>
      </c>
      <c r="AM1078" s="16">
        <f t="shared" si="2396"/>
        <v>0</v>
      </c>
      <c r="AN1078" s="16">
        <f t="shared" si="2396"/>
        <v>1401</v>
      </c>
      <c r="AO1078" s="16">
        <f t="shared" si="2396"/>
        <v>0</v>
      </c>
      <c r="AP1078" s="16">
        <f t="shared" si="2396"/>
        <v>0</v>
      </c>
      <c r="AQ1078" s="16">
        <f t="shared" si="2396"/>
        <v>0</v>
      </c>
      <c r="AR1078" s="16">
        <f t="shared" si="2396"/>
        <v>0</v>
      </c>
      <c r="AS1078" s="33">
        <f t="shared" si="2396"/>
        <v>484890</v>
      </c>
      <c r="AT1078" s="16">
        <f t="shared" si="2396"/>
        <v>0</v>
      </c>
      <c r="AU1078" s="16">
        <f t="shared" si="2397"/>
        <v>0</v>
      </c>
      <c r="AV1078" s="16">
        <f t="shared" si="2397"/>
        <v>0</v>
      </c>
      <c r="AW1078" s="16">
        <f t="shared" si="2397"/>
        <v>0</v>
      </c>
      <c r="AX1078" s="16">
        <f t="shared" si="2397"/>
        <v>0</v>
      </c>
      <c r="AY1078" s="16">
        <f t="shared" si="2397"/>
        <v>0</v>
      </c>
      <c r="AZ1078" s="33">
        <f t="shared" si="2397"/>
        <v>484890</v>
      </c>
      <c r="BA1078" s="16">
        <f t="shared" si="2397"/>
        <v>0</v>
      </c>
      <c r="BB1078" s="16">
        <f t="shared" si="2397"/>
        <v>0</v>
      </c>
      <c r="BC1078" s="16">
        <f t="shared" si="2397"/>
        <v>0</v>
      </c>
      <c r="BD1078" s="16">
        <f t="shared" si="2397"/>
        <v>0</v>
      </c>
      <c r="BE1078" s="16">
        <f t="shared" si="2397"/>
        <v>0</v>
      </c>
      <c r="BF1078" s="16">
        <f t="shared" si="2397"/>
        <v>0</v>
      </c>
      <c r="BG1078" s="33">
        <f t="shared" si="2397"/>
        <v>484890</v>
      </c>
      <c r="BH1078" s="16">
        <f t="shared" si="2397"/>
        <v>0</v>
      </c>
      <c r="BI1078" s="16">
        <f t="shared" si="2398"/>
        <v>0</v>
      </c>
      <c r="BJ1078" s="16">
        <f t="shared" si="2398"/>
        <v>0</v>
      </c>
      <c r="BK1078" s="16">
        <f t="shared" si="2398"/>
        <v>6418</v>
      </c>
      <c r="BL1078" s="16">
        <f t="shared" si="2398"/>
        <v>0</v>
      </c>
      <c r="BM1078" s="16">
        <f t="shared" si="2398"/>
        <v>0</v>
      </c>
      <c r="BN1078" s="33">
        <f t="shared" si="2398"/>
        <v>491308</v>
      </c>
      <c r="BO1078" s="16">
        <f t="shared" si="2398"/>
        <v>0</v>
      </c>
      <c r="BP1078" s="33">
        <f t="shared" si="2398"/>
        <v>335418</v>
      </c>
      <c r="BQ1078" s="16">
        <f t="shared" si="2398"/>
        <v>0</v>
      </c>
      <c r="BR1078" s="165">
        <f t="shared" si="2346"/>
        <v>68.270412857107971</v>
      </c>
      <c r="BS1078" s="165"/>
      <c r="BT1078" s="160"/>
      <c r="BU1078" s="160"/>
    </row>
    <row r="1079" spans="1:73" s="6" customFormat="1">
      <c r="A1079" s="78" t="s">
        <v>163</v>
      </c>
      <c r="B1079" s="12" t="s">
        <v>191</v>
      </c>
      <c r="C1079" s="12" t="s">
        <v>20</v>
      </c>
      <c r="D1079" s="83" t="s">
        <v>457</v>
      </c>
      <c r="E1079" s="15">
        <v>610</v>
      </c>
      <c r="F1079" s="16">
        <v>472162</v>
      </c>
      <c r="G1079" s="16"/>
      <c r="H1079" s="16"/>
      <c r="I1079" s="16"/>
      <c r="J1079" s="16">
        <f>F1079+H1079</f>
        <v>472162</v>
      </c>
      <c r="K1079" s="16">
        <f>G1079+I1079</f>
        <v>0</v>
      </c>
      <c r="L1079" s="25"/>
      <c r="M1079" s="25"/>
      <c r="N1079" s="25">
        <f>4327+5565+1435</f>
        <v>11327</v>
      </c>
      <c r="O1079" s="25"/>
      <c r="P1079" s="25"/>
      <c r="Q1079" s="33">
        <f>J1079+L1079+M1079+N1079+O1079+P1079</f>
        <v>483489</v>
      </c>
      <c r="R1079" s="16">
        <f>K1079+P1079</f>
        <v>0</v>
      </c>
      <c r="S1079" s="25"/>
      <c r="T1079" s="25"/>
      <c r="U1079" s="25"/>
      <c r="V1079" s="25"/>
      <c r="W1079" s="25"/>
      <c r="X1079" s="33">
        <f>Q1079+S1079+T1079+U1079+V1079+W1079</f>
        <v>483489</v>
      </c>
      <c r="Y1079" s="16">
        <f>R1079+W1079</f>
        <v>0</v>
      </c>
      <c r="Z1079" s="25"/>
      <c r="AA1079" s="25"/>
      <c r="AB1079" s="25"/>
      <c r="AC1079" s="25"/>
      <c r="AD1079" s="25"/>
      <c r="AE1079" s="33">
        <f>X1079+Z1079+AA1079+AB1079+AC1079+AD1079</f>
        <v>483489</v>
      </c>
      <c r="AF1079" s="16">
        <f>Y1079+AD1079</f>
        <v>0</v>
      </c>
      <c r="AG1079" s="25"/>
      <c r="AH1079" s="25"/>
      <c r="AI1079" s="25"/>
      <c r="AJ1079" s="25"/>
      <c r="AK1079" s="25"/>
      <c r="AL1079" s="33">
        <f>AE1079+AG1079+AH1079+AI1079+AJ1079+AK1079</f>
        <v>483489</v>
      </c>
      <c r="AM1079" s="16">
        <f>AF1079+AK1079</f>
        <v>0</v>
      </c>
      <c r="AN1079" s="25">
        <v>1401</v>
      </c>
      <c r="AO1079" s="25"/>
      <c r="AP1079" s="25"/>
      <c r="AQ1079" s="25"/>
      <c r="AR1079" s="25"/>
      <c r="AS1079" s="33">
        <f>AL1079+AN1079+AO1079+AP1079+AQ1079+AR1079</f>
        <v>484890</v>
      </c>
      <c r="AT1079" s="16">
        <f>AM1079+AR1079</f>
        <v>0</v>
      </c>
      <c r="AU1079" s="25"/>
      <c r="AV1079" s="25"/>
      <c r="AW1079" s="25"/>
      <c r="AX1079" s="25"/>
      <c r="AY1079" s="25"/>
      <c r="AZ1079" s="33">
        <f>AS1079+AU1079+AV1079+AW1079+AX1079+AY1079</f>
        <v>484890</v>
      </c>
      <c r="BA1079" s="16">
        <f>AT1079+AY1079</f>
        <v>0</v>
      </c>
      <c r="BB1079" s="25"/>
      <c r="BC1079" s="25"/>
      <c r="BD1079" s="25"/>
      <c r="BE1079" s="25"/>
      <c r="BF1079" s="25"/>
      <c r="BG1079" s="33">
        <f>AZ1079+BB1079+BC1079+BD1079+BE1079+BF1079</f>
        <v>484890</v>
      </c>
      <c r="BH1079" s="16">
        <f>BA1079+BF1079</f>
        <v>0</v>
      </c>
      <c r="BI1079" s="25"/>
      <c r="BJ1079" s="25"/>
      <c r="BK1079" s="25">
        <v>6418</v>
      </c>
      <c r="BL1079" s="25"/>
      <c r="BM1079" s="25"/>
      <c r="BN1079" s="33">
        <f>BG1079+BI1079+BJ1079+BK1079+BL1079+BM1079</f>
        <v>491308</v>
      </c>
      <c r="BO1079" s="16">
        <f>BH1079+BM1079</f>
        <v>0</v>
      </c>
      <c r="BP1079" s="33">
        <v>335418</v>
      </c>
      <c r="BQ1079" s="16">
        <f>BJ1079+BO1079</f>
        <v>0</v>
      </c>
      <c r="BR1079" s="165">
        <f t="shared" si="2346"/>
        <v>68.270412857107971</v>
      </c>
      <c r="BS1079" s="165"/>
      <c r="BT1079" s="160"/>
      <c r="BU1079" s="160"/>
    </row>
    <row r="1080" spans="1:73" s="6" customFormat="1" ht="24" customHeight="1">
      <c r="A1080" s="78" t="s">
        <v>71</v>
      </c>
      <c r="B1080" s="12" t="s">
        <v>191</v>
      </c>
      <c r="C1080" s="12" t="s">
        <v>20</v>
      </c>
      <c r="D1080" s="83" t="s">
        <v>72</v>
      </c>
      <c r="E1080" s="12"/>
      <c r="F1080" s="16">
        <f t="shared" ref="F1080:U1082" si="2399">F1081</f>
        <v>5265</v>
      </c>
      <c r="G1080" s="16">
        <f t="shared" si="2399"/>
        <v>0</v>
      </c>
      <c r="H1080" s="16">
        <f t="shared" si="2399"/>
        <v>4291</v>
      </c>
      <c r="I1080" s="16">
        <f t="shared" si="2399"/>
        <v>0</v>
      </c>
      <c r="J1080" s="16">
        <f t="shared" si="2399"/>
        <v>9556</v>
      </c>
      <c r="K1080" s="16">
        <f t="shared" si="2399"/>
        <v>0</v>
      </c>
      <c r="L1080" s="16">
        <f t="shared" si="2399"/>
        <v>-2323</v>
      </c>
      <c r="M1080" s="16">
        <f t="shared" si="2399"/>
        <v>0</v>
      </c>
      <c r="N1080" s="16">
        <f t="shared" si="2399"/>
        <v>0</v>
      </c>
      <c r="O1080" s="16">
        <f t="shared" si="2399"/>
        <v>0</v>
      </c>
      <c r="P1080" s="16">
        <f t="shared" si="2399"/>
        <v>0</v>
      </c>
      <c r="Q1080" s="33">
        <f t="shared" si="2399"/>
        <v>7233</v>
      </c>
      <c r="R1080" s="16">
        <f t="shared" si="2399"/>
        <v>0</v>
      </c>
      <c r="S1080" s="16">
        <f t="shared" si="2399"/>
        <v>0</v>
      </c>
      <c r="T1080" s="16">
        <f t="shared" si="2399"/>
        <v>0</v>
      </c>
      <c r="U1080" s="16">
        <f t="shared" si="2399"/>
        <v>0</v>
      </c>
      <c r="V1080" s="16">
        <f t="shared" ref="S1080:AH1082" si="2400">V1081</f>
        <v>0</v>
      </c>
      <c r="W1080" s="16">
        <f t="shared" si="2400"/>
        <v>0</v>
      </c>
      <c r="X1080" s="33">
        <f t="shared" si="2400"/>
        <v>7233</v>
      </c>
      <c r="Y1080" s="16">
        <f t="shared" si="2400"/>
        <v>0</v>
      </c>
      <c r="Z1080" s="16">
        <f t="shared" si="2400"/>
        <v>0</v>
      </c>
      <c r="AA1080" s="16">
        <f t="shared" si="2400"/>
        <v>0</v>
      </c>
      <c r="AB1080" s="16">
        <f t="shared" si="2400"/>
        <v>0</v>
      </c>
      <c r="AC1080" s="16">
        <f t="shared" si="2400"/>
        <v>0</v>
      </c>
      <c r="AD1080" s="16">
        <f t="shared" si="2400"/>
        <v>0</v>
      </c>
      <c r="AE1080" s="33">
        <f t="shared" si="2400"/>
        <v>7233</v>
      </c>
      <c r="AF1080" s="16">
        <f t="shared" si="2400"/>
        <v>0</v>
      </c>
      <c r="AG1080" s="16">
        <f t="shared" si="2400"/>
        <v>0</v>
      </c>
      <c r="AH1080" s="16">
        <f t="shared" si="2400"/>
        <v>0</v>
      </c>
      <c r="AI1080" s="16">
        <f t="shared" ref="AG1080:AV1082" si="2401">AI1081</f>
        <v>0</v>
      </c>
      <c r="AJ1080" s="16">
        <f t="shared" si="2401"/>
        <v>0</v>
      </c>
      <c r="AK1080" s="16">
        <f t="shared" si="2401"/>
        <v>0</v>
      </c>
      <c r="AL1080" s="33">
        <f t="shared" si="2401"/>
        <v>7233</v>
      </c>
      <c r="AM1080" s="16">
        <f t="shared" si="2401"/>
        <v>0</v>
      </c>
      <c r="AN1080" s="16">
        <f t="shared" si="2401"/>
        <v>-401</v>
      </c>
      <c r="AO1080" s="16">
        <f t="shared" si="2401"/>
        <v>0</v>
      </c>
      <c r="AP1080" s="16">
        <f t="shared" si="2401"/>
        <v>2801</v>
      </c>
      <c r="AQ1080" s="16">
        <f t="shared" si="2401"/>
        <v>0</v>
      </c>
      <c r="AR1080" s="16">
        <f t="shared" si="2401"/>
        <v>0</v>
      </c>
      <c r="AS1080" s="33">
        <f t="shared" si="2401"/>
        <v>9633</v>
      </c>
      <c r="AT1080" s="16">
        <f t="shared" si="2401"/>
        <v>0</v>
      </c>
      <c r="AU1080" s="16">
        <f t="shared" si="2401"/>
        <v>0</v>
      </c>
      <c r="AV1080" s="16">
        <f t="shared" si="2401"/>
        <v>0</v>
      </c>
      <c r="AW1080" s="16">
        <f t="shared" ref="AU1080:BJ1082" si="2402">AW1081</f>
        <v>978</v>
      </c>
      <c r="AX1080" s="16">
        <f t="shared" si="2402"/>
        <v>0</v>
      </c>
      <c r="AY1080" s="16">
        <f t="shared" si="2402"/>
        <v>0</v>
      </c>
      <c r="AZ1080" s="33">
        <f t="shared" si="2402"/>
        <v>10611</v>
      </c>
      <c r="BA1080" s="16">
        <f t="shared" si="2402"/>
        <v>0</v>
      </c>
      <c r="BB1080" s="16">
        <f t="shared" si="2402"/>
        <v>0</v>
      </c>
      <c r="BC1080" s="16">
        <f t="shared" si="2402"/>
        <v>0</v>
      </c>
      <c r="BD1080" s="16">
        <f t="shared" si="2402"/>
        <v>1635</v>
      </c>
      <c r="BE1080" s="16">
        <f t="shared" si="2402"/>
        <v>0</v>
      </c>
      <c r="BF1080" s="16">
        <f t="shared" si="2402"/>
        <v>0</v>
      </c>
      <c r="BG1080" s="33">
        <f t="shared" si="2402"/>
        <v>12246</v>
      </c>
      <c r="BH1080" s="16">
        <f t="shared" si="2402"/>
        <v>0</v>
      </c>
      <c r="BI1080" s="16">
        <f t="shared" si="2402"/>
        <v>0</v>
      </c>
      <c r="BJ1080" s="16">
        <f t="shared" si="2402"/>
        <v>0</v>
      </c>
      <c r="BK1080" s="16">
        <f t="shared" ref="BI1080:BQ1082" si="2403">BK1081</f>
        <v>0</v>
      </c>
      <c r="BL1080" s="16">
        <f t="shared" si="2403"/>
        <v>0</v>
      </c>
      <c r="BM1080" s="16">
        <f t="shared" si="2403"/>
        <v>0</v>
      </c>
      <c r="BN1080" s="33">
        <f t="shared" si="2403"/>
        <v>12246</v>
      </c>
      <c r="BO1080" s="16">
        <f t="shared" si="2403"/>
        <v>0</v>
      </c>
      <c r="BP1080" s="33">
        <f t="shared" si="2403"/>
        <v>6559</v>
      </c>
      <c r="BQ1080" s="16">
        <f t="shared" si="2403"/>
        <v>0</v>
      </c>
      <c r="BR1080" s="165">
        <f t="shared" si="2346"/>
        <v>53.560346235505477</v>
      </c>
      <c r="BS1080" s="165"/>
      <c r="BT1080" s="160"/>
      <c r="BU1080" s="160"/>
    </row>
    <row r="1081" spans="1:73" s="6" customFormat="1" ht="33">
      <c r="A1081" s="78" t="s">
        <v>458</v>
      </c>
      <c r="B1081" s="12" t="s">
        <v>191</v>
      </c>
      <c r="C1081" s="12" t="s">
        <v>20</v>
      </c>
      <c r="D1081" s="83" t="s">
        <v>459</v>
      </c>
      <c r="E1081" s="12"/>
      <c r="F1081" s="16">
        <f t="shared" si="2399"/>
        <v>5265</v>
      </c>
      <c r="G1081" s="16">
        <f t="shared" si="2399"/>
        <v>0</v>
      </c>
      <c r="H1081" s="16">
        <f t="shared" si="2399"/>
        <v>4291</v>
      </c>
      <c r="I1081" s="16">
        <f t="shared" si="2399"/>
        <v>0</v>
      </c>
      <c r="J1081" s="16">
        <f t="shared" si="2399"/>
        <v>9556</v>
      </c>
      <c r="K1081" s="16">
        <f t="shared" si="2399"/>
        <v>0</v>
      </c>
      <c r="L1081" s="16">
        <f t="shared" si="2399"/>
        <v>-2323</v>
      </c>
      <c r="M1081" s="16">
        <f t="shared" si="2399"/>
        <v>0</v>
      </c>
      <c r="N1081" s="16">
        <f t="shared" si="2399"/>
        <v>0</v>
      </c>
      <c r="O1081" s="16">
        <f t="shared" si="2399"/>
        <v>0</v>
      </c>
      <c r="P1081" s="16">
        <f t="shared" si="2399"/>
        <v>0</v>
      </c>
      <c r="Q1081" s="33">
        <f t="shared" si="2399"/>
        <v>7233</v>
      </c>
      <c r="R1081" s="16">
        <f t="shared" si="2399"/>
        <v>0</v>
      </c>
      <c r="S1081" s="16">
        <f t="shared" si="2400"/>
        <v>0</v>
      </c>
      <c r="T1081" s="16">
        <f t="shared" si="2400"/>
        <v>0</v>
      </c>
      <c r="U1081" s="16">
        <f t="shared" si="2400"/>
        <v>0</v>
      </c>
      <c r="V1081" s="16">
        <f t="shared" si="2400"/>
        <v>0</v>
      </c>
      <c r="W1081" s="16">
        <f t="shared" si="2400"/>
        <v>0</v>
      </c>
      <c r="X1081" s="33">
        <f t="shared" si="2400"/>
        <v>7233</v>
      </c>
      <c r="Y1081" s="16">
        <f t="shared" si="2400"/>
        <v>0</v>
      </c>
      <c r="Z1081" s="16">
        <f t="shared" si="2400"/>
        <v>0</v>
      </c>
      <c r="AA1081" s="16">
        <f t="shared" si="2400"/>
        <v>0</v>
      </c>
      <c r="AB1081" s="16">
        <f t="shared" si="2400"/>
        <v>0</v>
      </c>
      <c r="AC1081" s="16">
        <f t="shared" si="2400"/>
        <v>0</v>
      </c>
      <c r="AD1081" s="16">
        <f t="shared" si="2400"/>
        <v>0</v>
      </c>
      <c r="AE1081" s="33">
        <f t="shared" si="2400"/>
        <v>7233</v>
      </c>
      <c r="AF1081" s="16">
        <f t="shared" si="2400"/>
        <v>0</v>
      </c>
      <c r="AG1081" s="16">
        <f t="shared" si="2401"/>
        <v>0</v>
      </c>
      <c r="AH1081" s="16">
        <f t="shared" si="2401"/>
        <v>0</v>
      </c>
      <c r="AI1081" s="16">
        <f t="shared" si="2401"/>
        <v>0</v>
      </c>
      <c r="AJ1081" s="16">
        <f t="shared" si="2401"/>
        <v>0</v>
      </c>
      <c r="AK1081" s="16">
        <f t="shared" si="2401"/>
        <v>0</v>
      </c>
      <c r="AL1081" s="33">
        <f t="shared" si="2401"/>
        <v>7233</v>
      </c>
      <c r="AM1081" s="16">
        <f t="shared" si="2401"/>
        <v>0</v>
      </c>
      <c r="AN1081" s="16">
        <f t="shared" si="2401"/>
        <v>-401</v>
      </c>
      <c r="AO1081" s="16">
        <f t="shared" si="2401"/>
        <v>0</v>
      </c>
      <c r="AP1081" s="16">
        <f t="shared" si="2401"/>
        <v>2801</v>
      </c>
      <c r="AQ1081" s="16">
        <f t="shared" si="2401"/>
        <v>0</v>
      </c>
      <c r="AR1081" s="16">
        <f t="shared" si="2401"/>
        <v>0</v>
      </c>
      <c r="AS1081" s="33">
        <f t="shared" si="2401"/>
        <v>9633</v>
      </c>
      <c r="AT1081" s="16">
        <f t="shared" si="2401"/>
        <v>0</v>
      </c>
      <c r="AU1081" s="16">
        <f t="shared" si="2402"/>
        <v>0</v>
      </c>
      <c r="AV1081" s="16">
        <f t="shared" si="2402"/>
        <v>0</v>
      </c>
      <c r="AW1081" s="16">
        <f t="shared" si="2402"/>
        <v>978</v>
      </c>
      <c r="AX1081" s="16">
        <f t="shared" si="2402"/>
        <v>0</v>
      </c>
      <c r="AY1081" s="16">
        <f t="shared" si="2402"/>
        <v>0</v>
      </c>
      <c r="AZ1081" s="33">
        <f t="shared" si="2402"/>
        <v>10611</v>
      </c>
      <c r="BA1081" s="16">
        <f t="shared" si="2402"/>
        <v>0</v>
      </c>
      <c r="BB1081" s="16">
        <f t="shared" si="2402"/>
        <v>0</v>
      </c>
      <c r="BC1081" s="16">
        <f t="shared" si="2402"/>
        <v>0</v>
      </c>
      <c r="BD1081" s="16">
        <f t="shared" si="2402"/>
        <v>1635</v>
      </c>
      <c r="BE1081" s="16">
        <f t="shared" si="2402"/>
        <v>0</v>
      </c>
      <c r="BF1081" s="16">
        <f t="shared" si="2402"/>
        <v>0</v>
      </c>
      <c r="BG1081" s="33">
        <f t="shared" si="2402"/>
        <v>12246</v>
      </c>
      <c r="BH1081" s="16">
        <f t="shared" si="2402"/>
        <v>0</v>
      </c>
      <c r="BI1081" s="16">
        <f t="shared" si="2403"/>
        <v>0</v>
      </c>
      <c r="BJ1081" s="16">
        <f t="shared" si="2403"/>
        <v>0</v>
      </c>
      <c r="BK1081" s="16">
        <f t="shared" si="2403"/>
        <v>0</v>
      </c>
      <c r="BL1081" s="16">
        <f t="shared" si="2403"/>
        <v>0</v>
      </c>
      <c r="BM1081" s="16">
        <f t="shared" si="2403"/>
        <v>0</v>
      </c>
      <c r="BN1081" s="33">
        <f t="shared" si="2403"/>
        <v>12246</v>
      </c>
      <c r="BO1081" s="16">
        <f t="shared" si="2403"/>
        <v>0</v>
      </c>
      <c r="BP1081" s="33">
        <f t="shared" si="2403"/>
        <v>6559</v>
      </c>
      <c r="BQ1081" s="16">
        <f t="shared" si="2403"/>
        <v>0</v>
      </c>
      <c r="BR1081" s="165">
        <f t="shared" si="2346"/>
        <v>53.560346235505477</v>
      </c>
      <c r="BS1081" s="165"/>
      <c r="BT1081" s="160"/>
      <c r="BU1081" s="160"/>
    </row>
    <row r="1082" spans="1:73" s="6" customFormat="1" ht="49.5">
      <c r="A1082" s="78" t="s">
        <v>85</v>
      </c>
      <c r="B1082" s="12" t="s">
        <v>191</v>
      </c>
      <c r="C1082" s="12" t="s">
        <v>20</v>
      </c>
      <c r="D1082" s="83" t="s">
        <v>459</v>
      </c>
      <c r="E1082" s="15">
        <v>600</v>
      </c>
      <c r="F1082" s="16">
        <f t="shared" si="2399"/>
        <v>5265</v>
      </c>
      <c r="G1082" s="16">
        <f t="shared" si="2399"/>
        <v>0</v>
      </c>
      <c r="H1082" s="16">
        <f t="shared" si="2399"/>
        <v>4291</v>
      </c>
      <c r="I1082" s="16">
        <f t="shared" si="2399"/>
        <v>0</v>
      </c>
      <c r="J1082" s="16">
        <f t="shared" si="2399"/>
        <v>9556</v>
      </c>
      <c r="K1082" s="16">
        <f t="shared" si="2399"/>
        <v>0</v>
      </c>
      <c r="L1082" s="16">
        <f t="shared" si="2399"/>
        <v>-2323</v>
      </c>
      <c r="M1082" s="16">
        <f t="shared" si="2399"/>
        <v>0</v>
      </c>
      <c r="N1082" s="16">
        <f t="shared" si="2399"/>
        <v>0</v>
      </c>
      <c r="O1082" s="16">
        <f t="shared" si="2399"/>
        <v>0</v>
      </c>
      <c r="P1082" s="16">
        <f t="shared" si="2399"/>
        <v>0</v>
      </c>
      <c r="Q1082" s="33">
        <f t="shared" si="2399"/>
        <v>7233</v>
      </c>
      <c r="R1082" s="16">
        <f t="shared" si="2399"/>
        <v>0</v>
      </c>
      <c r="S1082" s="16">
        <f t="shared" si="2400"/>
        <v>0</v>
      </c>
      <c r="T1082" s="16">
        <f t="shared" si="2400"/>
        <v>0</v>
      </c>
      <c r="U1082" s="16">
        <f t="shared" si="2400"/>
        <v>0</v>
      </c>
      <c r="V1082" s="16">
        <f t="shared" si="2400"/>
        <v>0</v>
      </c>
      <c r="W1082" s="16">
        <f t="shared" si="2400"/>
        <v>0</v>
      </c>
      <c r="X1082" s="33">
        <f t="shared" si="2400"/>
        <v>7233</v>
      </c>
      <c r="Y1082" s="16">
        <f t="shared" si="2400"/>
        <v>0</v>
      </c>
      <c r="Z1082" s="16">
        <f t="shared" si="2400"/>
        <v>0</v>
      </c>
      <c r="AA1082" s="16">
        <f t="shared" si="2400"/>
        <v>0</v>
      </c>
      <c r="AB1082" s="16">
        <f t="shared" si="2400"/>
        <v>0</v>
      </c>
      <c r="AC1082" s="16">
        <f t="shared" si="2400"/>
        <v>0</v>
      </c>
      <c r="AD1082" s="16">
        <f t="shared" si="2400"/>
        <v>0</v>
      </c>
      <c r="AE1082" s="33">
        <f t="shared" si="2400"/>
        <v>7233</v>
      </c>
      <c r="AF1082" s="16">
        <f t="shared" si="2400"/>
        <v>0</v>
      </c>
      <c r="AG1082" s="16">
        <f t="shared" si="2401"/>
        <v>0</v>
      </c>
      <c r="AH1082" s="16">
        <f t="shared" si="2401"/>
        <v>0</v>
      </c>
      <c r="AI1082" s="16">
        <f t="shared" si="2401"/>
        <v>0</v>
      </c>
      <c r="AJ1082" s="16">
        <f t="shared" si="2401"/>
        <v>0</v>
      </c>
      <c r="AK1082" s="16">
        <f t="shared" si="2401"/>
        <v>0</v>
      </c>
      <c r="AL1082" s="33">
        <f t="shared" si="2401"/>
        <v>7233</v>
      </c>
      <c r="AM1082" s="16">
        <f t="shared" si="2401"/>
        <v>0</v>
      </c>
      <c r="AN1082" s="16">
        <f t="shared" si="2401"/>
        <v>-401</v>
      </c>
      <c r="AO1082" s="16">
        <f t="shared" si="2401"/>
        <v>0</v>
      </c>
      <c r="AP1082" s="16">
        <f t="shared" si="2401"/>
        <v>2801</v>
      </c>
      <c r="AQ1082" s="16">
        <f t="shared" si="2401"/>
        <v>0</v>
      </c>
      <c r="AR1082" s="16">
        <f t="shared" si="2401"/>
        <v>0</v>
      </c>
      <c r="AS1082" s="33">
        <f t="shared" si="2401"/>
        <v>9633</v>
      </c>
      <c r="AT1082" s="16">
        <f t="shared" si="2401"/>
        <v>0</v>
      </c>
      <c r="AU1082" s="16">
        <f t="shared" si="2402"/>
        <v>0</v>
      </c>
      <c r="AV1082" s="16">
        <f t="shared" si="2402"/>
        <v>0</v>
      </c>
      <c r="AW1082" s="16">
        <f t="shared" si="2402"/>
        <v>978</v>
      </c>
      <c r="AX1082" s="16">
        <f t="shared" si="2402"/>
        <v>0</v>
      </c>
      <c r="AY1082" s="16">
        <f t="shared" si="2402"/>
        <v>0</v>
      </c>
      <c r="AZ1082" s="33">
        <f t="shared" si="2402"/>
        <v>10611</v>
      </c>
      <c r="BA1082" s="16">
        <f t="shared" si="2402"/>
        <v>0</v>
      </c>
      <c r="BB1082" s="16">
        <f t="shared" si="2402"/>
        <v>0</v>
      </c>
      <c r="BC1082" s="16">
        <f t="shared" si="2402"/>
        <v>0</v>
      </c>
      <c r="BD1082" s="16">
        <f t="shared" si="2402"/>
        <v>1635</v>
      </c>
      <c r="BE1082" s="16">
        <f t="shared" si="2402"/>
        <v>0</v>
      </c>
      <c r="BF1082" s="16">
        <f t="shared" si="2402"/>
        <v>0</v>
      </c>
      <c r="BG1082" s="33">
        <f t="shared" si="2402"/>
        <v>12246</v>
      </c>
      <c r="BH1082" s="16">
        <f t="shared" si="2402"/>
        <v>0</v>
      </c>
      <c r="BI1082" s="16">
        <f t="shared" si="2403"/>
        <v>0</v>
      </c>
      <c r="BJ1082" s="16">
        <f t="shared" si="2403"/>
        <v>0</v>
      </c>
      <c r="BK1082" s="16">
        <f t="shared" si="2403"/>
        <v>0</v>
      </c>
      <c r="BL1082" s="16">
        <f t="shared" si="2403"/>
        <v>0</v>
      </c>
      <c r="BM1082" s="16">
        <f t="shared" si="2403"/>
        <v>0</v>
      </c>
      <c r="BN1082" s="33">
        <f t="shared" si="2403"/>
        <v>12246</v>
      </c>
      <c r="BO1082" s="16">
        <f t="shared" si="2403"/>
        <v>0</v>
      </c>
      <c r="BP1082" s="33">
        <f t="shared" si="2403"/>
        <v>6559</v>
      </c>
      <c r="BQ1082" s="16">
        <f t="shared" si="2403"/>
        <v>0</v>
      </c>
      <c r="BR1082" s="165">
        <f t="shared" si="2346"/>
        <v>53.560346235505477</v>
      </c>
      <c r="BS1082" s="165"/>
      <c r="BT1082" s="160"/>
      <c r="BU1082" s="160"/>
    </row>
    <row r="1083" spans="1:73" s="6" customFormat="1">
      <c r="A1083" s="78" t="s">
        <v>163</v>
      </c>
      <c r="B1083" s="12" t="s">
        <v>191</v>
      </c>
      <c r="C1083" s="12" t="s">
        <v>20</v>
      </c>
      <c r="D1083" s="83" t="s">
        <v>459</v>
      </c>
      <c r="E1083" s="15">
        <v>610</v>
      </c>
      <c r="F1083" s="16">
        <v>5265</v>
      </c>
      <c r="G1083" s="16"/>
      <c r="H1083" s="16">
        <v>4291</v>
      </c>
      <c r="I1083" s="16"/>
      <c r="J1083" s="16">
        <f>F1083+H1083</f>
        <v>9556</v>
      </c>
      <c r="K1083" s="16">
        <f>G1083+I1083</f>
        <v>0</v>
      </c>
      <c r="L1083" s="25">
        <v>-2323</v>
      </c>
      <c r="M1083" s="25"/>
      <c r="N1083" s="25"/>
      <c r="O1083" s="25"/>
      <c r="P1083" s="25"/>
      <c r="Q1083" s="33">
        <f>J1083+L1083+M1083+N1083+O1083+P1083</f>
        <v>7233</v>
      </c>
      <c r="R1083" s="16">
        <f>K1083+P1083</f>
        <v>0</v>
      </c>
      <c r="S1083" s="25"/>
      <c r="T1083" s="25"/>
      <c r="U1083" s="25"/>
      <c r="V1083" s="25"/>
      <c r="W1083" s="25"/>
      <c r="X1083" s="33">
        <f>Q1083+S1083+T1083+U1083+V1083+W1083</f>
        <v>7233</v>
      </c>
      <c r="Y1083" s="16">
        <f>R1083+W1083</f>
        <v>0</v>
      </c>
      <c r="Z1083" s="25"/>
      <c r="AA1083" s="25"/>
      <c r="AB1083" s="25"/>
      <c r="AC1083" s="25"/>
      <c r="AD1083" s="25"/>
      <c r="AE1083" s="33">
        <f>X1083+Z1083+AA1083+AB1083+AC1083+AD1083</f>
        <v>7233</v>
      </c>
      <c r="AF1083" s="16">
        <f>Y1083+AD1083</f>
        <v>0</v>
      </c>
      <c r="AG1083" s="25"/>
      <c r="AH1083" s="25"/>
      <c r="AI1083" s="25"/>
      <c r="AJ1083" s="25"/>
      <c r="AK1083" s="25"/>
      <c r="AL1083" s="33">
        <f>AE1083+AG1083+AH1083+AI1083+AJ1083+AK1083</f>
        <v>7233</v>
      </c>
      <c r="AM1083" s="16">
        <f>AF1083+AK1083</f>
        <v>0</v>
      </c>
      <c r="AN1083" s="25">
        <f>1000-1401</f>
        <v>-401</v>
      </c>
      <c r="AO1083" s="25"/>
      <c r="AP1083" s="25">
        <v>2801</v>
      </c>
      <c r="AQ1083" s="25"/>
      <c r="AR1083" s="25"/>
      <c r="AS1083" s="33">
        <f>AL1083+AN1083+AO1083+AP1083+AQ1083+AR1083</f>
        <v>9633</v>
      </c>
      <c r="AT1083" s="16">
        <f>AM1083+AR1083</f>
        <v>0</v>
      </c>
      <c r="AU1083" s="25"/>
      <c r="AV1083" s="25"/>
      <c r="AW1083" s="25">
        <v>978</v>
      </c>
      <c r="AX1083" s="25"/>
      <c r="AY1083" s="25"/>
      <c r="AZ1083" s="33">
        <f>AS1083+AU1083+AV1083+AW1083+AX1083+AY1083</f>
        <v>10611</v>
      </c>
      <c r="BA1083" s="16">
        <f>AT1083+AY1083</f>
        <v>0</v>
      </c>
      <c r="BB1083" s="25"/>
      <c r="BC1083" s="25"/>
      <c r="BD1083" s="25">
        <f>1635</f>
        <v>1635</v>
      </c>
      <c r="BE1083" s="25"/>
      <c r="BF1083" s="25"/>
      <c r="BG1083" s="33">
        <f>AZ1083+BB1083+BC1083+BD1083+BE1083+BF1083</f>
        <v>12246</v>
      </c>
      <c r="BH1083" s="16">
        <f>BA1083+BF1083</f>
        <v>0</v>
      </c>
      <c r="BI1083" s="25"/>
      <c r="BJ1083" s="25"/>
      <c r="BK1083" s="25"/>
      <c r="BL1083" s="25"/>
      <c r="BM1083" s="25"/>
      <c r="BN1083" s="33">
        <f>BG1083+BI1083+BJ1083+BK1083+BL1083+BM1083</f>
        <v>12246</v>
      </c>
      <c r="BO1083" s="16">
        <f>BH1083+BM1083</f>
        <v>0</v>
      </c>
      <c r="BP1083" s="33">
        <v>6559</v>
      </c>
      <c r="BQ1083" s="16">
        <f>BJ1083+BO1083</f>
        <v>0</v>
      </c>
      <c r="BR1083" s="165">
        <f t="shared" si="2346"/>
        <v>53.560346235505477</v>
      </c>
      <c r="BS1083" s="165"/>
      <c r="BT1083" s="160"/>
      <c r="BU1083" s="160"/>
    </row>
    <row r="1084" spans="1:73" s="6" customFormat="1" ht="82.5" hidden="1">
      <c r="A1084" s="11" t="s">
        <v>460</v>
      </c>
      <c r="B1084" s="37" t="s">
        <v>191</v>
      </c>
      <c r="C1084" s="37" t="s">
        <v>20</v>
      </c>
      <c r="D1084" s="37" t="s">
        <v>461</v>
      </c>
      <c r="E1084" s="12"/>
      <c r="F1084" s="25">
        <f>F1085</f>
        <v>0</v>
      </c>
      <c r="G1084" s="25">
        <f>G1085</f>
        <v>0</v>
      </c>
      <c r="H1084" s="25">
        <f t="shared" ref="H1084:K1085" si="2404">H1085</f>
        <v>0</v>
      </c>
      <c r="I1084" s="25">
        <f t="shared" si="2404"/>
        <v>0</v>
      </c>
      <c r="J1084" s="25">
        <f t="shared" si="2404"/>
        <v>0</v>
      </c>
      <c r="K1084" s="25">
        <f t="shared" si="2404"/>
        <v>0</v>
      </c>
      <c r="L1084" s="25"/>
      <c r="M1084" s="25"/>
      <c r="N1084" s="25"/>
      <c r="O1084" s="25"/>
      <c r="P1084" s="25"/>
      <c r="Q1084" s="21"/>
      <c r="R1084" s="21"/>
      <c r="S1084" s="25"/>
      <c r="T1084" s="25"/>
      <c r="U1084" s="25"/>
      <c r="V1084" s="25"/>
      <c r="W1084" s="25"/>
      <c r="X1084" s="21"/>
      <c r="Y1084" s="21"/>
      <c r="Z1084" s="25"/>
      <c r="AA1084" s="25"/>
      <c r="AB1084" s="25"/>
      <c r="AC1084" s="25"/>
      <c r="AD1084" s="25"/>
      <c r="AE1084" s="137"/>
      <c r="AF1084" s="137"/>
      <c r="AG1084" s="25"/>
      <c r="AH1084" s="25"/>
      <c r="AI1084" s="25"/>
      <c r="AJ1084" s="25"/>
      <c r="AK1084" s="25"/>
      <c r="AL1084" s="137"/>
      <c r="AM1084" s="137"/>
      <c r="AN1084" s="25"/>
      <c r="AO1084" s="25"/>
      <c r="AP1084" s="25"/>
      <c r="AQ1084" s="25"/>
      <c r="AR1084" s="25"/>
      <c r="AS1084" s="137"/>
      <c r="AT1084" s="137"/>
      <c r="AU1084" s="25"/>
      <c r="AV1084" s="25"/>
      <c r="AW1084" s="25"/>
      <c r="AX1084" s="25"/>
      <c r="AY1084" s="25"/>
      <c r="AZ1084" s="137"/>
      <c r="BA1084" s="137"/>
      <c r="BB1084" s="25"/>
      <c r="BC1084" s="25"/>
      <c r="BD1084" s="25"/>
      <c r="BE1084" s="25"/>
      <c r="BF1084" s="25"/>
      <c r="BG1084" s="137"/>
      <c r="BH1084" s="137"/>
      <c r="BI1084" s="25"/>
      <c r="BJ1084" s="25"/>
      <c r="BK1084" s="25"/>
      <c r="BL1084" s="25"/>
      <c r="BM1084" s="25"/>
      <c r="BN1084" s="137"/>
      <c r="BO1084" s="137"/>
      <c r="BP1084" s="137"/>
      <c r="BQ1084" s="137"/>
      <c r="BR1084" s="165" t="e">
        <f t="shared" si="2346"/>
        <v>#DIV/0!</v>
      </c>
      <c r="BS1084" s="165" t="e">
        <f t="shared" si="2347"/>
        <v>#DIV/0!</v>
      </c>
      <c r="BT1084" s="160"/>
      <c r="BU1084" s="160"/>
    </row>
    <row r="1085" spans="1:73" s="6" customFormat="1" ht="49.5" hidden="1">
      <c r="A1085" s="11" t="s">
        <v>85</v>
      </c>
      <c r="B1085" s="37" t="s">
        <v>191</v>
      </c>
      <c r="C1085" s="37" t="s">
        <v>20</v>
      </c>
      <c r="D1085" s="37" t="s">
        <v>461</v>
      </c>
      <c r="E1085" s="15">
        <v>600</v>
      </c>
      <c r="F1085" s="25">
        <f>F1086</f>
        <v>0</v>
      </c>
      <c r="G1085" s="25">
        <f>G1086</f>
        <v>0</v>
      </c>
      <c r="H1085" s="25">
        <f t="shared" si="2404"/>
        <v>0</v>
      </c>
      <c r="I1085" s="25">
        <f t="shared" si="2404"/>
        <v>0</v>
      </c>
      <c r="J1085" s="25">
        <f t="shared" si="2404"/>
        <v>0</v>
      </c>
      <c r="K1085" s="25">
        <f t="shared" si="2404"/>
        <v>0</v>
      </c>
      <c r="L1085" s="25"/>
      <c r="M1085" s="25"/>
      <c r="N1085" s="25"/>
      <c r="O1085" s="25"/>
      <c r="P1085" s="25"/>
      <c r="Q1085" s="21"/>
      <c r="R1085" s="21"/>
      <c r="S1085" s="25"/>
      <c r="T1085" s="25"/>
      <c r="U1085" s="25"/>
      <c r="V1085" s="25"/>
      <c r="W1085" s="25"/>
      <c r="X1085" s="21"/>
      <c r="Y1085" s="21"/>
      <c r="Z1085" s="25"/>
      <c r="AA1085" s="25"/>
      <c r="AB1085" s="25"/>
      <c r="AC1085" s="25"/>
      <c r="AD1085" s="25"/>
      <c r="AE1085" s="137"/>
      <c r="AF1085" s="137"/>
      <c r="AG1085" s="25"/>
      <c r="AH1085" s="25"/>
      <c r="AI1085" s="25"/>
      <c r="AJ1085" s="25"/>
      <c r="AK1085" s="25"/>
      <c r="AL1085" s="137"/>
      <c r="AM1085" s="137"/>
      <c r="AN1085" s="25"/>
      <c r="AO1085" s="25"/>
      <c r="AP1085" s="25"/>
      <c r="AQ1085" s="25"/>
      <c r="AR1085" s="25"/>
      <c r="AS1085" s="137"/>
      <c r="AT1085" s="137"/>
      <c r="AU1085" s="25"/>
      <c r="AV1085" s="25"/>
      <c r="AW1085" s="25"/>
      <c r="AX1085" s="25"/>
      <c r="AY1085" s="25"/>
      <c r="AZ1085" s="137"/>
      <c r="BA1085" s="137"/>
      <c r="BB1085" s="25"/>
      <c r="BC1085" s="25"/>
      <c r="BD1085" s="25"/>
      <c r="BE1085" s="25"/>
      <c r="BF1085" s="25"/>
      <c r="BG1085" s="137"/>
      <c r="BH1085" s="137"/>
      <c r="BI1085" s="25"/>
      <c r="BJ1085" s="25"/>
      <c r="BK1085" s="25"/>
      <c r="BL1085" s="25"/>
      <c r="BM1085" s="25"/>
      <c r="BN1085" s="137"/>
      <c r="BO1085" s="137"/>
      <c r="BP1085" s="137"/>
      <c r="BQ1085" s="137"/>
      <c r="BR1085" s="165" t="e">
        <f t="shared" si="2346"/>
        <v>#DIV/0!</v>
      </c>
      <c r="BS1085" s="165" t="e">
        <f t="shared" si="2347"/>
        <v>#DIV/0!</v>
      </c>
      <c r="BT1085" s="160"/>
      <c r="BU1085" s="160"/>
    </row>
    <row r="1086" spans="1:73" s="6" customFormat="1" hidden="1">
      <c r="A1086" s="11" t="s">
        <v>163</v>
      </c>
      <c r="B1086" s="37" t="s">
        <v>191</v>
      </c>
      <c r="C1086" s="37" t="s">
        <v>20</v>
      </c>
      <c r="D1086" s="37" t="s">
        <v>461</v>
      </c>
      <c r="E1086" s="15">
        <v>610</v>
      </c>
      <c r="F1086" s="16"/>
      <c r="G1086" s="16"/>
      <c r="H1086" s="16"/>
      <c r="I1086" s="16"/>
      <c r="J1086" s="16">
        <f>F1086+H1086</f>
        <v>0</v>
      </c>
      <c r="K1086" s="16">
        <f>G1086+I1086</f>
        <v>0</v>
      </c>
      <c r="L1086" s="25"/>
      <c r="M1086" s="25"/>
      <c r="N1086" s="25"/>
      <c r="O1086" s="25"/>
      <c r="P1086" s="25"/>
      <c r="Q1086" s="21"/>
      <c r="R1086" s="21"/>
      <c r="S1086" s="25"/>
      <c r="T1086" s="25"/>
      <c r="U1086" s="25"/>
      <c r="V1086" s="25"/>
      <c r="W1086" s="25"/>
      <c r="X1086" s="21"/>
      <c r="Y1086" s="21"/>
      <c r="Z1086" s="25"/>
      <c r="AA1086" s="25"/>
      <c r="AB1086" s="25"/>
      <c r="AC1086" s="25"/>
      <c r="AD1086" s="25"/>
      <c r="AE1086" s="137"/>
      <c r="AF1086" s="137"/>
      <c r="AG1086" s="25"/>
      <c r="AH1086" s="25"/>
      <c r="AI1086" s="25"/>
      <c r="AJ1086" s="25"/>
      <c r="AK1086" s="25"/>
      <c r="AL1086" s="137"/>
      <c r="AM1086" s="137"/>
      <c r="AN1086" s="25"/>
      <c r="AO1086" s="25"/>
      <c r="AP1086" s="25"/>
      <c r="AQ1086" s="25"/>
      <c r="AR1086" s="25"/>
      <c r="AS1086" s="137"/>
      <c r="AT1086" s="137"/>
      <c r="AU1086" s="25"/>
      <c r="AV1086" s="25"/>
      <c r="AW1086" s="25"/>
      <c r="AX1086" s="25"/>
      <c r="AY1086" s="25"/>
      <c r="AZ1086" s="137"/>
      <c r="BA1086" s="137"/>
      <c r="BB1086" s="25"/>
      <c r="BC1086" s="25"/>
      <c r="BD1086" s="25"/>
      <c r="BE1086" s="25"/>
      <c r="BF1086" s="25"/>
      <c r="BG1086" s="137"/>
      <c r="BH1086" s="137"/>
      <c r="BI1086" s="25"/>
      <c r="BJ1086" s="25"/>
      <c r="BK1086" s="25"/>
      <c r="BL1086" s="25"/>
      <c r="BM1086" s="25"/>
      <c r="BN1086" s="137"/>
      <c r="BO1086" s="137"/>
      <c r="BP1086" s="137"/>
      <c r="BQ1086" s="137"/>
      <c r="BR1086" s="165" t="e">
        <f t="shared" si="2346"/>
        <v>#DIV/0!</v>
      </c>
      <c r="BS1086" s="165" t="e">
        <f t="shared" si="2347"/>
        <v>#DIV/0!</v>
      </c>
      <c r="BT1086" s="160"/>
      <c r="BU1086" s="160"/>
    </row>
    <row r="1087" spans="1:73" s="6" customFormat="1">
      <c r="A1087" s="42" t="s">
        <v>844</v>
      </c>
      <c r="B1087" s="37" t="s">
        <v>191</v>
      </c>
      <c r="C1087" s="37" t="s">
        <v>20</v>
      </c>
      <c r="D1087" s="37" t="s">
        <v>845</v>
      </c>
      <c r="E1087" s="15"/>
      <c r="F1087" s="16"/>
      <c r="G1087" s="16"/>
      <c r="H1087" s="16"/>
      <c r="I1087" s="16"/>
      <c r="J1087" s="16"/>
      <c r="K1087" s="16"/>
      <c r="L1087" s="16">
        <f t="shared" ref="L1087:AA1088" si="2405">L1088</f>
        <v>2323</v>
      </c>
      <c r="M1087" s="16">
        <f t="shared" si="2405"/>
        <v>0</v>
      </c>
      <c r="N1087" s="16">
        <f t="shared" si="2405"/>
        <v>0</v>
      </c>
      <c r="O1087" s="16">
        <f t="shared" si="2405"/>
        <v>0</v>
      </c>
      <c r="P1087" s="16">
        <f t="shared" si="2405"/>
        <v>44124</v>
      </c>
      <c r="Q1087" s="33">
        <f t="shared" si="2405"/>
        <v>46447</v>
      </c>
      <c r="R1087" s="16">
        <f t="shared" si="2405"/>
        <v>44124</v>
      </c>
      <c r="S1087" s="16">
        <f t="shared" si="2405"/>
        <v>0</v>
      </c>
      <c r="T1087" s="16">
        <f t="shared" si="2405"/>
        <v>0</v>
      </c>
      <c r="U1087" s="16">
        <f t="shared" si="2405"/>
        <v>0</v>
      </c>
      <c r="V1087" s="16">
        <f t="shared" si="2405"/>
        <v>0</v>
      </c>
      <c r="W1087" s="16">
        <f t="shared" si="2405"/>
        <v>0</v>
      </c>
      <c r="X1087" s="33">
        <f t="shared" si="2405"/>
        <v>46447</v>
      </c>
      <c r="Y1087" s="16">
        <f t="shared" si="2405"/>
        <v>44124</v>
      </c>
      <c r="Z1087" s="16">
        <f t="shared" si="2405"/>
        <v>0</v>
      </c>
      <c r="AA1087" s="16">
        <f t="shared" si="2405"/>
        <v>0</v>
      </c>
      <c r="AB1087" s="16">
        <f t="shared" ref="Z1087:AO1088" si="2406">AB1088</f>
        <v>0</v>
      </c>
      <c r="AC1087" s="16">
        <f t="shared" si="2406"/>
        <v>0</v>
      </c>
      <c r="AD1087" s="16">
        <f t="shared" si="2406"/>
        <v>0</v>
      </c>
      <c r="AE1087" s="33">
        <f t="shared" si="2406"/>
        <v>46447</v>
      </c>
      <c r="AF1087" s="16">
        <f t="shared" si="2406"/>
        <v>44124</v>
      </c>
      <c r="AG1087" s="16">
        <f t="shared" si="2406"/>
        <v>0</v>
      </c>
      <c r="AH1087" s="16">
        <f t="shared" si="2406"/>
        <v>0</v>
      </c>
      <c r="AI1087" s="16">
        <f t="shared" si="2406"/>
        <v>0</v>
      </c>
      <c r="AJ1087" s="16">
        <f t="shared" si="2406"/>
        <v>0</v>
      </c>
      <c r="AK1087" s="16">
        <f t="shared" si="2406"/>
        <v>0</v>
      </c>
      <c r="AL1087" s="33">
        <f t="shared" si="2406"/>
        <v>46447</v>
      </c>
      <c r="AM1087" s="16">
        <f t="shared" si="2406"/>
        <v>44124</v>
      </c>
      <c r="AN1087" s="16">
        <f t="shared" si="2406"/>
        <v>0</v>
      </c>
      <c r="AO1087" s="16">
        <f t="shared" si="2406"/>
        <v>0</v>
      </c>
      <c r="AP1087" s="16">
        <f t="shared" ref="AN1087:BC1088" si="2407">AP1088</f>
        <v>0</v>
      </c>
      <c r="AQ1087" s="16">
        <f t="shared" si="2407"/>
        <v>0</v>
      </c>
      <c r="AR1087" s="16">
        <f t="shared" si="2407"/>
        <v>0</v>
      </c>
      <c r="AS1087" s="33">
        <f t="shared" si="2407"/>
        <v>46447</v>
      </c>
      <c r="AT1087" s="16">
        <f t="shared" si="2407"/>
        <v>44124</v>
      </c>
      <c r="AU1087" s="16">
        <f t="shared" si="2407"/>
        <v>0</v>
      </c>
      <c r="AV1087" s="16">
        <f t="shared" si="2407"/>
        <v>0</v>
      </c>
      <c r="AW1087" s="16">
        <f t="shared" si="2407"/>
        <v>0</v>
      </c>
      <c r="AX1087" s="16">
        <f t="shared" si="2407"/>
        <v>0</v>
      </c>
      <c r="AY1087" s="16">
        <f t="shared" si="2407"/>
        <v>0</v>
      </c>
      <c r="AZ1087" s="33">
        <f t="shared" si="2407"/>
        <v>46447</v>
      </c>
      <c r="BA1087" s="16">
        <f t="shared" si="2407"/>
        <v>44124</v>
      </c>
      <c r="BB1087" s="16">
        <f t="shared" si="2407"/>
        <v>0</v>
      </c>
      <c r="BC1087" s="16">
        <f t="shared" si="2407"/>
        <v>0</v>
      </c>
      <c r="BD1087" s="16">
        <f t="shared" ref="BB1087:BQ1088" si="2408">BD1088</f>
        <v>0</v>
      </c>
      <c r="BE1087" s="16">
        <f t="shared" si="2408"/>
        <v>0</v>
      </c>
      <c r="BF1087" s="16">
        <f t="shared" si="2408"/>
        <v>0</v>
      </c>
      <c r="BG1087" s="33">
        <f t="shared" si="2408"/>
        <v>46447</v>
      </c>
      <c r="BH1087" s="16">
        <f t="shared" si="2408"/>
        <v>44124</v>
      </c>
      <c r="BI1087" s="16">
        <f t="shared" si="2408"/>
        <v>0</v>
      </c>
      <c r="BJ1087" s="16">
        <f t="shared" si="2408"/>
        <v>0</v>
      </c>
      <c r="BK1087" s="16">
        <f t="shared" si="2408"/>
        <v>0</v>
      </c>
      <c r="BL1087" s="16">
        <f t="shared" si="2408"/>
        <v>0</v>
      </c>
      <c r="BM1087" s="16">
        <f t="shared" si="2408"/>
        <v>0</v>
      </c>
      <c r="BN1087" s="33">
        <f t="shared" si="2408"/>
        <v>46447</v>
      </c>
      <c r="BO1087" s="16">
        <f t="shared" si="2408"/>
        <v>44124</v>
      </c>
      <c r="BP1087" s="33">
        <f t="shared" si="2408"/>
        <v>40165</v>
      </c>
      <c r="BQ1087" s="16">
        <f t="shared" si="2408"/>
        <v>38157</v>
      </c>
      <c r="BR1087" s="165">
        <f t="shared" si="2346"/>
        <v>86.474906883114087</v>
      </c>
      <c r="BS1087" s="165">
        <f t="shared" si="2347"/>
        <v>86.476747348381835</v>
      </c>
      <c r="BT1087" s="160"/>
      <c r="BU1087" s="160"/>
    </row>
    <row r="1088" spans="1:73" s="6" customFormat="1" ht="49.5">
      <c r="A1088" s="11" t="s">
        <v>85</v>
      </c>
      <c r="B1088" s="37" t="s">
        <v>191</v>
      </c>
      <c r="C1088" s="37" t="s">
        <v>20</v>
      </c>
      <c r="D1088" s="37" t="s">
        <v>845</v>
      </c>
      <c r="E1088" s="15">
        <v>600</v>
      </c>
      <c r="F1088" s="16"/>
      <c r="G1088" s="16"/>
      <c r="H1088" s="16"/>
      <c r="I1088" s="16"/>
      <c r="J1088" s="16"/>
      <c r="K1088" s="16"/>
      <c r="L1088" s="16">
        <f t="shared" si="2405"/>
        <v>2323</v>
      </c>
      <c r="M1088" s="16">
        <f t="shared" si="2405"/>
        <v>0</v>
      </c>
      <c r="N1088" s="16">
        <f t="shared" si="2405"/>
        <v>0</v>
      </c>
      <c r="O1088" s="16">
        <f t="shared" si="2405"/>
        <v>0</v>
      </c>
      <c r="P1088" s="16">
        <f t="shared" si="2405"/>
        <v>44124</v>
      </c>
      <c r="Q1088" s="33">
        <f t="shared" si="2405"/>
        <v>46447</v>
      </c>
      <c r="R1088" s="16">
        <f t="shared" si="2405"/>
        <v>44124</v>
      </c>
      <c r="S1088" s="16">
        <f t="shared" si="2405"/>
        <v>0</v>
      </c>
      <c r="T1088" s="16">
        <f t="shared" si="2405"/>
        <v>0</v>
      </c>
      <c r="U1088" s="16">
        <f t="shared" si="2405"/>
        <v>0</v>
      </c>
      <c r="V1088" s="16">
        <f t="shared" si="2405"/>
        <v>0</v>
      </c>
      <c r="W1088" s="16">
        <f t="shared" si="2405"/>
        <v>0</v>
      </c>
      <c r="X1088" s="33">
        <f t="shared" si="2405"/>
        <v>46447</v>
      </c>
      <c r="Y1088" s="16">
        <f t="shared" si="2405"/>
        <v>44124</v>
      </c>
      <c r="Z1088" s="16">
        <f t="shared" si="2406"/>
        <v>0</v>
      </c>
      <c r="AA1088" s="16">
        <f t="shared" si="2406"/>
        <v>0</v>
      </c>
      <c r="AB1088" s="16">
        <f t="shared" si="2406"/>
        <v>0</v>
      </c>
      <c r="AC1088" s="16">
        <f t="shared" si="2406"/>
        <v>0</v>
      </c>
      <c r="AD1088" s="16">
        <f t="shared" si="2406"/>
        <v>0</v>
      </c>
      <c r="AE1088" s="33">
        <f t="shared" si="2406"/>
        <v>46447</v>
      </c>
      <c r="AF1088" s="16">
        <f t="shared" si="2406"/>
        <v>44124</v>
      </c>
      <c r="AG1088" s="16">
        <f t="shared" si="2406"/>
        <v>0</v>
      </c>
      <c r="AH1088" s="16">
        <f t="shared" si="2406"/>
        <v>0</v>
      </c>
      <c r="AI1088" s="16">
        <f t="shared" si="2406"/>
        <v>0</v>
      </c>
      <c r="AJ1088" s="16">
        <f t="shared" si="2406"/>
        <v>0</v>
      </c>
      <c r="AK1088" s="16">
        <f t="shared" si="2406"/>
        <v>0</v>
      </c>
      <c r="AL1088" s="33">
        <f t="shared" si="2406"/>
        <v>46447</v>
      </c>
      <c r="AM1088" s="16">
        <f t="shared" si="2406"/>
        <v>44124</v>
      </c>
      <c r="AN1088" s="16">
        <f t="shared" si="2407"/>
        <v>0</v>
      </c>
      <c r="AO1088" s="16">
        <f t="shared" si="2407"/>
        <v>0</v>
      </c>
      <c r="AP1088" s="16">
        <f t="shared" si="2407"/>
        <v>0</v>
      </c>
      <c r="AQ1088" s="16">
        <f t="shared" si="2407"/>
        <v>0</v>
      </c>
      <c r="AR1088" s="16">
        <f t="shared" si="2407"/>
        <v>0</v>
      </c>
      <c r="AS1088" s="33">
        <f t="shared" si="2407"/>
        <v>46447</v>
      </c>
      <c r="AT1088" s="16">
        <f t="shared" si="2407"/>
        <v>44124</v>
      </c>
      <c r="AU1088" s="16">
        <f t="shared" si="2407"/>
        <v>0</v>
      </c>
      <c r="AV1088" s="16">
        <f t="shared" si="2407"/>
        <v>0</v>
      </c>
      <c r="AW1088" s="16">
        <f t="shared" si="2407"/>
        <v>0</v>
      </c>
      <c r="AX1088" s="16">
        <f t="shared" si="2407"/>
        <v>0</v>
      </c>
      <c r="AY1088" s="16">
        <f t="shared" si="2407"/>
        <v>0</v>
      </c>
      <c r="AZ1088" s="33">
        <f t="shared" si="2407"/>
        <v>46447</v>
      </c>
      <c r="BA1088" s="16">
        <f t="shared" si="2407"/>
        <v>44124</v>
      </c>
      <c r="BB1088" s="16">
        <f t="shared" si="2408"/>
        <v>0</v>
      </c>
      <c r="BC1088" s="16">
        <f t="shared" si="2408"/>
        <v>0</v>
      </c>
      <c r="BD1088" s="16">
        <f t="shared" si="2408"/>
        <v>0</v>
      </c>
      <c r="BE1088" s="16">
        <f t="shared" si="2408"/>
        <v>0</v>
      </c>
      <c r="BF1088" s="16">
        <f t="shared" si="2408"/>
        <v>0</v>
      </c>
      <c r="BG1088" s="33">
        <f t="shared" si="2408"/>
        <v>46447</v>
      </c>
      <c r="BH1088" s="16">
        <f t="shared" si="2408"/>
        <v>44124</v>
      </c>
      <c r="BI1088" s="16">
        <f t="shared" si="2408"/>
        <v>0</v>
      </c>
      <c r="BJ1088" s="16">
        <f t="shared" si="2408"/>
        <v>0</v>
      </c>
      <c r="BK1088" s="16">
        <f t="shared" si="2408"/>
        <v>0</v>
      </c>
      <c r="BL1088" s="16">
        <f t="shared" si="2408"/>
        <v>0</v>
      </c>
      <c r="BM1088" s="16">
        <f t="shared" si="2408"/>
        <v>0</v>
      </c>
      <c r="BN1088" s="33">
        <f t="shared" si="2408"/>
        <v>46447</v>
      </c>
      <c r="BO1088" s="16">
        <f t="shared" si="2408"/>
        <v>44124</v>
      </c>
      <c r="BP1088" s="33">
        <f t="shared" si="2408"/>
        <v>40165</v>
      </c>
      <c r="BQ1088" s="16">
        <f t="shared" si="2408"/>
        <v>38157</v>
      </c>
      <c r="BR1088" s="165">
        <f t="shared" si="2346"/>
        <v>86.474906883114087</v>
      </c>
      <c r="BS1088" s="165">
        <f t="shared" si="2347"/>
        <v>86.476747348381835</v>
      </c>
      <c r="BT1088" s="160"/>
      <c r="BU1088" s="160"/>
    </row>
    <row r="1089" spans="1:73" s="6" customFormat="1">
      <c r="A1089" s="42" t="s">
        <v>163</v>
      </c>
      <c r="B1089" s="37" t="s">
        <v>191</v>
      </c>
      <c r="C1089" s="37" t="s">
        <v>20</v>
      </c>
      <c r="D1089" s="37" t="s">
        <v>845</v>
      </c>
      <c r="E1089" s="15">
        <v>610</v>
      </c>
      <c r="F1089" s="16"/>
      <c r="G1089" s="16"/>
      <c r="H1089" s="16"/>
      <c r="I1089" s="16"/>
      <c r="J1089" s="16"/>
      <c r="K1089" s="16"/>
      <c r="L1089" s="25">
        <v>2323</v>
      </c>
      <c r="M1089" s="25"/>
      <c r="N1089" s="25"/>
      <c r="O1089" s="25"/>
      <c r="P1089" s="25">
        <v>44124</v>
      </c>
      <c r="Q1089" s="33">
        <f>J1089+L1089+M1089+N1089+O1089+P1089</f>
        <v>46447</v>
      </c>
      <c r="R1089" s="16">
        <f>K1089+P1089</f>
        <v>44124</v>
      </c>
      <c r="S1089" s="25"/>
      <c r="T1089" s="25"/>
      <c r="U1089" s="25"/>
      <c r="V1089" s="25"/>
      <c r="W1089" s="25"/>
      <c r="X1089" s="33">
        <f>Q1089+S1089+T1089+U1089+V1089+W1089</f>
        <v>46447</v>
      </c>
      <c r="Y1089" s="16">
        <f>R1089+W1089</f>
        <v>44124</v>
      </c>
      <c r="Z1089" s="25"/>
      <c r="AA1089" s="25"/>
      <c r="AB1089" s="25"/>
      <c r="AC1089" s="25"/>
      <c r="AD1089" s="25"/>
      <c r="AE1089" s="33">
        <f>X1089+Z1089+AA1089+AB1089+AC1089+AD1089</f>
        <v>46447</v>
      </c>
      <c r="AF1089" s="16">
        <f>Y1089+AD1089</f>
        <v>44124</v>
      </c>
      <c r="AG1089" s="25"/>
      <c r="AH1089" s="25"/>
      <c r="AI1089" s="25"/>
      <c r="AJ1089" s="25"/>
      <c r="AK1089" s="25"/>
      <c r="AL1089" s="33">
        <f>AE1089+AG1089+AH1089+AI1089+AJ1089+AK1089</f>
        <v>46447</v>
      </c>
      <c r="AM1089" s="16">
        <f>AF1089+AK1089</f>
        <v>44124</v>
      </c>
      <c r="AN1089" s="25"/>
      <c r="AO1089" s="25"/>
      <c r="AP1089" s="25"/>
      <c r="AQ1089" s="25"/>
      <c r="AR1089" s="25"/>
      <c r="AS1089" s="33">
        <f>AL1089+AN1089+AO1089+AP1089+AQ1089+AR1089</f>
        <v>46447</v>
      </c>
      <c r="AT1089" s="16">
        <f>AM1089+AR1089</f>
        <v>44124</v>
      </c>
      <c r="AU1089" s="25"/>
      <c r="AV1089" s="25"/>
      <c r="AW1089" s="25"/>
      <c r="AX1089" s="25"/>
      <c r="AY1089" s="25"/>
      <c r="AZ1089" s="33">
        <f>AS1089+AU1089+AV1089+AW1089+AX1089+AY1089</f>
        <v>46447</v>
      </c>
      <c r="BA1089" s="16">
        <f>AT1089+AY1089</f>
        <v>44124</v>
      </c>
      <c r="BB1089" s="25"/>
      <c r="BC1089" s="25"/>
      <c r="BD1089" s="25"/>
      <c r="BE1089" s="25"/>
      <c r="BF1089" s="25"/>
      <c r="BG1089" s="33">
        <f>AZ1089+BB1089+BC1089+BD1089+BE1089+BF1089</f>
        <v>46447</v>
      </c>
      <c r="BH1089" s="16">
        <f>BA1089+BF1089</f>
        <v>44124</v>
      </c>
      <c r="BI1089" s="25"/>
      <c r="BJ1089" s="25"/>
      <c r="BK1089" s="25"/>
      <c r="BL1089" s="25"/>
      <c r="BM1089" s="25"/>
      <c r="BN1089" s="33">
        <f>BG1089+BI1089+BJ1089+BK1089+BL1089+BM1089</f>
        <v>46447</v>
      </c>
      <c r="BO1089" s="16">
        <f>BH1089+BM1089</f>
        <v>44124</v>
      </c>
      <c r="BP1089" s="33">
        <v>40165</v>
      </c>
      <c r="BQ1089" s="16">
        <v>38157</v>
      </c>
      <c r="BR1089" s="165">
        <f t="shared" si="2346"/>
        <v>86.474906883114087</v>
      </c>
      <c r="BS1089" s="165">
        <f t="shared" si="2347"/>
        <v>86.476747348381835</v>
      </c>
      <c r="BT1089" s="160"/>
      <c r="BU1089" s="160"/>
    </row>
    <row r="1090" spans="1:73" s="6" customFormat="1" hidden="1">
      <c r="A1090" s="78" t="s">
        <v>462</v>
      </c>
      <c r="B1090" s="37" t="s">
        <v>191</v>
      </c>
      <c r="C1090" s="37" t="s">
        <v>20</v>
      </c>
      <c r="D1090" s="83" t="s">
        <v>463</v>
      </c>
      <c r="E1090" s="12"/>
      <c r="F1090" s="16">
        <f t="shared" ref="F1090:U1094" si="2409">F1091</f>
        <v>1499</v>
      </c>
      <c r="G1090" s="16">
        <f t="shared" si="2409"/>
        <v>0</v>
      </c>
      <c r="H1090" s="16">
        <f t="shared" si="2409"/>
        <v>0</v>
      </c>
      <c r="I1090" s="16">
        <f t="shared" si="2409"/>
        <v>0</v>
      </c>
      <c r="J1090" s="16">
        <f t="shared" si="2409"/>
        <v>1499</v>
      </c>
      <c r="K1090" s="16">
        <f t="shared" si="2409"/>
        <v>0</v>
      </c>
      <c r="L1090" s="16">
        <f t="shared" si="2409"/>
        <v>0</v>
      </c>
      <c r="M1090" s="16">
        <f t="shared" si="2409"/>
        <v>-1499</v>
      </c>
      <c r="N1090" s="16">
        <f t="shared" si="2409"/>
        <v>0</v>
      </c>
      <c r="O1090" s="16">
        <f t="shared" si="2409"/>
        <v>0</v>
      </c>
      <c r="P1090" s="16">
        <f t="shared" si="2409"/>
        <v>0</v>
      </c>
      <c r="Q1090" s="33">
        <f t="shared" si="2409"/>
        <v>0</v>
      </c>
      <c r="R1090" s="16">
        <f t="shared" si="2409"/>
        <v>0</v>
      </c>
      <c r="S1090" s="16">
        <f t="shared" si="2409"/>
        <v>0</v>
      </c>
      <c r="T1090" s="16">
        <f t="shared" si="2409"/>
        <v>0</v>
      </c>
      <c r="U1090" s="16">
        <f t="shared" si="2409"/>
        <v>0</v>
      </c>
      <c r="V1090" s="16">
        <f t="shared" ref="V1090:AK1091" si="2410">V1091</f>
        <v>0</v>
      </c>
      <c r="W1090" s="16">
        <f t="shared" si="2410"/>
        <v>0</v>
      </c>
      <c r="X1090" s="33">
        <f t="shared" si="2410"/>
        <v>0</v>
      </c>
      <c r="Y1090" s="16">
        <f t="shared" si="2410"/>
        <v>0</v>
      </c>
      <c r="Z1090" s="16">
        <f t="shared" si="2410"/>
        <v>0</v>
      </c>
      <c r="AA1090" s="16">
        <f t="shared" si="2410"/>
        <v>0</v>
      </c>
      <c r="AB1090" s="16">
        <f t="shared" si="2410"/>
        <v>0</v>
      </c>
      <c r="AC1090" s="16">
        <f t="shared" si="2410"/>
        <v>0</v>
      </c>
      <c r="AD1090" s="16">
        <f t="shared" si="2410"/>
        <v>0</v>
      </c>
      <c r="AE1090" s="33">
        <f t="shared" si="2410"/>
        <v>0</v>
      </c>
      <c r="AF1090" s="16">
        <f t="shared" si="2410"/>
        <v>0</v>
      </c>
      <c r="AG1090" s="16">
        <f t="shared" si="2410"/>
        <v>0</v>
      </c>
      <c r="AH1090" s="16">
        <f t="shared" si="2410"/>
        <v>0</v>
      </c>
      <c r="AI1090" s="16">
        <f t="shared" si="2410"/>
        <v>0</v>
      </c>
      <c r="AJ1090" s="16">
        <f t="shared" si="2410"/>
        <v>0</v>
      </c>
      <c r="AK1090" s="16">
        <f t="shared" si="2410"/>
        <v>0</v>
      </c>
      <c r="AL1090" s="33">
        <f t="shared" ref="AJ1090:AY1091" si="2411">AL1091</f>
        <v>0</v>
      </c>
      <c r="AM1090" s="16">
        <f t="shared" si="2411"/>
        <v>0</v>
      </c>
      <c r="AN1090" s="16">
        <f t="shared" si="2411"/>
        <v>0</v>
      </c>
      <c r="AO1090" s="16">
        <f t="shared" si="2411"/>
        <v>0</v>
      </c>
      <c r="AP1090" s="16">
        <f t="shared" si="2411"/>
        <v>0</v>
      </c>
      <c r="AQ1090" s="16">
        <f t="shared" si="2411"/>
        <v>0</v>
      </c>
      <c r="AR1090" s="16">
        <f t="shared" si="2411"/>
        <v>0</v>
      </c>
      <c r="AS1090" s="33">
        <f t="shared" si="2411"/>
        <v>0</v>
      </c>
      <c r="AT1090" s="16">
        <f t="shared" si="2411"/>
        <v>0</v>
      </c>
      <c r="AU1090" s="16">
        <f t="shared" si="2411"/>
        <v>0</v>
      </c>
      <c r="AV1090" s="16">
        <f t="shared" si="2411"/>
        <v>0</v>
      </c>
      <c r="AW1090" s="16">
        <f t="shared" si="2411"/>
        <v>0</v>
      </c>
      <c r="AX1090" s="16">
        <f t="shared" si="2411"/>
        <v>0</v>
      </c>
      <c r="AY1090" s="16">
        <f t="shared" si="2411"/>
        <v>0</v>
      </c>
      <c r="AZ1090" s="33">
        <f t="shared" ref="AX1090:BM1091" si="2412">AZ1091</f>
        <v>0</v>
      </c>
      <c r="BA1090" s="16">
        <f t="shared" si="2412"/>
        <v>0</v>
      </c>
      <c r="BB1090" s="16">
        <f t="shared" si="2412"/>
        <v>0</v>
      </c>
      <c r="BC1090" s="16">
        <f t="shared" si="2412"/>
        <v>0</v>
      </c>
      <c r="BD1090" s="16">
        <f t="shared" si="2412"/>
        <v>0</v>
      </c>
      <c r="BE1090" s="16">
        <f t="shared" si="2412"/>
        <v>0</v>
      </c>
      <c r="BF1090" s="16">
        <f t="shared" si="2412"/>
        <v>0</v>
      </c>
      <c r="BG1090" s="33">
        <f t="shared" si="2412"/>
        <v>0</v>
      </c>
      <c r="BH1090" s="16">
        <f t="shared" si="2412"/>
        <v>0</v>
      </c>
      <c r="BI1090" s="16">
        <f t="shared" si="2412"/>
        <v>0</v>
      </c>
      <c r="BJ1090" s="16">
        <f t="shared" si="2412"/>
        <v>0</v>
      </c>
      <c r="BK1090" s="16">
        <f t="shared" si="2412"/>
        <v>0</v>
      </c>
      <c r="BL1090" s="16">
        <f t="shared" si="2412"/>
        <v>0</v>
      </c>
      <c r="BM1090" s="16">
        <f t="shared" si="2412"/>
        <v>0</v>
      </c>
      <c r="BN1090" s="33">
        <f t="shared" ref="BL1090:BQ1091" si="2413">BN1091</f>
        <v>0</v>
      </c>
      <c r="BO1090" s="16">
        <f t="shared" si="2413"/>
        <v>0</v>
      </c>
      <c r="BP1090" s="33">
        <f t="shared" si="2413"/>
        <v>0</v>
      </c>
      <c r="BQ1090" s="16">
        <f t="shared" si="2413"/>
        <v>0</v>
      </c>
      <c r="BR1090" s="165" t="e">
        <f t="shared" si="2346"/>
        <v>#DIV/0!</v>
      </c>
      <c r="BS1090" s="165" t="e">
        <f t="shared" si="2347"/>
        <v>#DIV/0!</v>
      </c>
      <c r="BT1090" s="160"/>
      <c r="BU1090" s="160"/>
    </row>
    <row r="1091" spans="1:73" s="6" customFormat="1" ht="49.5" hidden="1">
      <c r="A1091" s="78" t="s">
        <v>85</v>
      </c>
      <c r="B1091" s="37" t="s">
        <v>191</v>
      </c>
      <c r="C1091" s="37" t="s">
        <v>20</v>
      </c>
      <c r="D1091" s="83" t="s">
        <v>463</v>
      </c>
      <c r="E1091" s="15">
        <v>600</v>
      </c>
      <c r="F1091" s="16">
        <f t="shared" si="2409"/>
        <v>1499</v>
      </c>
      <c r="G1091" s="16">
        <f t="shared" si="2409"/>
        <v>0</v>
      </c>
      <c r="H1091" s="16">
        <f t="shared" si="2409"/>
        <v>0</v>
      </c>
      <c r="I1091" s="16">
        <f t="shared" si="2409"/>
        <v>0</v>
      </c>
      <c r="J1091" s="16">
        <f t="shared" si="2409"/>
        <v>1499</v>
      </c>
      <c r="K1091" s="16">
        <f t="shared" si="2409"/>
        <v>0</v>
      </c>
      <c r="L1091" s="16">
        <f t="shared" si="2409"/>
        <v>0</v>
      </c>
      <c r="M1091" s="16">
        <f t="shared" si="2409"/>
        <v>-1499</v>
      </c>
      <c r="N1091" s="16">
        <f t="shared" si="2409"/>
        <v>0</v>
      </c>
      <c r="O1091" s="16">
        <f t="shared" si="2409"/>
        <v>0</v>
      </c>
      <c r="P1091" s="16">
        <f t="shared" si="2409"/>
        <v>0</v>
      </c>
      <c r="Q1091" s="33">
        <f t="shared" si="2409"/>
        <v>0</v>
      </c>
      <c r="R1091" s="16">
        <f t="shared" si="2409"/>
        <v>0</v>
      </c>
      <c r="S1091" s="16">
        <f>S1092</f>
        <v>0</v>
      </c>
      <c r="T1091" s="16">
        <f>T1092</f>
        <v>0</v>
      </c>
      <c r="U1091" s="16">
        <f>U1092</f>
        <v>0</v>
      </c>
      <c r="V1091" s="16">
        <f t="shared" si="2410"/>
        <v>0</v>
      </c>
      <c r="W1091" s="16">
        <f t="shared" si="2410"/>
        <v>0</v>
      </c>
      <c r="X1091" s="33">
        <f t="shared" si="2410"/>
        <v>0</v>
      </c>
      <c r="Y1091" s="16">
        <f t="shared" si="2410"/>
        <v>0</v>
      </c>
      <c r="Z1091" s="16">
        <f>Z1092</f>
        <v>0</v>
      </c>
      <c r="AA1091" s="16">
        <f>AA1092</f>
        <v>0</v>
      </c>
      <c r="AB1091" s="16">
        <f>AB1092</f>
        <v>0</v>
      </c>
      <c r="AC1091" s="16">
        <f t="shared" si="2410"/>
        <v>0</v>
      </c>
      <c r="AD1091" s="16">
        <f t="shared" si="2410"/>
        <v>0</v>
      </c>
      <c r="AE1091" s="33">
        <f t="shared" si="2410"/>
        <v>0</v>
      </c>
      <c r="AF1091" s="16">
        <f t="shared" si="2410"/>
        <v>0</v>
      </c>
      <c r="AG1091" s="16">
        <f>AG1092</f>
        <v>0</v>
      </c>
      <c r="AH1091" s="16">
        <f>AH1092</f>
        <v>0</v>
      </c>
      <c r="AI1091" s="16">
        <f>AI1092</f>
        <v>0</v>
      </c>
      <c r="AJ1091" s="16">
        <f t="shared" si="2411"/>
        <v>0</v>
      </c>
      <c r="AK1091" s="16">
        <f t="shared" si="2411"/>
        <v>0</v>
      </c>
      <c r="AL1091" s="33">
        <f t="shared" si="2411"/>
        <v>0</v>
      </c>
      <c r="AM1091" s="16">
        <f t="shared" si="2411"/>
        <v>0</v>
      </c>
      <c r="AN1091" s="16">
        <f>AN1092</f>
        <v>0</v>
      </c>
      <c r="AO1091" s="16">
        <f>AO1092</f>
        <v>0</v>
      </c>
      <c r="AP1091" s="16">
        <f>AP1092</f>
        <v>0</v>
      </c>
      <c r="AQ1091" s="16">
        <f t="shared" si="2411"/>
        <v>0</v>
      </c>
      <c r="AR1091" s="16">
        <f t="shared" si="2411"/>
        <v>0</v>
      </c>
      <c r="AS1091" s="33">
        <f t="shared" si="2411"/>
        <v>0</v>
      </c>
      <c r="AT1091" s="16">
        <f t="shared" si="2411"/>
        <v>0</v>
      </c>
      <c r="AU1091" s="16">
        <f>AU1092</f>
        <v>0</v>
      </c>
      <c r="AV1091" s="16">
        <f>AV1092</f>
        <v>0</v>
      </c>
      <c r="AW1091" s="16">
        <f>AW1092</f>
        <v>0</v>
      </c>
      <c r="AX1091" s="16">
        <f t="shared" si="2412"/>
        <v>0</v>
      </c>
      <c r="AY1091" s="16">
        <f t="shared" si="2412"/>
        <v>0</v>
      </c>
      <c r="AZ1091" s="33">
        <f t="shared" si="2412"/>
        <v>0</v>
      </c>
      <c r="BA1091" s="16">
        <f t="shared" si="2412"/>
        <v>0</v>
      </c>
      <c r="BB1091" s="16">
        <f>BB1092</f>
        <v>0</v>
      </c>
      <c r="BC1091" s="16">
        <f>BC1092</f>
        <v>0</v>
      </c>
      <c r="BD1091" s="16">
        <f>BD1092</f>
        <v>0</v>
      </c>
      <c r="BE1091" s="16">
        <f t="shared" si="2412"/>
        <v>0</v>
      </c>
      <c r="BF1091" s="16">
        <f t="shared" si="2412"/>
        <v>0</v>
      </c>
      <c r="BG1091" s="33">
        <f t="shared" si="2412"/>
        <v>0</v>
      </c>
      <c r="BH1091" s="16">
        <f t="shared" si="2412"/>
        <v>0</v>
      </c>
      <c r="BI1091" s="16">
        <f>BI1092</f>
        <v>0</v>
      </c>
      <c r="BJ1091" s="16">
        <f>BJ1092</f>
        <v>0</v>
      </c>
      <c r="BK1091" s="16">
        <f>BK1092</f>
        <v>0</v>
      </c>
      <c r="BL1091" s="16">
        <f t="shared" si="2413"/>
        <v>0</v>
      </c>
      <c r="BM1091" s="16">
        <f t="shared" si="2413"/>
        <v>0</v>
      </c>
      <c r="BN1091" s="33">
        <f t="shared" si="2413"/>
        <v>0</v>
      </c>
      <c r="BO1091" s="16">
        <f t="shared" si="2413"/>
        <v>0</v>
      </c>
      <c r="BP1091" s="33">
        <f t="shared" si="2413"/>
        <v>0</v>
      </c>
      <c r="BQ1091" s="16">
        <f t="shared" si="2413"/>
        <v>0</v>
      </c>
      <c r="BR1091" s="165" t="e">
        <f t="shared" si="2346"/>
        <v>#DIV/0!</v>
      </c>
      <c r="BS1091" s="165" t="e">
        <f t="shared" si="2347"/>
        <v>#DIV/0!</v>
      </c>
      <c r="BT1091" s="160"/>
      <c r="BU1091" s="160"/>
    </row>
    <row r="1092" spans="1:73" s="6" customFormat="1" hidden="1">
      <c r="A1092" s="78" t="s">
        <v>163</v>
      </c>
      <c r="B1092" s="37" t="s">
        <v>191</v>
      </c>
      <c r="C1092" s="37" t="s">
        <v>20</v>
      </c>
      <c r="D1092" s="83" t="s">
        <v>463</v>
      </c>
      <c r="E1092" s="15">
        <v>610</v>
      </c>
      <c r="F1092" s="16">
        <v>1499</v>
      </c>
      <c r="G1092" s="16"/>
      <c r="H1092" s="16"/>
      <c r="I1092" s="16"/>
      <c r="J1092" s="16">
        <f>F1092+H1092</f>
        <v>1499</v>
      </c>
      <c r="K1092" s="16">
        <f>G1092+I1092</f>
        <v>0</v>
      </c>
      <c r="L1092" s="25"/>
      <c r="M1092" s="25">
        <v>-1499</v>
      </c>
      <c r="N1092" s="25"/>
      <c r="O1092" s="25"/>
      <c r="P1092" s="25"/>
      <c r="Q1092" s="33">
        <f>J1092+L1092+M1092+N1092+O1092+P1092</f>
        <v>0</v>
      </c>
      <c r="R1092" s="16">
        <f>K1092+P1092</f>
        <v>0</v>
      </c>
      <c r="S1092" s="25"/>
      <c r="T1092" s="25"/>
      <c r="U1092" s="25"/>
      <c r="V1092" s="25"/>
      <c r="W1092" s="25"/>
      <c r="X1092" s="33">
        <f>Q1092+S1092+T1092+U1092+V1092+W1092</f>
        <v>0</v>
      </c>
      <c r="Y1092" s="16">
        <f>R1092+W1092</f>
        <v>0</v>
      </c>
      <c r="Z1092" s="25"/>
      <c r="AA1092" s="25"/>
      <c r="AB1092" s="25"/>
      <c r="AC1092" s="25"/>
      <c r="AD1092" s="25"/>
      <c r="AE1092" s="33">
        <f>X1092+Z1092+AA1092+AB1092+AC1092+AD1092</f>
        <v>0</v>
      </c>
      <c r="AF1092" s="16">
        <f>Y1092+AD1092</f>
        <v>0</v>
      </c>
      <c r="AG1092" s="25"/>
      <c r="AH1092" s="25"/>
      <c r="AI1092" s="25"/>
      <c r="AJ1092" s="25"/>
      <c r="AK1092" s="25"/>
      <c r="AL1092" s="33">
        <f>AE1092+AG1092+AH1092+AI1092+AJ1092+AK1092</f>
        <v>0</v>
      </c>
      <c r="AM1092" s="16">
        <f>AF1092+AK1092</f>
        <v>0</v>
      </c>
      <c r="AN1092" s="25"/>
      <c r="AO1092" s="25"/>
      <c r="AP1092" s="25"/>
      <c r="AQ1092" s="25"/>
      <c r="AR1092" s="25"/>
      <c r="AS1092" s="33">
        <f>AL1092+AN1092+AO1092+AP1092+AQ1092+AR1092</f>
        <v>0</v>
      </c>
      <c r="AT1092" s="16">
        <f>AM1092+AR1092</f>
        <v>0</v>
      </c>
      <c r="AU1092" s="25"/>
      <c r="AV1092" s="25"/>
      <c r="AW1092" s="25"/>
      <c r="AX1092" s="25"/>
      <c r="AY1092" s="25"/>
      <c r="AZ1092" s="33">
        <f>AS1092+AU1092+AV1092+AW1092+AX1092+AY1092</f>
        <v>0</v>
      </c>
      <c r="BA1092" s="16">
        <f>AT1092+AY1092</f>
        <v>0</v>
      </c>
      <c r="BB1092" s="25"/>
      <c r="BC1092" s="25"/>
      <c r="BD1092" s="25"/>
      <c r="BE1092" s="25"/>
      <c r="BF1092" s="25"/>
      <c r="BG1092" s="33">
        <f>AZ1092+BB1092+BC1092+BD1092+BE1092+BF1092</f>
        <v>0</v>
      </c>
      <c r="BH1092" s="16">
        <f>BA1092+BF1092</f>
        <v>0</v>
      </c>
      <c r="BI1092" s="25"/>
      <c r="BJ1092" s="25"/>
      <c r="BK1092" s="25"/>
      <c r="BL1092" s="25"/>
      <c r="BM1092" s="25"/>
      <c r="BN1092" s="33">
        <f>BG1092+BI1092+BJ1092+BK1092+BL1092+BM1092</f>
        <v>0</v>
      </c>
      <c r="BO1092" s="16">
        <f>BH1092+BM1092</f>
        <v>0</v>
      </c>
      <c r="BP1092" s="33">
        <f>BI1092+BK1092+BL1092+BM1092+BN1092+BO1092</f>
        <v>0</v>
      </c>
      <c r="BQ1092" s="16">
        <f>BJ1092+BO1092</f>
        <v>0</v>
      </c>
      <c r="BR1092" s="165" t="e">
        <f t="shared" si="2346"/>
        <v>#DIV/0!</v>
      </c>
      <c r="BS1092" s="165" t="e">
        <f t="shared" si="2347"/>
        <v>#DIV/0!</v>
      </c>
      <c r="BT1092" s="160"/>
      <c r="BU1092" s="160"/>
    </row>
    <row r="1093" spans="1:73" s="6" customFormat="1" ht="82.5" hidden="1">
      <c r="A1093" s="78" t="s">
        <v>749</v>
      </c>
      <c r="B1093" s="12" t="s">
        <v>191</v>
      </c>
      <c r="C1093" s="12" t="s">
        <v>20</v>
      </c>
      <c r="D1093" s="83" t="s">
        <v>744</v>
      </c>
      <c r="E1093" s="15"/>
      <c r="F1093" s="16">
        <f t="shared" si="2409"/>
        <v>0</v>
      </c>
      <c r="G1093" s="16">
        <f t="shared" si="2409"/>
        <v>0</v>
      </c>
      <c r="H1093" s="16">
        <f t="shared" si="2409"/>
        <v>0</v>
      </c>
      <c r="I1093" s="16">
        <f t="shared" si="2409"/>
        <v>0</v>
      </c>
      <c r="J1093" s="16">
        <f t="shared" si="2409"/>
        <v>0</v>
      </c>
      <c r="K1093" s="16">
        <f t="shared" si="2409"/>
        <v>0</v>
      </c>
      <c r="L1093" s="25"/>
      <c r="M1093" s="25"/>
      <c r="N1093" s="25"/>
      <c r="O1093" s="25"/>
      <c r="P1093" s="25"/>
      <c r="Q1093" s="21"/>
      <c r="R1093" s="21"/>
      <c r="S1093" s="25"/>
      <c r="T1093" s="25"/>
      <c r="U1093" s="25"/>
      <c r="V1093" s="25"/>
      <c r="W1093" s="25"/>
      <c r="X1093" s="21"/>
      <c r="Y1093" s="21"/>
      <c r="Z1093" s="25"/>
      <c r="AA1093" s="25"/>
      <c r="AB1093" s="25"/>
      <c r="AC1093" s="25"/>
      <c r="AD1093" s="25"/>
      <c r="AE1093" s="137"/>
      <c r="AF1093" s="137"/>
      <c r="AG1093" s="25"/>
      <c r="AH1093" s="25"/>
      <c r="AI1093" s="25"/>
      <c r="AJ1093" s="25"/>
      <c r="AK1093" s="25"/>
      <c r="AL1093" s="137"/>
      <c r="AM1093" s="137"/>
      <c r="AN1093" s="25"/>
      <c r="AO1093" s="25"/>
      <c r="AP1093" s="25"/>
      <c r="AQ1093" s="25"/>
      <c r="AR1093" s="25"/>
      <c r="AS1093" s="137"/>
      <c r="AT1093" s="137"/>
      <c r="AU1093" s="25"/>
      <c r="AV1093" s="25"/>
      <c r="AW1093" s="25"/>
      <c r="AX1093" s="25"/>
      <c r="AY1093" s="25"/>
      <c r="AZ1093" s="137"/>
      <c r="BA1093" s="137"/>
      <c r="BB1093" s="25"/>
      <c r="BC1093" s="25"/>
      <c r="BD1093" s="25"/>
      <c r="BE1093" s="25"/>
      <c r="BF1093" s="25"/>
      <c r="BG1093" s="137"/>
      <c r="BH1093" s="137"/>
      <c r="BI1093" s="25"/>
      <c r="BJ1093" s="25"/>
      <c r="BK1093" s="25"/>
      <c r="BL1093" s="25"/>
      <c r="BM1093" s="25"/>
      <c r="BN1093" s="137"/>
      <c r="BO1093" s="137"/>
      <c r="BP1093" s="137"/>
      <c r="BQ1093" s="137"/>
      <c r="BR1093" s="165" t="e">
        <f t="shared" si="2346"/>
        <v>#DIV/0!</v>
      </c>
      <c r="BS1093" s="165" t="e">
        <f t="shared" si="2347"/>
        <v>#DIV/0!</v>
      </c>
      <c r="BT1093" s="160"/>
      <c r="BU1093" s="160"/>
    </row>
    <row r="1094" spans="1:73" s="6" customFormat="1" ht="49.5" hidden="1">
      <c r="A1094" s="78" t="s">
        <v>85</v>
      </c>
      <c r="B1094" s="12" t="s">
        <v>191</v>
      </c>
      <c r="C1094" s="12" t="s">
        <v>20</v>
      </c>
      <c r="D1094" s="83" t="s">
        <v>744</v>
      </c>
      <c r="E1094" s="15">
        <v>600</v>
      </c>
      <c r="F1094" s="16">
        <f t="shared" si="2409"/>
        <v>0</v>
      </c>
      <c r="G1094" s="16">
        <f t="shared" si="2409"/>
        <v>0</v>
      </c>
      <c r="H1094" s="16">
        <f t="shared" si="2409"/>
        <v>0</v>
      </c>
      <c r="I1094" s="16">
        <f t="shared" si="2409"/>
        <v>0</v>
      </c>
      <c r="J1094" s="16">
        <f t="shared" si="2409"/>
        <v>0</v>
      </c>
      <c r="K1094" s="16">
        <f t="shared" si="2409"/>
        <v>0</v>
      </c>
      <c r="L1094" s="25"/>
      <c r="M1094" s="25"/>
      <c r="N1094" s="25"/>
      <c r="O1094" s="25"/>
      <c r="P1094" s="25"/>
      <c r="Q1094" s="21"/>
      <c r="R1094" s="21"/>
      <c r="S1094" s="25"/>
      <c r="T1094" s="25"/>
      <c r="U1094" s="25"/>
      <c r="V1094" s="25"/>
      <c r="W1094" s="25"/>
      <c r="X1094" s="21"/>
      <c r="Y1094" s="21"/>
      <c r="Z1094" s="25"/>
      <c r="AA1094" s="25"/>
      <c r="AB1094" s="25"/>
      <c r="AC1094" s="25"/>
      <c r="AD1094" s="25"/>
      <c r="AE1094" s="137"/>
      <c r="AF1094" s="137"/>
      <c r="AG1094" s="25"/>
      <c r="AH1094" s="25"/>
      <c r="AI1094" s="25"/>
      <c r="AJ1094" s="25"/>
      <c r="AK1094" s="25"/>
      <c r="AL1094" s="137"/>
      <c r="AM1094" s="137"/>
      <c r="AN1094" s="25"/>
      <c r="AO1094" s="25"/>
      <c r="AP1094" s="25"/>
      <c r="AQ1094" s="25"/>
      <c r="AR1094" s="25"/>
      <c r="AS1094" s="137"/>
      <c r="AT1094" s="137"/>
      <c r="AU1094" s="25"/>
      <c r="AV1094" s="25"/>
      <c r="AW1094" s="25"/>
      <c r="AX1094" s="25"/>
      <c r="AY1094" s="25"/>
      <c r="AZ1094" s="137"/>
      <c r="BA1094" s="137"/>
      <c r="BB1094" s="25"/>
      <c r="BC1094" s="25"/>
      <c r="BD1094" s="25"/>
      <c r="BE1094" s="25"/>
      <c r="BF1094" s="25"/>
      <c r="BG1094" s="137"/>
      <c r="BH1094" s="137"/>
      <c r="BI1094" s="25"/>
      <c r="BJ1094" s="25"/>
      <c r="BK1094" s="25"/>
      <c r="BL1094" s="25"/>
      <c r="BM1094" s="25"/>
      <c r="BN1094" s="137"/>
      <c r="BO1094" s="137"/>
      <c r="BP1094" s="137"/>
      <c r="BQ1094" s="137"/>
      <c r="BR1094" s="165" t="e">
        <f t="shared" si="2346"/>
        <v>#DIV/0!</v>
      </c>
      <c r="BS1094" s="165" t="e">
        <f t="shared" si="2347"/>
        <v>#DIV/0!</v>
      </c>
      <c r="BT1094" s="160"/>
      <c r="BU1094" s="160"/>
    </row>
    <row r="1095" spans="1:73" s="6" customFormat="1" hidden="1">
      <c r="A1095" s="78" t="s">
        <v>163</v>
      </c>
      <c r="B1095" s="12" t="s">
        <v>191</v>
      </c>
      <c r="C1095" s="12" t="s">
        <v>20</v>
      </c>
      <c r="D1095" s="83" t="s">
        <v>744</v>
      </c>
      <c r="E1095" s="15">
        <v>610</v>
      </c>
      <c r="F1095" s="16"/>
      <c r="G1095" s="16"/>
      <c r="H1095" s="16"/>
      <c r="I1095" s="16"/>
      <c r="J1095" s="16">
        <f>F1095+H1095</f>
        <v>0</v>
      </c>
      <c r="K1095" s="16">
        <f>G1095+I1095</f>
        <v>0</v>
      </c>
      <c r="L1095" s="25"/>
      <c r="M1095" s="25"/>
      <c r="N1095" s="25"/>
      <c r="O1095" s="25"/>
      <c r="P1095" s="25"/>
      <c r="Q1095" s="21"/>
      <c r="R1095" s="21"/>
      <c r="S1095" s="25"/>
      <c r="T1095" s="25"/>
      <c r="U1095" s="25"/>
      <c r="V1095" s="25"/>
      <c r="W1095" s="25"/>
      <c r="X1095" s="21"/>
      <c r="Y1095" s="21"/>
      <c r="Z1095" s="25"/>
      <c r="AA1095" s="25"/>
      <c r="AB1095" s="25"/>
      <c r="AC1095" s="25"/>
      <c r="AD1095" s="25"/>
      <c r="AE1095" s="137"/>
      <c r="AF1095" s="137"/>
      <c r="AG1095" s="25"/>
      <c r="AH1095" s="25"/>
      <c r="AI1095" s="25"/>
      <c r="AJ1095" s="25"/>
      <c r="AK1095" s="25"/>
      <c r="AL1095" s="137"/>
      <c r="AM1095" s="137"/>
      <c r="AN1095" s="25"/>
      <c r="AO1095" s="25"/>
      <c r="AP1095" s="25"/>
      <c r="AQ1095" s="25"/>
      <c r="AR1095" s="25"/>
      <c r="AS1095" s="137"/>
      <c r="AT1095" s="137"/>
      <c r="AU1095" s="25"/>
      <c r="AV1095" s="25"/>
      <c r="AW1095" s="25"/>
      <c r="AX1095" s="25"/>
      <c r="AY1095" s="25"/>
      <c r="AZ1095" s="137"/>
      <c r="BA1095" s="137"/>
      <c r="BB1095" s="25"/>
      <c r="BC1095" s="25"/>
      <c r="BD1095" s="25"/>
      <c r="BE1095" s="25"/>
      <c r="BF1095" s="25"/>
      <c r="BG1095" s="137"/>
      <c r="BH1095" s="137"/>
      <c r="BI1095" s="25"/>
      <c r="BJ1095" s="25"/>
      <c r="BK1095" s="25"/>
      <c r="BL1095" s="25"/>
      <c r="BM1095" s="25"/>
      <c r="BN1095" s="137"/>
      <c r="BO1095" s="137"/>
      <c r="BP1095" s="137"/>
      <c r="BQ1095" s="137"/>
      <c r="BR1095" s="165" t="e">
        <f t="shared" si="2346"/>
        <v>#DIV/0!</v>
      </c>
      <c r="BS1095" s="165" t="e">
        <f t="shared" si="2347"/>
        <v>#DIV/0!</v>
      </c>
      <c r="BT1095" s="160"/>
      <c r="BU1095" s="160"/>
    </row>
    <row r="1096" spans="1:73" s="6" customFormat="1" ht="49.5" hidden="1">
      <c r="A1096" s="78" t="s">
        <v>464</v>
      </c>
      <c r="B1096" s="12" t="s">
        <v>191</v>
      </c>
      <c r="C1096" s="12" t="s">
        <v>20</v>
      </c>
      <c r="D1096" s="83" t="s">
        <v>465</v>
      </c>
      <c r="E1096" s="12"/>
      <c r="F1096" s="16">
        <f t="shared" ref="F1096:K1096" si="2414">F1097+F1101+F1108+F1105</f>
        <v>679683</v>
      </c>
      <c r="G1096" s="16">
        <f t="shared" si="2414"/>
        <v>0</v>
      </c>
      <c r="H1096" s="16">
        <f t="shared" si="2414"/>
        <v>0</v>
      </c>
      <c r="I1096" s="16">
        <f t="shared" si="2414"/>
        <v>0</v>
      </c>
      <c r="J1096" s="16">
        <f t="shared" si="2414"/>
        <v>679683</v>
      </c>
      <c r="K1096" s="16">
        <f t="shared" si="2414"/>
        <v>0</v>
      </c>
      <c r="L1096" s="16">
        <f>L1097+L1101+L1108+L1105+L1111</f>
        <v>0</v>
      </c>
      <c r="M1096" s="16">
        <f t="shared" ref="M1096:R1096" si="2415">M1097+M1101+M1108+M1105+M1111</f>
        <v>0</v>
      </c>
      <c r="N1096" s="16">
        <f t="shared" si="2415"/>
        <v>14304</v>
      </c>
      <c r="O1096" s="16">
        <f t="shared" si="2415"/>
        <v>0</v>
      </c>
      <c r="P1096" s="16">
        <f t="shared" si="2415"/>
        <v>21276</v>
      </c>
      <c r="Q1096" s="16">
        <f t="shared" si="2415"/>
        <v>715263</v>
      </c>
      <c r="R1096" s="16">
        <f t="shared" si="2415"/>
        <v>21276</v>
      </c>
      <c r="S1096" s="16">
        <f>S1097+S1101+S1108+S1105+S1111</f>
        <v>0</v>
      </c>
      <c r="T1096" s="16">
        <f t="shared" ref="T1096:Y1096" si="2416">T1097+T1101+T1108+T1105+T1111</f>
        <v>0</v>
      </c>
      <c r="U1096" s="16">
        <f t="shared" si="2416"/>
        <v>0</v>
      </c>
      <c r="V1096" s="16">
        <f t="shared" si="2416"/>
        <v>0</v>
      </c>
      <c r="W1096" s="16">
        <f t="shared" si="2416"/>
        <v>0</v>
      </c>
      <c r="X1096" s="16">
        <f t="shared" si="2416"/>
        <v>715263</v>
      </c>
      <c r="Y1096" s="16">
        <f t="shared" si="2416"/>
        <v>21276</v>
      </c>
      <c r="Z1096" s="16">
        <f>Z1097+Z1101+Z1108+Z1105+Z1111</f>
        <v>-693987</v>
      </c>
      <c r="AA1096" s="16">
        <f t="shared" ref="AA1096:AF1096" si="2417">AA1097+AA1101+AA1108+AA1105+AA1111</f>
        <v>0</v>
      </c>
      <c r="AB1096" s="16">
        <f t="shared" si="2417"/>
        <v>0</v>
      </c>
      <c r="AC1096" s="16">
        <f t="shared" si="2417"/>
        <v>0</v>
      </c>
      <c r="AD1096" s="16">
        <f t="shared" si="2417"/>
        <v>-21276</v>
      </c>
      <c r="AE1096" s="16">
        <f t="shared" si="2417"/>
        <v>0</v>
      </c>
      <c r="AF1096" s="16">
        <f t="shared" si="2417"/>
        <v>0</v>
      </c>
      <c r="AG1096" s="16">
        <f>AG1097+AG1101+AG1108+AG1105+AG1111</f>
        <v>0</v>
      </c>
      <c r="AH1096" s="16">
        <f t="shared" ref="AH1096:AM1096" si="2418">AH1097+AH1101+AH1108+AH1105+AH1111</f>
        <v>0</v>
      </c>
      <c r="AI1096" s="16">
        <f t="shared" si="2418"/>
        <v>0</v>
      </c>
      <c r="AJ1096" s="16">
        <f t="shared" si="2418"/>
        <v>0</v>
      </c>
      <c r="AK1096" s="16">
        <f t="shared" si="2418"/>
        <v>0</v>
      </c>
      <c r="AL1096" s="16">
        <f t="shared" si="2418"/>
        <v>0</v>
      </c>
      <c r="AM1096" s="16">
        <f t="shared" si="2418"/>
        <v>0</v>
      </c>
      <c r="AN1096" s="16">
        <f>AN1097+AN1101+AN1108+AN1105+AN1111</f>
        <v>0</v>
      </c>
      <c r="AO1096" s="16">
        <f t="shared" ref="AO1096:AT1096" si="2419">AO1097+AO1101+AO1108+AO1105+AO1111</f>
        <v>0</v>
      </c>
      <c r="AP1096" s="16">
        <f t="shared" si="2419"/>
        <v>0</v>
      </c>
      <c r="AQ1096" s="16">
        <f t="shared" si="2419"/>
        <v>0</v>
      </c>
      <c r="AR1096" s="16">
        <f t="shared" si="2419"/>
        <v>0</v>
      </c>
      <c r="AS1096" s="16">
        <f t="shared" si="2419"/>
        <v>0</v>
      </c>
      <c r="AT1096" s="16">
        <f t="shared" si="2419"/>
        <v>0</v>
      </c>
      <c r="AU1096" s="16">
        <f>AU1097+AU1101+AU1108+AU1105+AU1111</f>
        <v>0</v>
      </c>
      <c r="AV1096" s="16">
        <f t="shared" ref="AV1096:BA1096" si="2420">AV1097+AV1101+AV1108+AV1105+AV1111</f>
        <v>0</v>
      </c>
      <c r="AW1096" s="16">
        <f t="shared" si="2420"/>
        <v>0</v>
      </c>
      <c r="AX1096" s="16">
        <f t="shared" si="2420"/>
        <v>0</v>
      </c>
      <c r="AY1096" s="16">
        <f t="shared" si="2420"/>
        <v>0</v>
      </c>
      <c r="AZ1096" s="16">
        <f t="shared" si="2420"/>
        <v>0</v>
      </c>
      <c r="BA1096" s="16">
        <f t="shared" si="2420"/>
        <v>0</v>
      </c>
      <c r="BB1096" s="16">
        <f>BB1097+BB1101+BB1108+BB1105+BB1111</f>
        <v>0</v>
      </c>
      <c r="BC1096" s="16">
        <f t="shared" ref="BC1096:BH1096" si="2421">BC1097+BC1101+BC1108+BC1105+BC1111</f>
        <v>0</v>
      </c>
      <c r="BD1096" s="16">
        <f t="shared" si="2421"/>
        <v>0</v>
      </c>
      <c r="BE1096" s="16">
        <f t="shared" si="2421"/>
        <v>0</v>
      </c>
      <c r="BF1096" s="16">
        <f t="shared" si="2421"/>
        <v>0</v>
      </c>
      <c r="BG1096" s="16">
        <f t="shared" si="2421"/>
        <v>0</v>
      </c>
      <c r="BH1096" s="16">
        <f t="shared" si="2421"/>
        <v>0</v>
      </c>
      <c r="BI1096" s="16">
        <f>BI1097+BI1101+BI1108+BI1105+BI1111</f>
        <v>0</v>
      </c>
      <c r="BJ1096" s="16">
        <f t="shared" ref="BJ1096:BO1096" si="2422">BJ1097+BJ1101+BJ1108+BJ1105+BJ1111</f>
        <v>0</v>
      </c>
      <c r="BK1096" s="16">
        <f t="shared" si="2422"/>
        <v>0</v>
      </c>
      <c r="BL1096" s="16">
        <f t="shared" si="2422"/>
        <v>0</v>
      </c>
      <c r="BM1096" s="16">
        <f t="shared" si="2422"/>
        <v>0</v>
      </c>
      <c r="BN1096" s="16">
        <f t="shared" si="2422"/>
        <v>0</v>
      </c>
      <c r="BO1096" s="16">
        <f t="shared" si="2422"/>
        <v>0</v>
      </c>
      <c r="BP1096" s="16">
        <f t="shared" ref="BP1096:BQ1096" si="2423">BP1097+BP1101+BP1108+BP1105+BP1111</f>
        <v>0</v>
      </c>
      <c r="BQ1096" s="16">
        <f t="shared" si="2423"/>
        <v>0</v>
      </c>
      <c r="BR1096" s="165" t="e">
        <f t="shared" si="2346"/>
        <v>#DIV/0!</v>
      </c>
      <c r="BS1096" s="165" t="e">
        <f t="shared" si="2347"/>
        <v>#DIV/0!</v>
      </c>
      <c r="BT1096" s="160"/>
      <c r="BU1096" s="160"/>
    </row>
    <row r="1097" spans="1:73" s="6" customFormat="1" ht="33" hidden="1">
      <c r="A1097" s="81" t="s">
        <v>81</v>
      </c>
      <c r="B1097" s="12" t="s">
        <v>191</v>
      </c>
      <c r="C1097" s="12" t="s">
        <v>20</v>
      </c>
      <c r="D1097" s="83" t="s">
        <v>466</v>
      </c>
      <c r="E1097" s="12"/>
      <c r="F1097" s="16">
        <f t="shared" ref="F1097:U1109" si="2424">F1098</f>
        <v>668642</v>
      </c>
      <c r="G1097" s="16">
        <f t="shared" si="2424"/>
        <v>0</v>
      </c>
      <c r="H1097" s="16">
        <f t="shared" si="2424"/>
        <v>0</v>
      </c>
      <c r="I1097" s="16">
        <f t="shared" si="2424"/>
        <v>0</v>
      </c>
      <c r="J1097" s="16">
        <f t="shared" si="2424"/>
        <v>668642</v>
      </c>
      <c r="K1097" s="16">
        <f t="shared" si="2424"/>
        <v>0</v>
      </c>
      <c r="L1097" s="16">
        <f t="shared" si="2424"/>
        <v>0</v>
      </c>
      <c r="M1097" s="16">
        <f t="shared" si="2424"/>
        <v>0</v>
      </c>
      <c r="N1097" s="16">
        <f t="shared" si="2424"/>
        <v>10200</v>
      </c>
      <c r="O1097" s="16">
        <f t="shared" si="2424"/>
        <v>0</v>
      </c>
      <c r="P1097" s="16">
        <f t="shared" si="2424"/>
        <v>0</v>
      </c>
      <c r="Q1097" s="33">
        <f t="shared" si="2424"/>
        <v>678842</v>
      </c>
      <c r="R1097" s="16">
        <f t="shared" si="2424"/>
        <v>0</v>
      </c>
      <c r="S1097" s="16">
        <f t="shared" si="2424"/>
        <v>0</v>
      </c>
      <c r="T1097" s="16">
        <f t="shared" si="2424"/>
        <v>0</v>
      </c>
      <c r="U1097" s="16">
        <f t="shared" si="2424"/>
        <v>0</v>
      </c>
      <c r="V1097" s="16">
        <f t="shared" ref="S1097:AH1106" si="2425">V1098</f>
        <v>0</v>
      </c>
      <c r="W1097" s="16">
        <f t="shared" si="2425"/>
        <v>0</v>
      </c>
      <c r="X1097" s="33">
        <f t="shared" si="2425"/>
        <v>678842</v>
      </c>
      <c r="Y1097" s="16">
        <f t="shared" si="2425"/>
        <v>0</v>
      </c>
      <c r="Z1097" s="16">
        <f t="shared" si="2425"/>
        <v>-678842</v>
      </c>
      <c r="AA1097" s="16">
        <f t="shared" si="2425"/>
        <v>0</v>
      </c>
      <c r="AB1097" s="16">
        <f t="shared" si="2425"/>
        <v>0</v>
      </c>
      <c r="AC1097" s="16">
        <f t="shared" si="2425"/>
        <v>0</v>
      </c>
      <c r="AD1097" s="16">
        <f t="shared" si="2425"/>
        <v>0</v>
      </c>
      <c r="AE1097" s="33">
        <f t="shared" si="2425"/>
        <v>0</v>
      </c>
      <c r="AF1097" s="16">
        <f t="shared" si="2425"/>
        <v>0</v>
      </c>
      <c r="AG1097" s="16">
        <f t="shared" si="2425"/>
        <v>0</v>
      </c>
      <c r="AH1097" s="16">
        <f t="shared" si="2425"/>
        <v>0</v>
      </c>
      <c r="AI1097" s="16">
        <f t="shared" ref="AG1097:AV1106" si="2426">AI1098</f>
        <v>0</v>
      </c>
      <c r="AJ1097" s="16">
        <f t="shared" si="2426"/>
        <v>0</v>
      </c>
      <c r="AK1097" s="16">
        <f t="shared" si="2426"/>
        <v>0</v>
      </c>
      <c r="AL1097" s="33">
        <f t="shared" si="2426"/>
        <v>0</v>
      </c>
      <c r="AM1097" s="16">
        <f t="shared" si="2426"/>
        <v>0</v>
      </c>
      <c r="AN1097" s="16">
        <f t="shared" si="2426"/>
        <v>0</v>
      </c>
      <c r="AO1097" s="16">
        <f t="shared" si="2426"/>
        <v>0</v>
      </c>
      <c r="AP1097" s="16">
        <f t="shared" si="2426"/>
        <v>0</v>
      </c>
      <c r="AQ1097" s="16">
        <f t="shared" si="2426"/>
        <v>0</v>
      </c>
      <c r="AR1097" s="16">
        <f t="shared" si="2426"/>
        <v>0</v>
      </c>
      <c r="AS1097" s="33">
        <f t="shared" si="2426"/>
        <v>0</v>
      </c>
      <c r="AT1097" s="16">
        <f t="shared" si="2426"/>
        <v>0</v>
      </c>
      <c r="AU1097" s="16">
        <f t="shared" si="2426"/>
        <v>0</v>
      </c>
      <c r="AV1097" s="16">
        <f t="shared" si="2426"/>
        <v>0</v>
      </c>
      <c r="AW1097" s="16">
        <f t="shared" ref="AU1097:BJ1106" si="2427">AW1098</f>
        <v>0</v>
      </c>
      <c r="AX1097" s="16">
        <f t="shared" si="2427"/>
        <v>0</v>
      </c>
      <c r="AY1097" s="16">
        <f t="shared" si="2427"/>
        <v>0</v>
      </c>
      <c r="AZ1097" s="33">
        <f t="shared" si="2427"/>
        <v>0</v>
      </c>
      <c r="BA1097" s="16">
        <f t="shared" si="2427"/>
        <v>0</v>
      </c>
      <c r="BB1097" s="16">
        <f t="shared" si="2427"/>
        <v>0</v>
      </c>
      <c r="BC1097" s="16">
        <f t="shared" si="2427"/>
        <v>0</v>
      </c>
      <c r="BD1097" s="16">
        <f t="shared" si="2427"/>
        <v>0</v>
      </c>
      <c r="BE1097" s="16">
        <f t="shared" si="2427"/>
        <v>0</v>
      </c>
      <c r="BF1097" s="16">
        <f t="shared" si="2427"/>
        <v>0</v>
      </c>
      <c r="BG1097" s="33">
        <f t="shared" si="2427"/>
        <v>0</v>
      </c>
      <c r="BH1097" s="16">
        <f t="shared" si="2427"/>
        <v>0</v>
      </c>
      <c r="BI1097" s="16">
        <f t="shared" si="2427"/>
        <v>0</v>
      </c>
      <c r="BJ1097" s="16">
        <f t="shared" si="2427"/>
        <v>0</v>
      </c>
      <c r="BK1097" s="16">
        <f t="shared" ref="BI1097:BQ1106" si="2428">BK1098</f>
        <v>0</v>
      </c>
      <c r="BL1097" s="16">
        <f t="shared" si="2428"/>
        <v>0</v>
      </c>
      <c r="BM1097" s="16">
        <f t="shared" si="2428"/>
        <v>0</v>
      </c>
      <c r="BN1097" s="33">
        <f t="shared" si="2428"/>
        <v>0</v>
      </c>
      <c r="BO1097" s="16">
        <f t="shared" si="2428"/>
        <v>0</v>
      </c>
      <c r="BP1097" s="33">
        <f t="shared" si="2428"/>
        <v>0</v>
      </c>
      <c r="BQ1097" s="16">
        <f t="shared" si="2428"/>
        <v>0</v>
      </c>
      <c r="BR1097" s="165" t="e">
        <f t="shared" si="2346"/>
        <v>#DIV/0!</v>
      </c>
      <c r="BS1097" s="165" t="e">
        <f t="shared" si="2347"/>
        <v>#DIV/0!</v>
      </c>
      <c r="BT1097" s="160"/>
      <c r="BU1097" s="160"/>
    </row>
    <row r="1098" spans="1:73" s="6" customFormat="1" hidden="1">
      <c r="A1098" s="78" t="s">
        <v>456</v>
      </c>
      <c r="B1098" s="12" t="s">
        <v>191</v>
      </c>
      <c r="C1098" s="12" t="s">
        <v>20</v>
      </c>
      <c r="D1098" s="83" t="s">
        <v>467</v>
      </c>
      <c r="E1098" s="12"/>
      <c r="F1098" s="16">
        <f t="shared" si="2424"/>
        <v>668642</v>
      </c>
      <c r="G1098" s="16">
        <f t="shared" si="2424"/>
        <v>0</v>
      </c>
      <c r="H1098" s="16">
        <f t="shared" si="2424"/>
        <v>0</v>
      </c>
      <c r="I1098" s="16">
        <f t="shared" si="2424"/>
        <v>0</v>
      </c>
      <c r="J1098" s="16">
        <f t="shared" si="2424"/>
        <v>668642</v>
      </c>
      <c r="K1098" s="16">
        <f t="shared" si="2424"/>
        <v>0</v>
      </c>
      <c r="L1098" s="16">
        <f t="shared" si="2424"/>
        <v>0</v>
      </c>
      <c r="M1098" s="16">
        <f t="shared" si="2424"/>
        <v>0</v>
      </c>
      <c r="N1098" s="16">
        <f t="shared" si="2424"/>
        <v>10200</v>
      </c>
      <c r="O1098" s="16">
        <f t="shared" si="2424"/>
        <v>0</v>
      </c>
      <c r="P1098" s="16">
        <f t="shared" si="2424"/>
        <v>0</v>
      </c>
      <c r="Q1098" s="33">
        <f t="shared" si="2424"/>
        <v>678842</v>
      </c>
      <c r="R1098" s="16">
        <f t="shared" si="2424"/>
        <v>0</v>
      </c>
      <c r="S1098" s="16">
        <f t="shared" si="2425"/>
        <v>0</v>
      </c>
      <c r="T1098" s="16">
        <f t="shared" si="2425"/>
        <v>0</v>
      </c>
      <c r="U1098" s="16">
        <f t="shared" si="2425"/>
        <v>0</v>
      </c>
      <c r="V1098" s="16">
        <f t="shared" si="2425"/>
        <v>0</v>
      </c>
      <c r="W1098" s="16">
        <f t="shared" si="2425"/>
        <v>0</v>
      </c>
      <c r="X1098" s="33">
        <f t="shared" si="2425"/>
        <v>678842</v>
      </c>
      <c r="Y1098" s="16">
        <f t="shared" si="2425"/>
        <v>0</v>
      </c>
      <c r="Z1098" s="16">
        <f t="shared" si="2425"/>
        <v>-678842</v>
      </c>
      <c r="AA1098" s="16">
        <f t="shared" si="2425"/>
        <v>0</v>
      </c>
      <c r="AB1098" s="16">
        <f t="shared" si="2425"/>
        <v>0</v>
      </c>
      <c r="AC1098" s="16">
        <f t="shared" si="2425"/>
        <v>0</v>
      </c>
      <c r="AD1098" s="16">
        <f t="shared" si="2425"/>
        <v>0</v>
      </c>
      <c r="AE1098" s="33">
        <f t="shared" si="2425"/>
        <v>0</v>
      </c>
      <c r="AF1098" s="16">
        <f t="shared" si="2425"/>
        <v>0</v>
      </c>
      <c r="AG1098" s="16">
        <f t="shared" si="2426"/>
        <v>0</v>
      </c>
      <c r="AH1098" s="16">
        <f t="shared" si="2426"/>
        <v>0</v>
      </c>
      <c r="AI1098" s="16">
        <f t="shared" si="2426"/>
        <v>0</v>
      </c>
      <c r="AJ1098" s="16">
        <f t="shared" si="2426"/>
        <v>0</v>
      </c>
      <c r="AK1098" s="16">
        <f t="shared" si="2426"/>
        <v>0</v>
      </c>
      <c r="AL1098" s="33">
        <f t="shared" si="2426"/>
        <v>0</v>
      </c>
      <c r="AM1098" s="16">
        <f t="shared" si="2426"/>
        <v>0</v>
      </c>
      <c r="AN1098" s="16">
        <f t="shared" si="2426"/>
        <v>0</v>
      </c>
      <c r="AO1098" s="16">
        <f t="shared" si="2426"/>
        <v>0</v>
      </c>
      <c r="AP1098" s="16">
        <f t="shared" si="2426"/>
        <v>0</v>
      </c>
      <c r="AQ1098" s="16">
        <f t="shared" si="2426"/>
        <v>0</v>
      </c>
      <c r="AR1098" s="16">
        <f t="shared" si="2426"/>
        <v>0</v>
      </c>
      <c r="AS1098" s="33">
        <f t="shared" si="2426"/>
        <v>0</v>
      </c>
      <c r="AT1098" s="16">
        <f t="shared" si="2426"/>
        <v>0</v>
      </c>
      <c r="AU1098" s="16">
        <f t="shared" si="2427"/>
        <v>0</v>
      </c>
      <c r="AV1098" s="16">
        <f t="shared" si="2427"/>
        <v>0</v>
      </c>
      <c r="AW1098" s="16">
        <f t="shared" si="2427"/>
        <v>0</v>
      </c>
      <c r="AX1098" s="16">
        <f t="shared" si="2427"/>
        <v>0</v>
      </c>
      <c r="AY1098" s="16">
        <f t="shared" si="2427"/>
        <v>0</v>
      </c>
      <c r="AZ1098" s="33">
        <f t="shared" si="2427"/>
        <v>0</v>
      </c>
      <c r="BA1098" s="16">
        <f t="shared" si="2427"/>
        <v>0</v>
      </c>
      <c r="BB1098" s="16">
        <f t="shared" si="2427"/>
        <v>0</v>
      </c>
      <c r="BC1098" s="16">
        <f t="shared" si="2427"/>
        <v>0</v>
      </c>
      <c r="BD1098" s="16">
        <f t="shared" si="2427"/>
        <v>0</v>
      </c>
      <c r="BE1098" s="16">
        <f t="shared" si="2427"/>
        <v>0</v>
      </c>
      <c r="BF1098" s="16">
        <f t="shared" si="2427"/>
        <v>0</v>
      </c>
      <c r="BG1098" s="33">
        <f t="shared" si="2427"/>
        <v>0</v>
      </c>
      <c r="BH1098" s="16">
        <f t="shared" si="2427"/>
        <v>0</v>
      </c>
      <c r="BI1098" s="16">
        <f t="shared" si="2428"/>
        <v>0</v>
      </c>
      <c r="BJ1098" s="16">
        <f t="shared" si="2428"/>
        <v>0</v>
      </c>
      <c r="BK1098" s="16">
        <f t="shared" si="2428"/>
        <v>0</v>
      </c>
      <c r="BL1098" s="16">
        <f t="shared" si="2428"/>
        <v>0</v>
      </c>
      <c r="BM1098" s="16">
        <f t="shared" si="2428"/>
        <v>0</v>
      </c>
      <c r="BN1098" s="33">
        <f t="shared" si="2428"/>
        <v>0</v>
      </c>
      <c r="BO1098" s="16">
        <f t="shared" si="2428"/>
        <v>0</v>
      </c>
      <c r="BP1098" s="33">
        <f t="shared" si="2428"/>
        <v>0</v>
      </c>
      <c r="BQ1098" s="16">
        <f t="shared" si="2428"/>
        <v>0</v>
      </c>
      <c r="BR1098" s="165" t="e">
        <f t="shared" si="2346"/>
        <v>#DIV/0!</v>
      </c>
      <c r="BS1098" s="165" t="e">
        <f t="shared" si="2347"/>
        <v>#DIV/0!</v>
      </c>
      <c r="BT1098" s="160"/>
      <c r="BU1098" s="160"/>
    </row>
    <row r="1099" spans="1:73" s="6" customFormat="1" ht="49.5" hidden="1">
      <c r="A1099" s="78" t="s">
        <v>85</v>
      </c>
      <c r="B1099" s="12" t="s">
        <v>191</v>
      </c>
      <c r="C1099" s="12" t="s">
        <v>20</v>
      </c>
      <c r="D1099" s="83" t="s">
        <v>467</v>
      </c>
      <c r="E1099" s="15">
        <v>600</v>
      </c>
      <c r="F1099" s="16">
        <f t="shared" si="2424"/>
        <v>668642</v>
      </c>
      <c r="G1099" s="16">
        <f t="shared" si="2424"/>
        <v>0</v>
      </c>
      <c r="H1099" s="16">
        <f t="shared" si="2424"/>
        <v>0</v>
      </c>
      <c r="I1099" s="16">
        <f t="shared" si="2424"/>
        <v>0</v>
      </c>
      <c r="J1099" s="16">
        <f t="shared" si="2424"/>
        <v>668642</v>
      </c>
      <c r="K1099" s="16">
        <f t="shared" si="2424"/>
        <v>0</v>
      </c>
      <c r="L1099" s="16">
        <f t="shared" si="2424"/>
        <v>0</v>
      </c>
      <c r="M1099" s="16">
        <f t="shared" si="2424"/>
        <v>0</v>
      </c>
      <c r="N1099" s="16">
        <f t="shared" si="2424"/>
        <v>10200</v>
      </c>
      <c r="O1099" s="16">
        <f t="shared" si="2424"/>
        <v>0</v>
      </c>
      <c r="P1099" s="16">
        <f t="shared" si="2424"/>
        <v>0</v>
      </c>
      <c r="Q1099" s="33">
        <f t="shared" si="2424"/>
        <v>678842</v>
      </c>
      <c r="R1099" s="16">
        <f t="shared" si="2424"/>
        <v>0</v>
      </c>
      <c r="S1099" s="16">
        <f t="shared" si="2425"/>
        <v>0</v>
      </c>
      <c r="T1099" s="16">
        <f t="shared" si="2425"/>
        <v>0</v>
      </c>
      <c r="U1099" s="16">
        <f t="shared" si="2425"/>
        <v>0</v>
      </c>
      <c r="V1099" s="16">
        <f t="shared" si="2425"/>
        <v>0</v>
      </c>
      <c r="W1099" s="16">
        <f t="shared" si="2425"/>
        <v>0</v>
      </c>
      <c r="X1099" s="33">
        <f t="shared" si="2425"/>
        <v>678842</v>
      </c>
      <c r="Y1099" s="16">
        <f t="shared" si="2425"/>
        <v>0</v>
      </c>
      <c r="Z1099" s="16">
        <f t="shared" si="2425"/>
        <v>-678842</v>
      </c>
      <c r="AA1099" s="16">
        <f t="shared" si="2425"/>
        <v>0</v>
      </c>
      <c r="AB1099" s="16">
        <f t="shared" si="2425"/>
        <v>0</v>
      </c>
      <c r="AC1099" s="16">
        <f t="shared" si="2425"/>
        <v>0</v>
      </c>
      <c r="AD1099" s="16">
        <f t="shared" si="2425"/>
        <v>0</v>
      </c>
      <c r="AE1099" s="33">
        <f t="shared" si="2425"/>
        <v>0</v>
      </c>
      <c r="AF1099" s="16">
        <f t="shared" si="2425"/>
        <v>0</v>
      </c>
      <c r="AG1099" s="16">
        <f t="shared" si="2426"/>
        <v>0</v>
      </c>
      <c r="AH1099" s="16">
        <f t="shared" si="2426"/>
        <v>0</v>
      </c>
      <c r="AI1099" s="16">
        <f t="shared" si="2426"/>
        <v>0</v>
      </c>
      <c r="AJ1099" s="16">
        <f t="shared" si="2426"/>
        <v>0</v>
      </c>
      <c r="AK1099" s="16">
        <f t="shared" si="2426"/>
        <v>0</v>
      </c>
      <c r="AL1099" s="33">
        <f t="shared" si="2426"/>
        <v>0</v>
      </c>
      <c r="AM1099" s="16">
        <f t="shared" si="2426"/>
        <v>0</v>
      </c>
      <c r="AN1099" s="16">
        <f t="shared" si="2426"/>
        <v>0</v>
      </c>
      <c r="AO1099" s="16">
        <f t="shared" si="2426"/>
        <v>0</v>
      </c>
      <c r="AP1099" s="16">
        <f t="shared" si="2426"/>
        <v>0</v>
      </c>
      <c r="AQ1099" s="16">
        <f t="shared" si="2426"/>
        <v>0</v>
      </c>
      <c r="AR1099" s="16">
        <f t="shared" si="2426"/>
        <v>0</v>
      </c>
      <c r="AS1099" s="33">
        <f t="shared" si="2426"/>
        <v>0</v>
      </c>
      <c r="AT1099" s="16">
        <f t="shared" si="2426"/>
        <v>0</v>
      </c>
      <c r="AU1099" s="16">
        <f t="shared" si="2427"/>
        <v>0</v>
      </c>
      <c r="AV1099" s="16">
        <f t="shared" si="2427"/>
        <v>0</v>
      </c>
      <c r="AW1099" s="16">
        <f t="shared" si="2427"/>
        <v>0</v>
      </c>
      <c r="AX1099" s="16">
        <f t="shared" si="2427"/>
        <v>0</v>
      </c>
      <c r="AY1099" s="16">
        <f t="shared" si="2427"/>
        <v>0</v>
      </c>
      <c r="AZ1099" s="33">
        <f t="shared" si="2427"/>
        <v>0</v>
      </c>
      <c r="BA1099" s="16">
        <f t="shared" si="2427"/>
        <v>0</v>
      </c>
      <c r="BB1099" s="16">
        <f t="shared" si="2427"/>
        <v>0</v>
      </c>
      <c r="BC1099" s="16">
        <f t="shared" si="2427"/>
        <v>0</v>
      </c>
      <c r="BD1099" s="16">
        <f t="shared" si="2427"/>
        <v>0</v>
      </c>
      <c r="BE1099" s="16">
        <f t="shared" si="2427"/>
        <v>0</v>
      </c>
      <c r="BF1099" s="16">
        <f t="shared" si="2427"/>
        <v>0</v>
      </c>
      <c r="BG1099" s="33">
        <f t="shared" si="2427"/>
        <v>0</v>
      </c>
      <c r="BH1099" s="16">
        <f t="shared" si="2427"/>
        <v>0</v>
      </c>
      <c r="BI1099" s="16">
        <f t="shared" si="2428"/>
        <v>0</v>
      </c>
      <c r="BJ1099" s="16">
        <f t="shared" si="2428"/>
        <v>0</v>
      </c>
      <c r="BK1099" s="16">
        <f t="shared" si="2428"/>
        <v>0</v>
      </c>
      <c r="BL1099" s="16">
        <f t="shared" si="2428"/>
        <v>0</v>
      </c>
      <c r="BM1099" s="16">
        <f t="shared" si="2428"/>
        <v>0</v>
      </c>
      <c r="BN1099" s="33">
        <f t="shared" si="2428"/>
        <v>0</v>
      </c>
      <c r="BO1099" s="16">
        <f t="shared" si="2428"/>
        <v>0</v>
      </c>
      <c r="BP1099" s="33">
        <f t="shared" si="2428"/>
        <v>0</v>
      </c>
      <c r="BQ1099" s="16">
        <f t="shared" si="2428"/>
        <v>0</v>
      </c>
      <c r="BR1099" s="165" t="e">
        <f t="shared" si="2346"/>
        <v>#DIV/0!</v>
      </c>
      <c r="BS1099" s="165" t="e">
        <f t="shared" si="2347"/>
        <v>#DIV/0!</v>
      </c>
      <c r="BT1099" s="160"/>
      <c r="BU1099" s="160"/>
    </row>
    <row r="1100" spans="1:73" s="6" customFormat="1" hidden="1">
      <c r="A1100" s="78" t="s">
        <v>163</v>
      </c>
      <c r="B1100" s="12" t="s">
        <v>191</v>
      </c>
      <c r="C1100" s="12" t="s">
        <v>20</v>
      </c>
      <c r="D1100" s="83" t="s">
        <v>467</v>
      </c>
      <c r="E1100" s="15">
        <v>610</v>
      </c>
      <c r="F1100" s="16">
        <v>668642</v>
      </c>
      <c r="G1100" s="16"/>
      <c r="H1100" s="16"/>
      <c r="I1100" s="16"/>
      <c r="J1100" s="16">
        <f>F1100+H1100</f>
        <v>668642</v>
      </c>
      <c r="K1100" s="16">
        <f>G1100+I1100</f>
        <v>0</v>
      </c>
      <c r="L1100" s="25"/>
      <c r="M1100" s="25"/>
      <c r="N1100" s="25">
        <v>10200</v>
      </c>
      <c r="O1100" s="25"/>
      <c r="P1100" s="25"/>
      <c r="Q1100" s="33">
        <f>J1100+L1100+M1100+N1100+O1100+P1100</f>
        <v>678842</v>
      </c>
      <c r="R1100" s="16">
        <f>K1100+P1100</f>
        <v>0</v>
      </c>
      <c r="S1100" s="25"/>
      <c r="T1100" s="25"/>
      <c r="U1100" s="25"/>
      <c r="V1100" s="25"/>
      <c r="W1100" s="25"/>
      <c r="X1100" s="33">
        <f>Q1100+S1100+T1100+U1100+V1100+W1100</f>
        <v>678842</v>
      </c>
      <c r="Y1100" s="16">
        <f>R1100+W1100</f>
        <v>0</v>
      </c>
      <c r="Z1100" s="25">
        <v>-678842</v>
      </c>
      <c r="AA1100" s="25"/>
      <c r="AB1100" s="25"/>
      <c r="AC1100" s="25"/>
      <c r="AD1100" s="25"/>
      <c r="AE1100" s="33">
        <f>X1100+Z1100+AA1100+AB1100+AC1100+AD1100</f>
        <v>0</v>
      </c>
      <c r="AF1100" s="16">
        <f>Y1100+AD1100</f>
        <v>0</v>
      </c>
      <c r="AG1100" s="25"/>
      <c r="AH1100" s="25"/>
      <c r="AI1100" s="25"/>
      <c r="AJ1100" s="25"/>
      <c r="AK1100" s="25"/>
      <c r="AL1100" s="33">
        <f>AE1100+AG1100+AH1100+AI1100+AJ1100+AK1100</f>
        <v>0</v>
      </c>
      <c r="AM1100" s="16">
        <f>AF1100+AK1100</f>
        <v>0</v>
      </c>
      <c r="AN1100" s="25"/>
      <c r="AO1100" s="25"/>
      <c r="AP1100" s="25"/>
      <c r="AQ1100" s="25"/>
      <c r="AR1100" s="25"/>
      <c r="AS1100" s="33">
        <f>AL1100+AN1100+AO1100+AP1100+AQ1100+AR1100</f>
        <v>0</v>
      </c>
      <c r="AT1100" s="16">
        <f>AM1100+AR1100</f>
        <v>0</v>
      </c>
      <c r="AU1100" s="25"/>
      <c r="AV1100" s="25"/>
      <c r="AW1100" s="25"/>
      <c r="AX1100" s="25"/>
      <c r="AY1100" s="25"/>
      <c r="AZ1100" s="33">
        <f>AS1100+AU1100+AV1100+AW1100+AX1100+AY1100</f>
        <v>0</v>
      </c>
      <c r="BA1100" s="16">
        <f>AT1100+AY1100</f>
        <v>0</v>
      </c>
      <c r="BB1100" s="25"/>
      <c r="BC1100" s="25"/>
      <c r="BD1100" s="25"/>
      <c r="BE1100" s="25"/>
      <c r="BF1100" s="25"/>
      <c r="BG1100" s="33">
        <f>AZ1100+BB1100+BC1100+BD1100+BE1100+BF1100</f>
        <v>0</v>
      </c>
      <c r="BH1100" s="16">
        <f>BA1100+BF1100</f>
        <v>0</v>
      </c>
      <c r="BI1100" s="25"/>
      <c r="BJ1100" s="25"/>
      <c r="BK1100" s="25"/>
      <c r="BL1100" s="25"/>
      <c r="BM1100" s="25"/>
      <c r="BN1100" s="33">
        <f>BG1100+BI1100+BJ1100+BK1100+BL1100+BM1100</f>
        <v>0</v>
      </c>
      <c r="BO1100" s="16">
        <f>BH1100+BM1100</f>
        <v>0</v>
      </c>
      <c r="BP1100" s="33">
        <f>BI1100+BK1100+BL1100+BM1100+BN1100+BO1100</f>
        <v>0</v>
      </c>
      <c r="BQ1100" s="16">
        <f>BJ1100+BO1100</f>
        <v>0</v>
      </c>
      <c r="BR1100" s="165" t="e">
        <f t="shared" si="2346"/>
        <v>#DIV/0!</v>
      </c>
      <c r="BS1100" s="165" t="e">
        <f t="shared" si="2347"/>
        <v>#DIV/0!</v>
      </c>
      <c r="BT1100" s="160"/>
      <c r="BU1100" s="160"/>
    </row>
    <row r="1101" spans="1:73" s="6" customFormat="1" hidden="1">
      <c r="A1101" s="78" t="s">
        <v>71</v>
      </c>
      <c r="B1101" s="12" t="s">
        <v>191</v>
      </c>
      <c r="C1101" s="12" t="s">
        <v>20</v>
      </c>
      <c r="D1101" s="83" t="s">
        <v>468</v>
      </c>
      <c r="E1101" s="12"/>
      <c r="F1101" s="16">
        <f t="shared" si="2424"/>
        <v>10579</v>
      </c>
      <c r="G1101" s="16">
        <f t="shared" si="2424"/>
        <v>0</v>
      </c>
      <c r="H1101" s="16">
        <f t="shared" si="2424"/>
        <v>0</v>
      </c>
      <c r="I1101" s="16">
        <f t="shared" si="2424"/>
        <v>0</v>
      </c>
      <c r="J1101" s="16">
        <f t="shared" si="2424"/>
        <v>10579</v>
      </c>
      <c r="K1101" s="16">
        <f t="shared" si="2424"/>
        <v>0</v>
      </c>
      <c r="L1101" s="16">
        <f t="shared" si="2424"/>
        <v>0</v>
      </c>
      <c r="M1101" s="16">
        <f t="shared" si="2424"/>
        <v>0</v>
      </c>
      <c r="N1101" s="16">
        <f t="shared" si="2424"/>
        <v>569</v>
      </c>
      <c r="O1101" s="16">
        <f t="shared" si="2424"/>
        <v>0</v>
      </c>
      <c r="P1101" s="16">
        <f t="shared" si="2424"/>
        <v>0</v>
      </c>
      <c r="Q1101" s="33">
        <f t="shared" si="2424"/>
        <v>11148</v>
      </c>
      <c r="R1101" s="16">
        <f t="shared" si="2424"/>
        <v>0</v>
      </c>
      <c r="S1101" s="16">
        <f t="shared" si="2425"/>
        <v>0</v>
      </c>
      <c r="T1101" s="16">
        <f t="shared" si="2425"/>
        <v>0</v>
      </c>
      <c r="U1101" s="16">
        <f t="shared" si="2425"/>
        <v>0</v>
      </c>
      <c r="V1101" s="16">
        <f t="shared" si="2425"/>
        <v>0</v>
      </c>
      <c r="W1101" s="16">
        <f t="shared" si="2425"/>
        <v>0</v>
      </c>
      <c r="X1101" s="33">
        <f t="shared" si="2425"/>
        <v>11148</v>
      </c>
      <c r="Y1101" s="16">
        <f t="shared" si="2425"/>
        <v>0</v>
      </c>
      <c r="Z1101" s="16">
        <f t="shared" si="2425"/>
        <v>-11148</v>
      </c>
      <c r="AA1101" s="16">
        <f t="shared" si="2425"/>
        <v>0</v>
      </c>
      <c r="AB1101" s="16">
        <f t="shared" si="2425"/>
        <v>0</v>
      </c>
      <c r="AC1101" s="16">
        <f t="shared" si="2425"/>
        <v>0</v>
      </c>
      <c r="AD1101" s="16">
        <f t="shared" si="2425"/>
        <v>0</v>
      </c>
      <c r="AE1101" s="33">
        <f t="shared" si="2425"/>
        <v>0</v>
      </c>
      <c r="AF1101" s="16">
        <f t="shared" si="2425"/>
        <v>0</v>
      </c>
      <c r="AG1101" s="16">
        <f t="shared" si="2426"/>
        <v>0</v>
      </c>
      <c r="AH1101" s="16">
        <f t="shared" si="2426"/>
        <v>0</v>
      </c>
      <c r="AI1101" s="16">
        <f t="shared" si="2426"/>
        <v>0</v>
      </c>
      <c r="AJ1101" s="16">
        <f t="shared" si="2426"/>
        <v>0</v>
      </c>
      <c r="AK1101" s="16">
        <f t="shared" si="2426"/>
        <v>0</v>
      </c>
      <c r="AL1101" s="33">
        <f t="shared" si="2426"/>
        <v>0</v>
      </c>
      <c r="AM1101" s="16">
        <f t="shared" si="2426"/>
        <v>0</v>
      </c>
      <c r="AN1101" s="16">
        <f t="shared" si="2426"/>
        <v>0</v>
      </c>
      <c r="AO1101" s="16">
        <f t="shared" si="2426"/>
        <v>0</v>
      </c>
      <c r="AP1101" s="16">
        <f t="shared" si="2426"/>
        <v>0</v>
      </c>
      <c r="AQ1101" s="16">
        <f t="shared" si="2426"/>
        <v>0</v>
      </c>
      <c r="AR1101" s="16">
        <f t="shared" si="2426"/>
        <v>0</v>
      </c>
      <c r="AS1101" s="33">
        <f t="shared" si="2426"/>
        <v>0</v>
      </c>
      <c r="AT1101" s="16">
        <f t="shared" si="2426"/>
        <v>0</v>
      </c>
      <c r="AU1101" s="16">
        <f t="shared" si="2427"/>
        <v>0</v>
      </c>
      <c r="AV1101" s="16">
        <f t="shared" si="2427"/>
        <v>0</v>
      </c>
      <c r="AW1101" s="16">
        <f t="shared" si="2427"/>
        <v>0</v>
      </c>
      <c r="AX1101" s="16">
        <f t="shared" si="2427"/>
        <v>0</v>
      </c>
      <c r="AY1101" s="16">
        <f t="shared" si="2427"/>
        <v>0</v>
      </c>
      <c r="AZ1101" s="33">
        <f t="shared" si="2427"/>
        <v>0</v>
      </c>
      <c r="BA1101" s="16">
        <f t="shared" si="2427"/>
        <v>0</v>
      </c>
      <c r="BB1101" s="16">
        <f t="shared" si="2427"/>
        <v>0</v>
      </c>
      <c r="BC1101" s="16">
        <f t="shared" si="2427"/>
        <v>0</v>
      </c>
      <c r="BD1101" s="16">
        <f t="shared" si="2427"/>
        <v>0</v>
      </c>
      <c r="BE1101" s="16">
        <f t="shared" si="2427"/>
        <v>0</v>
      </c>
      <c r="BF1101" s="16">
        <f t="shared" si="2427"/>
        <v>0</v>
      </c>
      <c r="BG1101" s="33">
        <f t="shared" si="2427"/>
        <v>0</v>
      </c>
      <c r="BH1101" s="16">
        <f t="shared" si="2427"/>
        <v>0</v>
      </c>
      <c r="BI1101" s="16">
        <f t="shared" si="2428"/>
        <v>0</v>
      </c>
      <c r="BJ1101" s="16">
        <f t="shared" si="2428"/>
        <v>0</v>
      </c>
      <c r="BK1101" s="16">
        <f t="shared" si="2428"/>
        <v>0</v>
      </c>
      <c r="BL1101" s="16">
        <f t="shared" si="2428"/>
        <v>0</v>
      </c>
      <c r="BM1101" s="16">
        <f t="shared" si="2428"/>
        <v>0</v>
      </c>
      <c r="BN1101" s="33">
        <f t="shared" si="2428"/>
        <v>0</v>
      </c>
      <c r="BO1101" s="16">
        <f t="shared" si="2428"/>
        <v>0</v>
      </c>
      <c r="BP1101" s="33">
        <f t="shared" si="2428"/>
        <v>0</v>
      </c>
      <c r="BQ1101" s="16">
        <f t="shared" si="2428"/>
        <v>0</v>
      </c>
      <c r="BR1101" s="165" t="e">
        <f t="shared" si="2346"/>
        <v>#DIV/0!</v>
      </c>
      <c r="BS1101" s="165" t="e">
        <f t="shared" si="2347"/>
        <v>#DIV/0!</v>
      </c>
      <c r="BT1101" s="160"/>
      <c r="BU1101" s="160"/>
    </row>
    <row r="1102" spans="1:73" s="6" customFormat="1" ht="33" hidden="1">
      <c r="A1102" s="78" t="s">
        <v>458</v>
      </c>
      <c r="B1102" s="12" t="s">
        <v>191</v>
      </c>
      <c r="C1102" s="12" t="s">
        <v>20</v>
      </c>
      <c r="D1102" s="83" t="s">
        <v>469</v>
      </c>
      <c r="E1102" s="12"/>
      <c r="F1102" s="16">
        <f t="shared" si="2424"/>
        <v>10579</v>
      </c>
      <c r="G1102" s="16">
        <f t="shared" si="2424"/>
        <v>0</v>
      </c>
      <c r="H1102" s="16">
        <f t="shared" si="2424"/>
        <v>0</v>
      </c>
      <c r="I1102" s="16">
        <f t="shared" si="2424"/>
        <v>0</v>
      </c>
      <c r="J1102" s="16">
        <f t="shared" si="2424"/>
        <v>10579</v>
      </c>
      <c r="K1102" s="16">
        <f t="shared" si="2424"/>
        <v>0</v>
      </c>
      <c r="L1102" s="16">
        <f t="shared" si="2424"/>
        <v>0</v>
      </c>
      <c r="M1102" s="16">
        <f t="shared" si="2424"/>
        <v>0</v>
      </c>
      <c r="N1102" s="16">
        <f t="shared" si="2424"/>
        <v>569</v>
      </c>
      <c r="O1102" s="16">
        <f t="shared" si="2424"/>
        <v>0</v>
      </c>
      <c r="P1102" s="16">
        <f t="shared" si="2424"/>
        <v>0</v>
      </c>
      <c r="Q1102" s="33">
        <f t="shared" si="2424"/>
        <v>11148</v>
      </c>
      <c r="R1102" s="16">
        <f t="shared" si="2424"/>
        <v>0</v>
      </c>
      <c r="S1102" s="16">
        <f t="shared" si="2425"/>
        <v>0</v>
      </c>
      <c r="T1102" s="16">
        <f t="shared" si="2425"/>
        <v>0</v>
      </c>
      <c r="U1102" s="16">
        <f t="shared" si="2425"/>
        <v>0</v>
      </c>
      <c r="V1102" s="16">
        <f t="shared" si="2425"/>
        <v>0</v>
      </c>
      <c r="W1102" s="16">
        <f t="shared" si="2425"/>
        <v>0</v>
      </c>
      <c r="X1102" s="33">
        <f t="shared" si="2425"/>
        <v>11148</v>
      </c>
      <c r="Y1102" s="16">
        <f t="shared" si="2425"/>
        <v>0</v>
      </c>
      <c r="Z1102" s="16">
        <f t="shared" si="2425"/>
        <v>-11148</v>
      </c>
      <c r="AA1102" s="16">
        <f t="shared" si="2425"/>
        <v>0</v>
      </c>
      <c r="AB1102" s="16">
        <f t="shared" si="2425"/>
        <v>0</v>
      </c>
      <c r="AC1102" s="16">
        <f t="shared" si="2425"/>
        <v>0</v>
      </c>
      <c r="AD1102" s="16">
        <f t="shared" si="2425"/>
        <v>0</v>
      </c>
      <c r="AE1102" s="33">
        <f t="shared" si="2425"/>
        <v>0</v>
      </c>
      <c r="AF1102" s="16">
        <f t="shared" si="2425"/>
        <v>0</v>
      </c>
      <c r="AG1102" s="16">
        <f t="shared" si="2426"/>
        <v>0</v>
      </c>
      <c r="AH1102" s="16">
        <f t="shared" si="2426"/>
        <v>0</v>
      </c>
      <c r="AI1102" s="16">
        <f t="shared" si="2426"/>
        <v>0</v>
      </c>
      <c r="AJ1102" s="16">
        <f t="shared" si="2426"/>
        <v>0</v>
      </c>
      <c r="AK1102" s="16">
        <f t="shared" si="2426"/>
        <v>0</v>
      </c>
      <c r="AL1102" s="33">
        <f t="shared" si="2426"/>
        <v>0</v>
      </c>
      <c r="AM1102" s="16">
        <f t="shared" si="2426"/>
        <v>0</v>
      </c>
      <c r="AN1102" s="16">
        <f t="shared" si="2426"/>
        <v>0</v>
      </c>
      <c r="AO1102" s="16">
        <f t="shared" si="2426"/>
        <v>0</v>
      </c>
      <c r="AP1102" s="16">
        <f t="shared" si="2426"/>
        <v>0</v>
      </c>
      <c r="AQ1102" s="16">
        <f t="shared" si="2426"/>
        <v>0</v>
      </c>
      <c r="AR1102" s="16">
        <f t="shared" si="2426"/>
        <v>0</v>
      </c>
      <c r="AS1102" s="33">
        <f t="shared" si="2426"/>
        <v>0</v>
      </c>
      <c r="AT1102" s="16">
        <f t="shared" si="2426"/>
        <v>0</v>
      </c>
      <c r="AU1102" s="16">
        <f t="shared" si="2427"/>
        <v>0</v>
      </c>
      <c r="AV1102" s="16">
        <f t="shared" si="2427"/>
        <v>0</v>
      </c>
      <c r="AW1102" s="16">
        <f t="shared" si="2427"/>
        <v>0</v>
      </c>
      <c r="AX1102" s="16">
        <f t="shared" si="2427"/>
        <v>0</v>
      </c>
      <c r="AY1102" s="16">
        <f t="shared" si="2427"/>
        <v>0</v>
      </c>
      <c r="AZ1102" s="33">
        <f t="shared" si="2427"/>
        <v>0</v>
      </c>
      <c r="BA1102" s="16">
        <f t="shared" si="2427"/>
        <v>0</v>
      </c>
      <c r="BB1102" s="16">
        <f t="shared" si="2427"/>
        <v>0</v>
      </c>
      <c r="BC1102" s="16">
        <f t="shared" si="2427"/>
        <v>0</v>
      </c>
      <c r="BD1102" s="16">
        <f t="shared" si="2427"/>
        <v>0</v>
      </c>
      <c r="BE1102" s="16">
        <f t="shared" si="2427"/>
        <v>0</v>
      </c>
      <c r="BF1102" s="16">
        <f t="shared" si="2427"/>
        <v>0</v>
      </c>
      <c r="BG1102" s="33">
        <f t="shared" si="2427"/>
        <v>0</v>
      </c>
      <c r="BH1102" s="16">
        <f t="shared" si="2427"/>
        <v>0</v>
      </c>
      <c r="BI1102" s="16">
        <f t="shared" si="2428"/>
        <v>0</v>
      </c>
      <c r="BJ1102" s="16">
        <f t="shared" si="2428"/>
        <v>0</v>
      </c>
      <c r="BK1102" s="16">
        <f t="shared" si="2428"/>
        <v>0</v>
      </c>
      <c r="BL1102" s="16">
        <f t="shared" si="2428"/>
        <v>0</v>
      </c>
      <c r="BM1102" s="16">
        <f t="shared" si="2428"/>
        <v>0</v>
      </c>
      <c r="BN1102" s="33">
        <f t="shared" si="2428"/>
        <v>0</v>
      </c>
      <c r="BO1102" s="16">
        <f t="shared" si="2428"/>
        <v>0</v>
      </c>
      <c r="BP1102" s="33">
        <f t="shared" si="2428"/>
        <v>0</v>
      </c>
      <c r="BQ1102" s="16">
        <f t="shared" si="2428"/>
        <v>0</v>
      </c>
      <c r="BR1102" s="165" t="e">
        <f t="shared" si="2346"/>
        <v>#DIV/0!</v>
      </c>
      <c r="BS1102" s="165" t="e">
        <f t="shared" si="2347"/>
        <v>#DIV/0!</v>
      </c>
      <c r="BT1102" s="160"/>
      <c r="BU1102" s="160"/>
    </row>
    <row r="1103" spans="1:73" s="6" customFormat="1" ht="49.5" hidden="1">
      <c r="A1103" s="78" t="s">
        <v>85</v>
      </c>
      <c r="B1103" s="12" t="s">
        <v>191</v>
      </c>
      <c r="C1103" s="12" t="s">
        <v>20</v>
      </c>
      <c r="D1103" s="83" t="s">
        <v>469</v>
      </c>
      <c r="E1103" s="15">
        <v>600</v>
      </c>
      <c r="F1103" s="16">
        <f t="shared" si="2424"/>
        <v>10579</v>
      </c>
      <c r="G1103" s="16">
        <f t="shared" si="2424"/>
        <v>0</v>
      </c>
      <c r="H1103" s="16">
        <f t="shared" si="2424"/>
        <v>0</v>
      </c>
      <c r="I1103" s="16">
        <f t="shared" si="2424"/>
        <v>0</v>
      </c>
      <c r="J1103" s="16">
        <f t="shared" si="2424"/>
        <v>10579</v>
      </c>
      <c r="K1103" s="16">
        <f t="shared" si="2424"/>
        <v>0</v>
      </c>
      <c r="L1103" s="16">
        <f t="shared" si="2424"/>
        <v>0</v>
      </c>
      <c r="M1103" s="16">
        <f t="shared" si="2424"/>
        <v>0</v>
      </c>
      <c r="N1103" s="16">
        <f t="shared" si="2424"/>
        <v>569</v>
      </c>
      <c r="O1103" s="16">
        <f t="shared" si="2424"/>
        <v>0</v>
      </c>
      <c r="P1103" s="16">
        <f t="shared" si="2424"/>
        <v>0</v>
      </c>
      <c r="Q1103" s="33">
        <f t="shared" si="2424"/>
        <v>11148</v>
      </c>
      <c r="R1103" s="16">
        <f t="shared" si="2424"/>
        <v>0</v>
      </c>
      <c r="S1103" s="16">
        <f t="shared" si="2425"/>
        <v>0</v>
      </c>
      <c r="T1103" s="16">
        <f t="shared" si="2425"/>
        <v>0</v>
      </c>
      <c r="U1103" s="16">
        <f t="shared" si="2425"/>
        <v>0</v>
      </c>
      <c r="V1103" s="16">
        <f t="shared" si="2425"/>
        <v>0</v>
      </c>
      <c r="W1103" s="16">
        <f t="shared" si="2425"/>
        <v>0</v>
      </c>
      <c r="X1103" s="33">
        <f t="shared" si="2425"/>
        <v>11148</v>
      </c>
      <c r="Y1103" s="16">
        <f t="shared" si="2425"/>
        <v>0</v>
      </c>
      <c r="Z1103" s="16">
        <f t="shared" si="2425"/>
        <v>-11148</v>
      </c>
      <c r="AA1103" s="16">
        <f t="shared" si="2425"/>
        <v>0</v>
      </c>
      <c r="AB1103" s="16">
        <f t="shared" si="2425"/>
        <v>0</v>
      </c>
      <c r="AC1103" s="16">
        <f t="shared" si="2425"/>
        <v>0</v>
      </c>
      <c r="AD1103" s="16">
        <f t="shared" si="2425"/>
        <v>0</v>
      </c>
      <c r="AE1103" s="33">
        <f t="shared" si="2425"/>
        <v>0</v>
      </c>
      <c r="AF1103" s="16">
        <f t="shared" si="2425"/>
        <v>0</v>
      </c>
      <c r="AG1103" s="16">
        <f t="shared" si="2426"/>
        <v>0</v>
      </c>
      <c r="AH1103" s="16">
        <f t="shared" si="2426"/>
        <v>0</v>
      </c>
      <c r="AI1103" s="16">
        <f t="shared" si="2426"/>
        <v>0</v>
      </c>
      <c r="AJ1103" s="16">
        <f t="shared" si="2426"/>
        <v>0</v>
      </c>
      <c r="AK1103" s="16">
        <f t="shared" si="2426"/>
        <v>0</v>
      </c>
      <c r="AL1103" s="33">
        <f t="shared" si="2426"/>
        <v>0</v>
      </c>
      <c r="AM1103" s="16">
        <f t="shared" si="2426"/>
        <v>0</v>
      </c>
      <c r="AN1103" s="16">
        <f t="shared" si="2426"/>
        <v>0</v>
      </c>
      <c r="AO1103" s="16">
        <f t="shared" si="2426"/>
        <v>0</v>
      </c>
      <c r="AP1103" s="16">
        <f t="shared" si="2426"/>
        <v>0</v>
      </c>
      <c r="AQ1103" s="16">
        <f t="shared" si="2426"/>
        <v>0</v>
      </c>
      <c r="AR1103" s="16">
        <f t="shared" si="2426"/>
        <v>0</v>
      </c>
      <c r="AS1103" s="33">
        <f t="shared" si="2426"/>
        <v>0</v>
      </c>
      <c r="AT1103" s="16">
        <f t="shared" si="2426"/>
        <v>0</v>
      </c>
      <c r="AU1103" s="16">
        <f t="shared" si="2427"/>
        <v>0</v>
      </c>
      <c r="AV1103" s="16">
        <f t="shared" si="2427"/>
        <v>0</v>
      </c>
      <c r="AW1103" s="16">
        <f t="shared" si="2427"/>
        <v>0</v>
      </c>
      <c r="AX1103" s="16">
        <f t="shared" si="2427"/>
        <v>0</v>
      </c>
      <c r="AY1103" s="16">
        <f t="shared" si="2427"/>
        <v>0</v>
      </c>
      <c r="AZ1103" s="33">
        <f t="shared" si="2427"/>
        <v>0</v>
      </c>
      <c r="BA1103" s="16">
        <f t="shared" si="2427"/>
        <v>0</v>
      </c>
      <c r="BB1103" s="16">
        <f t="shared" si="2427"/>
        <v>0</v>
      </c>
      <c r="BC1103" s="16">
        <f t="shared" si="2427"/>
        <v>0</v>
      </c>
      <c r="BD1103" s="16">
        <f t="shared" si="2427"/>
        <v>0</v>
      </c>
      <c r="BE1103" s="16">
        <f t="shared" si="2427"/>
        <v>0</v>
      </c>
      <c r="BF1103" s="16">
        <f t="shared" si="2427"/>
        <v>0</v>
      </c>
      <c r="BG1103" s="33">
        <f t="shared" si="2427"/>
        <v>0</v>
      </c>
      <c r="BH1103" s="16">
        <f t="shared" si="2427"/>
        <v>0</v>
      </c>
      <c r="BI1103" s="16">
        <f t="shared" si="2428"/>
        <v>0</v>
      </c>
      <c r="BJ1103" s="16">
        <f t="shared" si="2428"/>
        <v>0</v>
      </c>
      <c r="BK1103" s="16">
        <f t="shared" si="2428"/>
        <v>0</v>
      </c>
      <c r="BL1103" s="16">
        <f t="shared" si="2428"/>
        <v>0</v>
      </c>
      <c r="BM1103" s="16">
        <f t="shared" si="2428"/>
        <v>0</v>
      </c>
      <c r="BN1103" s="33">
        <f t="shared" si="2428"/>
        <v>0</v>
      </c>
      <c r="BO1103" s="16">
        <f t="shared" si="2428"/>
        <v>0</v>
      </c>
      <c r="BP1103" s="33">
        <f t="shared" si="2428"/>
        <v>0</v>
      </c>
      <c r="BQ1103" s="16">
        <f t="shared" si="2428"/>
        <v>0</v>
      </c>
      <c r="BR1103" s="165" t="e">
        <f t="shared" si="2346"/>
        <v>#DIV/0!</v>
      </c>
      <c r="BS1103" s="165" t="e">
        <f t="shared" si="2347"/>
        <v>#DIV/0!</v>
      </c>
      <c r="BT1103" s="160"/>
      <c r="BU1103" s="160"/>
    </row>
    <row r="1104" spans="1:73" s="6" customFormat="1" hidden="1">
      <c r="A1104" s="78" t="s">
        <v>163</v>
      </c>
      <c r="B1104" s="12" t="s">
        <v>191</v>
      </c>
      <c r="C1104" s="12" t="s">
        <v>20</v>
      </c>
      <c r="D1104" s="83" t="s">
        <v>469</v>
      </c>
      <c r="E1104" s="15">
        <v>610</v>
      </c>
      <c r="F1104" s="16">
        <f>8263+2316</f>
        <v>10579</v>
      </c>
      <c r="G1104" s="16"/>
      <c r="H1104" s="16"/>
      <c r="I1104" s="16"/>
      <c r="J1104" s="16">
        <f>F1104+H1104</f>
        <v>10579</v>
      </c>
      <c r="K1104" s="16">
        <f>G1104+I1104</f>
        <v>0</v>
      </c>
      <c r="L1104" s="25"/>
      <c r="M1104" s="25"/>
      <c r="N1104" s="25">
        <v>569</v>
      </c>
      <c r="O1104" s="25"/>
      <c r="P1104" s="25"/>
      <c r="Q1104" s="33">
        <f>J1104+L1104+M1104+N1104+O1104+P1104</f>
        <v>11148</v>
      </c>
      <c r="R1104" s="16">
        <f>K1104+P1104</f>
        <v>0</v>
      </c>
      <c r="S1104" s="25"/>
      <c r="T1104" s="25"/>
      <c r="U1104" s="25"/>
      <c r="V1104" s="25"/>
      <c r="W1104" s="25"/>
      <c r="X1104" s="33">
        <f>Q1104+S1104+T1104+U1104+V1104+W1104</f>
        <v>11148</v>
      </c>
      <c r="Y1104" s="16">
        <f>R1104+W1104</f>
        <v>0</v>
      </c>
      <c r="Z1104" s="25">
        <v>-11148</v>
      </c>
      <c r="AA1104" s="25"/>
      <c r="AB1104" s="25"/>
      <c r="AC1104" s="25"/>
      <c r="AD1104" s="25"/>
      <c r="AE1104" s="33">
        <f>X1104+Z1104+AA1104+AB1104+AC1104+AD1104</f>
        <v>0</v>
      </c>
      <c r="AF1104" s="16">
        <f>Y1104+AD1104</f>
        <v>0</v>
      </c>
      <c r="AG1104" s="25"/>
      <c r="AH1104" s="25"/>
      <c r="AI1104" s="25"/>
      <c r="AJ1104" s="25"/>
      <c r="AK1104" s="25"/>
      <c r="AL1104" s="33">
        <f>AE1104+AG1104+AH1104+AI1104+AJ1104+AK1104</f>
        <v>0</v>
      </c>
      <c r="AM1104" s="16">
        <f>AF1104+AK1104</f>
        <v>0</v>
      </c>
      <c r="AN1104" s="25"/>
      <c r="AO1104" s="25"/>
      <c r="AP1104" s="25"/>
      <c r="AQ1104" s="25"/>
      <c r="AR1104" s="25"/>
      <c r="AS1104" s="33">
        <f>AL1104+AN1104+AO1104+AP1104+AQ1104+AR1104</f>
        <v>0</v>
      </c>
      <c r="AT1104" s="16">
        <f>AM1104+AR1104</f>
        <v>0</v>
      </c>
      <c r="AU1104" s="25"/>
      <c r="AV1104" s="25"/>
      <c r="AW1104" s="25"/>
      <c r="AX1104" s="25"/>
      <c r="AY1104" s="25"/>
      <c r="AZ1104" s="33">
        <f>AS1104+AU1104+AV1104+AW1104+AX1104+AY1104</f>
        <v>0</v>
      </c>
      <c r="BA1104" s="16">
        <f>AT1104+AY1104</f>
        <v>0</v>
      </c>
      <c r="BB1104" s="25"/>
      <c r="BC1104" s="25"/>
      <c r="BD1104" s="25"/>
      <c r="BE1104" s="25"/>
      <c r="BF1104" s="25"/>
      <c r="BG1104" s="33">
        <f>AZ1104+BB1104+BC1104+BD1104+BE1104+BF1104</f>
        <v>0</v>
      </c>
      <c r="BH1104" s="16">
        <f>BA1104+BF1104</f>
        <v>0</v>
      </c>
      <c r="BI1104" s="25"/>
      <c r="BJ1104" s="25"/>
      <c r="BK1104" s="25"/>
      <c r="BL1104" s="25"/>
      <c r="BM1104" s="25"/>
      <c r="BN1104" s="33">
        <f>BG1104+BI1104+BJ1104+BK1104+BL1104+BM1104</f>
        <v>0</v>
      </c>
      <c r="BO1104" s="16">
        <f>BH1104+BM1104</f>
        <v>0</v>
      </c>
      <c r="BP1104" s="33">
        <f>BI1104+BK1104+BL1104+BM1104+BN1104+BO1104</f>
        <v>0</v>
      </c>
      <c r="BQ1104" s="16">
        <f>BJ1104+BO1104</f>
        <v>0</v>
      </c>
      <c r="BR1104" s="165" t="e">
        <f t="shared" si="2346"/>
        <v>#DIV/0!</v>
      </c>
      <c r="BS1104" s="165" t="e">
        <f t="shared" si="2347"/>
        <v>#DIV/0!</v>
      </c>
      <c r="BT1104" s="160"/>
      <c r="BU1104" s="160"/>
    </row>
    <row r="1105" spans="1:73" s="6" customFormat="1" ht="67.5" hidden="1">
      <c r="A1105" s="113" t="s">
        <v>862</v>
      </c>
      <c r="B1105" s="12" t="s">
        <v>191</v>
      </c>
      <c r="C1105" s="12" t="s">
        <v>20</v>
      </c>
      <c r="D1105" s="37" t="s">
        <v>708</v>
      </c>
      <c r="E1105" s="37"/>
      <c r="F1105" s="16">
        <f t="shared" si="2424"/>
        <v>462</v>
      </c>
      <c r="G1105" s="16">
        <f t="shared" si="2424"/>
        <v>0</v>
      </c>
      <c r="H1105" s="16">
        <f t="shared" si="2424"/>
        <v>0</v>
      </c>
      <c r="I1105" s="16">
        <f t="shared" si="2424"/>
        <v>0</v>
      </c>
      <c r="J1105" s="16">
        <f t="shared" si="2424"/>
        <v>462</v>
      </c>
      <c r="K1105" s="16">
        <f t="shared" si="2424"/>
        <v>0</v>
      </c>
      <c r="L1105" s="16">
        <f t="shared" si="2424"/>
        <v>0</v>
      </c>
      <c r="M1105" s="16">
        <f t="shared" si="2424"/>
        <v>0</v>
      </c>
      <c r="N1105" s="16">
        <f t="shared" si="2424"/>
        <v>0</v>
      </c>
      <c r="O1105" s="16">
        <f t="shared" si="2424"/>
        <v>0</v>
      </c>
      <c r="P1105" s="16">
        <f t="shared" si="2424"/>
        <v>2348</v>
      </c>
      <c r="Q1105" s="33">
        <f t="shared" si="2424"/>
        <v>2810</v>
      </c>
      <c r="R1105" s="16">
        <f t="shared" si="2424"/>
        <v>2348</v>
      </c>
      <c r="S1105" s="16">
        <f t="shared" si="2425"/>
        <v>0</v>
      </c>
      <c r="T1105" s="16">
        <f t="shared" si="2425"/>
        <v>0</v>
      </c>
      <c r="U1105" s="16">
        <f t="shared" si="2425"/>
        <v>0</v>
      </c>
      <c r="V1105" s="16">
        <f t="shared" si="2425"/>
        <v>0</v>
      </c>
      <c r="W1105" s="16">
        <f t="shared" si="2425"/>
        <v>0</v>
      </c>
      <c r="X1105" s="33">
        <f t="shared" si="2425"/>
        <v>2810</v>
      </c>
      <c r="Y1105" s="16">
        <f t="shared" si="2425"/>
        <v>2348</v>
      </c>
      <c r="Z1105" s="16">
        <f t="shared" si="2425"/>
        <v>-462</v>
      </c>
      <c r="AA1105" s="16">
        <f t="shared" si="2425"/>
        <v>0</v>
      </c>
      <c r="AB1105" s="16">
        <f t="shared" si="2425"/>
        <v>0</v>
      </c>
      <c r="AC1105" s="16">
        <f t="shared" si="2425"/>
        <v>0</v>
      </c>
      <c r="AD1105" s="16">
        <f t="shared" si="2425"/>
        <v>-2348</v>
      </c>
      <c r="AE1105" s="33">
        <f t="shared" si="2425"/>
        <v>0</v>
      </c>
      <c r="AF1105" s="16">
        <f t="shared" si="2425"/>
        <v>0</v>
      </c>
      <c r="AG1105" s="16">
        <f t="shared" si="2426"/>
        <v>0</v>
      </c>
      <c r="AH1105" s="16">
        <f t="shared" si="2426"/>
        <v>0</v>
      </c>
      <c r="AI1105" s="16">
        <f t="shared" si="2426"/>
        <v>0</v>
      </c>
      <c r="AJ1105" s="16">
        <f t="shared" si="2426"/>
        <v>0</v>
      </c>
      <c r="AK1105" s="16">
        <f t="shared" si="2426"/>
        <v>0</v>
      </c>
      <c r="AL1105" s="33">
        <f t="shared" si="2426"/>
        <v>0</v>
      </c>
      <c r="AM1105" s="16">
        <f t="shared" si="2426"/>
        <v>0</v>
      </c>
      <c r="AN1105" s="16">
        <f t="shared" si="2426"/>
        <v>0</v>
      </c>
      <c r="AO1105" s="16">
        <f t="shared" si="2426"/>
        <v>0</v>
      </c>
      <c r="AP1105" s="16">
        <f t="shared" si="2426"/>
        <v>0</v>
      </c>
      <c r="AQ1105" s="16">
        <f t="shared" si="2426"/>
        <v>0</v>
      </c>
      <c r="AR1105" s="16">
        <f t="shared" si="2426"/>
        <v>0</v>
      </c>
      <c r="AS1105" s="33">
        <f t="shared" si="2426"/>
        <v>0</v>
      </c>
      <c r="AT1105" s="16">
        <f t="shared" si="2426"/>
        <v>0</v>
      </c>
      <c r="AU1105" s="16">
        <f t="shared" si="2427"/>
        <v>0</v>
      </c>
      <c r="AV1105" s="16">
        <f t="shared" si="2427"/>
        <v>0</v>
      </c>
      <c r="AW1105" s="16">
        <f t="shared" si="2427"/>
        <v>0</v>
      </c>
      <c r="AX1105" s="16">
        <f t="shared" si="2427"/>
        <v>0</v>
      </c>
      <c r="AY1105" s="16">
        <f t="shared" si="2427"/>
        <v>0</v>
      </c>
      <c r="AZ1105" s="33">
        <f t="shared" si="2427"/>
        <v>0</v>
      </c>
      <c r="BA1105" s="16">
        <f t="shared" si="2427"/>
        <v>0</v>
      </c>
      <c r="BB1105" s="16">
        <f t="shared" si="2427"/>
        <v>0</v>
      </c>
      <c r="BC1105" s="16">
        <f t="shared" si="2427"/>
        <v>0</v>
      </c>
      <c r="BD1105" s="16">
        <f t="shared" si="2427"/>
        <v>0</v>
      </c>
      <c r="BE1105" s="16">
        <f t="shared" si="2427"/>
        <v>0</v>
      </c>
      <c r="BF1105" s="16">
        <f t="shared" si="2427"/>
        <v>0</v>
      </c>
      <c r="BG1105" s="33">
        <f t="shared" si="2427"/>
        <v>0</v>
      </c>
      <c r="BH1105" s="16">
        <f t="shared" si="2427"/>
        <v>0</v>
      </c>
      <c r="BI1105" s="16">
        <f t="shared" si="2428"/>
        <v>0</v>
      </c>
      <c r="BJ1105" s="16">
        <f t="shared" si="2428"/>
        <v>0</v>
      </c>
      <c r="BK1105" s="16">
        <f t="shared" si="2428"/>
        <v>0</v>
      </c>
      <c r="BL1105" s="16">
        <f t="shared" si="2428"/>
        <v>0</v>
      </c>
      <c r="BM1105" s="16">
        <f t="shared" si="2428"/>
        <v>0</v>
      </c>
      <c r="BN1105" s="33">
        <f t="shared" si="2428"/>
        <v>0</v>
      </c>
      <c r="BO1105" s="16">
        <f t="shared" si="2428"/>
        <v>0</v>
      </c>
      <c r="BP1105" s="33">
        <f t="shared" si="2428"/>
        <v>0</v>
      </c>
      <c r="BQ1105" s="16">
        <f t="shared" si="2428"/>
        <v>0</v>
      </c>
      <c r="BR1105" s="165" t="e">
        <f t="shared" si="2346"/>
        <v>#DIV/0!</v>
      </c>
      <c r="BS1105" s="165" t="e">
        <f t="shared" si="2347"/>
        <v>#DIV/0!</v>
      </c>
      <c r="BT1105" s="160"/>
      <c r="BU1105" s="160"/>
    </row>
    <row r="1106" spans="1:73" s="6" customFormat="1" ht="50.25" hidden="1" customHeight="1">
      <c r="A1106" s="78" t="s">
        <v>85</v>
      </c>
      <c r="B1106" s="12" t="s">
        <v>191</v>
      </c>
      <c r="C1106" s="12" t="s">
        <v>20</v>
      </c>
      <c r="D1106" s="37" t="s">
        <v>708</v>
      </c>
      <c r="E1106" s="41">
        <v>600</v>
      </c>
      <c r="F1106" s="16">
        <f t="shared" si="2424"/>
        <v>462</v>
      </c>
      <c r="G1106" s="16">
        <f t="shared" si="2424"/>
        <v>0</v>
      </c>
      <c r="H1106" s="16">
        <f t="shared" si="2424"/>
        <v>0</v>
      </c>
      <c r="I1106" s="16">
        <f t="shared" si="2424"/>
        <v>0</v>
      </c>
      <c r="J1106" s="16">
        <f t="shared" si="2424"/>
        <v>462</v>
      </c>
      <c r="K1106" s="16">
        <f t="shared" si="2424"/>
        <v>0</v>
      </c>
      <c r="L1106" s="16">
        <f t="shared" si="2424"/>
        <v>0</v>
      </c>
      <c r="M1106" s="16">
        <f t="shared" si="2424"/>
        <v>0</v>
      </c>
      <c r="N1106" s="16">
        <f t="shared" si="2424"/>
        <v>0</v>
      </c>
      <c r="O1106" s="16">
        <f t="shared" si="2424"/>
        <v>0</v>
      </c>
      <c r="P1106" s="16">
        <f t="shared" si="2424"/>
        <v>2348</v>
      </c>
      <c r="Q1106" s="33">
        <f t="shared" si="2424"/>
        <v>2810</v>
      </c>
      <c r="R1106" s="16">
        <f t="shared" si="2424"/>
        <v>2348</v>
      </c>
      <c r="S1106" s="16">
        <f t="shared" si="2425"/>
        <v>0</v>
      </c>
      <c r="T1106" s="16">
        <f t="shared" si="2425"/>
        <v>0</v>
      </c>
      <c r="U1106" s="16">
        <f t="shared" si="2425"/>
        <v>0</v>
      </c>
      <c r="V1106" s="16">
        <f t="shared" si="2425"/>
        <v>0</v>
      </c>
      <c r="W1106" s="16">
        <f t="shared" si="2425"/>
        <v>0</v>
      </c>
      <c r="X1106" s="33">
        <f t="shared" si="2425"/>
        <v>2810</v>
      </c>
      <c r="Y1106" s="16">
        <f t="shared" si="2425"/>
        <v>2348</v>
      </c>
      <c r="Z1106" s="16">
        <f t="shared" si="2425"/>
        <v>-462</v>
      </c>
      <c r="AA1106" s="16">
        <f t="shared" si="2425"/>
        <v>0</v>
      </c>
      <c r="AB1106" s="16">
        <f t="shared" si="2425"/>
        <v>0</v>
      </c>
      <c r="AC1106" s="16">
        <f t="shared" si="2425"/>
        <v>0</v>
      </c>
      <c r="AD1106" s="16">
        <f t="shared" si="2425"/>
        <v>-2348</v>
      </c>
      <c r="AE1106" s="33">
        <f t="shared" si="2425"/>
        <v>0</v>
      </c>
      <c r="AF1106" s="16">
        <f t="shared" si="2425"/>
        <v>0</v>
      </c>
      <c r="AG1106" s="16">
        <f t="shared" si="2426"/>
        <v>0</v>
      </c>
      <c r="AH1106" s="16">
        <f t="shared" si="2426"/>
        <v>0</v>
      </c>
      <c r="AI1106" s="16">
        <f t="shared" si="2426"/>
        <v>0</v>
      </c>
      <c r="AJ1106" s="16">
        <f t="shared" si="2426"/>
        <v>0</v>
      </c>
      <c r="AK1106" s="16">
        <f t="shared" si="2426"/>
        <v>0</v>
      </c>
      <c r="AL1106" s="33">
        <f t="shared" si="2426"/>
        <v>0</v>
      </c>
      <c r="AM1106" s="16">
        <f t="shared" si="2426"/>
        <v>0</v>
      </c>
      <c r="AN1106" s="16">
        <f t="shared" si="2426"/>
        <v>0</v>
      </c>
      <c r="AO1106" s="16">
        <f t="shared" si="2426"/>
        <v>0</v>
      </c>
      <c r="AP1106" s="16">
        <f t="shared" si="2426"/>
        <v>0</v>
      </c>
      <c r="AQ1106" s="16">
        <f t="shared" si="2426"/>
        <v>0</v>
      </c>
      <c r="AR1106" s="16">
        <f t="shared" si="2426"/>
        <v>0</v>
      </c>
      <c r="AS1106" s="33">
        <f t="shared" si="2426"/>
        <v>0</v>
      </c>
      <c r="AT1106" s="16">
        <f t="shared" si="2426"/>
        <v>0</v>
      </c>
      <c r="AU1106" s="16">
        <f t="shared" si="2427"/>
        <v>0</v>
      </c>
      <c r="AV1106" s="16">
        <f t="shared" si="2427"/>
        <v>0</v>
      </c>
      <c r="AW1106" s="16">
        <f t="shared" si="2427"/>
        <v>0</v>
      </c>
      <c r="AX1106" s="16">
        <f t="shared" si="2427"/>
        <v>0</v>
      </c>
      <c r="AY1106" s="16">
        <f t="shared" si="2427"/>
        <v>0</v>
      </c>
      <c r="AZ1106" s="33">
        <f t="shared" si="2427"/>
        <v>0</v>
      </c>
      <c r="BA1106" s="16">
        <f t="shared" si="2427"/>
        <v>0</v>
      </c>
      <c r="BB1106" s="16">
        <f t="shared" si="2427"/>
        <v>0</v>
      </c>
      <c r="BC1106" s="16">
        <f t="shared" si="2427"/>
        <v>0</v>
      </c>
      <c r="BD1106" s="16">
        <f t="shared" si="2427"/>
        <v>0</v>
      </c>
      <c r="BE1106" s="16">
        <f t="shared" si="2427"/>
        <v>0</v>
      </c>
      <c r="BF1106" s="16">
        <f t="shared" si="2427"/>
        <v>0</v>
      </c>
      <c r="BG1106" s="33">
        <f t="shared" si="2427"/>
        <v>0</v>
      </c>
      <c r="BH1106" s="16">
        <f t="shared" si="2427"/>
        <v>0</v>
      </c>
      <c r="BI1106" s="16">
        <f t="shared" si="2428"/>
        <v>0</v>
      </c>
      <c r="BJ1106" s="16">
        <f t="shared" si="2428"/>
        <v>0</v>
      </c>
      <c r="BK1106" s="16">
        <f t="shared" si="2428"/>
        <v>0</v>
      </c>
      <c r="BL1106" s="16">
        <f t="shared" si="2428"/>
        <v>0</v>
      </c>
      <c r="BM1106" s="16">
        <f t="shared" si="2428"/>
        <v>0</v>
      </c>
      <c r="BN1106" s="33">
        <f t="shared" si="2428"/>
        <v>0</v>
      </c>
      <c r="BO1106" s="16">
        <f t="shared" si="2428"/>
        <v>0</v>
      </c>
      <c r="BP1106" s="33">
        <f t="shared" si="2428"/>
        <v>0</v>
      </c>
      <c r="BQ1106" s="16">
        <f t="shared" si="2428"/>
        <v>0</v>
      </c>
      <c r="BR1106" s="165" t="e">
        <f t="shared" si="2346"/>
        <v>#DIV/0!</v>
      </c>
      <c r="BS1106" s="165" t="e">
        <f t="shared" si="2347"/>
        <v>#DIV/0!</v>
      </c>
      <c r="BT1106" s="160"/>
      <c r="BU1106" s="160"/>
    </row>
    <row r="1107" spans="1:73" s="6" customFormat="1" hidden="1">
      <c r="A1107" s="78" t="s">
        <v>163</v>
      </c>
      <c r="B1107" s="12" t="s">
        <v>191</v>
      </c>
      <c r="C1107" s="12" t="s">
        <v>20</v>
      </c>
      <c r="D1107" s="37" t="s">
        <v>708</v>
      </c>
      <c r="E1107" s="41">
        <v>610</v>
      </c>
      <c r="F1107" s="16">
        <v>462</v>
      </c>
      <c r="G1107" s="16"/>
      <c r="H1107" s="16"/>
      <c r="I1107" s="16"/>
      <c r="J1107" s="16">
        <f>F1107+H1107</f>
        <v>462</v>
      </c>
      <c r="K1107" s="16">
        <f>G1107+I1107</f>
        <v>0</v>
      </c>
      <c r="L1107" s="25"/>
      <c r="M1107" s="25"/>
      <c r="N1107" s="25"/>
      <c r="O1107" s="25"/>
      <c r="P1107" s="25">
        <v>2348</v>
      </c>
      <c r="Q1107" s="33">
        <f>J1107+L1107+M1107+N1107+O1107+P1107</f>
        <v>2810</v>
      </c>
      <c r="R1107" s="16">
        <f>K1107+P1107</f>
        <v>2348</v>
      </c>
      <c r="S1107" s="25"/>
      <c r="T1107" s="25"/>
      <c r="U1107" s="25"/>
      <c r="V1107" s="25"/>
      <c r="W1107" s="25"/>
      <c r="X1107" s="33">
        <f>Q1107+S1107+T1107+U1107+V1107+W1107</f>
        <v>2810</v>
      </c>
      <c r="Y1107" s="16">
        <f>R1107+W1107</f>
        <v>2348</v>
      </c>
      <c r="Z1107" s="25">
        <f>-2810+2348</f>
        <v>-462</v>
      </c>
      <c r="AA1107" s="25"/>
      <c r="AB1107" s="25"/>
      <c r="AC1107" s="25"/>
      <c r="AD1107" s="25">
        <v>-2348</v>
      </c>
      <c r="AE1107" s="33">
        <f>X1107+Z1107+AA1107+AB1107+AC1107+AD1107</f>
        <v>0</v>
      </c>
      <c r="AF1107" s="16">
        <f>Y1107+AD1107</f>
        <v>0</v>
      </c>
      <c r="AG1107" s="25"/>
      <c r="AH1107" s="25"/>
      <c r="AI1107" s="25"/>
      <c r="AJ1107" s="25"/>
      <c r="AK1107" s="25"/>
      <c r="AL1107" s="33">
        <f>AE1107+AG1107+AH1107+AI1107+AJ1107+AK1107</f>
        <v>0</v>
      </c>
      <c r="AM1107" s="16">
        <f>AF1107+AK1107</f>
        <v>0</v>
      </c>
      <c r="AN1107" s="25"/>
      <c r="AO1107" s="25"/>
      <c r="AP1107" s="25"/>
      <c r="AQ1107" s="25"/>
      <c r="AR1107" s="25"/>
      <c r="AS1107" s="33">
        <f>AL1107+AN1107+AO1107+AP1107+AQ1107+AR1107</f>
        <v>0</v>
      </c>
      <c r="AT1107" s="16">
        <f>AM1107+AR1107</f>
        <v>0</v>
      </c>
      <c r="AU1107" s="25"/>
      <c r="AV1107" s="25"/>
      <c r="AW1107" s="25"/>
      <c r="AX1107" s="25"/>
      <c r="AY1107" s="25"/>
      <c r="AZ1107" s="33">
        <f>AS1107+AU1107+AV1107+AW1107+AX1107+AY1107</f>
        <v>0</v>
      </c>
      <c r="BA1107" s="16">
        <f>AT1107+AY1107</f>
        <v>0</v>
      </c>
      <c r="BB1107" s="25"/>
      <c r="BC1107" s="25"/>
      <c r="BD1107" s="25"/>
      <c r="BE1107" s="25"/>
      <c r="BF1107" s="25"/>
      <c r="BG1107" s="33">
        <f>AZ1107+BB1107+BC1107+BD1107+BE1107+BF1107</f>
        <v>0</v>
      </c>
      <c r="BH1107" s="16">
        <f>BA1107+BF1107</f>
        <v>0</v>
      </c>
      <c r="BI1107" s="25"/>
      <c r="BJ1107" s="25"/>
      <c r="BK1107" s="25"/>
      <c r="BL1107" s="25"/>
      <c r="BM1107" s="25"/>
      <c r="BN1107" s="33">
        <f>BG1107+BI1107+BJ1107+BK1107+BL1107+BM1107</f>
        <v>0</v>
      </c>
      <c r="BO1107" s="16">
        <f>BH1107+BM1107</f>
        <v>0</v>
      </c>
      <c r="BP1107" s="33">
        <f>BI1107+BK1107+BL1107+BM1107+BN1107+BO1107</f>
        <v>0</v>
      </c>
      <c r="BQ1107" s="16">
        <f>BJ1107+BO1107</f>
        <v>0</v>
      </c>
      <c r="BR1107" s="165" t="e">
        <f t="shared" si="2346"/>
        <v>#DIV/0!</v>
      </c>
      <c r="BS1107" s="165" t="e">
        <f t="shared" si="2347"/>
        <v>#DIV/0!</v>
      </c>
      <c r="BT1107" s="160"/>
      <c r="BU1107" s="160"/>
    </row>
    <row r="1108" spans="1:73" s="6" customFormat="1" ht="82.5" hidden="1">
      <c r="A1108" s="11" t="s">
        <v>351</v>
      </c>
      <c r="B1108" s="12" t="s">
        <v>191</v>
      </c>
      <c r="C1108" s="12" t="s">
        <v>20</v>
      </c>
      <c r="D1108" s="37" t="s">
        <v>472</v>
      </c>
      <c r="E1108" s="37"/>
      <c r="F1108" s="16">
        <f t="shared" si="2424"/>
        <v>0</v>
      </c>
      <c r="G1108" s="16">
        <f t="shared" si="2424"/>
        <v>0</v>
      </c>
      <c r="H1108" s="16">
        <f t="shared" si="2424"/>
        <v>0</v>
      </c>
      <c r="I1108" s="16">
        <f t="shared" si="2424"/>
        <v>0</v>
      </c>
      <c r="J1108" s="16">
        <f t="shared" si="2424"/>
        <v>0</v>
      </c>
      <c r="K1108" s="16">
        <f t="shared" si="2424"/>
        <v>0</v>
      </c>
      <c r="L1108" s="25">
        <f>L1109</f>
        <v>0</v>
      </c>
      <c r="M1108" s="25">
        <f t="shared" ref="M1108:AB1109" si="2429">M1109</f>
        <v>0</v>
      </c>
      <c r="N1108" s="25">
        <f t="shared" si="2429"/>
        <v>3015</v>
      </c>
      <c r="O1108" s="25">
        <f t="shared" si="2429"/>
        <v>0</v>
      </c>
      <c r="P1108" s="25">
        <f t="shared" si="2429"/>
        <v>9044</v>
      </c>
      <c r="Q1108" s="25">
        <f t="shared" si="2429"/>
        <v>12059</v>
      </c>
      <c r="R1108" s="25">
        <f t="shared" si="2429"/>
        <v>9044</v>
      </c>
      <c r="S1108" s="25">
        <f>S1109</f>
        <v>0</v>
      </c>
      <c r="T1108" s="25">
        <f t="shared" si="2429"/>
        <v>0</v>
      </c>
      <c r="U1108" s="25">
        <f t="shared" si="2429"/>
        <v>0</v>
      </c>
      <c r="V1108" s="25">
        <f t="shared" si="2429"/>
        <v>0</v>
      </c>
      <c r="W1108" s="25">
        <f t="shared" si="2429"/>
        <v>0</v>
      </c>
      <c r="X1108" s="25">
        <f t="shared" si="2429"/>
        <v>12059</v>
      </c>
      <c r="Y1108" s="25">
        <f t="shared" si="2429"/>
        <v>9044</v>
      </c>
      <c r="Z1108" s="25">
        <f>Z1109</f>
        <v>-3015</v>
      </c>
      <c r="AA1108" s="25">
        <f t="shared" si="2429"/>
        <v>0</v>
      </c>
      <c r="AB1108" s="25">
        <f t="shared" si="2429"/>
        <v>0</v>
      </c>
      <c r="AC1108" s="25">
        <f t="shared" ref="AA1108:AF1109" si="2430">AC1109</f>
        <v>0</v>
      </c>
      <c r="AD1108" s="25">
        <f t="shared" si="2430"/>
        <v>-9044</v>
      </c>
      <c r="AE1108" s="16">
        <f t="shared" si="2430"/>
        <v>0</v>
      </c>
      <c r="AF1108" s="16">
        <f t="shared" si="2430"/>
        <v>0</v>
      </c>
      <c r="AG1108" s="25">
        <f>AG1109</f>
        <v>0</v>
      </c>
      <c r="AH1108" s="25">
        <f t="shared" ref="AH1108:AW1109" si="2431">AH1109</f>
        <v>0</v>
      </c>
      <c r="AI1108" s="25">
        <f t="shared" si="2431"/>
        <v>0</v>
      </c>
      <c r="AJ1108" s="25">
        <f t="shared" si="2431"/>
        <v>0</v>
      </c>
      <c r="AK1108" s="25">
        <f t="shared" si="2431"/>
        <v>0</v>
      </c>
      <c r="AL1108" s="16">
        <f t="shared" si="2431"/>
        <v>0</v>
      </c>
      <c r="AM1108" s="16">
        <f t="shared" si="2431"/>
        <v>0</v>
      </c>
      <c r="AN1108" s="25">
        <f>AN1109</f>
        <v>0</v>
      </c>
      <c r="AO1108" s="25">
        <f t="shared" si="2431"/>
        <v>0</v>
      </c>
      <c r="AP1108" s="25">
        <f t="shared" si="2431"/>
        <v>0</v>
      </c>
      <c r="AQ1108" s="25">
        <f t="shared" si="2431"/>
        <v>0</v>
      </c>
      <c r="AR1108" s="25">
        <f t="shared" si="2431"/>
        <v>0</v>
      </c>
      <c r="AS1108" s="16">
        <f t="shared" si="2431"/>
        <v>0</v>
      </c>
      <c r="AT1108" s="16">
        <f t="shared" si="2431"/>
        <v>0</v>
      </c>
      <c r="AU1108" s="25">
        <f>AU1109</f>
        <v>0</v>
      </c>
      <c r="AV1108" s="25">
        <f t="shared" si="2431"/>
        <v>0</v>
      </c>
      <c r="AW1108" s="25">
        <f t="shared" si="2431"/>
        <v>0</v>
      </c>
      <c r="AX1108" s="25">
        <f t="shared" ref="AV1108:BA1109" si="2432">AX1109</f>
        <v>0</v>
      </c>
      <c r="AY1108" s="25">
        <f t="shared" si="2432"/>
        <v>0</v>
      </c>
      <c r="AZ1108" s="16">
        <f t="shared" si="2432"/>
        <v>0</v>
      </c>
      <c r="BA1108" s="16">
        <f t="shared" si="2432"/>
        <v>0</v>
      </c>
      <c r="BB1108" s="25">
        <f>BB1109</f>
        <v>0</v>
      </c>
      <c r="BC1108" s="25">
        <f t="shared" ref="BC1108:BQ1109" si="2433">BC1109</f>
        <v>0</v>
      </c>
      <c r="BD1108" s="25">
        <f t="shared" si="2433"/>
        <v>0</v>
      </c>
      <c r="BE1108" s="25">
        <f t="shared" si="2433"/>
        <v>0</v>
      </c>
      <c r="BF1108" s="25">
        <f t="shared" si="2433"/>
        <v>0</v>
      </c>
      <c r="BG1108" s="16">
        <f t="shared" si="2433"/>
        <v>0</v>
      </c>
      <c r="BH1108" s="16">
        <f t="shared" si="2433"/>
        <v>0</v>
      </c>
      <c r="BI1108" s="25">
        <f>BI1109</f>
        <v>0</v>
      </c>
      <c r="BJ1108" s="25">
        <f t="shared" si="2433"/>
        <v>0</v>
      </c>
      <c r="BK1108" s="25">
        <f t="shared" si="2433"/>
        <v>0</v>
      </c>
      <c r="BL1108" s="25">
        <f t="shared" si="2433"/>
        <v>0</v>
      </c>
      <c r="BM1108" s="25">
        <f t="shared" si="2433"/>
        <v>0</v>
      </c>
      <c r="BN1108" s="16">
        <f t="shared" si="2433"/>
        <v>0</v>
      </c>
      <c r="BO1108" s="16">
        <f t="shared" si="2433"/>
        <v>0</v>
      </c>
      <c r="BP1108" s="16">
        <f t="shared" si="2433"/>
        <v>0</v>
      </c>
      <c r="BQ1108" s="16">
        <f t="shared" si="2433"/>
        <v>0</v>
      </c>
      <c r="BR1108" s="165" t="e">
        <f t="shared" si="2346"/>
        <v>#DIV/0!</v>
      </c>
      <c r="BS1108" s="165" t="e">
        <f t="shared" si="2347"/>
        <v>#DIV/0!</v>
      </c>
      <c r="BT1108" s="160"/>
      <c r="BU1108" s="160"/>
    </row>
    <row r="1109" spans="1:73" s="6" customFormat="1" ht="49.5" hidden="1">
      <c r="A1109" s="115" t="s">
        <v>85</v>
      </c>
      <c r="B1109" s="12" t="s">
        <v>191</v>
      </c>
      <c r="C1109" s="12" t="s">
        <v>20</v>
      </c>
      <c r="D1109" s="37" t="s">
        <v>472</v>
      </c>
      <c r="E1109" s="41">
        <v>600</v>
      </c>
      <c r="F1109" s="16">
        <f t="shared" si="2424"/>
        <v>0</v>
      </c>
      <c r="G1109" s="16">
        <f t="shared" si="2424"/>
        <v>0</v>
      </c>
      <c r="H1109" s="16">
        <f t="shared" si="2424"/>
        <v>0</v>
      </c>
      <c r="I1109" s="16">
        <f t="shared" si="2424"/>
        <v>0</v>
      </c>
      <c r="J1109" s="16">
        <f t="shared" si="2424"/>
        <v>0</v>
      </c>
      <c r="K1109" s="16">
        <f t="shared" si="2424"/>
        <v>0</v>
      </c>
      <c r="L1109" s="25">
        <f>L1110</f>
        <v>0</v>
      </c>
      <c r="M1109" s="25">
        <f t="shared" si="2429"/>
        <v>0</v>
      </c>
      <c r="N1109" s="25">
        <f t="shared" si="2429"/>
        <v>3015</v>
      </c>
      <c r="O1109" s="25">
        <f t="shared" si="2429"/>
        <v>0</v>
      </c>
      <c r="P1109" s="25">
        <f t="shared" si="2429"/>
        <v>9044</v>
      </c>
      <c r="Q1109" s="25">
        <f t="shared" si="2429"/>
        <v>12059</v>
      </c>
      <c r="R1109" s="25">
        <f t="shared" si="2429"/>
        <v>9044</v>
      </c>
      <c r="S1109" s="25">
        <f>S1110</f>
        <v>0</v>
      </c>
      <c r="T1109" s="25">
        <f t="shared" si="2429"/>
        <v>0</v>
      </c>
      <c r="U1109" s="25">
        <f t="shared" si="2429"/>
        <v>0</v>
      </c>
      <c r="V1109" s="25">
        <f t="shared" si="2429"/>
        <v>0</v>
      </c>
      <c r="W1109" s="25">
        <f t="shared" si="2429"/>
        <v>0</v>
      </c>
      <c r="X1109" s="25">
        <f t="shared" si="2429"/>
        <v>12059</v>
      </c>
      <c r="Y1109" s="25">
        <f t="shared" si="2429"/>
        <v>9044</v>
      </c>
      <c r="Z1109" s="25">
        <f>Z1110</f>
        <v>-3015</v>
      </c>
      <c r="AA1109" s="25">
        <f t="shared" si="2430"/>
        <v>0</v>
      </c>
      <c r="AB1109" s="25">
        <f t="shared" si="2430"/>
        <v>0</v>
      </c>
      <c r="AC1109" s="25">
        <f t="shared" si="2430"/>
        <v>0</v>
      </c>
      <c r="AD1109" s="25">
        <f t="shared" si="2430"/>
        <v>-9044</v>
      </c>
      <c r="AE1109" s="16">
        <f t="shared" si="2430"/>
        <v>0</v>
      </c>
      <c r="AF1109" s="16">
        <f t="shared" si="2430"/>
        <v>0</v>
      </c>
      <c r="AG1109" s="25">
        <f>AG1110</f>
        <v>0</v>
      </c>
      <c r="AH1109" s="25">
        <f t="shared" si="2431"/>
        <v>0</v>
      </c>
      <c r="AI1109" s="25">
        <f t="shared" si="2431"/>
        <v>0</v>
      </c>
      <c r="AJ1109" s="25">
        <f t="shared" si="2431"/>
        <v>0</v>
      </c>
      <c r="AK1109" s="25">
        <f t="shared" si="2431"/>
        <v>0</v>
      </c>
      <c r="AL1109" s="16">
        <f t="shared" si="2431"/>
        <v>0</v>
      </c>
      <c r="AM1109" s="16">
        <f t="shared" si="2431"/>
        <v>0</v>
      </c>
      <c r="AN1109" s="25">
        <f>AN1110</f>
        <v>0</v>
      </c>
      <c r="AO1109" s="25">
        <f t="shared" si="2431"/>
        <v>0</v>
      </c>
      <c r="AP1109" s="25">
        <f t="shared" si="2431"/>
        <v>0</v>
      </c>
      <c r="AQ1109" s="25">
        <f t="shared" si="2431"/>
        <v>0</v>
      </c>
      <c r="AR1109" s="25">
        <f t="shared" si="2431"/>
        <v>0</v>
      </c>
      <c r="AS1109" s="16">
        <f t="shared" si="2431"/>
        <v>0</v>
      </c>
      <c r="AT1109" s="16">
        <f t="shared" si="2431"/>
        <v>0</v>
      </c>
      <c r="AU1109" s="25">
        <f>AU1110</f>
        <v>0</v>
      </c>
      <c r="AV1109" s="25">
        <f t="shared" si="2432"/>
        <v>0</v>
      </c>
      <c r="AW1109" s="25">
        <f t="shared" si="2432"/>
        <v>0</v>
      </c>
      <c r="AX1109" s="25">
        <f t="shared" si="2432"/>
        <v>0</v>
      </c>
      <c r="AY1109" s="25">
        <f t="shared" si="2432"/>
        <v>0</v>
      </c>
      <c r="AZ1109" s="16">
        <f t="shared" si="2432"/>
        <v>0</v>
      </c>
      <c r="BA1109" s="16">
        <f t="shared" si="2432"/>
        <v>0</v>
      </c>
      <c r="BB1109" s="25">
        <f>BB1110</f>
        <v>0</v>
      </c>
      <c r="BC1109" s="25">
        <f t="shared" si="2433"/>
        <v>0</v>
      </c>
      <c r="BD1109" s="25">
        <f t="shared" si="2433"/>
        <v>0</v>
      </c>
      <c r="BE1109" s="25">
        <f t="shared" si="2433"/>
        <v>0</v>
      </c>
      <c r="BF1109" s="25">
        <f t="shared" si="2433"/>
        <v>0</v>
      </c>
      <c r="BG1109" s="16">
        <f t="shared" si="2433"/>
        <v>0</v>
      </c>
      <c r="BH1109" s="16">
        <f t="shared" si="2433"/>
        <v>0</v>
      </c>
      <c r="BI1109" s="25">
        <f>BI1110</f>
        <v>0</v>
      </c>
      <c r="BJ1109" s="25">
        <f t="shared" si="2433"/>
        <v>0</v>
      </c>
      <c r="BK1109" s="25">
        <f t="shared" si="2433"/>
        <v>0</v>
      </c>
      <c r="BL1109" s="25">
        <f t="shared" si="2433"/>
        <v>0</v>
      </c>
      <c r="BM1109" s="25">
        <f t="shared" si="2433"/>
        <v>0</v>
      </c>
      <c r="BN1109" s="16">
        <f t="shared" si="2433"/>
        <v>0</v>
      </c>
      <c r="BO1109" s="16">
        <f t="shared" si="2433"/>
        <v>0</v>
      </c>
      <c r="BP1109" s="16">
        <f t="shared" si="2433"/>
        <v>0</v>
      </c>
      <c r="BQ1109" s="16">
        <f t="shared" si="2433"/>
        <v>0</v>
      </c>
      <c r="BR1109" s="165" t="e">
        <f t="shared" si="2346"/>
        <v>#DIV/0!</v>
      </c>
      <c r="BS1109" s="165" t="e">
        <f t="shared" si="2347"/>
        <v>#DIV/0!</v>
      </c>
      <c r="BT1109" s="160"/>
      <c r="BU1109" s="160"/>
    </row>
    <row r="1110" spans="1:73" s="6" customFormat="1" hidden="1">
      <c r="A1110" s="116" t="s">
        <v>163</v>
      </c>
      <c r="B1110" s="12" t="s">
        <v>191</v>
      </c>
      <c r="C1110" s="12" t="s">
        <v>20</v>
      </c>
      <c r="D1110" s="37" t="s">
        <v>472</v>
      </c>
      <c r="E1110" s="41">
        <v>610</v>
      </c>
      <c r="F1110" s="16"/>
      <c r="G1110" s="16"/>
      <c r="H1110" s="16"/>
      <c r="I1110" s="16"/>
      <c r="J1110" s="16">
        <f>F1110+H1110</f>
        <v>0</v>
      </c>
      <c r="K1110" s="16">
        <f>G1110+I1110</f>
        <v>0</v>
      </c>
      <c r="L1110" s="25"/>
      <c r="M1110" s="25"/>
      <c r="N1110" s="25">
        <f>3014+1</f>
        <v>3015</v>
      </c>
      <c r="O1110" s="25"/>
      <c r="P1110" s="25">
        <v>9044</v>
      </c>
      <c r="Q1110" s="33">
        <f>J1110+L1110+M1110+N1110+O1110+P1110</f>
        <v>12059</v>
      </c>
      <c r="R1110" s="16">
        <f>K1110+P1110</f>
        <v>9044</v>
      </c>
      <c r="S1110" s="25"/>
      <c r="T1110" s="25"/>
      <c r="U1110" s="25"/>
      <c r="V1110" s="25"/>
      <c r="W1110" s="25"/>
      <c r="X1110" s="33">
        <f>Q1110+S1110+T1110+U1110+V1110+W1110</f>
        <v>12059</v>
      </c>
      <c r="Y1110" s="16">
        <f>R1110+W1110</f>
        <v>9044</v>
      </c>
      <c r="Z1110" s="25">
        <v>-3015</v>
      </c>
      <c r="AA1110" s="25"/>
      <c r="AB1110" s="25"/>
      <c r="AC1110" s="25"/>
      <c r="AD1110" s="25">
        <v>-9044</v>
      </c>
      <c r="AE1110" s="33">
        <f>X1110+Z1110+AA1110+AB1110+AC1110+AD1110</f>
        <v>0</v>
      </c>
      <c r="AF1110" s="16">
        <f>Y1110+AD1110</f>
        <v>0</v>
      </c>
      <c r="AG1110" s="25"/>
      <c r="AH1110" s="25"/>
      <c r="AI1110" s="25"/>
      <c r="AJ1110" s="25"/>
      <c r="AK1110" s="25"/>
      <c r="AL1110" s="33">
        <f>AE1110+AG1110+AH1110+AI1110+AJ1110+AK1110</f>
        <v>0</v>
      </c>
      <c r="AM1110" s="16">
        <f>AF1110+AK1110</f>
        <v>0</v>
      </c>
      <c r="AN1110" s="25"/>
      <c r="AO1110" s="25"/>
      <c r="AP1110" s="25"/>
      <c r="AQ1110" s="25"/>
      <c r="AR1110" s="25"/>
      <c r="AS1110" s="33">
        <f>AL1110+AN1110+AO1110+AP1110+AQ1110+AR1110</f>
        <v>0</v>
      </c>
      <c r="AT1110" s="16">
        <f>AM1110+AR1110</f>
        <v>0</v>
      </c>
      <c r="AU1110" s="25"/>
      <c r="AV1110" s="25"/>
      <c r="AW1110" s="25"/>
      <c r="AX1110" s="25"/>
      <c r="AY1110" s="25"/>
      <c r="AZ1110" s="33">
        <f>AS1110+AU1110+AV1110+AW1110+AX1110+AY1110</f>
        <v>0</v>
      </c>
      <c r="BA1110" s="16">
        <f>AT1110+AY1110</f>
        <v>0</v>
      </c>
      <c r="BB1110" s="25"/>
      <c r="BC1110" s="25"/>
      <c r="BD1110" s="25"/>
      <c r="BE1110" s="25"/>
      <c r="BF1110" s="25"/>
      <c r="BG1110" s="33">
        <f>AZ1110+BB1110+BC1110+BD1110+BE1110+BF1110</f>
        <v>0</v>
      </c>
      <c r="BH1110" s="16">
        <f>BA1110+BF1110</f>
        <v>0</v>
      </c>
      <c r="BI1110" s="25"/>
      <c r="BJ1110" s="25"/>
      <c r="BK1110" s="25"/>
      <c r="BL1110" s="25"/>
      <c r="BM1110" s="25"/>
      <c r="BN1110" s="33">
        <f>BG1110+BI1110+BJ1110+BK1110+BL1110+BM1110</f>
        <v>0</v>
      </c>
      <c r="BO1110" s="16">
        <f>BH1110+BM1110</f>
        <v>0</v>
      </c>
      <c r="BP1110" s="33">
        <f>BI1110+BK1110+BL1110+BM1110+BN1110+BO1110</f>
        <v>0</v>
      </c>
      <c r="BQ1110" s="16">
        <f>BJ1110+BO1110</f>
        <v>0</v>
      </c>
      <c r="BR1110" s="165" t="e">
        <f t="shared" si="2346"/>
        <v>#DIV/0!</v>
      </c>
      <c r="BS1110" s="165" t="e">
        <f t="shared" si="2347"/>
        <v>#DIV/0!</v>
      </c>
      <c r="BT1110" s="160"/>
      <c r="BU1110" s="160"/>
    </row>
    <row r="1111" spans="1:73" s="6" customFormat="1" ht="52.5" hidden="1" customHeight="1">
      <c r="A1111" s="11" t="s">
        <v>861</v>
      </c>
      <c r="B1111" s="12" t="s">
        <v>191</v>
      </c>
      <c r="C1111" s="12" t="s">
        <v>20</v>
      </c>
      <c r="D1111" s="37" t="s">
        <v>848</v>
      </c>
      <c r="E1111" s="41"/>
      <c r="F1111" s="16"/>
      <c r="G1111" s="16"/>
      <c r="H1111" s="16"/>
      <c r="I1111" s="16"/>
      <c r="J1111" s="16"/>
      <c r="K1111" s="16"/>
      <c r="L1111" s="25">
        <f>L1112</f>
        <v>0</v>
      </c>
      <c r="M1111" s="25">
        <f t="shared" ref="M1111:AB1112" si="2434">M1112</f>
        <v>0</v>
      </c>
      <c r="N1111" s="25">
        <f t="shared" si="2434"/>
        <v>520</v>
      </c>
      <c r="O1111" s="25">
        <f t="shared" si="2434"/>
        <v>0</v>
      </c>
      <c r="P1111" s="25">
        <f t="shared" si="2434"/>
        <v>9884</v>
      </c>
      <c r="Q1111" s="25">
        <f t="shared" si="2434"/>
        <v>10404</v>
      </c>
      <c r="R1111" s="25">
        <f t="shared" si="2434"/>
        <v>9884</v>
      </c>
      <c r="S1111" s="25">
        <f>S1112</f>
        <v>0</v>
      </c>
      <c r="T1111" s="25">
        <f t="shared" si="2434"/>
        <v>0</v>
      </c>
      <c r="U1111" s="25">
        <f t="shared" si="2434"/>
        <v>0</v>
      </c>
      <c r="V1111" s="25">
        <f t="shared" si="2434"/>
        <v>0</v>
      </c>
      <c r="W1111" s="25">
        <f t="shared" si="2434"/>
        <v>0</v>
      </c>
      <c r="X1111" s="25">
        <f t="shared" si="2434"/>
        <v>10404</v>
      </c>
      <c r="Y1111" s="25">
        <f t="shared" si="2434"/>
        <v>9884</v>
      </c>
      <c r="Z1111" s="25">
        <f>Z1112</f>
        <v>-520</v>
      </c>
      <c r="AA1111" s="25">
        <f t="shared" si="2434"/>
        <v>0</v>
      </c>
      <c r="AB1111" s="25">
        <f t="shared" si="2434"/>
        <v>0</v>
      </c>
      <c r="AC1111" s="25">
        <f t="shared" ref="AA1111:AF1112" si="2435">AC1112</f>
        <v>0</v>
      </c>
      <c r="AD1111" s="25">
        <f t="shared" si="2435"/>
        <v>-9884</v>
      </c>
      <c r="AE1111" s="16">
        <f t="shared" si="2435"/>
        <v>0</v>
      </c>
      <c r="AF1111" s="16">
        <f t="shared" si="2435"/>
        <v>0</v>
      </c>
      <c r="AG1111" s="25">
        <f>AG1112</f>
        <v>0</v>
      </c>
      <c r="AH1111" s="25">
        <f t="shared" ref="AH1111:AW1112" si="2436">AH1112</f>
        <v>0</v>
      </c>
      <c r="AI1111" s="25">
        <f t="shared" si="2436"/>
        <v>0</v>
      </c>
      <c r="AJ1111" s="25">
        <f t="shared" si="2436"/>
        <v>0</v>
      </c>
      <c r="AK1111" s="25">
        <f t="shared" si="2436"/>
        <v>0</v>
      </c>
      <c r="AL1111" s="16">
        <f t="shared" si="2436"/>
        <v>0</v>
      </c>
      <c r="AM1111" s="16">
        <f t="shared" si="2436"/>
        <v>0</v>
      </c>
      <c r="AN1111" s="25">
        <f>AN1112</f>
        <v>0</v>
      </c>
      <c r="AO1111" s="25">
        <f t="shared" si="2436"/>
        <v>0</v>
      </c>
      <c r="AP1111" s="25">
        <f t="shared" si="2436"/>
        <v>0</v>
      </c>
      <c r="AQ1111" s="25">
        <f t="shared" si="2436"/>
        <v>0</v>
      </c>
      <c r="AR1111" s="25">
        <f t="shared" si="2436"/>
        <v>0</v>
      </c>
      <c r="AS1111" s="16">
        <f t="shared" si="2436"/>
        <v>0</v>
      </c>
      <c r="AT1111" s="16">
        <f t="shared" si="2436"/>
        <v>0</v>
      </c>
      <c r="AU1111" s="25">
        <f>AU1112</f>
        <v>0</v>
      </c>
      <c r="AV1111" s="25">
        <f t="shared" si="2436"/>
        <v>0</v>
      </c>
      <c r="AW1111" s="25">
        <f t="shared" si="2436"/>
        <v>0</v>
      </c>
      <c r="AX1111" s="25">
        <f t="shared" ref="AV1111:BA1112" si="2437">AX1112</f>
        <v>0</v>
      </c>
      <c r="AY1111" s="25">
        <f t="shared" si="2437"/>
        <v>0</v>
      </c>
      <c r="AZ1111" s="16">
        <f t="shared" si="2437"/>
        <v>0</v>
      </c>
      <c r="BA1111" s="16">
        <f t="shared" si="2437"/>
        <v>0</v>
      </c>
      <c r="BB1111" s="25">
        <f>BB1112</f>
        <v>0</v>
      </c>
      <c r="BC1111" s="25">
        <f t="shared" ref="BC1111:BQ1112" si="2438">BC1112</f>
        <v>0</v>
      </c>
      <c r="BD1111" s="25">
        <f t="shared" si="2438"/>
        <v>0</v>
      </c>
      <c r="BE1111" s="25">
        <f t="shared" si="2438"/>
        <v>0</v>
      </c>
      <c r="BF1111" s="25">
        <f t="shared" si="2438"/>
        <v>0</v>
      </c>
      <c r="BG1111" s="16">
        <f t="shared" si="2438"/>
        <v>0</v>
      </c>
      <c r="BH1111" s="16">
        <f t="shared" si="2438"/>
        <v>0</v>
      </c>
      <c r="BI1111" s="25">
        <f>BI1112</f>
        <v>0</v>
      </c>
      <c r="BJ1111" s="25">
        <f t="shared" si="2438"/>
        <v>0</v>
      </c>
      <c r="BK1111" s="25">
        <f t="shared" si="2438"/>
        <v>0</v>
      </c>
      <c r="BL1111" s="25">
        <f t="shared" si="2438"/>
        <v>0</v>
      </c>
      <c r="BM1111" s="25">
        <f t="shared" si="2438"/>
        <v>0</v>
      </c>
      <c r="BN1111" s="16">
        <f t="shared" si="2438"/>
        <v>0</v>
      </c>
      <c r="BO1111" s="16">
        <f t="shared" si="2438"/>
        <v>0</v>
      </c>
      <c r="BP1111" s="16">
        <f t="shared" si="2438"/>
        <v>0</v>
      </c>
      <c r="BQ1111" s="16">
        <f t="shared" si="2438"/>
        <v>0</v>
      </c>
      <c r="BR1111" s="165" t="e">
        <f t="shared" si="2346"/>
        <v>#DIV/0!</v>
      </c>
      <c r="BS1111" s="165" t="e">
        <f t="shared" si="2347"/>
        <v>#DIV/0!</v>
      </c>
      <c r="BT1111" s="160"/>
      <c r="BU1111" s="160"/>
    </row>
    <row r="1112" spans="1:73" s="6" customFormat="1" ht="49.5" hidden="1">
      <c r="A1112" s="115" t="s">
        <v>85</v>
      </c>
      <c r="B1112" s="12" t="s">
        <v>191</v>
      </c>
      <c r="C1112" s="12" t="s">
        <v>20</v>
      </c>
      <c r="D1112" s="37" t="s">
        <v>848</v>
      </c>
      <c r="E1112" s="41">
        <v>600</v>
      </c>
      <c r="F1112" s="16"/>
      <c r="G1112" s="16"/>
      <c r="H1112" s="16"/>
      <c r="I1112" s="16"/>
      <c r="J1112" s="16"/>
      <c r="K1112" s="16"/>
      <c r="L1112" s="25">
        <f>L1113</f>
        <v>0</v>
      </c>
      <c r="M1112" s="25">
        <f t="shared" si="2434"/>
        <v>0</v>
      </c>
      <c r="N1112" s="25">
        <f t="shared" si="2434"/>
        <v>520</v>
      </c>
      <c r="O1112" s="25">
        <f t="shared" si="2434"/>
        <v>0</v>
      </c>
      <c r="P1112" s="25">
        <f t="shared" si="2434"/>
        <v>9884</v>
      </c>
      <c r="Q1112" s="25">
        <f t="shared" si="2434"/>
        <v>10404</v>
      </c>
      <c r="R1112" s="25">
        <f t="shared" si="2434"/>
        <v>9884</v>
      </c>
      <c r="S1112" s="25">
        <f>S1113</f>
        <v>0</v>
      </c>
      <c r="T1112" s="25">
        <f t="shared" si="2434"/>
        <v>0</v>
      </c>
      <c r="U1112" s="25">
        <f t="shared" si="2434"/>
        <v>0</v>
      </c>
      <c r="V1112" s="25">
        <f t="shared" si="2434"/>
        <v>0</v>
      </c>
      <c r="W1112" s="25">
        <f t="shared" si="2434"/>
        <v>0</v>
      </c>
      <c r="X1112" s="25">
        <f t="shared" si="2434"/>
        <v>10404</v>
      </c>
      <c r="Y1112" s="25">
        <f t="shared" si="2434"/>
        <v>9884</v>
      </c>
      <c r="Z1112" s="25">
        <f>Z1113</f>
        <v>-520</v>
      </c>
      <c r="AA1112" s="25">
        <f t="shared" si="2435"/>
        <v>0</v>
      </c>
      <c r="AB1112" s="25">
        <f t="shared" si="2435"/>
        <v>0</v>
      </c>
      <c r="AC1112" s="25">
        <f t="shared" si="2435"/>
        <v>0</v>
      </c>
      <c r="AD1112" s="25">
        <f t="shared" si="2435"/>
        <v>-9884</v>
      </c>
      <c r="AE1112" s="16">
        <f t="shared" si="2435"/>
        <v>0</v>
      </c>
      <c r="AF1112" s="16">
        <f t="shared" si="2435"/>
        <v>0</v>
      </c>
      <c r="AG1112" s="25">
        <f>AG1113</f>
        <v>0</v>
      </c>
      <c r="AH1112" s="25">
        <f t="shared" si="2436"/>
        <v>0</v>
      </c>
      <c r="AI1112" s="25">
        <f t="shared" si="2436"/>
        <v>0</v>
      </c>
      <c r="AJ1112" s="25">
        <f t="shared" si="2436"/>
        <v>0</v>
      </c>
      <c r="AK1112" s="25">
        <f t="shared" si="2436"/>
        <v>0</v>
      </c>
      <c r="AL1112" s="16">
        <f t="shared" si="2436"/>
        <v>0</v>
      </c>
      <c r="AM1112" s="16">
        <f t="shared" si="2436"/>
        <v>0</v>
      </c>
      <c r="AN1112" s="25">
        <f>AN1113</f>
        <v>0</v>
      </c>
      <c r="AO1112" s="25">
        <f t="shared" si="2436"/>
        <v>0</v>
      </c>
      <c r="AP1112" s="25">
        <f t="shared" si="2436"/>
        <v>0</v>
      </c>
      <c r="AQ1112" s="25">
        <f t="shared" si="2436"/>
        <v>0</v>
      </c>
      <c r="AR1112" s="25">
        <f t="shared" si="2436"/>
        <v>0</v>
      </c>
      <c r="AS1112" s="16">
        <f t="shared" si="2436"/>
        <v>0</v>
      </c>
      <c r="AT1112" s="16">
        <f t="shared" si="2436"/>
        <v>0</v>
      </c>
      <c r="AU1112" s="25">
        <f>AU1113</f>
        <v>0</v>
      </c>
      <c r="AV1112" s="25">
        <f t="shared" si="2437"/>
        <v>0</v>
      </c>
      <c r="AW1112" s="25">
        <f t="shared" si="2437"/>
        <v>0</v>
      </c>
      <c r="AX1112" s="25">
        <f t="shared" si="2437"/>
        <v>0</v>
      </c>
      <c r="AY1112" s="25">
        <f t="shared" si="2437"/>
        <v>0</v>
      </c>
      <c r="AZ1112" s="16">
        <f t="shared" si="2437"/>
        <v>0</v>
      </c>
      <c r="BA1112" s="16">
        <f t="shared" si="2437"/>
        <v>0</v>
      </c>
      <c r="BB1112" s="25">
        <f>BB1113</f>
        <v>0</v>
      </c>
      <c r="BC1112" s="25">
        <f t="shared" si="2438"/>
        <v>0</v>
      </c>
      <c r="BD1112" s="25">
        <f t="shared" si="2438"/>
        <v>0</v>
      </c>
      <c r="BE1112" s="25">
        <f t="shared" si="2438"/>
        <v>0</v>
      </c>
      <c r="BF1112" s="25">
        <f t="shared" si="2438"/>
        <v>0</v>
      </c>
      <c r="BG1112" s="16">
        <f t="shared" si="2438"/>
        <v>0</v>
      </c>
      <c r="BH1112" s="16">
        <f t="shared" si="2438"/>
        <v>0</v>
      </c>
      <c r="BI1112" s="25">
        <f>BI1113</f>
        <v>0</v>
      </c>
      <c r="BJ1112" s="25">
        <f t="shared" si="2438"/>
        <v>0</v>
      </c>
      <c r="BK1112" s="25">
        <f t="shared" si="2438"/>
        <v>0</v>
      </c>
      <c r="BL1112" s="25">
        <f t="shared" si="2438"/>
        <v>0</v>
      </c>
      <c r="BM1112" s="25">
        <f t="shared" si="2438"/>
        <v>0</v>
      </c>
      <c r="BN1112" s="16">
        <f t="shared" si="2438"/>
        <v>0</v>
      </c>
      <c r="BO1112" s="16">
        <f t="shared" si="2438"/>
        <v>0</v>
      </c>
      <c r="BP1112" s="16">
        <f t="shared" si="2438"/>
        <v>0</v>
      </c>
      <c r="BQ1112" s="16">
        <f t="shared" si="2438"/>
        <v>0</v>
      </c>
      <c r="BR1112" s="165" t="e">
        <f t="shared" ref="BR1112:BR1178" si="2439">BP1112/BN1112*100</f>
        <v>#DIV/0!</v>
      </c>
      <c r="BS1112" s="165" t="e">
        <f t="shared" ref="BS1112:BS1163" si="2440">BQ1112/BO1112*100</f>
        <v>#DIV/0!</v>
      </c>
      <c r="BT1112" s="160"/>
      <c r="BU1112" s="160"/>
    </row>
    <row r="1113" spans="1:73" s="6" customFormat="1" hidden="1">
      <c r="A1113" s="116" t="s">
        <v>163</v>
      </c>
      <c r="B1113" s="12" t="s">
        <v>191</v>
      </c>
      <c r="C1113" s="12" t="s">
        <v>20</v>
      </c>
      <c r="D1113" s="37" t="s">
        <v>848</v>
      </c>
      <c r="E1113" s="41">
        <v>610</v>
      </c>
      <c r="F1113" s="16"/>
      <c r="G1113" s="16"/>
      <c r="H1113" s="16"/>
      <c r="I1113" s="16"/>
      <c r="J1113" s="16"/>
      <c r="K1113" s="16"/>
      <c r="L1113" s="25"/>
      <c r="M1113" s="25"/>
      <c r="N1113" s="25">
        <v>520</v>
      </c>
      <c r="O1113" s="25"/>
      <c r="P1113" s="25">
        <v>9884</v>
      </c>
      <c r="Q1113" s="33">
        <f>J1113+L1113+M1113+N1113+O1113+P1113</f>
        <v>10404</v>
      </c>
      <c r="R1113" s="16">
        <f>K1113+P1113</f>
        <v>9884</v>
      </c>
      <c r="S1113" s="25"/>
      <c r="T1113" s="25"/>
      <c r="U1113" s="25"/>
      <c r="V1113" s="25"/>
      <c r="W1113" s="25"/>
      <c r="X1113" s="33">
        <f>Q1113+S1113+T1113+U1113+V1113+W1113</f>
        <v>10404</v>
      </c>
      <c r="Y1113" s="16">
        <f>R1113+W1113</f>
        <v>9884</v>
      </c>
      <c r="Z1113" s="25">
        <v>-520</v>
      </c>
      <c r="AA1113" s="25"/>
      <c r="AB1113" s="25"/>
      <c r="AC1113" s="25"/>
      <c r="AD1113" s="25">
        <v>-9884</v>
      </c>
      <c r="AE1113" s="33">
        <f>X1113+Z1113+AA1113+AB1113+AC1113+AD1113</f>
        <v>0</v>
      </c>
      <c r="AF1113" s="16">
        <f>Y1113+AD1113</f>
        <v>0</v>
      </c>
      <c r="AG1113" s="25"/>
      <c r="AH1113" s="25"/>
      <c r="AI1113" s="25"/>
      <c r="AJ1113" s="25"/>
      <c r="AK1113" s="25"/>
      <c r="AL1113" s="33">
        <f>AE1113+AG1113+AH1113+AI1113+AJ1113+AK1113</f>
        <v>0</v>
      </c>
      <c r="AM1113" s="16">
        <f>AF1113+AK1113</f>
        <v>0</v>
      </c>
      <c r="AN1113" s="25"/>
      <c r="AO1113" s="25"/>
      <c r="AP1113" s="25"/>
      <c r="AQ1113" s="25"/>
      <c r="AR1113" s="25"/>
      <c r="AS1113" s="33">
        <f>AL1113+AN1113+AO1113+AP1113+AQ1113+AR1113</f>
        <v>0</v>
      </c>
      <c r="AT1113" s="16">
        <f>AM1113+AR1113</f>
        <v>0</v>
      </c>
      <c r="AU1113" s="25"/>
      <c r="AV1113" s="25"/>
      <c r="AW1113" s="25"/>
      <c r="AX1113" s="25"/>
      <c r="AY1113" s="25"/>
      <c r="AZ1113" s="33">
        <f>AS1113+AU1113+AV1113+AW1113+AX1113+AY1113</f>
        <v>0</v>
      </c>
      <c r="BA1113" s="16">
        <f>AT1113+AY1113</f>
        <v>0</v>
      </c>
      <c r="BB1113" s="25"/>
      <c r="BC1113" s="25"/>
      <c r="BD1113" s="25"/>
      <c r="BE1113" s="25"/>
      <c r="BF1113" s="25"/>
      <c r="BG1113" s="33">
        <f>AZ1113+BB1113+BC1113+BD1113+BE1113+BF1113</f>
        <v>0</v>
      </c>
      <c r="BH1113" s="16">
        <f>BA1113+BF1113</f>
        <v>0</v>
      </c>
      <c r="BI1113" s="25"/>
      <c r="BJ1113" s="25"/>
      <c r="BK1113" s="25"/>
      <c r="BL1113" s="25"/>
      <c r="BM1113" s="25"/>
      <c r="BN1113" s="33">
        <f>BG1113+BI1113+BJ1113+BK1113+BL1113+BM1113</f>
        <v>0</v>
      </c>
      <c r="BO1113" s="16">
        <f>BH1113+BM1113</f>
        <v>0</v>
      </c>
      <c r="BP1113" s="33">
        <f>BI1113+BK1113+BL1113+BM1113+BN1113+BO1113</f>
        <v>0</v>
      </c>
      <c r="BQ1113" s="16">
        <f>BJ1113+BO1113</f>
        <v>0</v>
      </c>
      <c r="BR1113" s="165" t="e">
        <f t="shared" si="2439"/>
        <v>#DIV/0!</v>
      </c>
      <c r="BS1113" s="165" t="e">
        <f t="shared" si="2440"/>
        <v>#DIV/0!</v>
      </c>
      <c r="BT1113" s="160"/>
      <c r="BU1113" s="160"/>
    </row>
    <row r="1114" spans="1:73" s="6" customFormat="1" ht="50.25">
      <c r="A1114" s="11" t="s">
        <v>394</v>
      </c>
      <c r="B1114" s="12" t="s">
        <v>191</v>
      </c>
      <c r="C1114" s="12" t="s">
        <v>20</v>
      </c>
      <c r="D1114" s="83" t="s">
        <v>395</v>
      </c>
      <c r="E1114" s="12"/>
      <c r="F1114" s="16">
        <f t="shared" ref="F1114:K1114" si="2441">F1115+F1119+F1129+F1132+F1138+F1135+F1126</f>
        <v>404031</v>
      </c>
      <c r="G1114" s="16">
        <f t="shared" si="2441"/>
        <v>0</v>
      </c>
      <c r="H1114" s="16">
        <f t="shared" si="2441"/>
        <v>0</v>
      </c>
      <c r="I1114" s="16">
        <f t="shared" si="2441"/>
        <v>0</v>
      </c>
      <c r="J1114" s="16">
        <f t="shared" si="2441"/>
        <v>404031</v>
      </c>
      <c r="K1114" s="16">
        <f t="shared" si="2441"/>
        <v>0</v>
      </c>
      <c r="L1114" s="16">
        <f>L1115+L1119+L1129+L1132+L1138+L1135+L1126+L1141</f>
        <v>0</v>
      </c>
      <c r="M1114" s="16">
        <f t="shared" ref="M1114:R1114" si="2442">M1115+M1119+M1129+M1132+M1138+M1135+M1126+M1141</f>
        <v>0</v>
      </c>
      <c r="N1114" s="16">
        <f t="shared" si="2442"/>
        <v>13643</v>
      </c>
      <c r="O1114" s="16">
        <f t="shared" si="2442"/>
        <v>0</v>
      </c>
      <c r="P1114" s="16">
        <f t="shared" si="2442"/>
        <v>9373</v>
      </c>
      <c r="Q1114" s="16">
        <f t="shared" si="2442"/>
        <v>427047</v>
      </c>
      <c r="R1114" s="16">
        <f t="shared" si="2442"/>
        <v>9373</v>
      </c>
      <c r="S1114" s="16">
        <f>S1115+S1119+S1129+S1132+S1138+S1135+S1126+S1141</f>
        <v>0</v>
      </c>
      <c r="T1114" s="16">
        <f t="shared" ref="T1114:Y1114" si="2443">T1115+T1119+T1129+T1132+T1138+T1135+T1126+T1141</f>
        <v>0</v>
      </c>
      <c r="U1114" s="16">
        <f t="shared" si="2443"/>
        <v>0</v>
      </c>
      <c r="V1114" s="16">
        <f t="shared" si="2443"/>
        <v>0</v>
      </c>
      <c r="W1114" s="16">
        <f t="shared" si="2443"/>
        <v>0</v>
      </c>
      <c r="X1114" s="16">
        <f t="shared" si="2443"/>
        <v>427047</v>
      </c>
      <c r="Y1114" s="16">
        <f t="shared" si="2443"/>
        <v>9373</v>
      </c>
      <c r="Z1114" s="16">
        <f>Z1115+Z1119+Z1129+Z1132+Z1138+Z1135+Z1126+Z1141</f>
        <v>0</v>
      </c>
      <c r="AA1114" s="16">
        <f t="shared" ref="AA1114:AF1114" si="2444">AA1115+AA1119+AA1129+AA1132+AA1138+AA1135+AA1126+AA1141</f>
        <v>0</v>
      </c>
      <c r="AB1114" s="16">
        <f t="shared" si="2444"/>
        <v>0</v>
      </c>
      <c r="AC1114" s="16">
        <f t="shared" si="2444"/>
        <v>0</v>
      </c>
      <c r="AD1114" s="16">
        <f t="shared" si="2444"/>
        <v>87472</v>
      </c>
      <c r="AE1114" s="16">
        <f t="shared" si="2444"/>
        <v>514519</v>
      </c>
      <c r="AF1114" s="16">
        <f t="shared" si="2444"/>
        <v>96845</v>
      </c>
      <c r="AG1114" s="16">
        <f>AG1115+AG1119+AG1129+AG1132+AG1138+AG1135+AG1126+AG1141</f>
        <v>0</v>
      </c>
      <c r="AH1114" s="16">
        <f t="shared" ref="AH1114:AM1114" si="2445">AH1115+AH1119+AH1129+AH1132+AH1138+AH1135+AH1126+AH1141</f>
        <v>0</v>
      </c>
      <c r="AI1114" s="16">
        <f t="shared" si="2445"/>
        <v>0</v>
      </c>
      <c r="AJ1114" s="16">
        <f t="shared" si="2445"/>
        <v>0</v>
      </c>
      <c r="AK1114" s="16">
        <f t="shared" si="2445"/>
        <v>0</v>
      </c>
      <c r="AL1114" s="16">
        <f t="shared" si="2445"/>
        <v>514519</v>
      </c>
      <c r="AM1114" s="16">
        <f t="shared" si="2445"/>
        <v>96845</v>
      </c>
      <c r="AN1114" s="16">
        <f>AN1115+AN1119+AN1129+AN1132+AN1138+AN1135+AN1126+AN1141</f>
        <v>0</v>
      </c>
      <c r="AO1114" s="16">
        <f t="shared" ref="AO1114:AT1114" si="2446">AO1115+AO1119+AO1129+AO1132+AO1138+AO1135+AO1126+AO1141</f>
        <v>0</v>
      </c>
      <c r="AP1114" s="16">
        <f t="shared" si="2446"/>
        <v>0</v>
      </c>
      <c r="AQ1114" s="16">
        <f t="shared" si="2446"/>
        <v>0</v>
      </c>
      <c r="AR1114" s="16">
        <f t="shared" si="2446"/>
        <v>2407</v>
      </c>
      <c r="AS1114" s="16">
        <f t="shared" si="2446"/>
        <v>516926</v>
      </c>
      <c r="AT1114" s="16">
        <f t="shared" si="2446"/>
        <v>99252</v>
      </c>
      <c r="AU1114" s="16">
        <f>AU1115+AU1119+AU1129+AU1132+AU1138+AU1135+AU1126+AU1141</f>
        <v>790</v>
      </c>
      <c r="AV1114" s="16">
        <f t="shared" ref="AV1114:BA1114" si="2447">AV1115+AV1119+AV1129+AV1132+AV1138+AV1135+AV1126+AV1141</f>
        <v>0</v>
      </c>
      <c r="AW1114" s="16">
        <f t="shared" si="2447"/>
        <v>0</v>
      </c>
      <c r="AX1114" s="16">
        <f t="shared" si="2447"/>
        <v>0</v>
      </c>
      <c r="AY1114" s="16">
        <f t="shared" si="2447"/>
        <v>0</v>
      </c>
      <c r="AZ1114" s="16">
        <f t="shared" si="2447"/>
        <v>517716</v>
      </c>
      <c r="BA1114" s="16">
        <f t="shared" si="2447"/>
        <v>99252</v>
      </c>
      <c r="BB1114" s="16">
        <f>BB1115+BB1119+BB1129+BB1132+BB1138+BB1135+BB1126+BB1141</f>
        <v>0</v>
      </c>
      <c r="BC1114" s="16">
        <f t="shared" ref="BC1114:BH1114" si="2448">BC1115+BC1119+BC1129+BC1132+BC1138+BC1135+BC1126+BC1141</f>
        <v>0</v>
      </c>
      <c r="BD1114" s="16">
        <f t="shared" si="2448"/>
        <v>0</v>
      </c>
      <c r="BE1114" s="16">
        <f t="shared" si="2448"/>
        <v>0</v>
      </c>
      <c r="BF1114" s="16">
        <f t="shared" si="2448"/>
        <v>0</v>
      </c>
      <c r="BG1114" s="16">
        <f t="shared" si="2448"/>
        <v>517716</v>
      </c>
      <c r="BH1114" s="16">
        <f t="shared" si="2448"/>
        <v>99252</v>
      </c>
      <c r="BI1114" s="175">
        <f>BI1115+BI1119+BI1129+BI1132+BI1138+BI1135+BI1126+BI1141</f>
        <v>4362</v>
      </c>
      <c r="BJ1114" s="16">
        <f t="shared" ref="BJ1114:BM1114" si="2449">BJ1115+BJ1119+BJ1129+BJ1132+BJ1138+BJ1135+BJ1126+BJ1141</f>
        <v>0</v>
      </c>
      <c r="BK1114" s="16">
        <f t="shared" si="2449"/>
        <v>0</v>
      </c>
      <c r="BL1114" s="16">
        <f t="shared" si="2449"/>
        <v>0</v>
      </c>
      <c r="BM1114" s="16">
        <f t="shared" si="2449"/>
        <v>0</v>
      </c>
      <c r="BN1114" s="16">
        <f>BN1115+BN1119+BN1129+BN1132+BN1138+BN1135+BN1126+BN1141+BN1123</f>
        <v>522078</v>
      </c>
      <c r="BO1114" s="16">
        <f t="shared" ref="BO1114:BQ1114" si="2450">BO1115+BO1119+BO1129+BO1132+BO1138+BO1135+BO1126+BO1141+BO1123</f>
        <v>99252</v>
      </c>
      <c r="BP1114" s="16">
        <f t="shared" si="2450"/>
        <v>351727</v>
      </c>
      <c r="BQ1114" s="16">
        <f t="shared" si="2450"/>
        <v>61561</v>
      </c>
      <c r="BR1114" s="165">
        <f t="shared" si="2439"/>
        <v>67.370584472052059</v>
      </c>
      <c r="BS1114" s="165">
        <f t="shared" si="2440"/>
        <v>62.024946600572285</v>
      </c>
      <c r="BT1114" s="160"/>
      <c r="BU1114" s="160"/>
    </row>
    <row r="1115" spans="1:73" s="6" customFormat="1" ht="33">
      <c r="A1115" s="81" t="s">
        <v>81</v>
      </c>
      <c r="B1115" s="12" t="s">
        <v>191</v>
      </c>
      <c r="C1115" s="12" t="s">
        <v>20</v>
      </c>
      <c r="D1115" s="83" t="s">
        <v>396</v>
      </c>
      <c r="E1115" s="12"/>
      <c r="F1115" s="16">
        <f t="shared" ref="F1115:U1117" si="2451">F1116</f>
        <v>401875</v>
      </c>
      <c r="G1115" s="16">
        <f t="shared" si="2451"/>
        <v>0</v>
      </c>
      <c r="H1115" s="16">
        <f t="shared" si="2451"/>
        <v>0</v>
      </c>
      <c r="I1115" s="16">
        <f t="shared" si="2451"/>
        <v>0</v>
      </c>
      <c r="J1115" s="16">
        <f t="shared" si="2451"/>
        <v>401875</v>
      </c>
      <c r="K1115" s="16">
        <f t="shared" si="2451"/>
        <v>0</v>
      </c>
      <c r="L1115" s="16">
        <f t="shared" si="2451"/>
        <v>0</v>
      </c>
      <c r="M1115" s="16">
        <f t="shared" si="2451"/>
        <v>0</v>
      </c>
      <c r="N1115" s="16">
        <f t="shared" si="2451"/>
        <v>8459</v>
      </c>
      <c r="O1115" s="16">
        <f t="shared" si="2451"/>
        <v>0</v>
      </c>
      <c r="P1115" s="16">
        <f t="shared" si="2451"/>
        <v>0</v>
      </c>
      <c r="Q1115" s="33">
        <f t="shared" si="2451"/>
        <v>410334</v>
      </c>
      <c r="R1115" s="16">
        <f t="shared" si="2451"/>
        <v>0</v>
      </c>
      <c r="S1115" s="16">
        <f t="shared" si="2451"/>
        <v>0</v>
      </c>
      <c r="T1115" s="16">
        <f t="shared" si="2451"/>
        <v>0</v>
      </c>
      <c r="U1115" s="16">
        <f t="shared" si="2451"/>
        <v>0</v>
      </c>
      <c r="V1115" s="16">
        <f t="shared" ref="S1115:AH1117" si="2452">V1116</f>
        <v>0</v>
      </c>
      <c r="W1115" s="16">
        <f t="shared" si="2452"/>
        <v>0</v>
      </c>
      <c r="X1115" s="33">
        <f t="shared" si="2452"/>
        <v>410334</v>
      </c>
      <c r="Y1115" s="16">
        <f t="shared" si="2452"/>
        <v>0</v>
      </c>
      <c r="Z1115" s="16">
        <f t="shared" si="2452"/>
        <v>0</v>
      </c>
      <c r="AA1115" s="16">
        <f t="shared" si="2452"/>
        <v>0</v>
      </c>
      <c r="AB1115" s="16">
        <f t="shared" si="2452"/>
        <v>0</v>
      </c>
      <c r="AC1115" s="16">
        <f t="shared" si="2452"/>
        <v>0</v>
      </c>
      <c r="AD1115" s="16">
        <f t="shared" si="2452"/>
        <v>0</v>
      </c>
      <c r="AE1115" s="33">
        <f t="shared" si="2452"/>
        <v>410334</v>
      </c>
      <c r="AF1115" s="16">
        <f t="shared" si="2452"/>
        <v>0</v>
      </c>
      <c r="AG1115" s="16">
        <f t="shared" si="2452"/>
        <v>0</v>
      </c>
      <c r="AH1115" s="16">
        <f t="shared" si="2452"/>
        <v>0</v>
      </c>
      <c r="AI1115" s="16">
        <f t="shared" ref="AG1115:AV1117" si="2453">AI1116</f>
        <v>0</v>
      </c>
      <c r="AJ1115" s="16">
        <f t="shared" si="2453"/>
        <v>0</v>
      </c>
      <c r="AK1115" s="16">
        <f t="shared" si="2453"/>
        <v>0</v>
      </c>
      <c r="AL1115" s="33">
        <f t="shared" si="2453"/>
        <v>410334</v>
      </c>
      <c r="AM1115" s="16">
        <f t="shared" si="2453"/>
        <v>0</v>
      </c>
      <c r="AN1115" s="16">
        <f t="shared" si="2453"/>
        <v>0</v>
      </c>
      <c r="AO1115" s="16">
        <f t="shared" si="2453"/>
        <v>0</v>
      </c>
      <c r="AP1115" s="16">
        <f t="shared" si="2453"/>
        <v>0</v>
      </c>
      <c r="AQ1115" s="16">
        <f t="shared" si="2453"/>
        <v>0</v>
      </c>
      <c r="AR1115" s="16">
        <f t="shared" si="2453"/>
        <v>0</v>
      </c>
      <c r="AS1115" s="33">
        <f t="shared" si="2453"/>
        <v>410334</v>
      </c>
      <c r="AT1115" s="16">
        <f t="shared" si="2453"/>
        <v>0</v>
      </c>
      <c r="AU1115" s="16">
        <f t="shared" si="2453"/>
        <v>0</v>
      </c>
      <c r="AV1115" s="16">
        <f t="shared" si="2453"/>
        <v>0</v>
      </c>
      <c r="AW1115" s="16">
        <f t="shared" ref="AU1115:BJ1117" si="2454">AW1116</f>
        <v>0</v>
      </c>
      <c r="AX1115" s="16">
        <f t="shared" si="2454"/>
        <v>0</v>
      </c>
      <c r="AY1115" s="16">
        <f t="shared" si="2454"/>
        <v>0</v>
      </c>
      <c r="AZ1115" s="33">
        <f t="shared" si="2454"/>
        <v>410334</v>
      </c>
      <c r="BA1115" s="16">
        <f t="shared" si="2454"/>
        <v>0</v>
      </c>
      <c r="BB1115" s="16">
        <f t="shared" si="2454"/>
        <v>0</v>
      </c>
      <c r="BC1115" s="16">
        <f t="shared" si="2454"/>
        <v>0</v>
      </c>
      <c r="BD1115" s="16">
        <f t="shared" si="2454"/>
        <v>0</v>
      </c>
      <c r="BE1115" s="16">
        <f t="shared" si="2454"/>
        <v>0</v>
      </c>
      <c r="BF1115" s="16">
        <f t="shared" si="2454"/>
        <v>0</v>
      </c>
      <c r="BG1115" s="33">
        <f t="shared" si="2454"/>
        <v>410334</v>
      </c>
      <c r="BH1115" s="16">
        <f t="shared" si="2454"/>
        <v>0</v>
      </c>
      <c r="BI1115" s="175">
        <f t="shared" si="2454"/>
        <v>4362</v>
      </c>
      <c r="BJ1115" s="16">
        <f t="shared" si="2454"/>
        <v>0</v>
      </c>
      <c r="BK1115" s="16">
        <f t="shared" ref="BI1115:BQ1117" si="2455">BK1116</f>
        <v>0</v>
      </c>
      <c r="BL1115" s="16">
        <f t="shared" si="2455"/>
        <v>0</v>
      </c>
      <c r="BM1115" s="16">
        <f t="shared" si="2455"/>
        <v>0</v>
      </c>
      <c r="BN1115" s="33">
        <f t="shared" si="2455"/>
        <v>414696</v>
      </c>
      <c r="BO1115" s="16">
        <f t="shared" si="2455"/>
        <v>0</v>
      </c>
      <c r="BP1115" s="33">
        <f t="shared" si="2455"/>
        <v>288545</v>
      </c>
      <c r="BQ1115" s="16">
        <f t="shared" si="2455"/>
        <v>0</v>
      </c>
      <c r="BR1115" s="165">
        <f t="shared" si="2439"/>
        <v>69.579885024210512</v>
      </c>
      <c r="BS1115" s="165"/>
      <c r="BT1115" s="160"/>
      <c r="BU1115" s="160"/>
    </row>
    <row r="1116" spans="1:73" s="6" customFormat="1">
      <c r="A1116" s="78" t="s">
        <v>456</v>
      </c>
      <c r="B1116" s="37" t="s">
        <v>191</v>
      </c>
      <c r="C1116" s="12" t="s">
        <v>20</v>
      </c>
      <c r="D1116" s="37" t="s">
        <v>473</v>
      </c>
      <c r="E1116" s="37"/>
      <c r="F1116" s="16">
        <f t="shared" si="2451"/>
        <v>401875</v>
      </c>
      <c r="G1116" s="16">
        <f t="shared" si="2451"/>
        <v>0</v>
      </c>
      <c r="H1116" s="16">
        <f t="shared" si="2451"/>
        <v>0</v>
      </c>
      <c r="I1116" s="16">
        <f t="shared" si="2451"/>
        <v>0</v>
      </c>
      <c r="J1116" s="16">
        <f t="shared" si="2451"/>
        <v>401875</v>
      </c>
      <c r="K1116" s="16">
        <f t="shared" si="2451"/>
        <v>0</v>
      </c>
      <c r="L1116" s="16">
        <f t="shared" si="2451"/>
        <v>0</v>
      </c>
      <c r="M1116" s="16">
        <f t="shared" si="2451"/>
        <v>0</v>
      </c>
      <c r="N1116" s="16">
        <f t="shared" si="2451"/>
        <v>8459</v>
      </c>
      <c r="O1116" s="16">
        <f t="shared" si="2451"/>
        <v>0</v>
      </c>
      <c r="P1116" s="16">
        <f t="shared" si="2451"/>
        <v>0</v>
      </c>
      <c r="Q1116" s="33">
        <f t="shared" si="2451"/>
        <v>410334</v>
      </c>
      <c r="R1116" s="16">
        <f t="shared" si="2451"/>
        <v>0</v>
      </c>
      <c r="S1116" s="16">
        <f t="shared" si="2452"/>
        <v>0</v>
      </c>
      <c r="T1116" s="16">
        <f t="shared" si="2452"/>
        <v>0</v>
      </c>
      <c r="U1116" s="16">
        <f t="shared" si="2452"/>
        <v>0</v>
      </c>
      <c r="V1116" s="16">
        <f t="shared" si="2452"/>
        <v>0</v>
      </c>
      <c r="W1116" s="16">
        <f t="shared" si="2452"/>
        <v>0</v>
      </c>
      <c r="X1116" s="33">
        <f t="shared" si="2452"/>
        <v>410334</v>
      </c>
      <c r="Y1116" s="16">
        <f t="shared" si="2452"/>
        <v>0</v>
      </c>
      <c r="Z1116" s="16">
        <f t="shared" si="2452"/>
        <v>0</v>
      </c>
      <c r="AA1116" s="16">
        <f t="shared" si="2452"/>
        <v>0</v>
      </c>
      <c r="AB1116" s="16">
        <f t="shared" si="2452"/>
        <v>0</v>
      </c>
      <c r="AC1116" s="16">
        <f t="shared" si="2452"/>
        <v>0</v>
      </c>
      <c r="AD1116" s="16">
        <f t="shared" si="2452"/>
        <v>0</v>
      </c>
      <c r="AE1116" s="33">
        <f t="shared" si="2452"/>
        <v>410334</v>
      </c>
      <c r="AF1116" s="16">
        <f t="shared" si="2452"/>
        <v>0</v>
      </c>
      <c r="AG1116" s="16">
        <f t="shared" si="2453"/>
        <v>0</v>
      </c>
      <c r="AH1116" s="16">
        <f t="shared" si="2453"/>
        <v>0</v>
      </c>
      <c r="AI1116" s="16">
        <f t="shared" si="2453"/>
        <v>0</v>
      </c>
      <c r="AJ1116" s="16">
        <f t="shared" si="2453"/>
        <v>0</v>
      </c>
      <c r="AK1116" s="16">
        <f t="shared" si="2453"/>
        <v>0</v>
      </c>
      <c r="AL1116" s="33">
        <f t="shared" si="2453"/>
        <v>410334</v>
      </c>
      <c r="AM1116" s="16">
        <f t="shared" si="2453"/>
        <v>0</v>
      </c>
      <c r="AN1116" s="16">
        <f t="shared" si="2453"/>
        <v>0</v>
      </c>
      <c r="AO1116" s="16">
        <f t="shared" si="2453"/>
        <v>0</v>
      </c>
      <c r="AP1116" s="16">
        <f t="shared" si="2453"/>
        <v>0</v>
      </c>
      <c r="AQ1116" s="16">
        <f t="shared" si="2453"/>
        <v>0</v>
      </c>
      <c r="AR1116" s="16">
        <f t="shared" si="2453"/>
        <v>0</v>
      </c>
      <c r="AS1116" s="33">
        <f t="shared" si="2453"/>
        <v>410334</v>
      </c>
      <c r="AT1116" s="16">
        <f t="shared" si="2453"/>
        <v>0</v>
      </c>
      <c r="AU1116" s="16">
        <f t="shared" si="2454"/>
        <v>0</v>
      </c>
      <c r="AV1116" s="16">
        <f t="shared" si="2454"/>
        <v>0</v>
      </c>
      <c r="AW1116" s="16">
        <f t="shared" si="2454"/>
        <v>0</v>
      </c>
      <c r="AX1116" s="16">
        <f t="shared" si="2454"/>
        <v>0</v>
      </c>
      <c r="AY1116" s="16">
        <f t="shared" si="2454"/>
        <v>0</v>
      </c>
      <c r="AZ1116" s="33">
        <f t="shared" si="2454"/>
        <v>410334</v>
      </c>
      <c r="BA1116" s="16">
        <f t="shared" si="2454"/>
        <v>0</v>
      </c>
      <c r="BB1116" s="16">
        <f t="shared" si="2454"/>
        <v>0</v>
      </c>
      <c r="BC1116" s="16">
        <f t="shared" si="2454"/>
        <v>0</v>
      </c>
      <c r="BD1116" s="16">
        <f t="shared" si="2454"/>
        <v>0</v>
      </c>
      <c r="BE1116" s="16">
        <f t="shared" si="2454"/>
        <v>0</v>
      </c>
      <c r="BF1116" s="16">
        <f t="shared" si="2454"/>
        <v>0</v>
      </c>
      <c r="BG1116" s="33">
        <f t="shared" si="2454"/>
        <v>410334</v>
      </c>
      <c r="BH1116" s="16">
        <f t="shared" si="2454"/>
        <v>0</v>
      </c>
      <c r="BI1116" s="175">
        <f t="shared" si="2455"/>
        <v>4362</v>
      </c>
      <c r="BJ1116" s="16">
        <f t="shared" si="2455"/>
        <v>0</v>
      </c>
      <c r="BK1116" s="16">
        <f t="shared" si="2455"/>
        <v>0</v>
      </c>
      <c r="BL1116" s="16">
        <f t="shared" si="2455"/>
        <v>0</v>
      </c>
      <c r="BM1116" s="16">
        <f t="shared" si="2455"/>
        <v>0</v>
      </c>
      <c r="BN1116" s="33">
        <f t="shared" si="2455"/>
        <v>414696</v>
      </c>
      <c r="BO1116" s="16">
        <f t="shared" si="2455"/>
        <v>0</v>
      </c>
      <c r="BP1116" s="33">
        <f t="shared" si="2455"/>
        <v>288545</v>
      </c>
      <c r="BQ1116" s="16">
        <f t="shared" si="2455"/>
        <v>0</v>
      </c>
      <c r="BR1116" s="165">
        <f t="shared" si="2439"/>
        <v>69.579885024210512</v>
      </c>
      <c r="BS1116" s="165"/>
      <c r="BT1116" s="160"/>
      <c r="BU1116" s="160"/>
    </row>
    <row r="1117" spans="1:73" s="6" customFormat="1" ht="49.5">
      <c r="A1117" s="78" t="s">
        <v>85</v>
      </c>
      <c r="B1117" s="37" t="s">
        <v>191</v>
      </c>
      <c r="C1117" s="12" t="s">
        <v>20</v>
      </c>
      <c r="D1117" s="37" t="s">
        <v>473</v>
      </c>
      <c r="E1117" s="37">
        <v>600</v>
      </c>
      <c r="F1117" s="16">
        <f t="shared" si="2451"/>
        <v>401875</v>
      </c>
      <c r="G1117" s="16">
        <f t="shared" si="2451"/>
        <v>0</v>
      </c>
      <c r="H1117" s="16">
        <f t="shared" si="2451"/>
        <v>0</v>
      </c>
      <c r="I1117" s="16">
        <f t="shared" si="2451"/>
        <v>0</v>
      </c>
      <c r="J1117" s="16">
        <f t="shared" si="2451"/>
        <v>401875</v>
      </c>
      <c r="K1117" s="16">
        <f t="shared" si="2451"/>
        <v>0</v>
      </c>
      <c r="L1117" s="16">
        <f t="shared" si="2451"/>
        <v>0</v>
      </c>
      <c r="M1117" s="16">
        <f t="shared" si="2451"/>
        <v>0</v>
      </c>
      <c r="N1117" s="16">
        <f t="shared" si="2451"/>
        <v>8459</v>
      </c>
      <c r="O1117" s="16">
        <f t="shared" si="2451"/>
        <v>0</v>
      </c>
      <c r="P1117" s="16">
        <f t="shared" si="2451"/>
        <v>0</v>
      </c>
      <c r="Q1117" s="33">
        <f t="shared" si="2451"/>
        <v>410334</v>
      </c>
      <c r="R1117" s="16">
        <f t="shared" si="2451"/>
        <v>0</v>
      </c>
      <c r="S1117" s="16">
        <f t="shared" si="2452"/>
        <v>0</v>
      </c>
      <c r="T1117" s="16">
        <f t="shared" si="2452"/>
        <v>0</v>
      </c>
      <c r="U1117" s="16">
        <f t="shared" si="2452"/>
        <v>0</v>
      </c>
      <c r="V1117" s="16">
        <f t="shared" si="2452"/>
        <v>0</v>
      </c>
      <c r="W1117" s="16">
        <f t="shared" si="2452"/>
        <v>0</v>
      </c>
      <c r="X1117" s="33">
        <f t="shared" si="2452"/>
        <v>410334</v>
      </c>
      <c r="Y1117" s="16">
        <f t="shared" si="2452"/>
        <v>0</v>
      </c>
      <c r="Z1117" s="16">
        <f t="shared" si="2452"/>
        <v>0</v>
      </c>
      <c r="AA1117" s="16">
        <f t="shared" si="2452"/>
        <v>0</v>
      </c>
      <c r="AB1117" s="16">
        <f t="shared" si="2452"/>
        <v>0</v>
      </c>
      <c r="AC1117" s="16">
        <f t="shared" si="2452"/>
        <v>0</v>
      </c>
      <c r="AD1117" s="16">
        <f t="shared" si="2452"/>
        <v>0</v>
      </c>
      <c r="AE1117" s="33">
        <f t="shared" si="2452"/>
        <v>410334</v>
      </c>
      <c r="AF1117" s="16">
        <f t="shared" si="2452"/>
        <v>0</v>
      </c>
      <c r="AG1117" s="16">
        <f t="shared" si="2453"/>
        <v>0</v>
      </c>
      <c r="AH1117" s="16">
        <f t="shared" si="2453"/>
        <v>0</v>
      </c>
      <c r="AI1117" s="16">
        <f t="shared" si="2453"/>
        <v>0</v>
      </c>
      <c r="AJ1117" s="16">
        <f t="shared" si="2453"/>
        <v>0</v>
      </c>
      <c r="AK1117" s="16">
        <f t="shared" si="2453"/>
        <v>0</v>
      </c>
      <c r="AL1117" s="33">
        <f t="shared" si="2453"/>
        <v>410334</v>
      </c>
      <c r="AM1117" s="16">
        <f t="shared" si="2453"/>
        <v>0</v>
      </c>
      <c r="AN1117" s="16">
        <f t="shared" si="2453"/>
        <v>0</v>
      </c>
      <c r="AO1117" s="16">
        <f t="shared" si="2453"/>
        <v>0</v>
      </c>
      <c r="AP1117" s="16">
        <f t="shared" si="2453"/>
        <v>0</v>
      </c>
      <c r="AQ1117" s="16">
        <f t="shared" si="2453"/>
        <v>0</v>
      </c>
      <c r="AR1117" s="16">
        <f t="shared" si="2453"/>
        <v>0</v>
      </c>
      <c r="AS1117" s="33">
        <f t="shared" si="2453"/>
        <v>410334</v>
      </c>
      <c r="AT1117" s="16">
        <f t="shared" si="2453"/>
        <v>0</v>
      </c>
      <c r="AU1117" s="16">
        <f t="shared" si="2454"/>
        <v>0</v>
      </c>
      <c r="AV1117" s="16">
        <f t="shared" si="2454"/>
        <v>0</v>
      </c>
      <c r="AW1117" s="16">
        <f t="shared" si="2454"/>
        <v>0</v>
      </c>
      <c r="AX1117" s="16">
        <f t="shared" si="2454"/>
        <v>0</v>
      </c>
      <c r="AY1117" s="16">
        <f t="shared" si="2454"/>
        <v>0</v>
      </c>
      <c r="AZ1117" s="33">
        <f t="shared" si="2454"/>
        <v>410334</v>
      </c>
      <c r="BA1117" s="16">
        <f t="shared" si="2454"/>
        <v>0</v>
      </c>
      <c r="BB1117" s="16">
        <f t="shared" si="2454"/>
        <v>0</v>
      </c>
      <c r="BC1117" s="16">
        <f t="shared" si="2454"/>
        <v>0</v>
      </c>
      <c r="BD1117" s="16">
        <f t="shared" si="2454"/>
        <v>0</v>
      </c>
      <c r="BE1117" s="16">
        <f t="shared" si="2454"/>
        <v>0</v>
      </c>
      <c r="BF1117" s="16">
        <f t="shared" si="2454"/>
        <v>0</v>
      </c>
      <c r="BG1117" s="33">
        <f t="shared" si="2454"/>
        <v>410334</v>
      </c>
      <c r="BH1117" s="16">
        <f t="shared" si="2454"/>
        <v>0</v>
      </c>
      <c r="BI1117" s="175">
        <f t="shared" si="2455"/>
        <v>4362</v>
      </c>
      <c r="BJ1117" s="16">
        <f t="shared" si="2455"/>
        <v>0</v>
      </c>
      <c r="BK1117" s="16">
        <f t="shared" si="2455"/>
        <v>0</v>
      </c>
      <c r="BL1117" s="16">
        <f t="shared" si="2455"/>
        <v>0</v>
      </c>
      <c r="BM1117" s="16">
        <f t="shared" si="2455"/>
        <v>0</v>
      </c>
      <c r="BN1117" s="33">
        <f t="shared" si="2455"/>
        <v>414696</v>
      </c>
      <c r="BO1117" s="16">
        <f t="shared" si="2455"/>
        <v>0</v>
      </c>
      <c r="BP1117" s="33">
        <f t="shared" si="2455"/>
        <v>288545</v>
      </c>
      <c r="BQ1117" s="16">
        <f t="shared" si="2455"/>
        <v>0</v>
      </c>
      <c r="BR1117" s="165">
        <f t="shared" si="2439"/>
        <v>69.579885024210512</v>
      </c>
      <c r="BS1117" s="165"/>
      <c r="BT1117" s="160"/>
      <c r="BU1117" s="160"/>
    </row>
    <row r="1118" spans="1:73" s="6" customFormat="1">
      <c r="A1118" s="78" t="s">
        <v>163</v>
      </c>
      <c r="B1118" s="37" t="s">
        <v>191</v>
      </c>
      <c r="C1118" s="12" t="s">
        <v>20</v>
      </c>
      <c r="D1118" s="37" t="s">
        <v>473</v>
      </c>
      <c r="E1118" s="41">
        <v>610</v>
      </c>
      <c r="F1118" s="16">
        <v>401875</v>
      </c>
      <c r="G1118" s="16"/>
      <c r="H1118" s="16"/>
      <c r="I1118" s="16"/>
      <c r="J1118" s="16">
        <f>F1118+H1118</f>
        <v>401875</v>
      </c>
      <c r="K1118" s="16">
        <f>G1118+I1118</f>
        <v>0</v>
      </c>
      <c r="L1118" s="25"/>
      <c r="M1118" s="25"/>
      <c r="N1118" s="25">
        <v>8459</v>
      </c>
      <c r="O1118" s="25"/>
      <c r="P1118" s="25"/>
      <c r="Q1118" s="33">
        <f>J1118+L1118+M1118+N1118+O1118+P1118</f>
        <v>410334</v>
      </c>
      <c r="R1118" s="16">
        <f>K1118+P1118</f>
        <v>0</v>
      </c>
      <c r="S1118" s="25"/>
      <c r="T1118" s="25"/>
      <c r="U1118" s="25"/>
      <c r="V1118" s="25"/>
      <c r="W1118" s="25"/>
      <c r="X1118" s="33">
        <f>Q1118+S1118+T1118+U1118+V1118+W1118</f>
        <v>410334</v>
      </c>
      <c r="Y1118" s="16">
        <f>R1118+W1118</f>
        <v>0</v>
      </c>
      <c r="Z1118" s="25"/>
      <c r="AA1118" s="25"/>
      <c r="AB1118" s="25"/>
      <c r="AC1118" s="25"/>
      <c r="AD1118" s="25"/>
      <c r="AE1118" s="33">
        <f>X1118+Z1118+AA1118+AB1118+AC1118+AD1118</f>
        <v>410334</v>
      </c>
      <c r="AF1118" s="16">
        <f>Y1118+AD1118</f>
        <v>0</v>
      </c>
      <c r="AG1118" s="25"/>
      <c r="AH1118" s="25"/>
      <c r="AI1118" s="25"/>
      <c r="AJ1118" s="25"/>
      <c r="AK1118" s="25"/>
      <c r="AL1118" s="33">
        <f>AE1118+AG1118+AH1118+AI1118+AJ1118+AK1118</f>
        <v>410334</v>
      </c>
      <c r="AM1118" s="16">
        <f>AF1118+AK1118</f>
        <v>0</v>
      </c>
      <c r="AN1118" s="25"/>
      <c r="AO1118" s="25"/>
      <c r="AP1118" s="25"/>
      <c r="AQ1118" s="25"/>
      <c r="AR1118" s="25"/>
      <c r="AS1118" s="33">
        <f>AL1118+AN1118+AO1118+AP1118+AQ1118+AR1118</f>
        <v>410334</v>
      </c>
      <c r="AT1118" s="16">
        <f>AM1118+AR1118</f>
        <v>0</v>
      </c>
      <c r="AU1118" s="25"/>
      <c r="AV1118" s="25"/>
      <c r="AW1118" s="25"/>
      <c r="AX1118" s="25"/>
      <c r="AY1118" s="25"/>
      <c r="AZ1118" s="33">
        <f>AS1118+AU1118+AV1118+AW1118+AX1118+AY1118</f>
        <v>410334</v>
      </c>
      <c r="BA1118" s="16">
        <f>AT1118+AY1118</f>
        <v>0</v>
      </c>
      <c r="BB1118" s="25"/>
      <c r="BC1118" s="25"/>
      <c r="BD1118" s="25"/>
      <c r="BE1118" s="25"/>
      <c r="BF1118" s="25"/>
      <c r="BG1118" s="33">
        <f>AZ1118+BB1118+BC1118+BD1118+BE1118+BF1118</f>
        <v>410334</v>
      </c>
      <c r="BH1118" s="16">
        <f>BA1118+BF1118</f>
        <v>0</v>
      </c>
      <c r="BI1118" s="176">
        <v>4362</v>
      </c>
      <c r="BJ1118" s="25"/>
      <c r="BK1118" s="25"/>
      <c r="BL1118" s="25"/>
      <c r="BM1118" s="25"/>
      <c r="BN1118" s="33">
        <f>BG1118+BI1118+BJ1118+BK1118+BL1118+BM1118</f>
        <v>414696</v>
      </c>
      <c r="BO1118" s="16">
        <f>BH1118+BM1118</f>
        <v>0</v>
      </c>
      <c r="BP1118" s="33">
        <v>288545</v>
      </c>
      <c r="BQ1118" s="16">
        <f>BJ1118+BO1118</f>
        <v>0</v>
      </c>
      <c r="BR1118" s="165">
        <f t="shared" si="2439"/>
        <v>69.579885024210512</v>
      </c>
      <c r="BS1118" s="165"/>
      <c r="BT1118" s="160"/>
      <c r="BU1118" s="160"/>
    </row>
    <row r="1119" spans="1:73" s="6" customFormat="1" ht="22.15" customHeight="1">
      <c r="A1119" s="103" t="s">
        <v>71</v>
      </c>
      <c r="B1119" s="12" t="s">
        <v>191</v>
      </c>
      <c r="C1119" s="12" t="s">
        <v>20</v>
      </c>
      <c r="D1119" s="83" t="s">
        <v>399</v>
      </c>
      <c r="E1119" s="12"/>
      <c r="F1119" s="16">
        <f t="shared" ref="F1119:U1121" si="2456">F1120</f>
        <v>2156</v>
      </c>
      <c r="G1119" s="16">
        <f t="shared" si="2456"/>
        <v>0</v>
      </c>
      <c r="H1119" s="16">
        <f t="shared" si="2456"/>
        <v>0</v>
      </c>
      <c r="I1119" s="16">
        <f t="shared" si="2456"/>
        <v>0</v>
      </c>
      <c r="J1119" s="16">
        <f t="shared" si="2456"/>
        <v>2156</v>
      </c>
      <c r="K1119" s="16">
        <f t="shared" si="2456"/>
        <v>0</v>
      </c>
      <c r="L1119" s="16">
        <f t="shared" si="2456"/>
        <v>0</v>
      </c>
      <c r="M1119" s="16">
        <f t="shared" si="2456"/>
        <v>0</v>
      </c>
      <c r="N1119" s="16">
        <f t="shared" si="2456"/>
        <v>0</v>
      </c>
      <c r="O1119" s="16">
        <f t="shared" si="2456"/>
        <v>0</v>
      </c>
      <c r="P1119" s="16">
        <f t="shared" si="2456"/>
        <v>0</v>
      </c>
      <c r="Q1119" s="33">
        <f t="shared" si="2456"/>
        <v>2156</v>
      </c>
      <c r="R1119" s="16">
        <f t="shared" si="2456"/>
        <v>0</v>
      </c>
      <c r="S1119" s="16">
        <f t="shared" si="2456"/>
        <v>0</v>
      </c>
      <c r="T1119" s="16">
        <f t="shared" si="2456"/>
        <v>0</v>
      </c>
      <c r="U1119" s="16">
        <f t="shared" si="2456"/>
        <v>0</v>
      </c>
      <c r="V1119" s="16">
        <f t="shared" ref="S1119:AH1121" si="2457">V1120</f>
        <v>0</v>
      </c>
      <c r="W1119" s="16">
        <f t="shared" si="2457"/>
        <v>0</v>
      </c>
      <c r="X1119" s="33">
        <f t="shared" si="2457"/>
        <v>2156</v>
      </c>
      <c r="Y1119" s="16">
        <f t="shared" si="2457"/>
        <v>0</v>
      </c>
      <c r="Z1119" s="16">
        <f t="shared" si="2457"/>
        <v>0</v>
      </c>
      <c r="AA1119" s="16">
        <f t="shared" si="2457"/>
        <v>0</v>
      </c>
      <c r="AB1119" s="16">
        <f t="shared" si="2457"/>
        <v>0</v>
      </c>
      <c r="AC1119" s="16">
        <f t="shared" si="2457"/>
        <v>0</v>
      </c>
      <c r="AD1119" s="16">
        <f t="shared" si="2457"/>
        <v>0</v>
      </c>
      <c r="AE1119" s="33">
        <f t="shared" si="2457"/>
        <v>2156</v>
      </c>
      <c r="AF1119" s="16">
        <f t="shared" si="2457"/>
        <v>0</v>
      </c>
      <c r="AG1119" s="16">
        <f t="shared" si="2457"/>
        <v>0</v>
      </c>
      <c r="AH1119" s="16">
        <f t="shared" si="2457"/>
        <v>0</v>
      </c>
      <c r="AI1119" s="16">
        <f t="shared" ref="AG1119:AV1121" si="2458">AI1120</f>
        <v>0</v>
      </c>
      <c r="AJ1119" s="16">
        <f t="shared" si="2458"/>
        <v>0</v>
      </c>
      <c r="AK1119" s="16">
        <f t="shared" si="2458"/>
        <v>0</v>
      </c>
      <c r="AL1119" s="33">
        <f t="shared" si="2458"/>
        <v>2156</v>
      </c>
      <c r="AM1119" s="16">
        <f t="shared" si="2458"/>
        <v>0</v>
      </c>
      <c r="AN1119" s="16">
        <f t="shared" si="2458"/>
        <v>0</v>
      </c>
      <c r="AO1119" s="16">
        <f t="shared" si="2458"/>
        <v>0</v>
      </c>
      <c r="AP1119" s="16">
        <f t="shared" si="2458"/>
        <v>0</v>
      </c>
      <c r="AQ1119" s="16">
        <f t="shared" si="2458"/>
        <v>0</v>
      </c>
      <c r="AR1119" s="16">
        <f t="shared" si="2458"/>
        <v>0</v>
      </c>
      <c r="AS1119" s="33">
        <f t="shared" si="2458"/>
        <v>2156</v>
      </c>
      <c r="AT1119" s="16">
        <f t="shared" si="2458"/>
        <v>0</v>
      </c>
      <c r="AU1119" s="16">
        <f t="shared" si="2458"/>
        <v>790</v>
      </c>
      <c r="AV1119" s="16">
        <f t="shared" si="2458"/>
        <v>0</v>
      </c>
      <c r="AW1119" s="16">
        <f t="shared" ref="AU1119:BJ1121" si="2459">AW1120</f>
        <v>0</v>
      </c>
      <c r="AX1119" s="16">
        <f t="shared" si="2459"/>
        <v>0</v>
      </c>
      <c r="AY1119" s="16">
        <f t="shared" si="2459"/>
        <v>0</v>
      </c>
      <c r="AZ1119" s="33">
        <f t="shared" si="2459"/>
        <v>2946</v>
      </c>
      <c r="BA1119" s="16">
        <f t="shared" si="2459"/>
        <v>0</v>
      </c>
      <c r="BB1119" s="16">
        <f t="shared" si="2459"/>
        <v>0</v>
      </c>
      <c r="BC1119" s="16">
        <f t="shared" si="2459"/>
        <v>0</v>
      </c>
      <c r="BD1119" s="16">
        <f t="shared" si="2459"/>
        <v>0</v>
      </c>
      <c r="BE1119" s="16">
        <f t="shared" si="2459"/>
        <v>0</v>
      </c>
      <c r="BF1119" s="16">
        <f t="shared" si="2459"/>
        <v>0</v>
      </c>
      <c r="BG1119" s="33">
        <f t="shared" si="2459"/>
        <v>2946</v>
      </c>
      <c r="BH1119" s="16">
        <f t="shared" si="2459"/>
        <v>0</v>
      </c>
      <c r="BI1119" s="16">
        <f t="shared" si="2459"/>
        <v>0</v>
      </c>
      <c r="BJ1119" s="16">
        <f t="shared" si="2459"/>
        <v>0</v>
      </c>
      <c r="BK1119" s="16">
        <f t="shared" ref="BI1119:BQ1121" si="2460">BK1120</f>
        <v>0</v>
      </c>
      <c r="BL1119" s="16">
        <f t="shared" si="2460"/>
        <v>0</v>
      </c>
      <c r="BM1119" s="16">
        <f t="shared" si="2460"/>
        <v>0</v>
      </c>
      <c r="BN1119" s="33">
        <f t="shared" si="2460"/>
        <v>2946</v>
      </c>
      <c r="BO1119" s="16">
        <f t="shared" si="2460"/>
        <v>0</v>
      </c>
      <c r="BP1119" s="33">
        <f t="shared" si="2460"/>
        <v>1621</v>
      </c>
      <c r="BQ1119" s="16">
        <f t="shared" si="2460"/>
        <v>0</v>
      </c>
      <c r="BR1119" s="165">
        <f t="shared" si="2439"/>
        <v>55.023761031907668</v>
      </c>
      <c r="BS1119" s="165"/>
      <c r="BT1119" s="160"/>
      <c r="BU1119" s="160"/>
    </row>
    <row r="1120" spans="1:73" s="6" customFormat="1" ht="33">
      <c r="A1120" s="78" t="s">
        <v>458</v>
      </c>
      <c r="B1120" s="37" t="s">
        <v>191</v>
      </c>
      <c r="C1120" s="12" t="s">
        <v>20</v>
      </c>
      <c r="D1120" s="37" t="s">
        <v>474</v>
      </c>
      <c r="E1120" s="37"/>
      <c r="F1120" s="16">
        <f t="shared" si="2456"/>
        <v>2156</v>
      </c>
      <c r="G1120" s="16">
        <f t="shared" si="2456"/>
        <v>0</v>
      </c>
      <c r="H1120" s="16">
        <f t="shared" si="2456"/>
        <v>0</v>
      </c>
      <c r="I1120" s="16">
        <f t="shared" si="2456"/>
        <v>0</v>
      </c>
      <c r="J1120" s="16">
        <f t="shared" si="2456"/>
        <v>2156</v>
      </c>
      <c r="K1120" s="16">
        <f t="shared" si="2456"/>
        <v>0</v>
      </c>
      <c r="L1120" s="16">
        <f t="shared" si="2456"/>
        <v>0</v>
      </c>
      <c r="M1120" s="16">
        <f t="shared" si="2456"/>
        <v>0</v>
      </c>
      <c r="N1120" s="16">
        <f t="shared" si="2456"/>
        <v>0</v>
      </c>
      <c r="O1120" s="16">
        <f t="shared" si="2456"/>
        <v>0</v>
      </c>
      <c r="P1120" s="16">
        <f t="shared" si="2456"/>
        <v>0</v>
      </c>
      <c r="Q1120" s="33">
        <f t="shared" si="2456"/>
        <v>2156</v>
      </c>
      <c r="R1120" s="16">
        <f t="shared" si="2456"/>
        <v>0</v>
      </c>
      <c r="S1120" s="16">
        <f t="shared" si="2457"/>
        <v>0</v>
      </c>
      <c r="T1120" s="16">
        <f t="shared" si="2457"/>
        <v>0</v>
      </c>
      <c r="U1120" s="16">
        <f t="shared" si="2457"/>
        <v>0</v>
      </c>
      <c r="V1120" s="16">
        <f t="shared" si="2457"/>
        <v>0</v>
      </c>
      <c r="W1120" s="16">
        <f t="shared" si="2457"/>
        <v>0</v>
      </c>
      <c r="X1120" s="33">
        <f t="shared" si="2457"/>
        <v>2156</v>
      </c>
      <c r="Y1120" s="16">
        <f t="shared" si="2457"/>
        <v>0</v>
      </c>
      <c r="Z1120" s="16">
        <f t="shared" si="2457"/>
        <v>0</v>
      </c>
      <c r="AA1120" s="16">
        <f t="shared" si="2457"/>
        <v>0</v>
      </c>
      <c r="AB1120" s="16">
        <f t="shared" si="2457"/>
        <v>0</v>
      </c>
      <c r="AC1120" s="16">
        <f t="shared" si="2457"/>
        <v>0</v>
      </c>
      <c r="AD1120" s="16">
        <f t="shared" si="2457"/>
        <v>0</v>
      </c>
      <c r="AE1120" s="33">
        <f t="shared" si="2457"/>
        <v>2156</v>
      </c>
      <c r="AF1120" s="16">
        <f t="shared" si="2457"/>
        <v>0</v>
      </c>
      <c r="AG1120" s="16">
        <f t="shared" si="2458"/>
        <v>0</v>
      </c>
      <c r="AH1120" s="16">
        <f t="shared" si="2458"/>
        <v>0</v>
      </c>
      <c r="AI1120" s="16">
        <f t="shared" si="2458"/>
        <v>0</v>
      </c>
      <c r="AJ1120" s="16">
        <f t="shared" si="2458"/>
        <v>0</v>
      </c>
      <c r="AK1120" s="16">
        <f t="shared" si="2458"/>
        <v>0</v>
      </c>
      <c r="AL1120" s="33">
        <f t="shared" si="2458"/>
        <v>2156</v>
      </c>
      <c r="AM1120" s="16">
        <f t="shared" si="2458"/>
        <v>0</v>
      </c>
      <c r="AN1120" s="16">
        <f t="shared" si="2458"/>
        <v>0</v>
      </c>
      <c r="AO1120" s="16">
        <f t="shared" si="2458"/>
        <v>0</v>
      </c>
      <c r="AP1120" s="16">
        <f t="shared" si="2458"/>
        <v>0</v>
      </c>
      <c r="AQ1120" s="16">
        <f t="shared" si="2458"/>
        <v>0</v>
      </c>
      <c r="AR1120" s="16">
        <f t="shared" si="2458"/>
        <v>0</v>
      </c>
      <c r="AS1120" s="33">
        <f t="shared" si="2458"/>
        <v>2156</v>
      </c>
      <c r="AT1120" s="16">
        <f t="shared" si="2458"/>
        <v>0</v>
      </c>
      <c r="AU1120" s="16">
        <f t="shared" si="2459"/>
        <v>790</v>
      </c>
      <c r="AV1120" s="16">
        <f t="shared" si="2459"/>
        <v>0</v>
      </c>
      <c r="AW1120" s="16">
        <f t="shared" si="2459"/>
        <v>0</v>
      </c>
      <c r="AX1120" s="16">
        <f t="shared" si="2459"/>
        <v>0</v>
      </c>
      <c r="AY1120" s="16">
        <f t="shared" si="2459"/>
        <v>0</v>
      </c>
      <c r="AZ1120" s="33">
        <f t="shared" si="2459"/>
        <v>2946</v>
      </c>
      <c r="BA1120" s="16">
        <f t="shared" si="2459"/>
        <v>0</v>
      </c>
      <c r="BB1120" s="16">
        <f t="shared" si="2459"/>
        <v>0</v>
      </c>
      <c r="BC1120" s="16">
        <f t="shared" si="2459"/>
        <v>0</v>
      </c>
      <c r="BD1120" s="16">
        <f t="shared" si="2459"/>
        <v>0</v>
      </c>
      <c r="BE1120" s="16">
        <f t="shared" si="2459"/>
        <v>0</v>
      </c>
      <c r="BF1120" s="16">
        <f t="shared" si="2459"/>
        <v>0</v>
      </c>
      <c r="BG1120" s="33">
        <f t="shared" si="2459"/>
        <v>2946</v>
      </c>
      <c r="BH1120" s="16">
        <f t="shared" si="2459"/>
        <v>0</v>
      </c>
      <c r="BI1120" s="16">
        <f t="shared" si="2460"/>
        <v>0</v>
      </c>
      <c r="BJ1120" s="16">
        <f t="shared" si="2460"/>
        <v>0</v>
      </c>
      <c r="BK1120" s="16">
        <f t="shared" si="2460"/>
        <v>0</v>
      </c>
      <c r="BL1120" s="16">
        <f t="shared" si="2460"/>
        <v>0</v>
      </c>
      <c r="BM1120" s="16">
        <f t="shared" si="2460"/>
        <v>0</v>
      </c>
      <c r="BN1120" s="33">
        <f t="shared" si="2460"/>
        <v>2946</v>
      </c>
      <c r="BO1120" s="16">
        <f t="shared" si="2460"/>
        <v>0</v>
      </c>
      <c r="BP1120" s="33">
        <f t="shared" si="2460"/>
        <v>1621</v>
      </c>
      <c r="BQ1120" s="16">
        <f t="shared" si="2460"/>
        <v>0</v>
      </c>
      <c r="BR1120" s="165">
        <f t="shared" si="2439"/>
        <v>55.023761031907668</v>
      </c>
      <c r="BS1120" s="165"/>
      <c r="BT1120" s="160"/>
      <c r="BU1120" s="160"/>
    </row>
    <row r="1121" spans="1:73" s="6" customFormat="1" ht="49.5">
      <c r="A1121" s="78" t="s">
        <v>85</v>
      </c>
      <c r="B1121" s="37" t="s">
        <v>191</v>
      </c>
      <c r="C1121" s="12" t="s">
        <v>20</v>
      </c>
      <c r="D1121" s="37" t="s">
        <v>474</v>
      </c>
      <c r="E1121" s="41">
        <v>600</v>
      </c>
      <c r="F1121" s="16">
        <f t="shared" si="2456"/>
        <v>2156</v>
      </c>
      <c r="G1121" s="16">
        <f t="shared" si="2456"/>
        <v>0</v>
      </c>
      <c r="H1121" s="16">
        <f t="shared" si="2456"/>
        <v>0</v>
      </c>
      <c r="I1121" s="16">
        <f t="shared" si="2456"/>
        <v>0</v>
      </c>
      <c r="J1121" s="16">
        <f t="shared" si="2456"/>
        <v>2156</v>
      </c>
      <c r="K1121" s="16">
        <f t="shared" si="2456"/>
        <v>0</v>
      </c>
      <c r="L1121" s="16">
        <f t="shared" si="2456"/>
        <v>0</v>
      </c>
      <c r="M1121" s="16">
        <f t="shared" si="2456"/>
        <v>0</v>
      </c>
      <c r="N1121" s="16">
        <f t="shared" si="2456"/>
        <v>0</v>
      </c>
      <c r="O1121" s="16">
        <f t="shared" si="2456"/>
        <v>0</v>
      </c>
      <c r="P1121" s="16">
        <f t="shared" si="2456"/>
        <v>0</v>
      </c>
      <c r="Q1121" s="33">
        <f t="shared" si="2456"/>
        <v>2156</v>
      </c>
      <c r="R1121" s="16">
        <f t="shared" si="2456"/>
        <v>0</v>
      </c>
      <c r="S1121" s="16">
        <f t="shared" si="2457"/>
        <v>0</v>
      </c>
      <c r="T1121" s="16">
        <f t="shared" si="2457"/>
        <v>0</v>
      </c>
      <c r="U1121" s="16">
        <f t="shared" si="2457"/>
        <v>0</v>
      </c>
      <c r="V1121" s="16">
        <f t="shared" si="2457"/>
        <v>0</v>
      </c>
      <c r="W1121" s="16">
        <f t="shared" si="2457"/>
        <v>0</v>
      </c>
      <c r="X1121" s="33">
        <f t="shared" si="2457"/>
        <v>2156</v>
      </c>
      <c r="Y1121" s="16">
        <f t="shared" si="2457"/>
        <v>0</v>
      </c>
      <c r="Z1121" s="16">
        <f t="shared" si="2457"/>
        <v>0</v>
      </c>
      <c r="AA1121" s="16">
        <f t="shared" si="2457"/>
        <v>0</v>
      </c>
      <c r="AB1121" s="16">
        <f t="shared" si="2457"/>
        <v>0</v>
      </c>
      <c r="AC1121" s="16">
        <f t="shared" si="2457"/>
        <v>0</v>
      </c>
      <c r="AD1121" s="16">
        <f t="shared" si="2457"/>
        <v>0</v>
      </c>
      <c r="AE1121" s="33">
        <f t="shared" si="2457"/>
        <v>2156</v>
      </c>
      <c r="AF1121" s="16">
        <f t="shared" si="2457"/>
        <v>0</v>
      </c>
      <c r="AG1121" s="16">
        <f t="shared" si="2458"/>
        <v>0</v>
      </c>
      <c r="AH1121" s="16">
        <f t="shared" si="2458"/>
        <v>0</v>
      </c>
      <c r="AI1121" s="16">
        <f t="shared" si="2458"/>
        <v>0</v>
      </c>
      <c r="AJ1121" s="16">
        <f t="shared" si="2458"/>
        <v>0</v>
      </c>
      <c r="AK1121" s="16">
        <f t="shared" si="2458"/>
        <v>0</v>
      </c>
      <c r="AL1121" s="33">
        <f t="shared" si="2458"/>
        <v>2156</v>
      </c>
      <c r="AM1121" s="16">
        <f t="shared" si="2458"/>
        <v>0</v>
      </c>
      <c r="AN1121" s="16">
        <f t="shared" si="2458"/>
        <v>0</v>
      </c>
      <c r="AO1121" s="16">
        <f t="shared" si="2458"/>
        <v>0</v>
      </c>
      <c r="AP1121" s="16">
        <f t="shared" si="2458"/>
        <v>0</v>
      </c>
      <c r="AQ1121" s="16">
        <f t="shared" si="2458"/>
        <v>0</v>
      </c>
      <c r="AR1121" s="16">
        <f t="shared" si="2458"/>
        <v>0</v>
      </c>
      <c r="AS1121" s="33">
        <f t="shared" si="2458"/>
        <v>2156</v>
      </c>
      <c r="AT1121" s="16">
        <f t="shared" si="2458"/>
        <v>0</v>
      </c>
      <c r="AU1121" s="16">
        <f t="shared" si="2459"/>
        <v>790</v>
      </c>
      <c r="AV1121" s="16">
        <f t="shared" si="2459"/>
        <v>0</v>
      </c>
      <c r="AW1121" s="16">
        <f t="shared" si="2459"/>
        <v>0</v>
      </c>
      <c r="AX1121" s="16">
        <f t="shared" si="2459"/>
        <v>0</v>
      </c>
      <c r="AY1121" s="16">
        <f t="shared" si="2459"/>
        <v>0</v>
      </c>
      <c r="AZ1121" s="33">
        <f t="shared" si="2459"/>
        <v>2946</v>
      </c>
      <c r="BA1121" s="16">
        <f t="shared" si="2459"/>
        <v>0</v>
      </c>
      <c r="BB1121" s="16">
        <f t="shared" si="2459"/>
        <v>0</v>
      </c>
      <c r="BC1121" s="16">
        <f t="shared" si="2459"/>
        <v>0</v>
      </c>
      <c r="BD1121" s="16">
        <f t="shared" si="2459"/>
        <v>0</v>
      </c>
      <c r="BE1121" s="16">
        <f t="shared" si="2459"/>
        <v>0</v>
      </c>
      <c r="BF1121" s="16">
        <f t="shared" si="2459"/>
        <v>0</v>
      </c>
      <c r="BG1121" s="33">
        <f t="shared" si="2459"/>
        <v>2946</v>
      </c>
      <c r="BH1121" s="16">
        <f t="shared" si="2459"/>
        <v>0</v>
      </c>
      <c r="BI1121" s="16">
        <f t="shared" si="2460"/>
        <v>0</v>
      </c>
      <c r="BJ1121" s="16">
        <f t="shared" si="2460"/>
        <v>0</v>
      </c>
      <c r="BK1121" s="16">
        <f t="shared" si="2460"/>
        <v>0</v>
      </c>
      <c r="BL1121" s="16">
        <f t="shared" si="2460"/>
        <v>0</v>
      </c>
      <c r="BM1121" s="16">
        <f t="shared" si="2460"/>
        <v>0</v>
      </c>
      <c r="BN1121" s="33">
        <f t="shared" si="2460"/>
        <v>2946</v>
      </c>
      <c r="BO1121" s="16">
        <f t="shared" si="2460"/>
        <v>0</v>
      </c>
      <c r="BP1121" s="33">
        <f t="shared" si="2460"/>
        <v>1621</v>
      </c>
      <c r="BQ1121" s="16">
        <f t="shared" si="2460"/>
        <v>0</v>
      </c>
      <c r="BR1121" s="165">
        <f t="shared" si="2439"/>
        <v>55.023761031907668</v>
      </c>
      <c r="BS1121" s="165"/>
      <c r="BT1121" s="160"/>
      <c r="BU1121" s="160"/>
    </row>
    <row r="1122" spans="1:73" s="6" customFormat="1">
      <c r="A1122" s="78" t="s">
        <v>163</v>
      </c>
      <c r="B1122" s="37" t="s">
        <v>191</v>
      </c>
      <c r="C1122" s="12" t="s">
        <v>20</v>
      </c>
      <c r="D1122" s="37" t="s">
        <v>474</v>
      </c>
      <c r="E1122" s="41">
        <v>610</v>
      </c>
      <c r="F1122" s="16">
        <v>2156</v>
      </c>
      <c r="G1122" s="16"/>
      <c r="H1122" s="16"/>
      <c r="I1122" s="16"/>
      <c r="J1122" s="16">
        <f>F1122+H1122</f>
        <v>2156</v>
      </c>
      <c r="K1122" s="16">
        <f>G1122+I1122</f>
        <v>0</v>
      </c>
      <c r="L1122" s="25"/>
      <c r="M1122" s="25"/>
      <c r="N1122" s="25"/>
      <c r="O1122" s="25"/>
      <c r="P1122" s="25"/>
      <c r="Q1122" s="33">
        <f>J1122+L1122+M1122+N1122+O1122+P1122</f>
        <v>2156</v>
      </c>
      <c r="R1122" s="16">
        <f>K1122+P1122</f>
        <v>0</v>
      </c>
      <c r="S1122" s="25"/>
      <c r="T1122" s="25"/>
      <c r="U1122" s="25"/>
      <c r="V1122" s="25"/>
      <c r="W1122" s="25"/>
      <c r="X1122" s="33">
        <f>Q1122+S1122+T1122+U1122+V1122+W1122</f>
        <v>2156</v>
      </c>
      <c r="Y1122" s="16">
        <f>R1122+W1122</f>
        <v>0</v>
      </c>
      <c r="Z1122" s="25"/>
      <c r="AA1122" s="25"/>
      <c r="AB1122" s="25"/>
      <c r="AC1122" s="25"/>
      <c r="AD1122" s="25"/>
      <c r="AE1122" s="33">
        <f>X1122+Z1122+AA1122+AB1122+AC1122+AD1122</f>
        <v>2156</v>
      </c>
      <c r="AF1122" s="16">
        <f>Y1122+AD1122</f>
        <v>0</v>
      </c>
      <c r="AG1122" s="25"/>
      <c r="AH1122" s="25"/>
      <c r="AI1122" s="25"/>
      <c r="AJ1122" s="25"/>
      <c r="AK1122" s="25"/>
      <c r="AL1122" s="33">
        <f>AE1122+AG1122+AH1122+AI1122+AJ1122+AK1122</f>
        <v>2156</v>
      </c>
      <c r="AM1122" s="16">
        <f>AF1122+AK1122</f>
        <v>0</v>
      </c>
      <c r="AN1122" s="25"/>
      <c r="AO1122" s="25"/>
      <c r="AP1122" s="25"/>
      <c r="AQ1122" s="25"/>
      <c r="AR1122" s="25"/>
      <c r="AS1122" s="33">
        <f>AL1122+AN1122+AO1122+AP1122+AQ1122+AR1122</f>
        <v>2156</v>
      </c>
      <c r="AT1122" s="16">
        <f>AM1122+AR1122</f>
        <v>0</v>
      </c>
      <c r="AU1122" s="25">
        <v>790</v>
      </c>
      <c r="AV1122" s="25"/>
      <c r="AW1122" s="25"/>
      <c r="AX1122" s="25"/>
      <c r="AY1122" s="25"/>
      <c r="AZ1122" s="33">
        <f>AS1122+AU1122+AV1122+AW1122+AX1122+AY1122</f>
        <v>2946</v>
      </c>
      <c r="BA1122" s="16">
        <f>AT1122+AY1122</f>
        <v>0</v>
      </c>
      <c r="BB1122" s="25"/>
      <c r="BC1122" s="25"/>
      <c r="BD1122" s="25"/>
      <c r="BE1122" s="25"/>
      <c r="BF1122" s="25"/>
      <c r="BG1122" s="33">
        <f>AZ1122+BB1122+BC1122+BD1122+BE1122+BF1122</f>
        <v>2946</v>
      </c>
      <c r="BH1122" s="16">
        <f>BA1122+BF1122</f>
        <v>0</v>
      </c>
      <c r="BI1122" s="25"/>
      <c r="BJ1122" s="25"/>
      <c r="BK1122" s="25"/>
      <c r="BL1122" s="25"/>
      <c r="BM1122" s="25"/>
      <c r="BN1122" s="33">
        <f>BG1122+BI1122+BJ1122+BK1122+BL1122+BM1122</f>
        <v>2946</v>
      </c>
      <c r="BO1122" s="16">
        <f>BH1122+BM1122</f>
        <v>0</v>
      </c>
      <c r="BP1122" s="33">
        <v>1621</v>
      </c>
      <c r="BQ1122" s="16">
        <f>BJ1122+BO1122</f>
        <v>0</v>
      </c>
      <c r="BR1122" s="165">
        <f t="shared" si="2439"/>
        <v>55.023761031907668</v>
      </c>
      <c r="BS1122" s="165"/>
      <c r="BT1122" s="160"/>
      <c r="BU1122" s="160"/>
    </row>
    <row r="1123" spans="1:73" s="6" customFormat="1" ht="181.5">
      <c r="A1123" s="42" t="s">
        <v>910</v>
      </c>
      <c r="B1123" s="12" t="s">
        <v>191</v>
      </c>
      <c r="C1123" s="12" t="s">
        <v>20</v>
      </c>
      <c r="D1123" s="12" t="s">
        <v>911</v>
      </c>
      <c r="E1123" s="12"/>
      <c r="F1123" s="16"/>
      <c r="G1123" s="16"/>
      <c r="H1123" s="16"/>
      <c r="I1123" s="16"/>
      <c r="J1123" s="16"/>
      <c r="K1123" s="16"/>
      <c r="L1123" s="25"/>
      <c r="M1123" s="25"/>
      <c r="N1123" s="25"/>
      <c r="O1123" s="25"/>
      <c r="P1123" s="25"/>
      <c r="Q1123" s="134"/>
      <c r="R1123" s="134"/>
      <c r="S1123" s="25"/>
      <c r="T1123" s="25"/>
      <c r="U1123" s="25"/>
      <c r="V1123" s="25"/>
      <c r="W1123" s="25"/>
      <c r="X1123" s="134"/>
      <c r="Y1123" s="134"/>
      <c r="Z1123" s="25"/>
      <c r="AA1123" s="25"/>
      <c r="AB1123" s="25"/>
      <c r="AC1123" s="25"/>
      <c r="AD1123" s="25"/>
      <c r="AE1123" s="33"/>
      <c r="AF1123" s="16"/>
      <c r="AG1123" s="25"/>
      <c r="AH1123" s="25"/>
      <c r="AI1123" s="25"/>
      <c r="AJ1123" s="25"/>
      <c r="AK1123" s="25"/>
      <c r="AL1123" s="33"/>
      <c r="AM1123" s="16"/>
      <c r="AN1123" s="25"/>
      <c r="AO1123" s="25"/>
      <c r="AP1123" s="25"/>
      <c r="AQ1123" s="25"/>
      <c r="AR1123" s="25"/>
      <c r="AS1123" s="33"/>
      <c r="AT1123" s="16"/>
      <c r="AU1123" s="25"/>
      <c r="AV1123" s="25"/>
      <c r="AW1123" s="25"/>
      <c r="AX1123" s="25"/>
      <c r="AY1123" s="25"/>
      <c r="AZ1123" s="33"/>
      <c r="BA1123" s="16"/>
      <c r="BB1123" s="25"/>
      <c r="BC1123" s="25"/>
      <c r="BD1123" s="25"/>
      <c r="BE1123" s="25"/>
      <c r="BF1123" s="25"/>
      <c r="BG1123" s="33"/>
      <c r="BH1123" s="16"/>
      <c r="BI1123" s="25"/>
      <c r="BJ1123" s="25"/>
      <c r="BK1123" s="25"/>
      <c r="BL1123" s="25"/>
      <c r="BM1123" s="25"/>
      <c r="BN1123" s="33">
        <f>BN1124</f>
        <v>0</v>
      </c>
      <c r="BO1123" s="33">
        <f t="shared" ref="BO1123:BQ1124" si="2461">BO1124</f>
        <v>0</v>
      </c>
      <c r="BP1123" s="33">
        <f t="shared" si="2461"/>
        <v>1142</v>
      </c>
      <c r="BQ1123" s="33">
        <f t="shared" si="2461"/>
        <v>1142</v>
      </c>
      <c r="BR1123" s="165"/>
      <c r="BS1123" s="165"/>
      <c r="BT1123" s="160"/>
      <c r="BU1123" s="160"/>
    </row>
    <row r="1124" spans="1:73" s="6" customFormat="1" ht="49.5">
      <c r="A1124" s="11" t="s">
        <v>85</v>
      </c>
      <c r="B1124" s="12" t="s">
        <v>191</v>
      </c>
      <c r="C1124" s="12" t="s">
        <v>20</v>
      </c>
      <c r="D1124" s="12" t="s">
        <v>911</v>
      </c>
      <c r="E1124" s="14">
        <v>600</v>
      </c>
      <c r="F1124" s="16"/>
      <c r="G1124" s="16"/>
      <c r="H1124" s="16"/>
      <c r="I1124" s="16"/>
      <c r="J1124" s="16"/>
      <c r="K1124" s="16"/>
      <c r="L1124" s="25"/>
      <c r="M1124" s="25"/>
      <c r="N1124" s="25"/>
      <c r="O1124" s="25"/>
      <c r="P1124" s="25"/>
      <c r="Q1124" s="134"/>
      <c r="R1124" s="134"/>
      <c r="S1124" s="25"/>
      <c r="T1124" s="25"/>
      <c r="U1124" s="25"/>
      <c r="V1124" s="25"/>
      <c r="W1124" s="25"/>
      <c r="X1124" s="134"/>
      <c r="Y1124" s="134"/>
      <c r="Z1124" s="25"/>
      <c r="AA1124" s="25"/>
      <c r="AB1124" s="25"/>
      <c r="AC1124" s="25"/>
      <c r="AD1124" s="25"/>
      <c r="AE1124" s="33"/>
      <c r="AF1124" s="16"/>
      <c r="AG1124" s="25"/>
      <c r="AH1124" s="25"/>
      <c r="AI1124" s="25"/>
      <c r="AJ1124" s="25"/>
      <c r="AK1124" s="25"/>
      <c r="AL1124" s="33"/>
      <c r="AM1124" s="16"/>
      <c r="AN1124" s="25"/>
      <c r="AO1124" s="25"/>
      <c r="AP1124" s="25"/>
      <c r="AQ1124" s="25"/>
      <c r="AR1124" s="25"/>
      <c r="AS1124" s="33"/>
      <c r="AT1124" s="16"/>
      <c r="AU1124" s="25"/>
      <c r="AV1124" s="25"/>
      <c r="AW1124" s="25"/>
      <c r="AX1124" s="25"/>
      <c r="AY1124" s="25"/>
      <c r="AZ1124" s="33"/>
      <c r="BA1124" s="16"/>
      <c r="BB1124" s="25"/>
      <c r="BC1124" s="25"/>
      <c r="BD1124" s="25"/>
      <c r="BE1124" s="25"/>
      <c r="BF1124" s="25"/>
      <c r="BG1124" s="33"/>
      <c r="BH1124" s="16"/>
      <c r="BI1124" s="25"/>
      <c r="BJ1124" s="25"/>
      <c r="BK1124" s="25"/>
      <c r="BL1124" s="25"/>
      <c r="BM1124" s="25"/>
      <c r="BN1124" s="33">
        <f>BN1125</f>
        <v>0</v>
      </c>
      <c r="BO1124" s="33">
        <f t="shared" si="2461"/>
        <v>0</v>
      </c>
      <c r="BP1124" s="33">
        <f t="shared" si="2461"/>
        <v>1142</v>
      </c>
      <c r="BQ1124" s="33">
        <f t="shared" si="2461"/>
        <v>1142</v>
      </c>
      <c r="BR1124" s="165"/>
      <c r="BS1124" s="165"/>
      <c r="BT1124" s="160"/>
      <c r="BU1124" s="160"/>
    </row>
    <row r="1125" spans="1:73" s="6" customFormat="1">
      <c r="A1125" s="42" t="s">
        <v>163</v>
      </c>
      <c r="B1125" s="12" t="s">
        <v>191</v>
      </c>
      <c r="C1125" s="12" t="s">
        <v>20</v>
      </c>
      <c r="D1125" s="12" t="s">
        <v>911</v>
      </c>
      <c r="E1125" s="12">
        <v>610</v>
      </c>
      <c r="F1125" s="16"/>
      <c r="G1125" s="16"/>
      <c r="H1125" s="16"/>
      <c r="I1125" s="16"/>
      <c r="J1125" s="16"/>
      <c r="K1125" s="16"/>
      <c r="L1125" s="25"/>
      <c r="M1125" s="25"/>
      <c r="N1125" s="25"/>
      <c r="O1125" s="25"/>
      <c r="P1125" s="25"/>
      <c r="Q1125" s="134"/>
      <c r="R1125" s="134"/>
      <c r="S1125" s="25"/>
      <c r="T1125" s="25"/>
      <c r="U1125" s="25"/>
      <c r="V1125" s="25"/>
      <c r="W1125" s="25"/>
      <c r="X1125" s="134"/>
      <c r="Y1125" s="134"/>
      <c r="Z1125" s="25"/>
      <c r="AA1125" s="25"/>
      <c r="AB1125" s="25"/>
      <c r="AC1125" s="25"/>
      <c r="AD1125" s="25"/>
      <c r="AE1125" s="33"/>
      <c r="AF1125" s="16"/>
      <c r="AG1125" s="25"/>
      <c r="AH1125" s="25"/>
      <c r="AI1125" s="25"/>
      <c r="AJ1125" s="25"/>
      <c r="AK1125" s="25"/>
      <c r="AL1125" s="33"/>
      <c r="AM1125" s="16"/>
      <c r="AN1125" s="25"/>
      <c r="AO1125" s="25"/>
      <c r="AP1125" s="25"/>
      <c r="AQ1125" s="25"/>
      <c r="AR1125" s="25"/>
      <c r="AS1125" s="33"/>
      <c r="AT1125" s="16"/>
      <c r="AU1125" s="25"/>
      <c r="AV1125" s="25"/>
      <c r="AW1125" s="25"/>
      <c r="AX1125" s="25"/>
      <c r="AY1125" s="25"/>
      <c r="AZ1125" s="33"/>
      <c r="BA1125" s="16"/>
      <c r="BB1125" s="25"/>
      <c r="BC1125" s="25"/>
      <c r="BD1125" s="25"/>
      <c r="BE1125" s="25"/>
      <c r="BF1125" s="25"/>
      <c r="BG1125" s="33"/>
      <c r="BH1125" s="16"/>
      <c r="BI1125" s="25"/>
      <c r="BJ1125" s="25"/>
      <c r="BK1125" s="25"/>
      <c r="BL1125" s="25"/>
      <c r="BM1125" s="25"/>
      <c r="BN1125" s="33"/>
      <c r="BO1125" s="16"/>
      <c r="BP1125" s="33">
        <v>1142</v>
      </c>
      <c r="BQ1125" s="16">
        <v>1142</v>
      </c>
      <c r="BR1125" s="165"/>
      <c r="BS1125" s="165"/>
      <c r="BT1125" s="160"/>
      <c r="BU1125" s="160"/>
    </row>
    <row r="1126" spans="1:73" s="6" customFormat="1" ht="105" customHeight="1">
      <c r="A1126" s="42" t="s">
        <v>772</v>
      </c>
      <c r="B1126" s="12" t="s">
        <v>191</v>
      </c>
      <c r="C1126" s="12" t="s">
        <v>20</v>
      </c>
      <c r="D1126" s="12" t="s">
        <v>773</v>
      </c>
      <c r="E1126" s="12"/>
      <c r="F1126" s="16">
        <f>F1127</f>
        <v>0</v>
      </c>
      <c r="G1126" s="16">
        <f>G1127</f>
        <v>0</v>
      </c>
      <c r="H1126" s="16">
        <f t="shared" ref="H1126:K1127" si="2462">H1127</f>
        <v>0</v>
      </c>
      <c r="I1126" s="16">
        <f t="shared" si="2462"/>
        <v>0</v>
      </c>
      <c r="J1126" s="16">
        <f t="shared" si="2462"/>
        <v>0</v>
      </c>
      <c r="K1126" s="16">
        <f t="shared" si="2462"/>
        <v>0</v>
      </c>
      <c r="L1126" s="25"/>
      <c r="M1126" s="25"/>
      <c r="N1126" s="25"/>
      <c r="O1126" s="25"/>
      <c r="P1126" s="25"/>
      <c r="Q1126" s="21"/>
      <c r="R1126" s="21"/>
      <c r="S1126" s="25"/>
      <c r="T1126" s="25"/>
      <c r="U1126" s="25"/>
      <c r="V1126" s="25"/>
      <c r="W1126" s="25"/>
      <c r="X1126" s="21"/>
      <c r="Y1126" s="21"/>
      <c r="Z1126" s="25">
        <f>Z1127</f>
        <v>0</v>
      </c>
      <c r="AA1126" s="25">
        <f t="shared" ref="AA1126:AP1127" si="2463">AA1127</f>
        <v>0</v>
      </c>
      <c r="AB1126" s="25">
        <f t="shared" si="2463"/>
        <v>0</v>
      </c>
      <c r="AC1126" s="25">
        <f t="shared" si="2463"/>
        <v>0</v>
      </c>
      <c r="AD1126" s="25">
        <f t="shared" si="2463"/>
        <v>7370</v>
      </c>
      <c r="AE1126" s="16">
        <f t="shared" si="2463"/>
        <v>7370</v>
      </c>
      <c r="AF1126" s="16">
        <f t="shared" si="2463"/>
        <v>7370</v>
      </c>
      <c r="AG1126" s="25">
        <f>AG1127</f>
        <v>0</v>
      </c>
      <c r="AH1126" s="25">
        <f t="shared" si="2463"/>
        <v>0</v>
      </c>
      <c r="AI1126" s="25">
        <f t="shared" si="2463"/>
        <v>0</v>
      </c>
      <c r="AJ1126" s="25">
        <f t="shared" si="2463"/>
        <v>0</v>
      </c>
      <c r="AK1126" s="25">
        <f t="shared" si="2463"/>
        <v>0</v>
      </c>
      <c r="AL1126" s="16">
        <f t="shared" si="2463"/>
        <v>7370</v>
      </c>
      <c r="AM1126" s="16">
        <f t="shared" si="2463"/>
        <v>7370</v>
      </c>
      <c r="AN1126" s="25">
        <f>AN1127</f>
        <v>0</v>
      </c>
      <c r="AO1126" s="25">
        <f t="shared" si="2463"/>
        <v>0</v>
      </c>
      <c r="AP1126" s="25">
        <f t="shared" si="2463"/>
        <v>0</v>
      </c>
      <c r="AQ1126" s="25">
        <f t="shared" ref="AO1126:AT1127" si="2464">AQ1127</f>
        <v>0</v>
      </c>
      <c r="AR1126" s="25">
        <f t="shared" si="2464"/>
        <v>0</v>
      </c>
      <c r="AS1126" s="16">
        <f t="shared" si="2464"/>
        <v>7370</v>
      </c>
      <c r="AT1126" s="16">
        <f t="shared" si="2464"/>
        <v>7370</v>
      </c>
      <c r="AU1126" s="25">
        <f>AU1127</f>
        <v>0</v>
      </c>
      <c r="AV1126" s="25">
        <f t="shared" ref="AV1126:BK1127" si="2465">AV1127</f>
        <v>0</v>
      </c>
      <c r="AW1126" s="25">
        <f t="shared" si="2465"/>
        <v>0</v>
      </c>
      <c r="AX1126" s="25">
        <f t="shared" si="2465"/>
        <v>0</v>
      </c>
      <c r="AY1126" s="25">
        <f t="shared" si="2465"/>
        <v>0</v>
      </c>
      <c r="AZ1126" s="16">
        <f t="shared" si="2465"/>
        <v>7370</v>
      </c>
      <c r="BA1126" s="16">
        <f t="shared" si="2465"/>
        <v>7370</v>
      </c>
      <c r="BB1126" s="25">
        <f>BB1127</f>
        <v>0</v>
      </c>
      <c r="BC1126" s="25">
        <f t="shared" si="2465"/>
        <v>0</v>
      </c>
      <c r="BD1126" s="25">
        <f t="shared" si="2465"/>
        <v>0</v>
      </c>
      <c r="BE1126" s="25">
        <f t="shared" si="2465"/>
        <v>0</v>
      </c>
      <c r="BF1126" s="25">
        <f t="shared" si="2465"/>
        <v>0</v>
      </c>
      <c r="BG1126" s="16">
        <f t="shared" si="2465"/>
        <v>7370</v>
      </c>
      <c r="BH1126" s="16">
        <f t="shared" si="2465"/>
        <v>7370</v>
      </c>
      <c r="BI1126" s="25">
        <f>BI1127</f>
        <v>0</v>
      </c>
      <c r="BJ1126" s="25">
        <f t="shared" si="2465"/>
        <v>0</v>
      </c>
      <c r="BK1126" s="25">
        <f t="shared" si="2465"/>
        <v>0</v>
      </c>
      <c r="BL1126" s="25">
        <f t="shared" ref="BJ1126:BQ1127" si="2466">BL1127</f>
        <v>0</v>
      </c>
      <c r="BM1126" s="25">
        <f t="shared" si="2466"/>
        <v>0</v>
      </c>
      <c r="BN1126" s="16">
        <f t="shared" si="2466"/>
        <v>7370</v>
      </c>
      <c r="BO1126" s="16">
        <f t="shared" si="2466"/>
        <v>7370</v>
      </c>
      <c r="BP1126" s="16">
        <f t="shared" si="2466"/>
        <v>4141</v>
      </c>
      <c r="BQ1126" s="16">
        <f t="shared" si="2466"/>
        <v>4141</v>
      </c>
      <c r="BR1126" s="165">
        <f t="shared" si="2439"/>
        <v>56.18724559023066</v>
      </c>
      <c r="BS1126" s="165">
        <f t="shared" si="2440"/>
        <v>56.18724559023066</v>
      </c>
      <c r="BT1126" s="160"/>
      <c r="BU1126" s="160"/>
    </row>
    <row r="1127" spans="1:73" s="6" customFormat="1" ht="49.5">
      <c r="A1127" s="11" t="s">
        <v>85</v>
      </c>
      <c r="B1127" s="12" t="s">
        <v>191</v>
      </c>
      <c r="C1127" s="12" t="s">
        <v>20</v>
      </c>
      <c r="D1127" s="12" t="s">
        <v>773</v>
      </c>
      <c r="E1127" s="12" t="s">
        <v>768</v>
      </c>
      <c r="F1127" s="16">
        <f>F1128</f>
        <v>0</v>
      </c>
      <c r="G1127" s="16">
        <f>G1128</f>
        <v>0</v>
      </c>
      <c r="H1127" s="16">
        <f t="shared" si="2462"/>
        <v>0</v>
      </c>
      <c r="I1127" s="16">
        <f t="shared" si="2462"/>
        <v>0</v>
      </c>
      <c r="J1127" s="16">
        <f t="shared" si="2462"/>
        <v>0</v>
      </c>
      <c r="K1127" s="16">
        <f t="shared" si="2462"/>
        <v>0</v>
      </c>
      <c r="L1127" s="25"/>
      <c r="M1127" s="25"/>
      <c r="N1127" s="25"/>
      <c r="O1127" s="25"/>
      <c r="P1127" s="25"/>
      <c r="Q1127" s="21"/>
      <c r="R1127" s="21"/>
      <c r="S1127" s="25"/>
      <c r="T1127" s="25"/>
      <c r="U1127" s="25"/>
      <c r="V1127" s="25"/>
      <c r="W1127" s="25"/>
      <c r="X1127" s="21"/>
      <c r="Y1127" s="21"/>
      <c r="Z1127" s="25">
        <f>Z1128</f>
        <v>0</v>
      </c>
      <c r="AA1127" s="25">
        <f t="shared" si="2463"/>
        <v>0</v>
      </c>
      <c r="AB1127" s="25">
        <f t="shared" si="2463"/>
        <v>0</v>
      </c>
      <c r="AC1127" s="25">
        <f t="shared" si="2463"/>
        <v>0</v>
      </c>
      <c r="AD1127" s="25">
        <f t="shared" si="2463"/>
        <v>7370</v>
      </c>
      <c r="AE1127" s="16">
        <f t="shared" si="2463"/>
        <v>7370</v>
      </c>
      <c r="AF1127" s="16">
        <f t="shared" si="2463"/>
        <v>7370</v>
      </c>
      <c r="AG1127" s="25">
        <f>AG1128</f>
        <v>0</v>
      </c>
      <c r="AH1127" s="25">
        <f t="shared" si="2463"/>
        <v>0</v>
      </c>
      <c r="AI1127" s="25">
        <f t="shared" si="2463"/>
        <v>0</v>
      </c>
      <c r="AJ1127" s="25">
        <f t="shared" si="2463"/>
        <v>0</v>
      </c>
      <c r="AK1127" s="25">
        <f t="shared" si="2463"/>
        <v>0</v>
      </c>
      <c r="AL1127" s="16">
        <f t="shared" si="2463"/>
        <v>7370</v>
      </c>
      <c r="AM1127" s="16">
        <f t="shared" si="2463"/>
        <v>7370</v>
      </c>
      <c r="AN1127" s="25">
        <f>AN1128</f>
        <v>0</v>
      </c>
      <c r="AO1127" s="25">
        <f t="shared" si="2464"/>
        <v>0</v>
      </c>
      <c r="AP1127" s="25">
        <f t="shared" si="2464"/>
        <v>0</v>
      </c>
      <c r="AQ1127" s="25">
        <f t="shared" si="2464"/>
        <v>0</v>
      </c>
      <c r="AR1127" s="25">
        <f t="shared" si="2464"/>
        <v>0</v>
      </c>
      <c r="AS1127" s="16">
        <f t="shared" si="2464"/>
        <v>7370</v>
      </c>
      <c r="AT1127" s="16">
        <f t="shared" si="2464"/>
        <v>7370</v>
      </c>
      <c r="AU1127" s="25">
        <f>AU1128</f>
        <v>0</v>
      </c>
      <c r="AV1127" s="25">
        <f t="shared" si="2465"/>
        <v>0</v>
      </c>
      <c r="AW1127" s="25">
        <f t="shared" si="2465"/>
        <v>0</v>
      </c>
      <c r="AX1127" s="25">
        <f t="shared" si="2465"/>
        <v>0</v>
      </c>
      <c r="AY1127" s="25">
        <f t="shared" si="2465"/>
        <v>0</v>
      </c>
      <c r="AZ1127" s="16">
        <f t="shared" si="2465"/>
        <v>7370</v>
      </c>
      <c r="BA1127" s="16">
        <f t="shared" si="2465"/>
        <v>7370</v>
      </c>
      <c r="BB1127" s="25">
        <f>BB1128</f>
        <v>0</v>
      </c>
      <c r="BC1127" s="25">
        <f t="shared" si="2465"/>
        <v>0</v>
      </c>
      <c r="BD1127" s="25">
        <f t="shared" si="2465"/>
        <v>0</v>
      </c>
      <c r="BE1127" s="25">
        <f t="shared" si="2465"/>
        <v>0</v>
      </c>
      <c r="BF1127" s="25">
        <f t="shared" si="2465"/>
        <v>0</v>
      </c>
      <c r="BG1127" s="16">
        <f t="shared" si="2465"/>
        <v>7370</v>
      </c>
      <c r="BH1127" s="16">
        <f t="shared" si="2465"/>
        <v>7370</v>
      </c>
      <c r="BI1127" s="25">
        <f>BI1128</f>
        <v>0</v>
      </c>
      <c r="BJ1127" s="25">
        <f t="shared" si="2466"/>
        <v>0</v>
      </c>
      <c r="BK1127" s="25">
        <f t="shared" si="2466"/>
        <v>0</v>
      </c>
      <c r="BL1127" s="25">
        <f t="shared" si="2466"/>
        <v>0</v>
      </c>
      <c r="BM1127" s="25">
        <f t="shared" si="2466"/>
        <v>0</v>
      </c>
      <c r="BN1127" s="16">
        <f t="shared" si="2466"/>
        <v>7370</v>
      </c>
      <c r="BO1127" s="16">
        <f t="shared" si="2466"/>
        <v>7370</v>
      </c>
      <c r="BP1127" s="16">
        <f t="shared" si="2466"/>
        <v>4141</v>
      </c>
      <c r="BQ1127" s="16">
        <f t="shared" si="2466"/>
        <v>4141</v>
      </c>
      <c r="BR1127" s="165">
        <f t="shared" si="2439"/>
        <v>56.18724559023066</v>
      </c>
      <c r="BS1127" s="165">
        <f t="shared" si="2440"/>
        <v>56.18724559023066</v>
      </c>
      <c r="BT1127" s="160"/>
      <c r="BU1127" s="160"/>
    </row>
    <row r="1128" spans="1:73" s="6" customFormat="1">
      <c r="A1128" s="42" t="s">
        <v>163</v>
      </c>
      <c r="B1128" s="12" t="s">
        <v>191</v>
      </c>
      <c r="C1128" s="12" t="s">
        <v>20</v>
      </c>
      <c r="D1128" s="12" t="s">
        <v>773</v>
      </c>
      <c r="E1128" s="12">
        <v>610</v>
      </c>
      <c r="F1128" s="16"/>
      <c r="G1128" s="16"/>
      <c r="H1128" s="16"/>
      <c r="I1128" s="16"/>
      <c r="J1128" s="16">
        <f>F1128+H1128</f>
        <v>0</v>
      </c>
      <c r="K1128" s="16">
        <f>G1128+I1128</f>
        <v>0</v>
      </c>
      <c r="L1128" s="25"/>
      <c r="M1128" s="25"/>
      <c r="N1128" s="25"/>
      <c r="O1128" s="25"/>
      <c r="P1128" s="25"/>
      <c r="Q1128" s="21"/>
      <c r="R1128" s="21"/>
      <c r="S1128" s="25"/>
      <c r="T1128" s="25"/>
      <c r="U1128" s="25"/>
      <c r="V1128" s="25"/>
      <c r="W1128" s="25"/>
      <c r="X1128" s="21"/>
      <c r="Y1128" s="21"/>
      <c r="Z1128" s="25"/>
      <c r="AA1128" s="25"/>
      <c r="AB1128" s="25"/>
      <c r="AC1128" s="25"/>
      <c r="AD1128" s="25">
        <v>7370</v>
      </c>
      <c r="AE1128" s="33">
        <f>X1128+Z1128+AA1128+AB1128+AC1128+AD1128</f>
        <v>7370</v>
      </c>
      <c r="AF1128" s="16">
        <f>Y1128+AD1128</f>
        <v>7370</v>
      </c>
      <c r="AG1128" s="25"/>
      <c r="AH1128" s="25"/>
      <c r="AI1128" s="25"/>
      <c r="AJ1128" s="25"/>
      <c r="AK1128" s="25"/>
      <c r="AL1128" s="33">
        <f>AE1128+AG1128+AH1128+AI1128+AJ1128+AK1128</f>
        <v>7370</v>
      </c>
      <c r="AM1128" s="16">
        <f>AF1128+AK1128</f>
        <v>7370</v>
      </c>
      <c r="AN1128" s="25"/>
      <c r="AO1128" s="25"/>
      <c r="AP1128" s="25"/>
      <c r="AQ1128" s="25"/>
      <c r="AR1128" s="25"/>
      <c r="AS1128" s="33">
        <f>AL1128+AN1128+AO1128+AP1128+AQ1128+AR1128</f>
        <v>7370</v>
      </c>
      <c r="AT1128" s="16">
        <f>AM1128+AR1128</f>
        <v>7370</v>
      </c>
      <c r="AU1128" s="25"/>
      <c r="AV1128" s="25"/>
      <c r="AW1128" s="25"/>
      <c r="AX1128" s="25"/>
      <c r="AY1128" s="25"/>
      <c r="AZ1128" s="33">
        <f>AS1128+AU1128+AV1128+AW1128+AX1128+AY1128</f>
        <v>7370</v>
      </c>
      <c r="BA1128" s="16">
        <f>AT1128+AY1128</f>
        <v>7370</v>
      </c>
      <c r="BB1128" s="25"/>
      <c r="BC1128" s="25"/>
      <c r="BD1128" s="25"/>
      <c r="BE1128" s="25"/>
      <c r="BF1128" s="25"/>
      <c r="BG1128" s="33">
        <f>AZ1128+BB1128+BC1128+BD1128+BE1128+BF1128</f>
        <v>7370</v>
      </c>
      <c r="BH1128" s="16">
        <f>BA1128+BF1128</f>
        <v>7370</v>
      </c>
      <c r="BI1128" s="25"/>
      <c r="BJ1128" s="25"/>
      <c r="BK1128" s="25"/>
      <c r="BL1128" s="25"/>
      <c r="BM1128" s="25"/>
      <c r="BN1128" s="33">
        <f>BG1128+BI1128+BJ1128+BK1128+BL1128+BM1128</f>
        <v>7370</v>
      </c>
      <c r="BO1128" s="16">
        <f>BH1128+BM1128</f>
        <v>7370</v>
      </c>
      <c r="BP1128" s="33">
        <v>4141</v>
      </c>
      <c r="BQ1128" s="16">
        <v>4141</v>
      </c>
      <c r="BR1128" s="165">
        <f t="shared" si="2439"/>
        <v>56.18724559023066</v>
      </c>
      <c r="BS1128" s="165">
        <f t="shared" si="2440"/>
        <v>56.18724559023066</v>
      </c>
      <c r="BT1128" s="160"/>
      <c r="BU1128" s="160"/>
    </row>
    <row r="1129" spans="1:73" s="6" customFormat="1" ht="49.5">
      <c r="A1129" s="101" t="s">
        <v>475</v>
      </c>
      <c r="B1129" s="37" t="s">
        <v>191</v>
      </c>
      <c r="C1129" s="12" t="s">
        <v>20</v>
      </c>
      <c r="D1129" s="12" t="s">
        <v>476</v>
      </c>
      <c r="E1129" s="12"/>
      <c r="F1129" s="16">
        <f t="shared" ref="F1129:K1136" si="2467">F1130</f>
        <v>0</v>
      </c>
      <c r="G1129" s="16">
        <f t="shared" si="2467"/>
        <v>0</v>
      </c>
      <c r="H1129" s="16">
        <f t="shared" si="2467"/>
        <v>0</v>
      </c>
      <c r="I1129" s="16">
        <f t="shared" si="2467"/>
        <v>0</v>
      </c>
      <c r="J1129" s="16">
        <f t="shared" si="2467"/>
        <v>0</v>
      </c>
      <c r="K1129" s="16">
        <f t="shared" si="2467"/>
        <v>0</v>
      </c>
      <c r="L1129" s="25"/>
      <c r="M1129" s="25"/>
      <c r="N1129" s="25"/>
      <c r="O1129" s="25"/>
      <c r="P1129" s="25"/>
      <c r="Q1129" s="21"/>
      <c r="R1129" s="21"/>
      <c r="S1129" s="25"/>
      <c r="T1129" s="25"/>
      <c r="U1129" s="25"/>
      <c r="V1129" s="25"/>
      <c r="W1129" s="25"/>
      <c r="X1129" s="21"/>
      <c r="Y1129" s="21"/>
      <c r="Z1129" s="25">
        <f>Z1130</f>
        <v>0</v>
      </c>
      <c r="AA1129" s="25">
        <f t="shared" ref="AA1129:AP1130" si="2468">AA1130</f>
        <v>0</v>
      </c>
      <c r="AB1129" s="25">
        <f t="shared" si="2468"/>
        <v>0</v>
      </c>
      <c r="AC1129" s="25">
        <f t="shared" si="2468"/>
        <v>0</v>
      </c>
      <c r="AD1129" s="25">
        <f t="shared" si="2468"/>
        <v>80102</v>
      </c>
      <c r="AE1129" s="16">
        <f t="shared" si="2468"/>
        <v>80102</v>
      </c>
      <c r="AF1129" s="16">
        <f t="shared" si="2468"/>
        <v>80102</v>
      </c>
      <c r="AG1129" s="25">
        <f>AG1130</f>
        <v>0</v>
      </c>
      <c r="AH1129" s="25">
        <f t="shared" si="2468"/>
        <v>0</v>
      </c>
      <c r="AI1129" s="25">
        <f t="shared" si="2468"/>
        <v>0</v>
      </c>
      <c r="AJ1129" s="25">
        <f t="shared" si="2468"/>
        <v>0</v>
      </c>
      <c r="AK1129" s="25">
        <f t="shared" si="2468"/>
        <v>0</v>
      </c>
      <c r="AL1129" s="16">
        <f t="shared" si="2468"/>
        <v>80102</v>
      </c>
      <c r="AM1129" s="16">
        <f t="shared" si="2468"/>
        <v>80102</v>
      </c>
      <c r="AN1129" s="25">
        <f>AN1130</f>
        <v>0</v>
      </c>
      <c r="AO1129" s="25">
        <f t="shared" si="2468"/>
        <v>0</v>
      </c>
      <c r="AP1129" s="25">
        <f t="shared" si="2468"/>
        <v>0</v>
      </c>
      <c r="AQ1129" s="25">
        <f t="shared" ref="AO1129:AT1130" si="2469">AQ1130</f>
        <v>0</v>
      </c>
      <c r="AR1129" s="25">
        <f t="shared" si="2469"/>
        <v>2407</v>
      </c>
      <c r="AS1129" s="16">
        <f t="shared" si="2469"/>
        <v>82509</v>
      </c>
      <c r="AT1129" s="16">
        <f t="shared" si="2469"/>
        <v>82509</v>
      </c>
      <c r="AU1129" s="25">
        <f>AU1130</f>
        <v>0</v>
      </c>
      <c r="AV1129" s="25">
        <f t="shared" ref="AV1129:BK1130" si="2470">AV1130</f>
        <v>0</v>
      </c>
      <c r="AW1129" s="25">
        <f t="shared" si="2470"/>
        <v>0</v>
      </c>
      <c r="AX1129" s="25">
        <f t="shared" si="2470"/>
        <v>0</v>
      </c>
      <c r="AY1129" s="25">
        <f t="shared" si="2470"/>
        <v>0</v>
      </c>
      <c r="AZ1129" s="16">
        <f t="shared" si="2470"/>
        <v>82509</v>
      </c>
      <c r="BA1129" s="16">
        <f t="shared" si="2470"/>
        <v>82509</v>
      </c>
      <c r="BB1129" s="25">
        <f>BB1130</f>
        <v>0</v>
      </c>
      <c r="BC1129" s="25">
        <f t="shared" si="2470"/>
        <v>0</v>
      </c>
      <c r="BD1129" s="25">
        <f t="shared" si="2470"/>
        <v>0</v>
      </c>
      <c r="BE1129" s="25">
        <f t="shared" si="2470"/>
        <v>0</v>
      </c>
      <c r="BF1129" s="25">
        <f t="shared" si="2470"/>
        <v>0</v>
      </c>
      <c r="BG1129" s="16">
        <f t="shared" si="2470"/>
        <v>82509</v>
      </c>
      <c r="BH1129" s="16">
        <f t="shared" si="2470"/>
        <v>82509</v>
      </c>
      <c r="BI1129" s="25">
        <f>BI1130</f>
        <v>0</v>
      </c>
      <c r="BJ1129" s="25">
        <f t="shared" si="2470"/>
        <v>0</v>
      </c>
      <c r="BK1129" s="25">
        <f t="shared" si="2470"/>
        <v>0</v>
      </c>
      <c r="BL1129" s="25">
        <f t="shared" ref="BJ1129:BQ1130" si="2471">BL1130</f>
        <v>0</v>
      </c>
      <c r="BM1129" s="25">
        <f t="shared" si="2471"/>
        <v>0</v>
      </c>
      <c r="BN1129" s="16">
        <f t="shared" si="2471"/>
        <v>82509</v>
      </c>
      <c r="BO1129" s="16">
        <f t="shared" si="2471"/>
        <v>82509</v>
      </c>
      <c r="BP1129" s="16">
        <f t="shared" si="2471"/>
        <v>56278</v>
      </c>
      <c r="BQ1129" s="16">
        <f t="shared" si="2471"/>
        <v>56278</v>
      </c>
      <c r="BR1129" s="165">
        <f t="shared" si="2439"/>
        <v>68.208316668484642</v>
      </c>
      <c r="BS1129" s="165">
        <f t="shared" si="2440"/>
        <v>68.208316668484642</v>
      </c>
      <c r="BT1129" s="160"/>
      <c r="BU1129" s="160"/>
    </row>
    <row r="1130" spans="1:73" s="6" customFormat="1" ht="49.5">
      <c r="A1130" s="11" t="s">
        <v>85</v>
      </c>
      <c r="B1130" s="37" t="s">
        <v>191</v>
      </c>
      <c r="C1130" s="12" t="s">
        <v>20</v>
      </c>
      <c r="D1130" s="12" t="s">
        <v>476</v>
      </c>
      <c r="E1130" s="15">
        <v>600</v>
      </c>
      <c r="F1130" s="16">
        <f t="shared" si="2467"/>
        <v>0</v>
      </c>
      <c r="G1130" s="16">
        <f t="shared" si="2467"/>
        <v>0</v>
      </c>
      <c r="H1130" s="16">
        <f t="shared" si="2467"/>
        <v>0</v>
      </c>
      <c r="I1130" s="16">
        <f t="shared" si="2467"/>
        <v>0</v>
      </c>
      <c r="J1130" s="16">
        <f t="shared" si="2467"/>
        <v>0</v>
      </c>
      <c r="K1130" s="16">
        <f t="shared" si="2467"/>
        <v>0</v>
      </c>
      <c r="L1130" s="25"/>
      <c r="M1130" s="25"/>
      <c r="N1130" s="25"/>
      <c r="O1130" s="25"/>
      <c r="P1130" s="25"/>
      <c r="Q1130" s="21"/>
      <c r="R1130" s="21"/>
      <c r="S1130" s="25"/>
      <c r="T1130" s="25"/>
      <c r="U1130" s="25"/>
      <c r="V1130" s="25"/>
      <c r="W1130" s="25"/>
      <c r="X1130" s="21"/>
      <c r="Y1130" s="21"/>
      <c r="Z1130" s="25">
        <f>Z1131</f>
        <v>0</v>
      </c>
      <c r="AA1130" s="25">
        <f t="shared" si="2468"/>
        <v>0</v>
      </c>
      <c r="AB1130" s="25">
        <f t="shared" si="2468"/>
        <v>0</v>
      </c>
      <c r="AC1130" s="25">
        <f t="shared" si="2468"/>
        <v>0</v>
      </c>
      <c r="AD1130" s="25">
        <f t="shared" si="2468"/>
        <v>80102</v>
      </c>
      <c r="AE1130" s="16">
        <f t="shared" si="2468"/>
        <v>80102</v>
      </c>
      <c r="AF1130" s="16">
        <f t="shared" si="2468"/>
        <v>80102</v>
      </c>
      <c r="AG1130" s="25">
        <f>AG1131</f>
        <v>0</v>
      </c>
      <c r="AH1130" s="25">
        <f t="shared" si="2468"/>
        <v>0</v>
      </c>
      <c r="AI1130" s="25">
        <f t="shared" si="2468"/>
        <v>0</v>
      </c>
      <c r="AJ1130" s="25">
        <f t="shared" si="2468"/>
        <v>0</v>
      </c>
      <c r="AK1130" s="25">
        <f t="shared" si="2468"/>
        <v>0</v>
      </c>
      <c r="AL1130" s="16">
        <f t="shared" si="2468"/>
        <v>80102</v>
      </c>
      <c r="AM1130" s="16">
        <f t="shared" si="2468"/>
        <v>80102</v>
      </c>
      <c r="AN1130" s="25">
        <f>AN1131</f>
        <v>0</v>
      </c>
      <c r="AO1130" s="25">
        <f t="shared" si="2469"/>
        <v>0</v>
      </c>
      <c r="AP1130" s="25">
        <f t="shared" si="2469"/>
        <v>0</v>
      </c>
      <c r="AQ1130" s="25">
        <f t="shared" si="2469"/>
        <v>0</v>
      </c>
      <c r="AR1130" s="25">
        <f t="shared" si="2469"/>
        <v>2407</v>
      </c>
      <c r="AS1130" s="16">
        <f t="shared" si="2469"/>
        <v>82509</v>
      </c>
      <c r="AT1130" s="16">
        <f t="shared" si="2469"/>
        <v>82509</v>
      </c>
      <c r="AU1130" s="25">
        <f>AU1131</f>
        <v>0</v>
      </c>
      <c r="AV1130" s="25">
        <f t="shared" si="2470"/>
        <v>0</v>
      </c>
      <c r="AW1130" s="25">
        <f t="shared" si="2470"/>
        <v>0</v>
      </c>
      <c r="AX1130" s="25">
        <f t="shared" si="2470"/>
        <v>0</v>
      </c>
      <c r="AY1130" s="25">
        <f t="shared" si="2470"/>
        <v>0</v>
      </c>
      <c r="AZ1130" s="16">
        <f t="shared" si="2470"/>
        <v>82509</v>
      </c>
      <c r="BA1130" s="16">
        <f t="shared" si="2470"/>
        <v>82509</v>
      </c>
      <c r="BB1130" s="25">
        <f>BB1131</f>
        <v>0</v>
      </c>
      <c r="BC1130" s="25">
        <f t="shared" si="2470"/>
        <v>0</v>
      </c>
      <c r="BD1130" s="25">
        <f t="shared" si="2470"/>
        <v>0</v>
      </c>
      <c r="BE1130" s="25">
        <f t="shared" si="2470"/>
        <v>0</v>
      </c>
      <c r="BF1130" s="25">
        <f t="shared" si="2470"/>
        <v>0</v>
      </c>
      <c r="BG1130" s="16">
        <f t="shared" si="2470"/>
        <v>82509</v>
      </c>
      <c r="BH1130" s="16">
        <f t="shared" si="2470"/>
        <v>82509</v>
      </c>
      <c r="BI1130" s="25">
        <f>BI1131</f>
        <v>0</v>
      </c>
      <c r="BJ1130" s="25">
        <f t="shared" si="2471"/>
        <v>0</v>
      </c>
      <c r="BK1130" s="25">
        <f t="shared" si="2471"/>
        <v>0</v>
      </c>
      <c r="BL1130" s="25">
        <f t="shared" si="2471"/>
        <v>0</v>
      </c>
      <c r="BM1130" s="25">
        <f t="shared" si="2471"/>
        <v>0</v>
      </c>
      <c r="BN1130" s="16">
        <f t="shared" si="2471"/>
        <v>82509</v>
      </c>
      <c r="BO1130" s="16">
        <f t="shared" si="2471"/>
        <v>82509</v>
      </c>
      <c r="BP1130" s="16">
        <f t="shared" si="2471"/>
        <v>56278</v>
      </c>
      <c r="BQ1130" s="16">
        <f t="shared" si="2471"/>
        <v>56278</v>
      </c>
      <c r="BR1130" s="165">
        <f t="shared" si="2439"/>
        <v>68.208316668484642</v>
      </c>
      <c r="BS1130" s="165">
        <f t="shared" si="2440"/>
        <v>68.208316668484642</v>
      </c>
      <c r="BT1130" s="160"/>
      <c r="BU1130" s="160"/>
    </row>
    <row r="1131" spans="1:73" s="6" customFormat="1">
      <c r="A1131" s="101" t="s">
        <v>163</v>
      </c>
      <c r="B1131" s="37" t="s">
        <v>191</v>
      </c>
      <c r="C1131" s="12" t="s">
        <v>20</v>
      </c>
      <c r="D1131" s="12" t="s">
        <v>476</v>
      </c>
      <c r="E1131" s="15">
        <v>610</v>
      </c>
      <c r="F1131" s="16"/>
      <c r="G1131" s="16"/>
      <c r="H1131" s="16"/>
      <c r="I1131" s="16"/>
      <c r="J1131" s="16">
        <f>F1131+H1131</f>
        <v>0</v>
      </c>
      <c r="K1131" s="16">
        <f>G1131+I1131</f>
        <v>0</v>
      </c>
      <c r="L1131" s="25"/>
      <c r="M1131" s="25"/>
      <c r="N1131" s="25"/>
      <c r="O1131" s="25"/>
      <c r="P1131" s="25"/>
      <c r="Q1131" s="21"/>
      <c r="R1131" s="21"/>
      <c r="S1131" s="25"/>
      <c r="T1131" s="25"/>
      <c r="U1131" s="25"/>
      <c r="V1131" s="25"/>
      <c r="W1131" s="25"/>
      <c r="X1131" s="21"/>
      <c r="Y1131" s="21"/>
      <c r="Z1131" s="25"/>
      <c r="AA1131" s="25"/>
      <c r="AB1131" s="25"/>
      <c r="AC1131" s="25"/>
      <c r="AD1131" s="25">
        <v>80102</v>
      </c>
      <c r="AE1131" s="33">
        <f>X1131+Z1131+AA1131+AB1131+AC1131+AD1131</f>
        <v>80102</v>
      </c>
      <c r="AF1131" s="16">
        <f>Y1131+AD1131</f>
        <v>80102</v>
      </c>
      <c r="AG1131" s="25"/>
      <c r="AH1131" s="25"/>
      <c r="AI1131" s="25"/>
      <c r="AJ1131" s="25"/>
      <c r="AK1131" s="25"/>
      <c r="AL1131" s="33">
        <f>AE1131+AG1131+AH1131+AI1131+AJ1131+AK1131</f>
        <v>80102</v>
      </c>
      <c r="AM1131" s="16">
        <f>AF1131+AK1131</f>
        <v>80102</v>
      </c>
      <c r="AN1131" s="25"/>
      <c r="AO1131" s="25"/>
      <c r="AP1131" s="25"/>
      <c r="AQ1131" s="25"/>
      <c r="AR1131" s="25">
        <v>2407</v>
      </c>
      <c r="AS1131" s="33">
        <f>AL1131+AN1131+AO1131+AP1131+AQ1131+AR1131</f>
        <v>82509</v>
      </c>
      <c r="AT1131" s="16">
        <f>AM1131+AR1131</f>
        <v>82509</v>
      </c>
      <c r="AU1131" s="25"/>
      <c r="AV1131" s="25"/>
      <c r="AW1131" s="25"/>
      <c r="AX1131" s="25"/>
      <c r="AY1131" s="25"/>
      <c r="AZ1131" s="33">
        <f>AS1131+AU1131+AV1131+AW1131+AX1131+AY1131</f>
        <v>82509</v>
      </c>
      <c r="BA1131" s="16">
        <f>AT1131+AY1131</f>
        <v>82509</v>
      </c>
      <c r="BB1131" s="25"/>
      <c r="BC1131" s="25"/>
      <c r="BD1131" s="25"/>
      <c r="BE1131" s="25"/>
      <c r="BF1131" s="25"/>
      <c r="BG1131" s="33">
        <f>AZ1131+BB1131+BC1131+BD1131+BE1131+BF1131</f>
        <v>82509</v>
      </c>
      <c r="BH1131" s="16">
        <f>BA1131+BF1131</f>
        <v>82509</v>
      </c>
      <c r="BI1131" s="25"/>
      <c r="BJ1131" s="25"/>
      <c r="BK1131" s="25"/>
      <c r="BL1131" s="25"/>
      <c r="BM1131" s="25"/>
      <c r="BN1131" s="33">
        <f>BG1131+BI1131+BJ1131+BK1131+BL1131+BM1131</f>
        <v>82509</v>
      </c>
      <c r="BO1131" s="16">
        <f>BH1131+BM1131</f>
        <v>82509</v>
      </c>
      <c r="BP1131" s="33">
        <v>56278</v>
      </c>
      <c r="BQ1131" s="16">
        <v>56278</v>
      </c>
      <c r="BR1131" s="165">
        <f t="shared" si="2439"/>
        <v>68.208316668484642</v>
      </c>
      <c r="BS1131" s="165">
        <f t="shared" si="2440"/>
        <v>68.208316668484642</v>
      </c>
      <c r="BT1131" s="160"/>
      <c r="BU1131" s="160"/>
    </row>
    <row r="1132" spans="1:73" s="6" customFormat="1" ht="99" hidden="1">
      <c r="A1132" s="101" t="s">
        <v>770</v>
      </c>
      <c r="B1132" s="12" t="s">
        <v>191</v>
      </c>
      <c r="C1132" s="12" t="s">
        <v>20</v>
      </c>
      <c r="D1132" s="12" t="s">
        <v>771</v>
      </c>
      <c r="E1132" s="12"/>
      <c r="F1132" s="16">
        <f>F1133</f>
        <v>0</v>
      </c>
      <c r="G1132" s="16">
        <f>G1133</f>
        <v>0</v>
      </c>
      <c r="H1132" s="16">
        <f t="shared" ref="H1132:K1133" si="2472">H1133</f>
        <v>0</v>
      </c>
      <c r="I1132" s="16">
        <f t="shared" si="2472"/>
        <v>0</v>
      </c>
      <c r="J1132" s="16">
        <f t="shared" si="2472"/>
        <v>0</v>
      </c>
      <c r="K1132" s="16">
        <f t="shared" si="2472"/>
        <v>0</v>
      </c>
      <c r="L1132" s="25"/>
      <c r="M1132" s="25"/>
      <c r="N1132" s="25"/>
      <c r="O1132" s="25"/>
      <c r="P1132" s="25"/>
      <c r="Q1132" s="21"/>
      <c r="R1132" s="21"/>
      <c r="S1132" s="25"/>
      <c r="T1132" s="25"/>
      <c r="U1132" s="25"/>
      <c r="V1132" s="25"/>
      <c r="W1132" s="25"/>
      <c r="X1132" s="21"/>
      <c r="Y1132" s="21"/>
      <c r="Z1132" s="25"/>
      <c r="AA1132" s="25"/>
      <c r="AB1132" s="25"/>
      <c r="AC1132" s="25"/>
      <c r="AD1132" s="25"/>
      <c r="AE1132" s="137"/>
      <c r="AF1132" s="137"/>
      <c r="AG1132" s="25"/>
      <c r="AH1132" s="25"/>
      <c r="AI1132" s="25"/>
      <c r="AJ1132" s="25"/>
      <c r="AK1132" s="25"/>
      <c r="AL1132" s="137"/>
      <c r="AM1132" s="137"/>
      <c r="AN1132" s="25"/>
      <c r="AO1132" s="25"/>
      <c r="AP1132" s="25"/>
      <c r="AQ1132" s="25"/>
      <c r="AR1132" s="25"/>
      <c r="AS1132" s="137"/>
      <c r="AT1132" s="137"/>
      <c r="AU1132" s="25"/>
      <c r="AV1132" s="25"/>
      <c r="AW1132" s="25"/>
      <c r="AX1132" s="25"/>
      <c r="AY1132" s="25"/>
      <c r="AZ1132" s="137"/>
      <c r="BA1132" s="137"/>
      <c r="BB1132" s="25"/>
      <c r="BC1132" s="25"/>
      <c r="BD1132" s="25"/>
      <c r="BE1132" s="25"/>
      <c r="BF1132" s="25"/>
      <c r="BG1132" s="137"/>
      <c r="BH1132" s="137"/>
      <c r="BI1132" s="25"/>
      <c r="BJ1132" s="25"/>
      <c r="BK1132" s="25"/>
      <c r="BL1132" s="25"/>
      <c r="BM1132" s="25"/>
      <c r="BN1132" s="137"/>
      <c r="BO1132" s="137"/>
      <c r="BP1132" s="137"/>
      <c r="BQ1132" s="137"/>
      <c r="BR1132" s="165" t="e">
        <f t="shared" si="2439"/>
        <v>#DIV/0!</v>
      </c>
      <c r="BS1132" s="165" t="e">
        <f t="shared" si="2440"/>
        <v>#DIV/0!</v>
      </c>
      <c r="BT1132" s="160"/>
      <c r="BU1132" s="160"/>
    </row>
    <row r="1133" spans="1:73" s="6" customFormat="1" ht="49.5" hidden="1">
      <c r="A1133" s="11" t="s">
        <v>85</v>
      </c>
      <c r="B1133" s="12" t="s">
        <v>191</v>
      </c>
      <c r="C1133" s="12" t="s">
        <v>20</v>
      </c>
      <c r="D1133" s="12" t="s">
        <v>771</v>
      </c>
      <c r="E1133" s="12" t="s">
        <v>768</v>
      </c>
      <c r="F1133" s="16">
        <f>F1134</f>
        <v>0</v>
      </c>
      <c r="G1133" s="16">
        <f>G1134</f>
        <v>0</v>
      </c>
      <c r="H1133" s="16">
        <f t="shared" si="2472"/>
        <v>0</v>
      </c>
      <c r="I1133" s="16">
        <f t="shared" si="2472"/>
        <v>0</v>
      </c>
      <c r="J1133" s="16">
        <f t="shared" si="2472"/>
        <v>0</v>
      </c>
      <c r="K1133" s="16">
        <f t="shared" si="2472"/>
        <v>0</v>
      </c>
      <c r="L1133" s="25"/>
      <c r="M1133" s="25"/>
      <c r="N1133" s="25"/>
      <c r="O1133" s="25"/>
      <c r="P1133" s="25"/>
      <c r="Q1133" s="21"/>
      <c r="R1133" s="21"/>
      <c r="S1133" s="25"/>
      <c r="T1133" s="25"/>
      <c r="U1133" s="25"/>
      <c r="V1133" s="25"/>
      <c r="W1133" s="25"/>
      <c r="X1133" s="21"/>
      <c r="Y1133" s="21"/>
      <c r="Z1133" s="25"/>
      <c r="AA1133" s="25"/>
      <c r="AB1133" s="25"/>
      <c r="AC1133" s="25"/>
      <c r="AD1133" s="25"/>
      <c r="AE1133" s="137"/>
      <c r="AF1133" s="137"/>
      <c r="AG1133" s="25"/>
      <c r="AH1133" s="25"/>
      <c r="AI1133" s="25"/>
      <c r="AJ1133" s="25"/>
      <c r="AK1133" s="25"/>
      <c r="AL1133" s="137"/>
      <c r="AM1133" s="137"/>
      <c r="AN1133" s="25"/>
      <c r="AO1133" s="25"/>
      <c r="AP1133" s="25"/>
      <c r="AQ1133" s="25"/>
      <c r="AR1133" s="25"/>
      <c r="AS1133" s="137"/>
      <c r="AT1133" s="137"/>
      <c r="AU1133" s="25"/>
      <c r="AV1133" s="25"/>
      <c r="AW1133" s="25"/>
      <c r="AX1133" s="25"/>
      <c r="AY1133" s="25"/>
      <c r="AZ1133" s="137"/>
      <c r="BA1133" s="137"/>
      <c r="BB1133" s="25"/>
      <c r="BC1133" s="25"/>
      <c r="BD1133" s="25"/>
      <c r="BE1133" s="25"/>
      <c r="BF1133" s="25"/>
      <c r="BG1133" s="137"/>
      <c r="BH1133" s="137"/>
      <c r="BI1133" s="25"/>
      <c r="BJ1133" s="25"/>
      <c r="BK1133" s="25"/>
      <c r="BL1133" s="25"/>
      <c r="BM1133" s="25"/>
      <c r="BN1133" s="137"/>
      <c r="BO1133" s="137"/>
      <c r="BP1133" s="137"/>
      <c r="BQ1133" s="137"/>
      <c r="BR1133" s="165" t="e">
        <f t="shared" si="2439"/>
        <v>#DIV/0!</v>
      </c>
      <c r="BS1133" s="165" t="e">
        <f t="shared" si="2440"/>
        <v>#DIV/0!</v>
      </c>
      <c r="BT1133" s="160"/>
      <c r="BU1133" s="160"/>
    </row>
    <row r="1134" spans="1:73" s="6" customFormat="1" hidden="1">
      <c r="A1134" s="42" t="s">
        <v>163</v>
      </c>
      <c r="B1134" s="12" t="s">
        <v>191</v>
      </c>
      <c r="C1134" s="12" t="s">
        <v>20</v>
      </c>
      <c r="D1134" s="12" t="s">
        <v>771</v>
      </c>
      <c r="E1134" s="12" t="s">
        <v>769</v>
      </c>
      <c r="F1134" s="16"/>
      <c r="G1134" s="16"/>
      <c r="H1134" s="16"/>
      <c r="I1134" s="16"/>
      <c r="J1134" s="16">
        <f>F1134+H1134</f>
        <v>0</v>
      </c>
      <c r="K1134" s="16">
        <f>G1134+I1134</f>
        <v>0</v>
      </c>
      <c r="L1134" s="25"/>
      <c r="M1134" s="25"/>
      <c r="N1134" s="25"/>
      <c r="O1134" s="25"/>
      <c r="P1134" s="25"/>
      <c r="Q1134" s="21"/>
      <c r="R1134" s="21"/>
      <c r="S1134" s="25"/>
      <c r="T1134" s="25"/>
      <c r="U1134" s="25"/>
      <c r="V1134" s="25"/>
      <c r="W1134" s="25"/>
      <c r="X1134" s="21"/>
      <c r="Y1134" s="21"/>
      <c r="Z1134" s="25"/>
      <c r="AA1134" s="25"/>
      <c r="AB1134" s="25"/>
      <c r="AC1134" s="25"/>
      <c r="AD1134" s="25"/>
      <c r="AE1134" s="137"/>
      <c r="AF1134" s="137"/>
      <c r="AG1134" s="25"/>
      <c r="AH1134" s="25"/>
      <c r="AI1134" s="25"/>
      <c r="AJ1134" s="25"/>
      <c r="AK1134" s="25"/>
      <c r="AL1134" s="137"/>
      <c r="AM1134" s="137"/>
      <c r="AN1134" s="25"/>
      <c r="AO1134" s="25"/>
      <c r="AP1134" s="25"/>
      <c r="AQ1134" s="25"/>
      <c r="AR1134" s="25"/>
      <c r="AS1134" s="137"/>
      <c r="AT1134" s="137"/>
      <c r="AU1134" s="25"/>
      <c r="AV1134" s="25"/>
      <c r="AW1134" s="25"/>
      <c r="AX1134" s="25"/>
      <c r="AY1134" s="25"/>
      <c r="AZ1134" s="137"/>
      <c r="BA1134" s="137"/>
      <c r="BB1134" s="25"/>
      <c r="BC1134" s="25"/>
      <c r="BD1134" s="25"/>
      <c r="BE1134" s="25"/>
      <c r="BF1134" s="25"/>
      <c r="BG1134" s="137"/>
      <c r="BH1134" s="137"/>
      <c r="BI1134" s="25"/>
      <c r="BJ1134" s="25"/>
      <c r="BK1134" s="25"/>
      <c r="BL1134" s="25"/>
      <c r="BM1134" s="25"/>
      <c r="BN1134" s="137"/>
      <c r="BO1134" s="137"/>
      <c r="BP1134" s="137"/>
      <c r="BQ1134" s="137"/>
      <c r="BR1134" s="165" t="e">
        <f t="shared" si="2439"/>
        <v>#DIV/0!</v>
      </c>
      <c r="BS1134" s="165" t="e">
        <f t="shared" si="2440"/>
        <v>#DIV/0!</v>
      </c>
      <c r="BT1134" s="160"/>
      <c r="BU1134" s="160"/>
    </row>
    <row r="1135" spans="1:73" s="6" customFormat="1" ht="66" hidden="1">
      <c r="A1135" s="101" t="s">
        <v>851</v>
      </c>
      <c r="B1135" s="37" t="s">
        <v>191</v>
      </c>
      <c r="C1135" s="12" t="s">
        <v>20</v>
      </c>
      <c r="D1135" s="37" t="s">
        <v>517</v>
      </c>
      <c r="E1135" s="12"/>
      <c r="F1135" s="16">
        <f t="shared" si="2467"/>
        <v>0</v>
      </c>
      <c r="G1135" s="16">
        <f t="shared" si="2467"/>
        <v>0</v>
      </c>
      <c r="H1135" s="16">
        <f t="shared" si="2467"/>
        <v>0</v>
      </c>
      <c r="I1135" s="16">
        <f t="shared" si="2467"/>
        <v>0</v>
      </c>
      <c r="J1135" s="16">
        <f t="shared" si="2467"/>
        <v>0</v>
      </c>
      <c r="K1135" s="16">
        <f t="shared" si="2467"/>
        <v>0</v>
      </c>
      <c r="L1135" s="25"/>
      <c r="M1135" s="25"/>
      <c r="N1135" s="25"/>
      <c r="O1135" s="25"/>
      <c r="P1135" s="25"/>
      <c r="Q1135" s="21"/>
      <c r="R1135" s="21"/>
      <c r="S1135" s="25"/>
      <c r="T1135" s="25"/>
      <c r="U1135" s="25"/>
      <c r="V1135" s="25"/>
      <c r="W1135" s="25"/>
      <c r="X1135" s="21"/>
      <c r="Y1135" s="21"/>
      <c r="Z1135" s="25"/>
      <c r="AA1135" s="25"/>
      <c r="AB1135" s="25"/>
      <c r="AC1135" s="25"/>
      <c r="AD1135" s="25"/>
      <c r="AE1135" s="137"/>
      <c r="AF1135" s="137"/>
      <c r="AG1135" s="25"/>
      <c r="AH1135" s="25"/>
      <c r="AI1135" s="25"/>
      <c r="AJ1135" s="25"/>
      <c r="AK1135" s="25"/>
      <c r="AL1135" s="137"/>
      <c r="AM1135" s="137"/>
      <c r="AN1135" s="25"/>
      <c r="AO1135" s="25"/>
      <c r="AP1135" s="25"/>
      <c r="AQ1135" s="25"/>
      <c r="AR1135" s="25"/>
      <c r="AS1135" s="137"/>
      <c r="AT1135" s="137"/>
      <c r="AU1135" s="25"/>
      <c r="AV1135" s="25"/>
      <c r="AW1135" s="25"/>
      <c r="AX1135" s="25"/>
      <c r="AY1135" s="25"/>
      <c r="AZ1135" s="137"/>
      <c r="BA1135" s="137"/>
      <c r="BB1135" s="25"/>
      <c r="BC1135" s="25"/>
      <c r="BD1135" s="25"/>
      <c r="BE1135" s="25"/>
      <c r="BF1135" s="25"/>
      <c r="BG1135" s="137"/>
      <c r="BH1135" s="137"/>
      <c r="BI1135" s="25"/>
      <c r="BJ1135" s="25"/>
      <c r="BK1135" s="25"/>
      <c r="BL1135" s="25"/>
      <c r="BM1135" s="25"/>
      <c r="BN1135" s="137"/>
      <c r="BO1135" s="137"/>
      <c r="BP1135" s="137"/>
      <c r="BQ1135" s="137"/>
      <c r="BR1135" s="165" t="e">
        <f t="shared" si="2439"/>
        <v>#DIV/0!</v>
      </c>
      <c r="BS1135" s="165" t="e">
        <f t="shared" si="2440"/>
        <v>#DIV/0!</v>
      </c>
      <c r="BT1135" s="160"/>
      <c r="BU1135" s="160"/>
    </row>
    <row r="1136" spans="1:73" s="6" customFormat="1" ht="49.5" hidden="1">
      <c r="A1136" s="11" t="s">
        <v>85</v>
      </c>
      <c r="B1136" s="37" t="s">
        <v>191</v>
      </c>
      <c r="C1136" s="12" t="s">
        <v>20</v>
      </c>
      <c r="D1136" s="37" t="s">
        <v>517</v>
      </c>
      <c r="E1136" s="15">
        <v>600</v>
      </c>
      <c r="F1136" s="16">
        <f t="shared" si="2467"/>
        <v>0</v>
      </c>
      <c r="G1136" s="16">
        <f t="shared" si="2467"/>
        <v>0</v>
      </c>
      <c r="H1136" s="16">
        <f t="shared" si="2467"/>
        <v>0</v>
      </c>
      <c r="I1136" s="16">
        <f t="shared" si="2467"/>
        <v>0</v>
      </c>
      <c r="J1136" s="16">
        <f t="shared" si="2467"/>
        <v>0</v>
      </c>
      <c r="K1136" s="16">
        <f t="shared" si="2467"/>
        <v>0</v>
      </c>
      <c r="L1136" s="25"/>
      <c r="M1136" s="25"/>
      <c r="N1136" s="25"/>
      <c r="O1136" s="25"/>
      <c r="P1136" s="25"/>
      <c r="Q1136" s="21"/>
      <c r="R1136" s="21"/>
      <c r="S1136" s="25"/>
      <c r="T1136" s="25"/>
      <c r="U1136" s="25"/>
      <c r="V1136" s="25"/>
      <c r="W1136" s="25"/>
      <c r="X1136" s="21"/>
      <c r="Y1136" s="21"/>
      <c r="Z1136" s="25"/>
      <c r="AA1136" s="25"/>
      <c r="AB1136" s="25"/>
      <c r="AC1136" s="25"/>
      <c r="AD1136" s="25"/>
      <c r="AE1136" s="137"/>
      <c r="AF1136" s="137"/>
      <c r="AG1136" s="25"/>
      <c r="AH1136" s="25"/>
      <c r="AI1136" s="25"/>
      <c r="AJ1136" s="25"/>
      <c r="AK1136" s="25"/>
      <c r="AL1136" s="137"/>
      <c r="AM1136" s="137"/>
      <c r="AN1136" s="25"/>
      <c r="AO1136" s="25"/>
      <c r="AP1136" s="25"/>
      <c r="AQ1136" s="25"/>
      <c r="AR1136" s="25"/>
      <c r="AS1136" s="137"/>
      <c r="AT1136" s="137"/>
      <c r="AU1136" s="25"/>
      <c r="AV1136" s="25"/>
      <c r="AW1136" s="25"/>
      <c r="AX1136" s="25"/>
      <c r="AY1136" s="25"/>
      <c r="AZ1136" s="137"/>
      <c r="BA1136" s="137"/>
      <c r="BB1136" s="25"/>
      <c r="BC1136" s="25"/>
      <c r="BD1136" s="25"/>
      <c r="BE1136" s="25"/>
      <c r="BF1136" s="25"/>
      <c r="BG1136" s="137"/>
      <c r="BH1136" s="137"/>
      <c r="BI1136" s="25"/>
      <c r="BJ1136" s="25"/>
      <c r="BK1136" s="25"/>
      <c r="BL1136" s="25"/>
      <c r="BM1136" s="25"/>
      <c r="BN1136" s="137"/>
      <c r="BO1136" s="137"/>
      <c r="BP1136" s="137"/>
      <c r="BQ1136" s="137"/>
      <c r="BR1136" s="165" t="e">
        <f t="shared" si="2439"/>
        <v>#DIV/0!</v>
      </c>
      <c r="BS1136" s="165" t="e">
        <f t="shared" si="2440"/>
        <v>#DIV/0!</v>
      </c>
      <c r="BT1136" s="160"/>
      <c r="BU1136" s="160"/>
    </row>
    <row r="1137" spans="1:73" s="6" customFormat="1" hidden="1">
      <c r="A1137" s="101" t="s">
        <v>163</v>
      </c>
      <c r="B1137" s="37" t="s">
        <v>191</v>
      </c>
      <c r="C1137" s="12" t="s">
        <v>20</v>
      </c>
      <c r="D1137" s="37" t="s">
        <v>517</v>
      </c>
      <c r="E1137" s="15">
        <v>610</v>
      </c>
      <c r="F1137" s="16"/>
      <c r="G1137" s="16"/>
      <c r="H1137" s="16"/>
      <c r="I1137" s="16"/>
      <c r="J1137" s="16">
        <f>F1137+H1137</f>
        <v>0</v>
      </c>
      <c r="K1137" s="16">
        <f>G1137+I1137</f>
        <v>0</v>
      </c>
      <c r="L1137" s="25"/>
      <c r="M1137" s="25"/>
      <c r="N1137" s="25"/>
      <c r="O1137" s="25"/>
      <c r="P1137" s="25"/>
      <c r="Q1137" s="21"/>
      <c r="R1137" s="21"/>
      <c r="S1137" s="25"/>
      <c r="T1137" s="25"/>
      <c r="U1137" s="25"/>
      <c r="V1137" s="25"/>
      <c r="W1137" s="25"/>
      <c r="X1137" s="21"/>
      <c r="Y1137" s="21"/>
      <c r="Z1137" s="25"/>
      <c r="AA1137" s="25"/>
      <c r="AB1137" s="25"/>
      <c r="AC1137" s="25"/>
      <c r="AD1137" s="25"/>
      <c r="AE1137" s="137"/>
      <c r="AF1137" s="137"/>
      <c r="AG1137" s="25"/>
      <c r="AH1137" s="25"/>
      <c r="AI1137" s="25"/>
      <c r="AJ1137" s="25"/>
      <c r="AK1137" s="25"/>
      <c r="AL1137" s="137"/>
      <c r="AM1137" s="137"/>
      <c r="AN1137" s="25"/>
      <c r="AO1137" s="25"/>
      <c r="AP1137" s="25"/>
      <c r="AQ1137" s="25"/>
      <c r="AR1137" s="25"/>
      <c r="AS1137" s="137"/>
      <c r="AT1137" s="137"/>
      <c r="AU1137" s="25"/>
      <c r="AV1137" s="25"/>
      <c r="AW1137" s="25"/>
      <c r="AX1137" s="25"/>
      <c r="AY1137" s="25"/>
      <c r="AZ1137" s="137"/>
      <c r="BA1137" s="137"/>
      <c r="BB1137" s="25"/>
      <c r="BC1137" s="25"/>
      <c r="BD1137" s="25"/>
      <c r="BE1137" s="25"/>
      <c r="BF1137" s="25"/>
      <c r="BG1137" s="137"/>
      <c r="BH1137" s="137"/>
      <c r="BI1137" s="25"/>
      <c r="BJ1137" s="25"/>
      <c r="BK1137" s="25"/>
      <c r="BL1137" s="25"/>
      <c r="BM1137" s="25"/>
      <c r="BN1137" s="137"/>
      <c r="BO1137" s="137"/>
      <c r="BP1137" s="137"/>
      <c r="BQ1137" s="137"/>
      <c r="BR1137" s="165" t="e">
        <f t="shared" si="2439"/>
        <v>#DIV/0!</v>
      </c>
      <c r="BS1137" s="165" t="e">
        <f t="shared" si="2440"/>
        <v>#DIV/0!</v>
      </c>
      <c r="BT1137" s="160"/>
      <c r="BU1137" s="160"/>
    </row>
    <row r="1138" spans="1:73" s="6" customFormat="1" ht="82.5" hidden="1">
      <c r="A1138" s="42" t="s">
        <v>850</v>
      </c>
      <c r="B1138" s="37" t="s">
        <v>191</v>
      </c>
      <c r="C1138" s="12" t="s">
        <v>20</v>
      </c>
      <c r="D1138" s="37" t="s">
        <v>415</v>
      </c>
      <c r="E1138" s="14"/>
      <c r="F1138" s="25">
        <f>F1139</f>
        <v>0</v>
      </c>
      <c r="G1138" s="25">
        <f>G1139</f>
        <v>0</v>
      </c>
      <c r="H1138" s="25">
        <f t="shared" ref="H1138:K1139" si="2473">H1139</f>
        <v>0</v>
      </c>
      <c r="I1138" s="25">
        <f t="shared" si="2473"/>
        <v>0</v>
      </c>
      <c r="J1138" s="25">
        <f t="shared" si="2473"/>
        <v>0</v>
      </c>
      <c r="K1138" s="25">
        <f t="shared" si="2473"/>
        <v>0</v>
      </c>
      <c r="L1138" s="25"/>
      <c r="M1138" s="25"/>
      <c r="N1138" s="25"/>
      <c r="O1138" s="25"/>
      <c r="P1138" s="25"/>
      <c r="Q1138" s="21"/>
      <c r="R1138" s="21"/>
      <c r="S1138" s="25"/>
      <c r="T1138" s="25"/>
      <c r="U1138" s="25"/>
      <c r="V1138" s="25"/>
      <c r="W1138" s="25"/>
      <c r="X1138" s="21"/>
      <c r="Y1138" s="21"/>
      <c r="Z1138" s="25"/>
      <c r="AA1138" s="25"/>
      <c r="AB1138" s="25"/>
      <c r="AC1138" s="25"/>
      <c r="AD1138" s="25"/>
      <c r="AE1138" s="137"/>
      <c r="AF1138" s="137"/>
      <c r="AG1138" s="25"/>
      <c r="AH1138" s="25"/>
      <c r="AI1138" s="25"/>
      <c r="AJ1138" s="25"/>
      <c r="AK1138" s="25"/>
      <c r="AL1138" s="137"/>
      <c r="AM1138" s="137"/>
      <c r="AN1138" s="25"/>
      <c r="AO1138" s="25"/>
      <c r="AP1138" s="25"/>
      <c r="AQ1138" s="25"/>
      <c r="AR1138" s="25"/>
      <c r="AS1138" s="137"/>
      <c r="AT1138" s="137"/>
      <c r="AU1138" s="25"/>
      <c r="AV1138" s="25"/>
      <c r="AW1138" s="25"/>
      <c r="AX1138" s="25"/>
      <c r="AY1138" s="25"/>
      <c r="AZ1138" s="137"/>
      <c r="BA1138" s="137"/>
      <c r="BB1138" s="25"/>
      <c r="BC1138" s="25"/>
      <c r="BD1138" s="25"/>
      <c r="BE1138" s="25"/>
      <c r="BF1138" s="25"/>
      <c r="BG1138" s="137"/>
      <c r="BH1138" s="137"/>
      <c r="BI1138" s="25"/>
      <c r="BJ1138" s="25"/>
      <c r="BK1138" s="25"/>
      <c r="BL1138" s="25"/>
      <c r="BM1138" s="25"/>
      <c r="BN1138" s="137"/>
      <c r="BO1138" s="137"/>
      <c r="BP1138" s="137"/>
      <c r="BQ1138" s="137"/>
      <c r="BR1138" s="165" t="e">
        <f t="shared" si="2439"/>
        <v>#DIV/0!</v>
      </c>
      <c r="BS1138" s="165" t="e">
        <f t="shared" si="2440"/>
        <v>#DIV/0!</v>
      </c>
      <c r="BT1138" s="160"/>
      <c r="BU1138" s="160"/>
    </row>
    <row r="1139" spans="1:73" s="6" customFormat="1" ht="49.5" hidden="1">
      <c r="A1139" s="11" t="s">
        <v>85</v>
      </c>
      <c r="B1139" s="37" t="s">
        <v>191</v>
      </c>
      <c r="C1139" s="12" t="s">
        <v>20</v>
      </c>
      <c r="D1139" s="37" t="s">
        <v>415</v>
      </c>
      <c r="E1139" s="14">
        <v>600</v>
      </c>
      <c r="F1139" s="16">
        <f>F1140</f>
        <v>0</v>
      </c>
      <c r="G1139" s="16">
        <f>G1140</f>
        <v>0</v>
      </c>
      <c r="H1139" s="16">
        <f t="shared" si="2473"/>
        <v>0</v>
      </c>
      <c r="I1139" s="16">
        <f t="shared" si="2473"/>
        <v>0</v>
      </c>
      <c r="J1139" s="16">
        <f t="shared" si="2473"/>
        <v>0</v>
      </c>
      <c r="K1139" s="16">
        <f t="shared" si="2473"/>
        <v>0</v>
      </c>
      <c r="L1139" s="25"/>
      <c r="M1139" s="25"/>
      <c r="N1139" s="25"/>
      <c r="O1139" s="25"/>
      <c r="P1139" s="25"/>
      <c r="Q1139" s="21"/>
      <c r="R1139" s="21"/>
      <c r="S1139" s="25"/>
      <c r="T1139" s="25"/>
      <c r="U1139" s="25"/>
      <c r="V1139" s="25"/>
      <c r="W1139" s="25"/>
      <c r="X1139" s="21"/>
      <c r="Y1139" s="21"/>
      <c r="Z1139" s="25"/>
      <c r="AA1139" s="25"/>
      <c r="AB1139" s="25"/>
      <c r="AC1139" s="25"/>
      <c r="AD1139" s="25"/>
      <c r="AE1139" s="137"/>
      <c r="AF1139" s="137"/>
      <c r="AG1139" s="25"/>
      <c r="AH1139" s="25"/>
      <c r="AI1139" s="25"/>
      <c r="AJ1139" s="25"/>
      <c r="AK1139" s="25"/>
      <c r="AL1139" s="137"/>
      <c r="AM1139" s="137"/>
      <c r="AN1139" s="25"/>
      <c r="AO1139" s="25"/>
      <c r="AP1139" s="25"/>
      <c r="AQ1139" s="25"/>
      <c r="AR1139" s="25"/>
      <c r="AS1139" s="137"/>
      <c r="AT1139" s="137"/>
      <c r="AU1139" s="25"/>
      <c r="AV1139" s="25"/>
      <c r="AW1139" s="25"/>
      <c r="AX1139" s="25"/>
      <c r="AY1139" s="25"/>
      <c r="AZ1139" s="137"/>
      <c r="BA1139" s="137"/>
      <c r="BB1139" s="25"/>
      <c r="BC1139" s="25"/>
      <c r="BD1139" s="25"/>
      <c r="BE1139" s="25"/>
      <c r="BF1139" s="25"/>
      <c r="BG1139" s="137"/>
      <c r="BH1139" s="137"/>
      <c r="BI1139" s="25"/>
      <c r="BJ1139" s="25"/>
      <c r="BK1139" s="25"/>
      <c r="BL1139" s="25"/>
      <c r="BM1139" s="25"/>
      <c r="BN1139" s="137"/>
      <c r="BO1139" s="137"/>
      <c r="BP1139" s="137"/>
      <c r="BQ1139" s="137"/>
      <c r="BR1139" s="165" t="e">
        <f t="shared" si="2439"/>
        <v>#DIV/0!</v>
      </c>
      <c r="BS1139" s="165" t="e">
        <f t="shared" si="2440"/>
        <v>#DIV/0!</v>
      </c>
      <c r="BT1139" s="160"/>
      <c r="BU1139" s="160"/>
    </row>
    <row r="1140" spans="1:73" s="6" customFormat="1" hidden="1">
      <c r="A1140" s="42" t="s">
        <v>163</v>
      </c>
      <c r="B1140" s="37" t="s">
        <v>191</v>
      </c>
      <c r="C1140" s="12" t="s">
        <v>20</v>
      </c>
      <c r="D1140" s="37" t="s">
        <v>415</v>
      </c>
      <c r="E1140" s="14">
        <v>610</v>
      </c>
      <c r="F1140" s="16"/>
      <c r="G1140" s="16"/>
      <c r="H1140" s="16"/>
      <c r="I1140" s="16"/>
      <c r="J1140" s="16">
        <f>F1140+H1140</f>
        <v>0</v>
      </c>
      <c r="K1140" s="16">
        <f>G1140+I1140</f>
        <v>0</v>
      </c>
      <c r="L1140" s="25"/>
      <c r="M1140" s="25"/>
      <c r="N1140" s="25"/>
      <c r="O1140" s="25"/>
      <c r="P1140" s="25"/>
      <c r="Q1140" s="21"/>
      <c r="R1140" s="21"/>
      <c r="S1140" s="25"/>
      <c r="T1140" s="25"/>
      <c r="U1140" s="25"/>
      <c r="V1140" s="25"/>
      <c r="W1140" s="25"/>
      <c r="X1140" s="21"/>
      <c r="Y1140" s="21"/>
      <c r="Z1140" s="25"/>
      <c r="AA1140" s="25"/>
      <c r="AB1140" s="25"/>
      <c r="AC1140" s="25"/>
      <c r="AD1140" s="25"/>
      <c r="AE1140" s="137"/>
      <c r="AF1140" s="137"/>
      <c r="AG1140" s="25"/>
      <c r="AH1140" s="25"/>
      <c r="AI1140" s="25"/>
      <c r="AJ1140" s="25"/>
      <c r="AK1140" s="25"/>
      <c r="AL1140" s="137"/>
      <c r="AM1140" s="137"/>
      <c r="AN1140" s="25"/>
      <c r="AO1140" s="25"/>
      <c r="AP1140" s="25"/>
      <c r="AQ1140" s="25"/>
      <c r="AR1140" s="25"/>
      <c r="AS1140" s="137"/>
      <c r="AT1140" s="137"/>
      <c r="AU1140" s="25"/>
      <c r="AV1140" s="25"/>
      <c r="AW1140" s="25"/>
      <c r="AX1140" s="25"/>
      <c r="AY1140" s="25"/>
      <c r="AZ1140" s="137"/>
      <c r="BA1140" s="137"/>
      <c r="BB1140" s="25"/>
      <c r="BC1140" s="25"/>
      <c r="BD1140" s="25"/>
      <c r="BE1140" s="25"/>
      <c r="BF1140" s="25"/>
      <c r="BG1140" s="137"/>
      <c r="BH1140" s="137"/>
      <c r="BI1140" s="25"/>
      <c r="BJ1140" s="25"/>
      <c r="BK1140" s="25"/>
      <c r="BL1140" s="25"/>
      <c r="BM1140" s="25"/>
      <c r="BN1140" s="137"/>
      <c r="BO1140" s="137"/>
      <c r="BP1140" s="137"/>
      <c r="BQ1140" s="137"/>
      <c r="BR1140" s="165" t="e">
        <f t="shared" si="2439"/>
        <v>#DIV/0!</v>
      </c>
      <c r="BS1140" s="165" t="e">
        <f t="shared" si="2440"/>
        <v>#DIV/0!</v>
      </c>
      <c r="BT1140" s="160"/>
      <c r="BU1140" s="160"/>
    </row>
    <row r="1141" spans="1:73" s="6" customFormat="1" ht="86.45" customHeight="1">
      <c r="A1141" s="11" t="s">
        <v>351</v>
      </c>
      <c r="B1141" s="37" t="s">
        <v>191</v>
      </c>
      <c r="C1141" s="12" t="s">
        <v>20</v>
      </c>
      <c r="D1141" s="37" t="s">
        <v>847</v>
      </c>
      <c r="E1141" s="14"/>
      <c r="F1141" s="16"/>
      <c r="G1141" s="16"/>
      <c r="H1141" s="16"/>
      <c r="I1141" s="16"/>
      <c r="J1141" s="16"/>
      <c r="K1141" s="16"/>
      <c r="L1141" s="25">
        <f>L1142</f>
        <v>0</v>
      </c>
      <c r="M1141" s="25">
        <f t="shared" ref="M1141:AB1142" si="2474">M1142</f>
        <v>0</v>
      </c>
      <c r="N1141" s="25">
        <f t="shared" si="2474"/>
        <v>5184</v>
      </c>
      <c r="O1141" s="25">
        <f t="shared" si="2474"/>
        <v>0</v>
      </c>
      <c r="P1141" s="25">
        <f t="shared" si="2474"/>
        <v>9373</v>
      </c>
      <c r="Q1141" s="25">
        <f t="shared" si="2474"/>
        <v>14557</v>
      </c>
      <c r="R1141" s="25">
        <f t="shared" si="2474"/>
        <v>9373</v>
      </c>
      <c r="S1141" s="25">
        <f>S1142</f>
        <v>0</v>
      </c>
      <c r="T1141" s="25">
        <f t="shared" si="2474"/>
        <v>0</v>
      </c>
      <c r="U1141" s="25">
        <f t="shared" si="2474"/>
        <v>0</v>
      </c>
      <c r="V1141" s="25">
        <f t="shared" si="2474"/>
        <v>0</v>
      </c>
      <c r="W1141" s="25">
        <f t="shared" si="2474"/>
        <v>0</v>
      </c>
      <c r="X1141" s="25">
        <f t="shared" si="2474"/>
        <v>14557</v>
      </c>
      <c r="Y1141" s="25">
        <f t="shared" si="2474"/>
        <v>9373</v>
      </c>
      <c r="Z1141" s="25">
        <f>Z1142</f>
        <v>0</v>
      </c>
      <c r="AA1141" s="25">
        <f t="shared" si="2474"/>
        <v>0</v>
      </c>
      <c r="AB1141" s="25">
        <f t="shared" si="2474"/>
        <v>0</v>
      </c>
      <c r="AC1141" s="25">
        <f t="shared" ref="AA1141:AF1142" si="2475">AC1142</f>
        <v>0</v>
      </c>
      <c r="AD1141" s="25">
        <f t="shared" si="2475"/>
        <v>0</v>
      </c>
      <c r="AE1141" s="16">
        <f t="shared" si="2475"/>
        <v>14557</v>
      </c>
      <c r="AF1141" s="16">
        <f t="shared" si="2475"/>
        <v>9373</v>
      </c>
      <c r="AG1141" s="25">
        <f>AG1142</f>
        <v>0</v>
      </c>
      <c r="AH1141" s="25">
        <f t="shared" ref="AH1141:AW1142" si="2476">AH1142</f>
        <v>0</v>
      </c>
      <c r="AI1141" s="25">
        <f t="shared" si="2476"/>
        <v>0</v>
      </c>
      <c r="AJ1141" s="25">
        <f t="shared" si="2476"/>
        <v>0</v>
      </c>
      <c r="AK1141" s="25">
        <f t="shared" si="2476"/>
        <v>0</v>
      </c>
      <c r="AL1141" s="16">
        <f t="shared" si="2476"/>
        <v>14557</v>
      </c>
      <c r="AM1141" s="16">
        <f t="shared" si="2476"/>
        <v>9373</v>
      </c>
      <c r="AN1141" s="25">
        <f>AN1142</f>
        <v>0</v>
      </c>
      <c r="AO1141" s="25">
        <f t="shared" si="2476"/>
        <v>0</v>
      </c>
      <c r="AP1141" s="25">
        <f t="shared" si="2476"/>
        <v>0</v>
      </c>
      <c r="AQ1141" s="25">
        <f t="shared" si="2476"/>
        <v>0</v>
      </c>
      <c r="AR1141" s="25">
        <f t="shared" si="2476"/>
        <v>0</v>
      </c>
      <c r="AS1141" s="16">
        <f t="shared" si="2476"/>
        <v>14557</v>
      </c>
      <c r="AT1141" s="16">
        <f t="shared" si="2476"/>
        <v>9373</v>
      </c>
      <c r="AU1141" s="25">
        <f>AU1142</f>
        <v>0</v>
      </c>
      <c r="AV1141" s="25">
        <f t="shared" si="2476"/>
        <v>0</v>
      </c>
      <c r="AW1141" s="25">
        <f t="shared" si="2476"/>
        <v>0</v>
      </c>
      <c r="AX1141" s="25">
        <f t="shared" ref="AV1141:BA1142" si="2477">AX1142</f>
        <v>0</v>
      </c>
      <c r="AY1141" s="25">
        <f t="shared" si="2477"/>
        <v>0</v>
      </c>
      <c r="AZ1141" s="16">
        <f t="shared" si="2477"/>
        <v>14557</v>
      </c>
      <c r="BA1141" s="16">
        <f t="shared" si="2477"/>
        <v>9373</v>
      </c>
      <c r="BB1141" s="25">
        <f>BB1142</f>
        <v>0</v>
      </c>
      <c r="BC1141" s="25">
        <f t="shared" ref="BC1141:BQ1142" si="2478">BC1142</f>
        <v>0</v>
      </c>
      <c r="BD1141" s="25">
        <f t="shared" si="2478"/>
        <v>0</v>
      </c>
      <c r="BE1141" s="25">
        <f t="shared" si="2478"/>
        <v>0</v>
      </c>
      <c r="BF1141" s="25">
        <f t="shared" si="2478"/>
        <v>0</v>
      </c>
      <c r="BG1141" s="16">
        <f t="shared" si="2478"/>
        <v>14557</v>
      </c>
      <c r="BH1141" s="16">
        <f t="shared" si="2478"/>
        <v>9373</v>
      </c>
      <c r="BI1141" s="25">
        <f>BI1142</f>
        <v>0</v>
      </c>
      <c r="BJ1141" s="25">
        <f t="shared" si="2478"/>
        <v>0</v>
      </c>
      <c r="BK1141" s="25">
        <f t="shared" si="2478"/>
        <v>0</v>
      </c>
      <c r="BL1141" s="25">
        <f t="shared" si="2478"/>
        <v>0</v>
      </c>
      <c r="BM1141" s="25">
        <f t="shared" si="2478"/>
        <v>0</v>
      </c>
      <c r="BN1141" s="16">
        <f t="shared" si="2478"/>
        <v>14557</v>
      </c>
      <c r="BO1141" s="16">
        <f t="shared" si="2478"/>
        <v>9373</v>
      </c>
      <c r="BP1141" s="16">
        <f t="shared" si="2478"/>
        <v>0</v>
      </c>
      <c r="BQ1141" s="16">
        <f t="shared" si="2478"/>
        <v>0</v>
      </c>
      <c r="BR1141" s="165">
        <f t="shared" si="2439"/>
        <v>0</v>
      </c>
      <c r="BS1141" s="165">
        <f t="shared" si="2440"/>
        <v>0</v>
      </c>
      <c r="BT1141" s="160"/>
      <c r="BU1141" s="160"/>
    </row>
    <row r="1142" spans="1:73" s="6" customFormat="1" ht="49.5">
      <c r="A1142" s="11" t="s">
        <v>85</v>
      </c>
      <c r="B1142" s="37" t="s">
        <v>191</v>
      </c>
      <c r="C1142" s="12" t="s">
        <v>20</v>
      </c>
      <c r="D1142" s="37" t="s">
        <v>847</v>
      </c>
      <c r="E1142" s="14">
        <v>600</v>
      </c>
      <c r="F1142" s="16"/>
      <c r="G1142" s="16"/>
      <c r="H1142" s="16"/>
      <c r="I1142" s="16"/>
      <c r="J1142" s="16"/>
      <c r="K1142" s="16"/>
      <c r="L1142" s="25">
        <f>L1143</f>
        <v>0</v>
      </c>
      <c r="M1142" s="25">
        <f t="shared" si="2474"/>
        <v>0</v>
      </c>
      <c r="N1142" s="25">
        <f t="shared" si="2474"/>
        <v>5184</v>
      </c>
      <c r="O1142" s="25">
        <f t="shared" si="2474"/>
        <v>0</v>
      </c>
      <c r="P1142" s="25">
        <f t="shared" si="2474"/>
        <v>9373</v>
      </c>
      <c r="Q1142" s="25">
        <f t="shared" si="2474"/>
        <v>14557</v>
      </c>
      <c r="R1142" s="25">
        <f t="shared" si="2474"/>
        <v>9373</v>
      </c>
      <c r="S1142" s="25">
        <f>S1143</f>
        <v>0</v>
      </c>
      <c r="T1142" s="25">
        <f t="shared" si="2474"/>
        <v>0</v>
      </c>
      <c r="U1142" s="25">
        <f t="shared" si="2474"/>
        <v>0</v>
      </c>
      <c r="V1142" s="25">
        <f t="shared" si="2474"/>
        <v>0</v>
      </c>
      <c r="W1142" s="25">
        <f t="shared" si="2474"/>
        <v>0</v>
      </c>
      <c r="X1142" s="25">
        <f t="shared" si="2474"/>
        <v>14557</v>
      </c>
      <c r="Y1142" s="25">
        <f t="shared" si="2474"/>
        <v>9373</v>
      </c>
      <c r="Z1142" s="25">
        <f>Z1143</f>
        <v>0</v>
      </c>
      <c r="AA1142" s="25">
        <f t="shared" si="2475"/>
        <v>0</v>
      </c>
      <c r="AB1142" s="25">
        <f t="shared" si="2475"/>
        <v>0</v>
      </c>
      <c r="AC1142" s="25">
        <f t="shared" si="2475"/>
        <v>0</v>
      </c>
      <c r="AD1142" s="25">
        <f t="shared" si="2475"/>
        <v>0</v>
      </c>
      <c r="AE1142" s="16">
        <f t="shared" si="2475"/>
        <v>14557</v>
      </c>
      <c r="AF1142" s="16">
        <f t="shared" si="2475"/>
        <v>9373</v>
      </c>
      <c r="AG1142" s="25">
        <f>AG1143</f>
        <v>0</v>
      </c>
      <c r="AH1142" s="25">
        <f t="shared" si="2476"/>
        <v>0</v>
      </c>
      <c r="AI1142" s="25">
        <f t="shared" si="2476"/>
        <v>0</v>
      </c>
      <c r="AJ1142" s="25">
        <f t="shared" si="2476"/>
        <v>0</v>
      </c>
      <c r="AK1142" s="25">
        <f t="shared" si="2476"/>
        <v>0</v>
      </c>
      <c r="AL1142" s="16">
        <f t="shared" si="2476"/>
        <v>14557</v>
      </c>
      <c r="AM1142" s="16">
        <f t="shared" si="2476"/>
        <v>9373</v>
      </c>
      <c r="AN1142" s="25">
        <f>AN1143</f>
        <v>0</v>
      </c>
      <c r="AO1142" s="25">
        <f t="shared" si="2476"/>
        <v>0</v>
      </c>
      <c r="AP1142" s="25">
        <f t="shared" si="2476"/>
        <v>0</v>
      </c>
      <c r="AQ1142" s="25">
        <f t="shared" si="2476"/>
        <v>0</v>
      </c>
      <c r="AR1142" s="25">
        <f t="shared" si="2476"/>
        <v>0</v>
      </c>
      <c r="AS1142" s="16">
        <f t="shared" si="2476"/>
        <v>14557</v>
      </c>
      <c r="AT1142" s="16">
        <f t="shared" si="2476"/>
        <v>9373</v>
      </c>
      <c r="AU1142" s="25">
        <f>AU1143</f>
        <v>0</v>
      </c>
      <c r="AV1142" s="25">
        <f t="shared" si="2477"/>
        <v>0</v>
      </c>
      <c r="AW1142" s="25">
        <f t="shared" si="2477"/>
        <v>0</v>
      </c>
      <c r="AX1142" s="25">
        <f t="shared" si="2477"/>
        <v>0</v>
      </c>
      <c r="AY1142" s="25">
        <f t="shared" si="2477"/>
        <v>0</v>
      </c>
      <c r="AZ1142" s="16">
        <f t="shared" si="2477"/>
        <v>14557</v>
      </c>
      <c r="BA1142" s="16">
        <f t="shared" si="2477"/>
        <v>9373</v>
      </c>
      <c r="BB1142" s="25">
        <f>BB1143</f>
        <v>0</v>
      </c>
      <c r="BC1142" s="25">
        <f t="shared" si="2478"/>
        <v>0</v>
      </c>
      <c r="BD1142" s="25">
        <f t="shared" si="2478"/>
        <v>0</v>
      </c>
      <c r="BE1142" s="25">
        <f t="shared" si="2478"/>
        <v>0</v>
      </c>
      <c r="BF1142" s="25">
        <f t="shared" si="2478"/>
        <v>0</v>
      </c>
      <c r="BG1142" s="16">
        <f t="shared" si="2478"/>
        <v>14557</v>
      </c>
      <c r="BH1142" s="16">
        <f t="shared" si="2478"/>
        <v>9373</v>
      </c>
      <c r="BI1142" s="25">
        <f>BI1143</f>
        <v>0</v>
      </c>
      <c r="BJ1142" s="25">
        <f t="shared" si="2478"/>
        <v>0</v>
      </c>
      <c r="BK1142" s="25">
        <f t="shared" si="2478"/>
        <v>0</v>
      </c>
      <c r="BL1142" s="25">
        <f t="shared" si="2478"/>
        <v>0</v>
      </c>
      <c r="BM1142" s="25">
        <f t="shared" si="2478"/>
        <v>0</v>
      </c>
      <c r="BN1142" s="16">
        <f t="shared" si="2478"/>
        <v>14557</v>
      </c>
      <c r="BO1142" s="16">
        <f t="shared" si="2478"/>
        <v>9373</v>
      </c>
      <c r="BP1142" s="16">
        <f t="shared" si="2478"/>
        <v>0</v>
      </c>
      <c r="BQ1142" s="16">
        <f t="shared" si="2478"/>
        <v>0</v>
      </c>
      <c r="BR1142" s="165">
        <f t="shared" si="2439"/>
        <v>0</v>
      </c>
      <c r="BS1142" s="165">
        <f t="shared" si="2440"/>
        <v>0</v>
      </c>
      <c r="BT1142" s="160"/>
      <c r="BU1142" s="160"/>
    </row>
    <row r="1143" spans="1:73" s="6" customFormat="1">
      <c r="A1143" s="42" t="s">
        <v>163</v>
      </c>
      <c r="B1143" s="37" t="s">
        <v>191</v>
      </c>
      <c r="C1143" s="12" t="s">
        <v>20</v>
      </c>
      <c r="D1143" s="37" t="s">
        <v>847</v>
      </c>
      <c r="E1143" s="14">
        <v>610</v>
      </c>
      <c r="F1143" s="16"/>
      <c r="G1143" s="16"/>
      <c r="H1143" s="16"/>
      <c r="I1143" s="16"/>
      <c r="J1143" s="16"/>
      <c r="K1143" s="16"/>
      <c r="L1143" s="25"/>
      <c r="M1143" s="25"/>
      <c r="N1143" s="25">
        <v>5184</v>
      </c>
      <c r="O1143" s="25"/>
      <c r="P1143" s="25">
        <v>9373</v>
      </c>
      <c r="Q1143" s="33">
        <f>J1143+L1143+M1143+N1143+O1143+P1143</f>
        <v>14557</v>
      </c>
      <c r="R1143" s="16">
        <f>K1143+P1143</f>
        <v>9373</v>
      </c>
      <c r="S1143" s="25"/>
      <c r="T1143" s="25"/>
      <c r="U1143" s="25"/>
      <c r="V1143" s="25"/>
      <c r="W1143" s="25"/>
      <c r="X1143" s="33">
        <f>Q1143+S1143+T1143+U1143+V1143+W1143</f>
        <v>14557</v>
      </c>
      <c r="Y1143" s="16">
        <f>R1143+W1143</f>
        <v>9373</v>
      </c>
      <c r="Z1143" s="25"/>
      <c r="AA1143" s="25"/>
      <c r="AB1143" s="25"/>
      <c r="AC1143" s="25"/>
      <c r="AD1143" s="25"/>
      <c r="AE1143" s="33">
        <f>X1143+Z1143+AA1143+AB1143+AC1143+AD1143</f>
        <v>14557</v>
      </c>
      <c r="AF1143" s="16">
        <f>Y1143+AD1143</f>
        <v>9373</v>
      </c>
      <c r="AG1143" s="25"/>
      <c r="AH1143" s="25"/>
      <c r="AI1143" s="25"/>
      <c r="AJ1143" s="25"/>
      <c r="AK1143" s="25"/>
      <c r="AL1143" s="33">
        <f>AE1143+AG1143+AH1143+AI1143+AJ1143+AK1143</f>
        <v>14557</v>
      </c>
      <c r="AM1143" s="16">
        <f>AF1143+AK1143</f>
        <v>9373</v>
      </c>
      <c r="AN1143" s="25"/>
      <c r="AO1143" s="25"/>
      <c r="AP1143" s="25"/>
      <c r="AQ1143" s="25"/>
      <c r="AR1143" s="25"/>
      <c r="AS1143" s="33">
        <f>AL1143+AN1143+AO1143+AP1143+AQ1143+AR1143</f>
        <v>14557</v>
      </c>
      <c r="AT1143" s="16">
        <f>AM1143+AR1143</f>
        <v>9373</v>
      </c>
      <c r="AU1143" s="25"/>
      <c r="AV1143" s="25"/>
      <c r="AW1143" s="25"/>
      <c r="AX1143" s="25"/>
      <c r="AY1143" s="25"/>
      <c r="AZ1143" s="33">
        <f>AS1143+AU1143+AV1143+AW1143+AX1143+AY1143</f>
        <v>14557</v>
      </c>
      <c r="BA1143" s="16">
        <f>AT1143+AY1143</f>
        <v>9373</v>
      </c>
      <c r="BB1143" s="25"/>
      <c r="BC1143" s="25"/>
      <c r="BD1143" s="25"/>
      <c r="BE1143" s="25"/>
      <c r="BF1143" s="25"/>
      <c r="BG1143" s="33">
        <f>AZ1143+BB1143+BC1143+BD1143+BE1143+BF1143</f>
        <v>14557</v>
      </c>
      <c r="BH1143" s="16">
        <f>BA1143+BF1143</f>
        <v>9373</v>
      </c>
      <c r="BI1143" s="25"/>
      <c r="BJ1143" s="25"/>
      <c r="BK1143" s="25"/>
      <c r="BL1143" s="25"/>
      <c r="BM1143" s="25"/>
      <c r="BN1143" s="33">
        <f>BG1143+BI1143+BJ1143+BK1143+BL1143+BM1143</f>
        <v>14557</v>
      </c>
      <c r="BO1143" s="16">
        <f>BH1143+BM1143</f>
        <v>9373</v>
      </c>
      <c r="BP1143" s="33"/>
      <c r="BQ1143" s="16"/>
      <c r="BR1143" s="165">
        <f t="shared" si="2439"/>
        <v>0</v>
      </c>
      <c r="BS1143" s="165">
        <f t="shared" si="2440"/>
        <v>0</v>
      </c>
      <c r="BT1143" s="160"/>
      <c r="BU1143" s="160"/>
    </row>
    <row r="1144" spans="1:73" s="6" customFormat="1" ht="99" hidden="1">
      <c r="A1144" s="42" t="s">
        <v>75</v>
      </c>
      <c r="B1144" s="12" t="s">
        <v>191</v>
      </c>
      <c r="C1144" s="12" t="s">
        <v>20</v>
      </c>
      <c r="D1144" s="83" t="s">
        <v>76</v>
      </c>
      <c r="E1144" s="12"/>
      <c r="F1144" s="16">
        <f t="shared" ref="F1144:K1147" si="2479">F1145</f>
        <v>0</v>
      </c>
      <c r="G1144" s="16">
        <f t="shared" si="2479"/>
        <v>0</v>
      </c>
      <c r="H1144" s="16">
        <f t="shared" si="2479"/>
        <v>0</v>
      </c>
      <c r="I1144" s="16">
        <f t="shared" si="2479"/>
        <v>0</v>
      </c>
      <c r="J1144" s="16">
        <f t="shared" si="2479"/>
        <v>0</v>
      </c>
      <c r="K1144" s="16">
        <f t="shared" si="2479"/>
        <v>0</v>
      </c>
      <c r="L1144" s="25"/>
      <c r="M1144" s="25"/>
      <c r="N1144" s="25"/>
      <c r="O1144" s="25"/>
      <c r="P1144" s="25"/>
      <c r="Q1144" s="21"/>
      <c r="R1144" s="21"/>
      <c r="S1144" s="25"/>
      <c r="T1144" s="25"/>
      <c r="U1144" s="25"/>
      <c r="V1144" s="25"/>
      <c r="W1144" s="25"/>
      <c r="X1144" s="21"/>
      <c r="Y1144" s="21"/>
      <c r="Z1144" s="25"/>
      <c r="AA1144" s="25"/>
      <c r="AB1144" s="25"/>
      <c r="AC1144" s="25"/>
      <c r="AD1144" s="25"/>
      <c r="AE1144" s="137"/>
      <c r="AF1144" s="137"/>
      <c r="AG1144" s="25"/>
      <c r="AH1144" s="25"/>
      <c r="AI1144" s="25"/>
      <c r="AJ1144" s="25"/>
      <c r="AK1144" s="25"/>
      <c r="AL1144" s="137"/>
      <c r="AM1144" s="137"/>
      <c r="AN1144" s="25"/>
      <c r="AO1144" s="25"/>
      <c r="AP1144" s="25"/>
      <c r="AQ1144" s="25"/>
      <c r="AR1144" s="25"/>
      <c r="AS1144" s="137"/>
      <c r="AT1144" s="137"/>
      <c r="AU1144" s="25"/>
      <c r="AV1144" s="25"/>
      <c r="AW1144" s="25"/>
      <c r="AX1144" s="25"/>
      <c r="AY1144" s="25"/>
      <c r="AZ1144" s="137"/>
      <c r="BA1144" s="137"/>
      <c r="BB1144" s="25"/>
      <c r="BC1144" s="25"/>
      <c r="BD1144" s="25"/>
      <c r="BE1144" s="25"/>
      <c r="BF1144" s="25"/>
      <c r="BG1144" s="137"/>
      <c r="BH1144" s="137"/>
      <c r="BI1144" s="25"/>
      <c r="BJ1144" s="25"/>
      <c r="BK1144" s="25"/>
      <c r="BL1144" s="25"/>
      <c r="BM1144" s="25"/>
      <c r="BN1144" s="137"/>
      <c r="BO1144" s="137"/>
      <c r="BP1144" s="137"/>
      <c r="BQ1144" s="137"/>
      <c r="BR1144" s="165" t="e">
        <f t="shared" si="2439"/>
        <v>#DIV/0!</v>
      </c>
      <c r="BS1144" s="165" t="e">
        <f t="shared" si="2440"/>
        <v>#DIV/0!</v>
      </c>
      <c r="BT1144" s="160"/>
      <c r="BU1144" s="160"/>
    </row>
    <row r="1145" spans="1:73" s="6" customFormat="1" hidden="1">
      <c r="A1145" s="11" t="s">
        <v>71</v>
      </c>
      <c r="B1145" s="12" t="s">
        <v>191</v>
      </c>
      <c r="C1145" s="12" t="s">
        <v>20</v>
      </c>
      <c r="D1145" s="83" t="s">
        <v>77</v>
      </c>
      <c r="E1145" s="12"/>
      <c r="F1145" s="16">
        <f t="shared" si="2479"/>
        <v>0</v>
      </c>
      <c r="G1145" s="16">
        <f t="shared" si="2479"/>
        <v>0</v>
      </c>
      <c r="H1145" s="16">
        <f t="shared" si="2479"/>
        <v>0</v>
      </c>
      <c r="I1145" s="16">
        <f t="shared" si="2479"/>
        <v>0</v>
      </c>
      <c r="J1145" s="16">
        <f t="shared" si="2479"/>
        <v>0</v>
      </c>
      <c r="K1145" s="16">
        <f t="shared" si="2479"/>
        <v>0</v>
      </c>
      <c r="L1145" s="25"/>
      <c r="M1145" s="25"/>
      <c r="N1145" s="25"/>
      <c r="O1145" s="25"/>
      <c r="P1145" s="25"/>
      <c r="Q1145" s="21"/>
      <c r="R1145" s="21"/>
      <c r="S1145" s="25"/>
      <c r="T1145" s="25"/>
      <c r="U1145" s="25"/>
      <c r="V1145" s="25"/>
      <c r="W1145" s="25"/>
      <c r="X1145" s="21"/>
      <c r="Y1145" s="21"/>
      <c r="Z1145" s="25"/>
      <c r="AA1145" s="25"/>
      <c r="AB1145" s="25"/>
      <c r="AC1145" s="25"/>
      <c r="AD1145" s="25"/>
      <c r="AE1145" s="137"/>
      <c r="AF1145" s="137"/>
      <c r="AG1145" s="25"/>
      <c r="AH1145" s="25"/>
      <c r="AI1145" s="25"/>
      <c r="AJ1145" s="25"/>
      <c r="AK1145" s="25"/>
      <c r="AL1145" s="137"/>
      <c r="AM1145" s="137"/>
      <c r="AN1145" s="25"/>
      <c r="AO1145" s="25"/>
      <c r="AP1145" s="25"/>
      <c r="AQ1145" s="25"/>
      <c r="AR1145" s="25"/>
      <c r="AS1145" s="137"/>
      <c r="AT1145" s="137"/>
      <c r="AU1145" s="25"/>
      <c r="AV1145" s="25"/>
      <c r="AW1145" s="25"/>
      <c r="AX1145" s="25"/>
      <c r="AY1145" s="25"/>
      <c r="AZ1145" s="137"/>
      <c r="BA1145" s="137"/>
      <c r="BB1145" s="25"/>
      <c r="BC1145" s="25"/>
      <c r="BD1145" s="25"/>
      <c r="BE1145" s="25"/>
      <c r="BF1145" s="25"/>
      <c r="BG1145" s="137"/>
      <c r="BH1145" s="137"/>
      <c r="BI1145" s="25"/>
      <c r="BJ1145" s="25"/>
      <c r="BK1145" s="25"/>
      <c r="BL1145" s="25"/>
      <c r="BM1145" s="25"/>
      <c r="BN1145" s="137"/>
      <c r="BO1145" s="137"/>
      <c r="BP1145" s="137"/>
      <c r="BQ1145" s="137"/>
      <c r="BR1145" s="165" t="e">
        <f t="shared" si="2439"/>
        <v>#DIV/0!</v>
      </c>
      <c r="BS1145" s="165" t="e">
        <f t="shared" si="2440"/>
        <v>#DIV/0!</v>
      </c>
      <c r="BT1145" s="160"/>
      <c r="BU1145" s="160"/>
    </row>
    <row r="1146" spans="1:73" s="6" customFormat="1" ht="33" hidden="1">
      <c r="A1146" s="78" t="s">
        <v>477</v>
      </c>
      <c r="B1146" s="12" t="s">
        <v>191</v>
      </c>
      <c r="C1146" s="12" t="s">
        <v>20</v>
      </c>
      <c r="D1146" s="83" t="s">
        <v>478</v>
      </c>
      <c r="E1146" s="12"/>
      <c r="F1146" s="16">
        <f t="shared" si="2479"/>
        <v>0</v>
      </c>
      <c r="G1146" s="16">
        <f t="shared" si="2479"/>
        <v>0</v>
      </c>
      <c r="H1146" s="16">
        <f t="shared" si="2479"/>
        <v>0</v>
      </c>
      <c r="I1146" s="16">
        <f t="shared" si="2479"/>
        <v>0</v>
      </c>
      <c r="J1146" s="16">
        <f t="shared" si="2479"/>
        <v>0</v>
      </c>
      <c r="K1146" s="16">
        <f t="shared" si="2479"/>
        <v>0</v>
      </c>
      <c r="L1146" s="25"/>
      <c r="M1146" s="25"/>
      <c r="N1146" s="25"/>
      <c r="O1146" s="25"/>
      <c r="P1146" s="25"/>
      <c r="Q1146" s="21"/>
      <c r="R1146" s="21"/>
      <c r="S1146" s="25"/>
      <c r="T1146" s="25"/>
      <c r="U1146" s="25"/>
      <c r="V1146" s="25"/>
      <c r="W1146" s="25"/>
      <c r="X1146" s="21"/>
      <c r="Y1146" s="21"/>
      <c r="Z1146" s="25"/>
      <c r="AA1146" s="25"/>
      <c r="AB1146" s="25"/>
      <c r="AC1146" s="25"/>
      <c r="AD1146" s="25"/>
      <c r="AE1146" s="137"/>
      <c r="AF1146" s="137"/>
      <c r="AG1146" s="25"/>
      <c r="AH1146" s="25"/>
      <c r="AI1146" s="25"/>
      <c r="AJ1146" s="25"/>
      <c r="AK1146" s="25"/>
      <c r="AL1146" s="137"/>
      <c r="AM1146" s="137"/>
      <c r="AN1146" s="25"/>
      <c r="AO1146" s="25"/>
      <c r="AP1146" s="25"/>
      <c r="AQ1146" s="25"/>
      <c r="AR1146" s="25"/>
      <c r="AS1146" s="137"/>
      <c r="AT1146" s="137"/>
      <c r="AU1146" s="25"/>
      <c r="AV1146" s="25"/>
      <c r="AW1146" s="25"/>
      <c r="AX1146" s="25"/>
      <c r="AY1146" s="25"/>
      <c r="AZ1146" s="137"/>
      <c r="BA1146" s="137"/>
      <c r="BB1146" s="25"/>
      <c r="BC1146" s="25"/>
      <c r="BD1146" s="25"/>
      <c r="BE1146" s="25"/>
      <c r="BF1146" s="25"/>
      <c r="BG1146" s="137"/>
      <c r="BH1146" s="137"/>
      <c r="BI1146" s="25"/>
      <c r="BJ1146" s="25"/>
      <c r="BK1146" s="25"/>
      <c r="BL1146" s="25"/>
      <c r="BM1146" s="25"/>
      <c r="BN1146" s="137"/>
      <c r="BO1146" s="137"/>
      <c r="BP1146" s="137"/>
      <c r="BQ1146" s="137"/>
      <c r="BR1146" s="165" t="e">
        <f t="shared" si="2439"/>
        <v>#DIV/0!</v>
      </c>
      <c r="BS1146" s="165" t="e">
        <f t="shared" si="2440"/>
        <v>#DIV/0!</v>
      </c>
      <c r="BT1146" s="160"/>
      <c r="BU1146" s="160"/>
    </row>
    <row r="1147" spans="1:73" s="6" customFormat="1" ht="49.5" hidden="1">
      <c r="A1147" s="78" t="s">
        <v>85</v>
      </c>
      <c r="B1147" s="12" t="s">
        <v>191</v>
      </c>
      <c r="C1147" s="12" t="s">
        <v>20</v>
      </c>
      <c r="D1147" s="83" t="s">
        <v>478</v>
      </c>
      <c r="E1147" s="15">
        <v>600</v>
      </c>
      <c r="F1147" s="16">
        <f t="shared" si="2479"/>
        <v>0</v>
      </c>
      <c r="G1147" s="16">
        <f t="shared" si="2479"/>
        <v>0</v>
      </c>
      <c r="H1147" s="16">
        <f t="shared" si="2479"/>
        <v>0</v>
      </c>
      <c r="I1147" s="16">
        <f t="shared" si="2479"/>
        <v>0</v>
      </c>
      <c r="J1147" s="16">
        <f t="shared" si="2479"/>
        <v>0</v>
      </c>
      <c r="K1147" s="16">
        <f t="shared" si="2479"/>
        <v>0</v>
      </c>
      <c r="L1147" s="25"/>
      <c r="M1147" s="25"/>
      <c r="N1147" s="25"/>
      <c r="O1147" s="25"/>
      <c r="P1147" s="25"/>
      <c r="Q1147" s="21"/>
      <c r="R1147" s="21"/>
      <c r="S1147" s="25"/>
      <c r="T1147" s="25"/>
      <c r="U1147" s="25"/>
      <c r="V1147" s="25"/>
      <c r="W1147" s="25"/>
      <c r="X1147" s="21"/>
      <c r="Y1147" s="21"/>
      <c r="Z1147" s="25"/>
      <c r="AA1147" s="25"/>
      <c r="AB1147" s="25"/>
      <c r="AC1147" s="25"/>
      <c r="AD1147" s="25"/>
      <c r="AE1147" s="137"/>
      <c r="AF1147" s="137"/>
      <c r="AG1147" s="25"/>
      <c r="AH1147" s="25"/>
      <c r="AI1147" s="25"/>
      <c r="AJ1147" s="25"/>
      <c r="AK1147" s="25"/>
      <c r="AL1147" s="137"/>
      <c r="AM1147" s="137"/>
      <c r="AN1147" s="25"/>
      <c r="AO1147" s="25"/>
      <c r="AP1147" s="25"/>
      <c r="AQ1147" s="25"/>
      <c r="AR1147" s="25"/>
      <c r="AS1147" s="137"/>
      <c r="AT1147" s="137"/>
      <c r="AU1147" s="25"/>
      <c r="AV1147" s="25"/>
      <c r="AW1147" s="25"/>
      <c r="AX1147" s="25"/>
      <c r="AY1147" s="25"/>
      <c r="AZ1147" s="137"/>
      <c r="BA1147" s="137"/>
      <c r="BB1147" s="25"/>
      <c r="BC1147" s="25"/>
      <c r="BD1147" s="25"/>
      <c r="BE1147" s="25"/>
      <c r="BF1147" s="25"/>
      <c r="BG1147" s="137"/>
      <c r="BH1147" s="137"/>
      <c r="BI1147" s="25"/>
      <c r="BJ1147" s="25"/>
      <c r="BK1147" s="25"/>
      <c r="BL1147" s="25"/>
      <c r="BM1147" s="25"/>
      <c r="BN1147" s="137"/>
      <c r="BO1147" s="137"/>
      <c r="BP1147" s="137"/>
      <c r="BQ1147" s="137"/>
      <c r="BR1147" s="165" t="e">
        <f t="shared" si="2439"/>
        <v>#DIV/0!</v>
      </c>
      <c r="BS1147" s="165" t="e">
        <f t="shared" si="2440"/>
        <v>#DIV/0!</v>
      </c>
      <c r="BT1147" s="160"/>
      <c r="BU1147" s="160"/>
    </row>
    <row r="1148" spans="1:73" s="6" customFormat="1" hidden="1">
      <c r="A1148" s="78" t="s">
        <v>163</v>
      </c>
      <c r="B1148" s="12" t="s">
        <v>191</v>
      </c>
      <c r="C1148" s="12" t="s">
        <v>20</v>
      </c>
      <c r="D1148" s="83" t="s">
        <v>478</v>
      </c>
      <c r="E1148" s="15">
        <v>610</v>
      </c>
      <c r="F1148" s="16"/>
      <c r="G1148" s="16"/>
      <c r="H1148" s="16"/>
      <c r="I1148" s="16"/>
      <c r="J1148" s="16">
        <f>F1148+H1148</f>
        <v>0</v>
      </c>
      <c r="K1148" s="16">
        <f>G1148+I1148</f>
        <v>0</v>
      </c>
      <c r="L1148" s="25"/>
      <c r="M1148" s="25"/>
      <c r="N1148" s="25"/>
      <c r="O1148" s="25"/>
      <c r="P1148" s="25"/>
      <c r="Q1148" s="21"/>
      <c r="R1148" s="21"/>
      <c r="S1148" s="25"/>
      <c r="T1148" s="25"/>
      <c r="U1148" s="25"/>
      <c r="V1148" s="25"/>
      <c r="W1148" s="25"/>
      <c r="X1148" s="21"/>
      <c r="Y1148" s="21"/>
      <c r="Z1148" s="25"/>
      <c r="AA1148" s="25"/>
      <c r="AB1148" s="25"/>
      <c r="AC1148" s="25"/>
      <c r="AD1148" s="25"/>
      <c r="AE1148" s="137"/>
      <c r="AF1148" s="137"/>
      <c r="AG1148" s="25"/>
      <c r="AH1148" s="25"/>
      <c r="AI1148" s="25"/>
      <c r="AJ1148" s="25"/>
      <c r="AK1148" s="25"/>
      <c r="AL1148" s="137"/>
      <c r="AM1148" s="137"/>
      <c r="AN1148" s="25"/>
      <c r="AO1148" s="25"/>
      <c r="AP1148" s="25"/>
      <c r="AQ1148" s="25"/>
      <c r="AR1148" s="25"/>
      <c r="AS1148" s="137"/>
      <c r="AT1148" s="137"/>
      <c r="AU1148" s="25"/>
      <c r="AV1148" s="25"/>
      <c r="AW1148" s="25"/>
      <c r="AX1148" s="25"/>
      <c r="AY1148" s="25"/>
      <c r="AZ1148" s="137"/>
      <c r="BA1148" s="137"/>
      <c r="BB1148" s="25"/>
      <c r="BC1148" s="25"/>
      <c r="BD1148" s="25"/>
      <c r="BE1148" s="25"/>
      <c r="BF1148" s="25"/>
      <c r="BG1148" s="137"/>
      <c r="BH1148" s="137"/>
      <c r="BI1148" s="25"/>
      <c r="BJ1148" s="25"/>
      <c r="BK1148" s="25"/>
      <c r="BL1148" s="25"/>
      <c r="BM1148" s="25"/>
      <c r="BN1148" s="137"/>
      <c r="BO1148" s="137"/>
      <c r="BP1148" s="137"/>
      <c r="BQ1148" s="137"/>
      <c r="BR1148" s="165" t="e">
        <f t="shared" si="2439"/>
        <v>#DIV/0!</v>
      </c>
      <c r="BS1148" s="165" t="e">
        <f t="shared" si="2440"/>
        <v>#DIV/0!</v>
      </c>
      <c r="BT1148" s="160"/>
      <c r="BU1148" s="160"/>
    </row>
    <row r="1149" spans="1:73" s="6" customFormat="1" ht="33" hidden="1">
      <c r="A1149" s="11" t="s">
        <v>98</v>
      </c>
      <c r="B1149" s="37" t="s">
        <v>191</v>
      </c>
      <c r="C1149" s="37" t="s">
        <v>20</v>
      </c>
      <c r="D1149" s="83" t="s">
        <v>99</v>
      </c>
      <c r="E1149" s="12"/>
      <c r="F1149" s="16">
        <f t="shared" ref="F1149:K1152" si="2480">F1150</f>
        <v>0</v>
      </c>
      <c r="G1149" s="16">
        <f t="shared" si="2480"/>
        <v>0</v>
      </c>
      <c r="H1149" s="16">
        <f t="shared" si="2480"/>
        <v>0</v>
      </c>
      <c r="I1149" s="16">
        <f t="shared" si="2480"/>
        <v>0</v>
      </c>
      <c r="J1149" s="16">
        <f t="shared" si="2480"/>
        <v>0</v>
      </c>
      <c r="K1149" s="16">
        <f t="shared" si="2480"/>
        <v>0</v>
      </c>
      <c r="L1149" s="25"/>
      <c r="M1149" s="25"/>
      <c r="N1149" s="25"/>
      <c r="O1149" s="25"/>
      <c r="P1149" s="25"/>
      <c r="Q1149" s="21"/>
      <c r="R1149" s="21"/>
      <c r="S1149" s="25"/>
      <c r="T1149" s="25"/>
      <c r="U1149" s="25"/>
      <c r="V1149" s="25"/>
      <c r="W1149" s="25"/>
      <c r="X1149" s="21"/>
      <c r="Y1149" s="21"/>
      <c r="Z1149" s="25"/>
      <c r="AA1149" s="25"/>
      <c r="AB1149" s="25"/>
      <c r="AC1149" s="25"/>
      <c r="AD1149" s="25"/>
      <c r="AE1149" s="137"/>
      <c r="AF1149" s="137"/>
      <c r="AG1149" s="25"/>
      <c r="AH1149" s="25"/>
      <c r="AI1149" s="25"/>
      <c r="AJ1149" s="25"/>
      <c r="AK1149" s="25"/>
      <c r="AL1149" s="137"/>
      <c r="AM1149" s="137"/>
      <c r="AN1149" s="25"/>
      <c r="AO1149" s="25"/>
      <c r="AP1149" s="25"/>
      <c r="AQ1149" s="25"/>
      <c r="AR1149" s="25"/>
      <c r="AS1149" s="137"/>
      <c r="AT1149" s="137"/>
      <c r="AU1149" s="25"/>
      <c r="AV1149" s="25"/>
      <c r="AW1149" s="25"/>
      <c r="AX1149" s="25"/>
      <c r="AY1149" s="25"/>
      <c r="AZ1149" s="137"/>
      <c r="BA1149" s="137"/>
      <c r="BB1149" s="25"/>
      <c r="BC1149" s="25"/>
      <c r="BD1149" s="25"/>
      <c r="BE1149" s="25"/>
      <c r="BF1149" s="25"/>
      <c r="BG1149" s="137"/>
      <c r="BH1149" s="137"/>
      <c r="BI1149" s="25"/>
      <c r="BJ1149" s="25"/>
      <c r="BK1149" s="25"/>
      <c r="BL1149" s="25"/>
      <c r="BM1149" s="25"/>
      <c r="BN1149" s="137"/>
      <c r="BO1149" s="137"/>
      <c r="BP1149" s="137"/>
      <c r="BQ1149" s="137"/>
      <c r="BR1149" s="165" t="e">
        <f t="shared" si="2439"/>
        <v>#DIV/0!</v>
      </c>
      <c r="BS1149" s="165" t="e">
        <f t="shared" si="2440"/>
        <v>#DIV/0!</v>
      </c>
      <c r="BT1149" s="160"/>
      <c r="BU1149" s="160"/>
    </row>
    <row r="1150" spans="1:73" s="6" customFormat="1" hidden="1">
      <c r="A1150" s="11" t="s">
        <v>71</v>
      </c>
      <c r="B1150" s="37" t="s">
        <v>191</v>
      </c>
      <c r="C1150" s="37" t="s">
        <v>20</v>
      </c>
      <c r="D1150" s="83" t="s">
        <v>336</v>
      </c>
      <c r="E1150" s="12"/>
      <c r="F1150" s="16">
        <f t="shared" si="2480"/>
        <v>0</v>
      </c>
      <c r="G1150" s="16">
        <f t="shared" si="2480"/>
        <v>0</v>
      </c>
      <c r="H1150" s="16">
        <f t="shared" si="2480"/>
        <v>0</v>
      </c>
      <c r="I1150" s="16">
        <f t="shared" si="2480"/>
        <v>0</v>
      </c>
      <c r="J1150" s="16">
        <f t="shared" si="2480"/>
        <v>0</v>
      </c>
      <c r="K1150" s="16">
        <f t="shared" si="2480"/>
        <v>0</v>
      </c>
      <c r="L1150" s="25"/>
      <c r="M1150" s="25"/>
      <c r="N1150" s="25"/>
      <c r="O1150" s="25"/>
      <c r="P1150" s="25"/>
      <c r="Q1150" s="21"/>
      <c r="R1150" s="21"/>
      <c r="S1150" s="25"/>
      <c r="T1150" s="25"/>
      <c r="U1150" s="25"/>
      <c r="V1150" s="25"/>
      <c r="W1150" s="25"/>
      <c r="X1150" s="21"/>
      <c r="Y1150" s="21"/>
      <c r="Z1150" s="25"/>
      <c r="AA1150" s="25"/>
      <c r="AB1150" s="25"/>
      <c r="AC1150" s="25"/>
      <c r="AD1150" s="25"/>
      <c r="AE1150" s="137"/>
      <c r="AF1150" s="137"/>
      <c r="AG1150" s="25"/>
      <c r="AH1150" s="25"/>
      <c r="AI1150" s="25"/>
      <c r="AJ1150" s="25"/>
      <c r="AK1150" s="25"/>
      <c r="AL1150" s="137"/>
      <c r="AM1150" s="137"/>
      <c r="AN1150" s="25"/>
      <c r="AO1150" s="25"/>
      <c r="AP1150" s="25"/>
      <c r="AQ1150" s="25"/>
      <c r="AR1150" s="25"/>
      <c r="AS1150" s="137"/>
      <c r="AT1150" s="137"/>
      <c r="AU1150" s="25"/>
      <c r="AV1150" s="25"/>
      <c r="AW1150" s="25"/>
      <c r="AX1150" s="25"/>
      <c r="AY1150" s="25"/>
      <c r="AZ1150" s="137"/>
      <c r="BA1150" s="137"/>
      <c r="BB1150" s="25"/>
      <c r="BC1150" s="25"/>
      <c r="BD1150" s="25"/>
      <c r="BE1150" s="25"/>
      <c r="BF1150" s="25"/>
      <c r="BG1150" s="137"/>
      <c r="BH1150" s="137"/>
      <c r="BI1150" s="25"/>
      <c r="BJ1150" s="25"/>
      <c r="BK1150" s="25"/>
      <c r="BL1150" s="25"/>
      <c r="BM1150" s="25"/>
      <c r="BN1150" s="137"/>
      <c r="BO1150" s="137"/>
      <c r="BP1150" s="137"/>
      <c r="BQ1150" s="137"/>
      <c r="BR1150" s="165" t="e">
        <f t="shared" si="2439"/>
        <v>#DIV/0!</v>
      </c>
      <c r="BS1150" s="165" t="e">
        <f t="shared" si="2440"/>
        <v>#DIV/0!</v>
      </c>
      <c r="BT1150" s="160"/>
      <c r="BU1150" s="160"/>
    </row>
    <row r="1151" spans="1:73" s="6" customFormat="1" ht="33.75" hidden="1">
      <c r="A1151" s="103" t="s">
        <v>458</v>
      </c>
      <c r="B1151" s="37" t="s">
        <v>191</v>
      </c>
      <c r="C1151" s="37" t="s">
        <v>20</v>
      </c>
      <c r="D1151" s="83" t="s">
        <v>479</v>
      </c>
      <c r="E1151" s="76"/>
      <c r="F1151" s="16">
        <f t="shared" si="2480"/>
        <v>0</v>
      </c>
      <c r="G1151" s="16">
        <f t="shared" si="2480"/>
        <v>0</v>
      </c>
      <c r="H1151" s="16">
        <f t="shared" si="2480"/>
        <v>0</v>
      </c>
      <c r="I1151" s="16">
        <f t="shared" si="2480"/>
        <v>0</v>
      </c>
      <c r="J1151" s="16">
        <f t="shared" si="2480"/>
        <v>0</v>
      </c>
      <c r="K1151" s="16">
        <f t="shared" si="2480"/>
        <v>0</v>
      </c>
      <c r="L1151" s="25"/>
      <c r="M1151" s="25"/>
      <c r="N1151" s="25"/>
      <c r="O1151" s="25"/>
      <c r="P1151" s="25"/>
      <c r="Q1151" s="21"/>
      <c r="R1151" s="21"/>
      <c r="S1151" s="25"/>
      <c r="T1151" s="25"/>
      <c r="U1151" s="25"/>
      <c r="V1151" s="25"/>
      <c r="W1151" s="25"/>
      <c r="X1151" s="21"/>
      <c r="Y1151" s="21"/>
      <c r="Z1151" s="25"/>
      <c r="AA1151" s="25"/>
      <c r="AB1151" s="25"/>
      <c r="AC1151" s="25"/>
      <c r="AD1151" s="25"/>
      <c r="AE1151" s="137"/>
      <c r="AF1151" s="137"/>
      <c r="AG1151" s="25"/>
      <c r="AH1151" s="25"/>
      <c r="AI1151" s="25"/>
      <c r="AJ1151" s="25"/>
      <c r="AK1151" s="25"/>
      <c r="AL1151" s="137"/>
      <c r="AM1151" s="137"/>
      <c r="AN1151" s="25"/>
      <c r="AO1151" s="25"/>
      <c r="AP1151" s="25"/>
      <c r="AQ1151" s="25"/>
      <c r="AR1151" s="25"/>
      <c r="AS1151" s="137"/>
      <c r="AT1151" s="137"/>
      <c r="AU1151" s="25"/>
      <c r="AV1151" s="25"/>
      <c r="AW1151" s="25"/>
      <c r="AX1151" s="25"/>
      <c r="AY1151" s="25"/>
      <c r="AZ1151" s="137"/>
      <c r="BA1151" s="137"/>
      <c r="BB1151" s="25"/>
      <c r="BC1151" s="25"/>
      <c r="BD1151" s="25"/>
      <c r="BE1151" s="25"/>
      <c r="BF1151" s="25"/>
      <c r="BG1151" s="137"/>
      <c r="BH1151" s="137"/>
      <c r="BI1151" s="25"/>
      <c r="BJ1151" s="25"/>
      <c r="BK1151" s="25"/>
      <c r="BL1151" s="25"/>
      <c r="BM1151" s="25"/>
      <c r="BN1151" s="137"/>
      <c r="BO1151" s="137"/>
      <c r="BP1151" s="137"/>
      <c r="BQ1151" s="137"/>
      <c r="BR1151" s="165" t="e">
        <f t="shared" si="2439"/>
        <v>#DIV/0!</v>
      </c>
      <c r="BS1151" s="165" t="e">
        <f t="shared" si="2440"/>
        <v>#DIV/0!</v>
      </c>
      <c r="BT1151" s="160"/>
      <c r="BU1151" s="160"/>
    </row>
    <row r="1152" spans="1:73" s="6" customFormat="1" ht="49.5" hidden="1">
      <c r="A1152" s="78" t="s">
        <v>85</v>
      </c>
      <c r="B1152" s="37" t="s">
        <v>191</v>
      </c>
      <c r="C1152" s="37" t="s">
        <v>20</v>
      </c>
      <c r="D1152" s="83" t="s">
        <v>479</v>
      </c>
      <c r="E1152" s="15">
        <v>600</v>
      </c>
      <c r="F1152" s="16">
        <f t="shared" si="2480"/>
        <v>0</v>
      </c>
      <c r="G1152" s="16">
        <f t="shared" si="2480"/>
        <v>0</v>
      </c>
      <c r="H1152" s="16">
        <f t="shared" si="2480"/>
        <v>0</v>
      </c>
      <c r="I1152" s="16">
        <f t="shared" si="2480"/>
        <v>0</v>
      </c>
      <c r="J1152" s="16">
        <f t="shared" si="2480"/>
        <v>0</v>
      </c>
      <c r="K1152" s="16">
        <f t="shared" si="2480"/>
        <v>0</v>
      </c>
      <c r="L1152" s="25"/>
      <c r="M1152" s="25"/>
      <c r="N1152" s="25"/>
      <c r="O1152" s="25"/>
      <c r="P1152" s="25"/>
      <c r="Q1152" s="21"/>
      <c r="R1152" s="21"/>
      <c r="S1152" s="25"/>
      <c r="T1152" s="25"/>
      <c r="U1152" s="25"/>
      <c r="V1152" s="25"/>
      <c r="W1152" s="25"/>
      <c r="X1152" s="21"/>
      <c r="Y1152" s="21"/>
      <c r="Z1152" s="25"/>
      <c r="AA1152" s="25"/>
      <c r="AB1152" s="25"/>
      <c r="AC1152" s="25"/>
      <c r="AD1152" s="25"/>
      <c r="AE1152" s="137"/>
      <c r="AF1152" s="137"/>
      <c r="AG1152" s="25"/>
      <c r="AH1152" s="25"/>
      <c r="AI1152" s="25"/>
      <c r="AJ1152" s="25"/>
      <c r="AK1152" s="25"/>
      <c r="AL1152" s="137"/>
      <c r="AM1152" s="137"/>
      <c r="AN1152" s="25"/>
      <c r="AO1152" s="25"/>
      <c r="AP1152" s="25"/>
      <c r="AQ1152" s="25"/>
      <c r="AR1152" s="25"/>
      <c r="AS1152" s="137"/>
      <c r="AT1152" s="137"/>
      <c r="AU1152" s="25"/>
      <c r="AV1152" s="25"/>
      <c r="AW1152" s="25"/>
      <c r="AX1152" s="25"/>
      <c r="AY1152" s="25"/>
      <c r="AZ1152" s="137"/>
      <c r="BA1152" s="137"/>
      <c r="BB1152" s="25"/>
      <c r="BC1152" s="25"/>
      <c r="BD1152" s="25"/>
      <c r="BE1152" s="25"/>
      <c r="BF1152" s="25"/>
      <c r="BG1152" s="137"/>
      <c r="BH1152" s="137"/>
      <c r="BI1152" s="25"/>
      <c r="BJ1152" s="25"/>
      <c r="BK1152" s="25"/>
      <c r="BL1152" s="25"/>
      <c r="BM1152" s="25"/>
      <c r="BN1152" s="137"/>
      <c r="BO1152" s="137"/>
      <c r="BP1152" s="137"/>
      <c r="BQ1152" s="137"/>
      <c r="BR1152" s="165" t="e">
        <f t="shared" si="2439"/>
        <v>#DIV/0!</v>
      </c>
      <c r="BS1152" s="165" t="e">
        <f t="shared" si="2440"/>
        <v>#DIV/0!</v>
      </c>
      <c r="BT1152" s="160"/>
      <c r="BU1152" s="160"/>
    </row>
    <row r="1153" spans="1:73" s="6" customFormat="1" hidden="1">
      <c r="A1153" s="11" t="s">
        <v>163</v>
      </c>
      <c r="B1153" s="37" t="s">
        <v>191</v>
      </c>
      <c r="C1153" s="37" t="s">
        <v>20</v>
      </c>
      <c r="D1153" s="83" t="s">
        <v>479</v>
      </c>
      <c r="E1153" s="15">
        <v>610</v>
      </c>
      <c r="F1153" s="16"/>
      <c r="G1153" s="16"/>
      <c r="H1153" s="16"/>
      <c r="I1153" s="16"/>
      <c r="J1153" s="16">
        <f>F1153+H1153</f>
        <v>0</v>
      </c>
      <c r="K1153" s="16">
        <f>G1153+I1153</f>
        <v>0</v>
      </c>
      <c r="L1153" s="25"/>
      <c r="M1153" s="25"/>
      <c r="N1153" s="25"/>
      <c r="O1153" s="25"/>
      <c r="P1153" s="25"/>
      <c r="Q1153" s="21"/>
      <c r="R1153" s="21"/>
      <c r="S1153" s="25"/>
      <c r="T1153" s="25"/>
      <c r="U1153" s="25"/>
      <c r="V1153" s="25"/>
      <c r="W1153" s="25"/>
      <c r="X1153" s="21"/>
      <c r="Y1153" s="21"/>
      <c r="Z1153" s="25"/>
      <c r="AA1153" s="25"/>
      <c r="AB1153" s="25"/>
      <c r="AC1153" s="25"/>
      <c r="AD1153" s="25"/>
      <c r="AE1153" s="137"/>
      <c r="AF1153" s="137"/>
      <c r="AG1153" s="25"/>
      <c r="AH1153" s="25"/>
      <c r="AI1153" s="25"/>
      <c r="AJ1153" s="25"/>
      <c r="AK1153" s="25"/>
      <c r="AL1153" s="137"/>
      <c r="AM1153" s="137"/>
      <c r="AN1153" s="25"/>
      <c r="AO1153" s="25"/>
      <c r="AP1153" s="25"/>
      <c r="AQ1153" s="25"/>
      <c r="AR1153" s="25"/>
      <c r="AS1153" s="137"/>
      <c r="AT1153" s="137"/>
      <c r="AU1153" s="25"/>
      <c r="AV1153" s="25"/>
      <c r="AW1153" s="25"/>
      <c r="AX1153" s="25"/>
      <c r="AY1153" s="25"/>
      <c r="AZ1153" s="137"/>
      <c r="BA1153" s="137"/>
      <c r="BB1153" s="25"/>
      <c r="BC1153" s="25"/>
      <c r="BD1153" s="25"/>
      <c r="BE1153" s="25"/>
      <c r="BF1153" s="25"/>
      <c r="BG1153" s="137"/>
      <c r="BH1153" s="137"/>
      <c r="BI1153" s="25"/>
      <c r="BJ1153" s="25"/>
      <c r="BK1153" s="25"/>
      <c r="BL1153" s="25"/>
      <c r="BM1153" s="25"/>
      <c r="BN1153" s="137"/>
      <c r="BO1153" s="137"/>
      <c r="BP1153" s="137"/>
      <c r="BQ1153" s="137"/>
      <c r="BR1153" s="165" t="e">
        <f t="shared" si="2439"/>
        <v>#DIV/0!</v>
      </c>
      <c r="BS1153" s="165" t="e">
        <f t="shared" si="2440"/>
        <v>#DIV/0!</v>
      </c>
      <c r="BT1153" s="160"/>
      <c r="BU1153" s="160"/>
    </row>
    <row r="1154" spans="1:73" s="6" customFormat="1" ht="49.5">
      <c r="A1154" s="11" t="s">
        <v>347</v>
      </c>
      <c r="B1154" s="37" t="s">
        <v>191</v>
      </c>
      <c r="C1154" s="37" t="s">
        <v>20</v>
      </c>
      <c r="D1154" s="12" t="s">
        <v>348</v>
      </c>
      <c r="E1154" s="12"/>
      <c r="F1154" s="16">
        <f t="shared" ref="F1154:U1157" si="2481">F1155</f>
        <v>0</v>
      </c>
      <c r="G1154" s="16">
        <f t="shared" si="2481"/>
        <v>0</v>
      </c>
      <c r="H1154" s="16">
        <f t="shared" si="2481"/>
        <v>213</v>
      </c>
      <c r="I1154" s="16">
        <f t="shared" si="2481"/>
        <v>0</v>
      </c>
      <c r="J1154" s="16">
        <f t="shared" si="2481"/>
        <v>213</v>
      </c>
      <c r="K1154" s="16">
        <f t="shared" si="2481"/>
        <v>0</v>
      </c>
      <c r="L1154" s="16">
        <f t="shared" si="2481"/>
        <v>0</v>
      </c>
      <c r="M1154" s="16">
        <f t="shared" si="2481"/>
        <v>0</v>
      </c>
      <c r="N1154" s="16">
        <f t="shared" si="2481"/>
        <v>0</v>
      </c>
      <c r="O1154" s="16">
        <f t="shared" si="2481"/>
        <v>0</v>
      </c>
      <c r="P1154" s="16">
        <f t="shared" si="2481"/>
        <v>0</v>
      </c>
      <c r="Q1154" s="33">
        <f t="shared" si="2481"/>
        <v>213</v>
      </c>
      <c r="R1154" s="16">
        <f t="shared" si="2481"/>
        <v>0</v>
      </c>
      <c r="S1154" s="16">
        <f t="shared" si="2481"/>
        <v>0</v>
      </c>
      <c r="T1154" s="16">
        <f t="shared" si="2481"/>
        <v>0</v>
      </c>
      <c r="U1154" s="16">
        <f t="shared" si="2481"/>
        <v>0</v>
      </c>
      <c r="V1154" s="16">
        <f t="shared" ref="S1154:AH1157" si="2482">V1155</f>
        <v>0</v>
      </c>
      <c r="W1154" s="16">
        <f t="shared" si="2482"/>
        <v>0</v>
      </c>
      <c r="X1154" s="33">
        <f t="shared" si="2482"/>
        <v>213</v>
      </c>
      <c r="Y1154" s="16">
        <f t="shared" si="2482"/>
        <v>0</v>
      </c>
      <c r="Z1154" s="16">
        <f t="shared" si="2482"/>
        <v>0</v>
      </c>
      <c r="AA1154" s="16">
        <f t="shared" si="2482"/>
        <v>0</v>
      </c>
      <c r="AB1154" s="16">
        <f t="shared" si="2482"/>
        <v>0</v>
      </c>
      <c r="AC1154" s="16">
        <f t="shared" si="2482"/>
        <v>0</v>
      </c>
      <c r="AD1154" s="16">
        <f t="shared" si="2482"/>
        <v>0</v>
      </c>
      <c r="AE1154" s="33">
        <f t="shared" si="2482"/>
        <v>213</v>
      </c>
      <c r="AF1154" s="16">
        <f t="shared" si="2482"/>
        <v>0</v>
      </c>
      <c r="AG1154" s="16">
        <f t="shared" si="2482"/>
        <v>0</v>
      </c>
      <c r="AH1154" s="16">
        <f t="shared" si="2482"/>
        <v>0</v>
      </c>
      <c r="AI1154" s="16">
        <f t="shared" ref="AG1154:AV1157" si="2483">AI1155</f>
        <v>0</v>
      </c>
      <c r="AJ1154" s="16">
        <f t="shared" si="2483"/>
        <v>0</v>
      </c>
      <c r="AK1154" s="16">
        <f t="shared" si="2483"/>
        <v>0</v>
      </c>
      <c r="AL1154" s="33">
        <f t="shared" si="2483"/>
        <v>213</v>
      </c>
      <c r="AM1154" s="16">
        <f t="shared" si="2483"/>
        <v>0</v>
      </c>
      <c r="AN1154" s="16">
        <f t="shared" si="2483"/>
        <v>0</v>
      </c>
      <c r="AO1154" s="16">
        <f t="shared" si="2483"/>
        <v>0</v>
      </c>
      <c r="AP1154" s="16">
        <f t="shared" si="2483"/>
        <v>0</v>
      </c>
      <c r="AQ1154" s="16">
        <f t="shared" si="2483"/>
        <v>0</v>
      </c>
      <c r="AR1154" s="16">
        <f t="shared" si="2483"/>
        <v>0</v>
      </c>
      <c r="AS1154" s="33">
        <f t="shared" si="2483"/>
        <v>213</v>
      </c>
      <c r="AT1154" s="16">
        <f t="shared" si="2483"/>
        <v>0</v>
      </c>
      <c r="AU1154" s="16">
        <f t="shared" si="2483"/>
        <v>0</v>
      </c>
      <c r="AV1154" s="16">
        <f t="shared" si="2483"/>
        <v>0</v>
      </c>
      <c r="AW1154" s="16">
        <f t="shared" ref="AU1154:BJ1157" si="2484">AW1155</f>
        <v>0</v>
      </c>
      <c r="AX1154" s="16">
        <f t="shared" si="2484"/>
        <v>0</v>
      </c>
      <c r="AY1154" s="16">
        <f t="shared" si="2484"/>
        <v>0</v>
      </c>
      <c r="AZ1154" s="33">
        <f t="shared" si="2484"/>
        <v>213</v>
      </c>
      <c r="BA1154" s="16">
        <f t="shared" si="2484"/>
        <v>0</v>
      </c>
      <c r="BB1154" s="16">
        <f t="shared" si="2484"/>
        <v>0</v>
      </c>
      <c r="BC1154" s="16">
        <f t="shared" si="2484"/>
        <v>0</v>
      </c>
      <c r="BD1154" s="16">
        <f t="shared" si="2484"/>
        <v>0</v>
      </c>
      <c r="BE1154" s="16">
        <f t="shared" si="2484"/>
        <v>0</v>
      </c>
      <c r="BF1154" s="16">
        <f t="shared" si="2484"/>
        <v>0</v>
      </c>
      <c r="BG1154" s="33">
        <f t="shared" si="2484"/>
        <v>213</v>
      </c>
      <c r="BH1154" s="16">
        <f t="shared" si="2484"/>
        <v>0</v>
      </c>
      <c r="BI1154" s="16">
        <f t="shared" si="2484"/>
        <v>0</v>
      </c>
      <c r="BJ1154" s="16">
        <f t="shared" si="2484"/>
        <v>0</v>
      </c>
      <c r="BK1154" s="16">
        <f t="shared" ref="BI1154:BQ1157" si="2485">BK1155</f>
        <v>0</v>
      </c>
      <c r="BL1154" s="16">
        <f t="shared" si="2485"/>
        <v>0</v>
      </c>
      <c r="BM1154" s="16">
        <f t="shared" si="2485"/>
        <v>0</v>
      </c>
      <c r="BN1154" s="33">
        <f t="shared" si="2485"/>
        <v>213</v>
      </c>
      <c r="BO1154" s="16">
        <f t="shared" si="2485"/>
        <v>0</v>
      </c>
      <c r="BP1154" s="33">
        <f t="shared" si="2485"/>
        <v>213</v>
      </c>
      <c r="BQ1154" s="16">
        <f t="shared" si="2485"/>
        <v>0</v>
      </c>
      <c r="BR1154" s="165">
        <f t="shared" si="2439"/>
        <v>100</v>
      </c>
      <c r="BS1154" s="165"/>
      <c r="BT1154" s="160"/>
      <c r="BU1154" s="160"/>
    </row>
    <row r="1155" spans="1:73" s="6" customFormat="1" ht="22.9" customHeight="1">
      <c r="A1155" s="103" t="s">
        <v>71</v>
      </c>
      <c r="B1155" s="37" t="s">
        <v>191</v>
      </c>
      <c r="C1155" s="37" t="s">
        <v>20</v>
      </c>
      <c r="D1155" s="83" t="s">
        <v>349</v>
      </c>
      <c r="E1155" s="12"/>
      <c r="F1155" s="16">
        <f t="shared" si="2481"/>
        <v>0</v>
      </c>
      <c r="G1155" s="16">
        <f t="shared" si="2481"/>
        <v>0</v>
      </c>
      <c r="H1155" s="16">
        <f t="shared" si="2481"/>
        <v>213</v>
      </c>
      <c r="I1155" s="16">
        <f t="shared" si="2481"/>
        <v>0</v>
      </c>
      <c r="J1155" s="16">
        <f t="shared" si="2481"/>
        <v>213</v>
      </c>
      <c r="K1155" s="16">
        <f t="shared" si="2481"/>
        <v>0</v>
      </c>
      <c r="L1155" s="16">
        <f t="shared" si="2481"/>
        <v>0</v>
      </c>
      <c r="M1155" s="16">
        <f t="shared" si="2481"/>
        <v>0</v>
      </c>
      <c r="N1155" s="16">
        <f t="shared" si="2481"/>
        <v>0</v>
      </c>
      <c r="O1155" s="16">
        <f t="shared" si="2481"/>
        <v>0</v>
      </c>
      <c r="P1155" s="16">
        <f t="shared" si="2481"/>
        <v>0</v>
      </c>
      <c r="Q1155" s="33">
        <f t="shared" si="2481"/>
        <v>213</v>
      </c>
      <c r="R1155" s="16">
        <f t="shared" si="2481"/>
        <v>0</v>
      </c>
      <c r="S1155" s="16">
        <f t="shared" si="2482"/>
        <v>0</v>
      </c>
      <c r="T1155" s="16">
        <f t="shared" si="2482"/>
        <v>0</v>
      </c>
      <c r="U1155" s="16">
        <f t="shared" si="2482"/>
        <v>0</v>
      </c>
      <c r="V1155" s="16">
        <f t="shared" si="2482"/>
        <v>0</v>
      </c>
      <c r="W1155" s="16">
        <f t="shared" si="2482"/>
        <v>0</v>
      </c>
      <c r="X1155" s="33">
        <f t="shared" si="2482"/>
        <v>213</v>
      </c>
      <c r="Y1155" s="16">
        <f t="shared" si="2482"/>
        <v>0</v>
      </c>
      <c r="Z1155" s="16">
        <f t="shared" si="2482"/>
        <v>0</v>
      </c>
      <c r="AA1155" s="16">
        <f t="shared" si="2482"/>
        <v>0</v>
      </c>
      <c r="AB1155" s="16">
        <f t="shared" si="2482"/>
        <v>0</v>
      </c>
      <c r="AC1155" s="16">
        <f t="shared" si="2482"/>
        <v>0</v>
      </c>
      <c r="AD1155" s="16">
        <f t="shared" si="2482"/>
        <v>0</v>
      </c>
      <c r="AE1155" s="33">
        <f t="shared" si="2482"/>
        <v>213</v>
      </c>
      <c r="AF1155" s="16">
        <f t="shared" si="2482"/>
        <v>0</v>
      </c>
      <c r="AG1155" s="16">
        <f t="shared" si="2483"/>
        <v>0</v>
      </c>
      <c r="AH1155" s="16">
        <f t="shared" si="2483"/>
        <v>0</v>
      </c>
      <c r="AI1155" s="16">
        <f t="shared" si="2483"/>
        <v>0</v>
      </c>
      <c r="AJ1155" s="16">
        <f t="shared" si="2483"/>
        <v>0</v>
      </c>
      <c r="AK1155" s="16">
        <f t="shared" si="2483"/>
        <v>0</v>
      </c>
      <c r="AL1155" s="33">
        <f t="shared" si="2483"/>
        <v>213</v>
      </c>
      <c r="AM1155" s="16">
        <f t="shared" si="2483"/>
        <v>0</v>
      </c>
      <c r="AN1155" s="16">
        <f t="shared" si="2483"/>
        <v>0</v>
      </c>
      <c r="AO1155" s="16">
        <f t="shared" si="2483"/>
        <v>0</v>
      </c>
      <c r="AP1155" s="16">
        <f t="shared" si="2483"/>
        <v>0</v>
      </c>
      <c r="AQ1155" s="16">
        <f t="shared" si="2483"/>
        <v>0</v>
      </c>
      <c r="AR1155" s="16">
        <f t="shared" si="2483"/>
        <v>0</v>
      </c>
      <c r="AS1155" s="33">
        <f t="shared" si="2483"/>
        <v>213</v>
      </c>
      <c r="AT1155" s="16">
        <f t="shared" si="2483"/>
        <v>0</v>
      </c>
      <c r="AU1155" s="16">
        <f t="shared" si="2484"/>
        <v>0</v>
      </c>
      <c r="AV1155" s="16">
        <f t="shared" si="2484"/>
        <v>0</v>
      </c>
      <c r="AW1155" s="16">
        <f t="shared" si="2484"/>
        <v>0</v>
      </c>
      <c r="AX1155" s="16">
        <f t="shared" si="2484"/>
        <v>0</v>
      </c>
      <c r="AY1155" s="16">
        <f t="shared" si="2484"/>
        <v>0</v>
      </c>
      <c r="AZ1155" s="33">
        <f t="shared" si="2484"/>
        <v>213</v>
      </c>
      <c r="BA1155" s="16">
        <f t="shared" si="2484"/>
        <v>0</v>
      </c>
      <c r="BB1155" s="16">
        <f t="shared" si="2484"/>
        <v>0</v>
      </c>
      <c r="BC1155" s="16">
        <f t="shared" si="2484"/>
        <v>0</v>
      </c>
      <c r="BD1155" s="16">
        <f t="shared" si="2484"/>
        <v>0</v>
      </c>
      <c r="BE1155" s="16">
        <f t="shared" si="2484"/>
        <v>0</v>
      </c>
      <c r="BF1155" s="16">
        <f t="shared" si="2484"/>
        <v>0</v>
      </c>
      <c r="BG1155" s="33">
        <f t="shared" si="2484"/>
        <v>213</v>
      </c>
      <c r="BH1155" s="16">
        <f t="shared" si="2484"/>
        <v>0</v>
      </c>
      <c r="BI1155" s="16">
        <f t="shared" si="2485"/>
        <v>0</v>
      </c>
      <c r="BJ1155" s="16">
        <f t="shared" si="2485"/>
        <v>0</v>
      </c>
      <c r="BK1155" s="16">
        <f t="shared" si="2485"/>
        <v>0</v>
      </c>
      <c r="BL1155" s="16">
        <f t="shared" si="2485"/>
        <v>0</v>
      </c>
      <c r="BM1155" s="16">
        <f t="shared" si="2485"/>
        <v>0</v>
      </c>
      <c r="BN1155" s="33">
        <f t="shared" si="2485"/>
        <v>213</v>
      </c>
      <c r="BO1155" s="16">
        <f t="shared" si="2485"/>
        <v>0</v>
      </c>
      <c r="BP1155" s="33">
        <f t="shared" si="2485"/>
        <v>213</v>
      </c>
      <c r="BQ1155" s="16">
        <f t="shared" si="2485"/>
        <v>0</v>
      </c>
      <c r="BR1155" s="165">
        <f t="shared" si="2439"/>
        <v>100</v>
      </c>
      <c r="BS1155" s="165"/>
      <c r="BT1155" s="160"/>
      <c r="BU1155" s="160"/>
    </row>
    <row r="1156" spans="1:73" s="6" customFormat="1" ht="33.75">
      <c r="A1156" s="103" t="s">
        <v>458</v>
      </c>
      <c r="B1156" s="37" t="s">
        <v>191</v>
      </c>
      <c r="C1156" s="37" t="s">
        <v>20</v>
      </c>
      <c r="D1156" s="83" t="s">
        <v>480</v>
      </c>
      <c r="E1156" s="76"/>
      <c r="F1156" s="16">
        <f t="shared" si="2481"/>
        <v>0</v>
      </c>
      <c r="G1156" s="16">
        <f t="shared" si="2481"/>
        <v>0</v>
      </c>
      <c r="H1156" s="16">
        <f t="shared" si="2481"/>
        <v>213</v>
      </c>
      <c r="I1156" s="16">
        <f t="shared" si="2481"/>
        <v>0</v>
      </c>
      <c r="J1156" s="16">
        <f t="shared" si="2481"/>
        <v>213</v>
      </c>
      <c r="K1156" s="16">
        <f t="shared" si="2481"/>
        <v>0</v>
      </c>
      <c r="L1156" s="16">
        <f t="shared" si="2481"/>
        <v>0</v>
      </c>
      <c r="M1156" s="16">
        <f t="shared" si="2481"/>
        <v>0</v>
      </c>
      <c r="N1156" s="16">
        <f t="shared" si="2481"/>
        <v>0</v>
      </c>
      <c r="O1156" s="16">
        <f t="shared" si="2481"/>
        <v>0</v>
      </c>
      <c r="P1156" s="16">
        <f t="shared" si="2481"/>
        <v>0</v>
      </c>
      <c r="Q1156" s="33">
        <f t="shared" si="2481"/>
        <v>213</v>
      </c>
      <c r="R1156" s="16">
        <f t="shared" si="2481"/>
        <v>0</v>
      </c>
      <c r="S1156" s="16">
        <f t="shared" si="2482"/>
        <v>0</v>
      </c>
      <c r="T1156" s="16">
        <f t="shared" si="2482"/>
        <v>0</v>
      </c>
      <c r="U1156" s="16">
        <f t="shared" si="2482"/>
        <v>0</v>
      </c>
      <c r="V1156" s="16">
        <f t="shared" si="2482"/>
        <v>0</v>
      </c>
      <c r="W1156" s="16">
        <f t="shared" si="2482"/>
        <v>0</v>
      </c>
      <c r="X1156" s="33">
        <f t="shared" si="2482"/>
        <v>213</v>
      </c>
      <c r="Y1156" s="16">
        <f t="shared" si="2482"/>
        <v>0</v>
      </c>
      <c r="Z1156" s="16">
        <f t="shared" si="2482"/>
        <v>0</v>
      </c>
      <c r="AA1156" s="16">
        <f t="shared" si="2482"/>
        <v>0</v>
      </c>
      <c r="AB1156" s="16">
        <f t="shared" si="2482"/>
        <v>0</v>
      </c>
      <c r="AC1156" s="16">
        <f t="shared" si="2482"/>
        <v>0</v>
      </c>
      <c r="AD1156" s="16">
        <f t="shared" si="2482"/>
        <v>0</v>
      </c>
      <c r="AE1156" s="33">
        <f t="shared" si="2482"/>
        <v>213</v>
      </c>
      <c r="AF1156" s="16">
        <f t="shared" si="2482"/>
        <v>0</v>
      </c>
      <c r="AG1156" s="16">
        <f t="shared" si="2483"/>
        <v>0</v>
      </c>
      <c r="AH1156" s="16">
        <f t="shared" si="2483"/>
        <v>0</v>
      </c>
      <c r="AI1156" s="16">
        <f t="shared" si="2483"/>
        <v>0</v>
      </c>
      <c r="AJ1156" s="16">
        <f t="shared" si="2483"/>
        <v>0</v>
      </c>
      <c r="AK1156" s="16">
        <f t="shared" si="2483"/>
        <v>0</v>
      </c>
      <c r="AL1156" s="33">
        <f t="shared" si="2483"/>
        <v>213</v>
      </c>
      <c r="AM1156" s="16">
        <f t="shared" si="2483"/>
        <v>0</v>
      </c>
      <c r="AN1156" s="16">
        <f t="shared" si="2483"/>
        <v>0</v>
      </c>
      <c r="AO1156" s="16">
        <f t="shared" si="2483"/>
        <v>0</v>
      </c>
      <c r="AP1156" s="16">
        <f t="shared" si="2483"/>
        <v>0</v>
      </c>
      <c r="AQ1156" s="16">
        <f t="shared" si="2483"/>
        <v>0</v>
      </c>
      <c r="AR1156" s="16">
        <f t="shared" si="2483"/>
        <v>0</v>
      </c>
      <c r="AS1156" s="33">
        <f t="shared" si="2483"/>
        <v>213</v>
      </c>
      <c r="AT1156" s="16">
        <f t="shared" si="2483"/>
        <v>0</v>
      </c>
      <c r="AU1156" s="16">
        <f t="shared" si="2484"/>
        <v>0</v>
      </c>
      <c r="AV1156" s="16">
        <f t="shared" si="2484"/>
        <v>0</v>
      </c>
      <c r="AW1156" s="16">
        <f t="shared" si="2484"/>
        <v>0</v>
      </c>
      <c r="AX1156" s="16">
        <f t="shared" si="2484"/>
        <v>0</v>
      </c>
      <c r="AY1156" s="16">
        <f t="shared" si="2484"/>
        <v>0</v>
      </c>
      <c r="AZ1156" s="33">
        <f t="shared" si="2484"/>
        <v>213</v>
      </c>
      <c r="BA1156" s="16">
        <f t="shared" si="2484"/>
        <v>0</v>
      </c>
      <c r="BB1156" s="16">
        <f t="shared" si="2484"/>
        <v>0</v>
      </c>
      <c r="BC1156" s="16">
        <f t="shared" si="2484"/>
        <v>0</v>
      </c>
      <c r="BD1156" s="16">
        <f t="shared" si="2484"/>
        <v>0</v>
      </c>
      <c r="BE1156" s="16">
        <f t="shared" si="2484"/>
        <v>0</v>
      </c>
      <c r="BF1156" s="16">
        <f t="shared" si="2484"/>
        <v>0</v>
      </c>
      <c r="BG1156" s="33">
        <f t="shared" si="2484"/>
        <v>213</v>
      </c>
      <c r="BH1156" s="16">
        <f t="shared" si="2484"/>
        <v>0</v>
      </c>
      <c r="BI1156" s="16">
        <f t="shared" si="2485"/>
        <v>0</v>
      </c>
      <c r="BJ1156" s="16">
        <f t="shared" si="2485"/>
        <v>0</v>
      </c>
      <c r="BK1156" s="16">
        <f t="shared" si="2485"/>
        <v>0</v>
      </c>
      <c r="BL1156" s="16">
        <f t="shared" si="2485"/>
        <v>0</v>
      </c>
      <c r="BM1156" s="16">
        <f t="shared" si="2485"/>
        <v>0</v>
      </c>
      <c r="BN1156" s="33">
        <f t="shared" si="2485"/>
        <v>213</v>
      </c>
      <c r="BO1156" s="16">
        <f t="shared" si="2485"/>
        <v>0</v>
      </c>
      <c r="BP1156" s="33">
        <f t="shared" si="2485"/>
        <v>213</v>
      </c>
      <c r="BQ1156" s="16">
        <f t="shared" si="2485"/>
        <v>0</v>
      </c>
      <c r="BR1156" s="165">
        <f t="shared" si="2439"/>
        <v>100</v>
      </c>
      <c r="BS1156" s="165"/>
      <c r="BT1156" s="160"/>
      <c r="BU1156" s="160"/>
    </row>
    <row r="1157" spans="1:73" s="6" customFormat="1" ht="49.5">
      <c r="A1157" s="78" t="s">
        <v>85</v>
      </c>
      <c r="B1157" s="37" t="s">
        <v>191</v>
      </c>
      <c r="C1157" s="37" t="s">
        <v>20</v>
      </c>
      <c r="D1157" s="83" t="s">
        <v>480</v>
      </c>
      <c r="E1157" s="15">
        <v>600</v>
      </c>
      <c r="F1157" s="16">
        <f t="shared" si="2481"/>
        <v>0</v>
      </c>
      <c r="G1157" s="16">
        <f t="shared" si="2481"/>
        <v>0</v>
      </c>
      <c r="H1157" s="16">
        <f t="shared" si="2481"/>
        <v>213</v>
      </c>
      <c r="I1157" s="16">
        <f t="shared" si="2481"/>
        <v>0</v>
      </c>
      <c r="J1157" s="16">
        <f t="shared" si="2481"/>
        <v>213</v>
      </c>
      <c r="K1157" s="16">
        <f t="shared" si="2481"/>
        <v>0</v>
      </c>
      <c r="L1157" s="16">
        <f t="shared" si="2481"/>
        <v>0</v>
      </c>
      <c r="M1157" s="16">
        <f t="shared" si="2481"/>
        <v>0</v>
      </c>
      <c r="N1157" s="16">
        <f t="shared" si="2481"/>
        <v>0</v>
      </c>
      <c r="O1157" s="16">
        <f t="shared" si="2481"/>
        <v>0</v>
      </c>
      <c r="P1157" s="16">
        <f t="shared" si="2481"/>
        <v>0</v>
      </c>
      <c r="Q1157" s="33">
        <f t="shared" si="2481"/>
        <v>213</v>
      </c>
      <c r="R1157" s="16">
        <f t="shared" si="2481"/>
        <v>0</v>
      </c>
      <c r="S1157" s="16">
        <f t="shared" si="2482"/>
        <v>0</v>
      </c>
      <c r="T1157" s="16">
        <f t="shared" si="2482"/>
        <v>0</v>
      </c>
      <c r="U1157" s="16">
        <f t="shared" si="2482"/>
        <v>0</v>
      </c>
      <c r="V1157" s="16">
        <f t="shared" si="2482"/>
        <v>0</v>
      </c>
      <c r="W1157" s="16">
        <f t="shared" si="2482"/>
        <v>0</v>
      </c>
      <c r="X1157" s="33">
        <f t="shared" si="2482"/>
        <v>213</v>
      </c>
      <c r="Y1157" s="16">
        <f t="shared" si="2482"/>
        <v>0</v>
      </c>
      <c r="Z1157" s="16">
        <f t="shared" si="2482"/>
        <v>0</v>
      </c>
      <c r="AA1157" s="16">
        <f t="shared" si="2482"/>
        <v>0</v>
      </c>
      <c r="AB1157" s="16">
        <f t="shared" si="2482"/>
        <v>0</v>
      </c>
      <c r="AC1157" s="16">
        <f t="shared" si="2482"/>
        <v>0</v>
      </c>
      <c r="AD1157" s="16">
        <f t="shared" si="2482"/>
        <v>0</v>
      </c>
      <c r="AE1157" s="33">
        <f t="shared" si="2482"/>
        <v>213</v>
      </c>
      <c r="AF1157" s="16">
        <f t="shared" si="2482"/>
        <v>0</v>
      </c>
      <c r="AG1157" s="16">
        <f t="shared" si="2483"/>
        <v>0</v>
      </c>
      <c r="AH1157" s="16">
        <f t="shared" si="2483"/>
        <v>0</v>
      </c>
      <c r="AI1157" s="16">
        <f t="shared" si="2483"/>
        <v>0</v>
      </c>
      <c r="AJ1157" s="16">
        <f t="shared" si="2483"/>
        <v>0</v>
      </c>
      <c r="AK1157" s="16">
        <f t="shared" si="2483"/>
        <v>0</v>
      </c>
      <c r="AL1157" s="33">
        <f t="shared" si="2483"/>
        <v>213</v>
      </c>
      <c r="AM1157" s="16">
        <f t="shared" si="2483"/>
        <v>0</v>
      </c>
      <c r="AN1157" s="16">
        <f t="shared" si="2483"/>
        <v>0</v>
      </c>
      <c r="AO1157" s="16">
        <f t="shared" si="2483"/>
        <v>0</v>
      </c>
      <c r="AP1157" s="16">
        <f t="shared" si="2483"/>
        <v>0</v>
      </c>
      <c r="AQ1157" s="16">
        <f t="shared" si="2483"/>
        <v>0</v>
      </c>
      <c r="AR1157" s="16">
        <f t="shared" si="2483"/>
        <v>0</v>
      </c>
      <c r="AS1157" s="33">
        <f t="shared" si="2483"/>
        <v>213</v>
      </c>
      <c r="AT1157" s="16">
        <f t="shared" si="2483"/>
        <v>0</v>
      </c>
      <c r="AU1157" s="16">
        <f t="shared" si="2484"/>
        <v>0</v>
      </c>
      <c r="AV1157" s="16">
        <f t="shared" si="2484"/>
        <v>0</v>
      </c>
      <c r="AW1157" s="16">
        <f t="shared" si="2484"/>
        <v>0</v>
      </c>
      <c r="AX1157" s="16">
        <f t="shared" si="2484"/>
        <v>0</v>
      </c>
      <c r="AY1157" s="16">
        <f t="shared" si="2484"/>
        <v>0</v>
      </c>
      <c r="AZ1157" s="33">
        <f t="shared" si="2484"/>
        <v>213</v>
      </c>
      <c r="BA1157" s="16">
        <f t="shared" si="2484"/>
        <v>0</v>
      </c>
      <c r="BB1157" s="16">
        <f t="shared" si="2484"/>
        <v>0</v>
      </c>
      <c r="BC1157" s="16">
        <f t="shared" si="2484"/>
        <v>0</v>
      </c>
      <c r="BD1157" s="16">
        <f t="shared" si="2484"/>
        <v>0</v>
      </c>
      <c r="BE1157" s="16">
        <f t="shared" si="2484"/>
        <v>0</v>
      </c>
      <c r="BF1157" s="16">
        <f t="shared" si="2484"/>
        <v>0</v>
      </c>
      <c r="BG1157" s="33">
        <f t="shared" si="2484"/>
        <v>213</v>
      </c>
      <c r="BH1157" s="16">
        <f t="shared" si="2484"/>
        <v>0</v>
      </c>
      <c r="BI1157" s="16">
        <f t="shared" si="2485"/>
        <v>0</v>
      </c>
      <c r="BJ1157" s="16">
        <f t="shared" si="2485"/>
        <v>0</v>
      </c>
      <c r="BK1157" s="16">
        <f t="shared" si="2485"/>
        <v>0</v>
      </c>
      <c r="BL1157" s="16">
        <f t="shared" si="2485"/>
        <v>0</v>
      </c>
      <c r="BM1157" s="16">
        <f t="shared" si="2485"/>
        <v>0</v>
      </c>
      <c r="BN1157" s="33">
        <f t="shared" si="2485"/>
        <v>213</v>
      </c>
      <c r="BO1157" s="16">
        <f t="shared" si="2485"/>
        <v>0</v>
      </c>
      <c r="BP1157" s="33">
        <f t="shared" si="2485"/>
        <v>213</v>
      </c>
      <c r="BQ1157" s="16">
        <f t="shared" si="2485"/>
        <v>0</v>
      </c>
      <c r="BR1157" s="165">
        <f t="shared" si="2439"/>
        <v>100</v>
      </c>
      <c r="BS1157" s="165"/>
      <c r="BT1157" s="160"/>
      <c r="BU1157" s="160"/>
    </row>
    <row r="1158" spans="1:73" s="6" customFormat="1">
      <c r="A1158" s="11" t="s">
        <v>163</v>
      </c>
      <c r="B1158" s="37" t="s">
        <v>191</v>
      </c>
      <c r="C1158" s="37" t="s">
        <v>20</v>
      </c>
      <c r="D1158" s="83" t="s">
        <v>480</v>
      </c>
      <c r="E1158" s="15">
        <v>610</v>
      </c>
      <c r="F1158" s="16"/>
      <c r="G1158" s="16"/>
      <c r="H1158" s="16">
        <v>213</v>
      </c>
      <c r="I1158" s="16"/>
      <c r="J1158" s="16">
        <f>F1158+H1158</f>
        <v>213</v>
      </c>
      <c r="K1158" s="16">
        <f>G1158+I1158</f>
        <v>0</v>
      </c>
      <c r="L1158" s="25"/>
      <c r="M1158" s="25"/>
      <c r="N1158" s="25"/>
      <c r="O1158" s="25"/>
      <c r="P1158" s="25"/>
      <c r="Q1158" s="33">
        <f>J1158+L1158+M1158+N1158+O1158+P1158</f>
        <v>213</v>
      </c>
      <c r="R1158" s="16">
        <f>K1158+P1158</f>
        <v>0</v>
      </c>
      <c r="S1158" s="25"/>
      <c r="T1158" s="25"/>
      <c r="U1158" s="25"/>
      <c r="V1158" s="25"/>
      <c r="W1158" s="25"/>
      <c r="X1158" s="33">
        <f>Q1158+S1158+T1158+U1158+V1158+W1158</f>
        <v>213</v>
      </c>
      <c r="Y1158" s="16">
        <f>R1158+W1158</f>
        <v>0</v>
      </c>
      <c r="Z1158" s="25"/>
      <c r="AA1158" s="25"/>
      <c r="AB1158" s="25"/>
      <c r="AC1158" s="25"/>
      <c r="AD1158" s="25"/>
      <c r="AE1158" s="33">
        <f>X1158+Z1158+AA1158+AB1158+AC1158+AD1158</f>
        <v>213</v>
      </c>
      <c r="AF1158" s="16">
        <f>Y1158+AD1158</f>
        <v>0</v>
      </c>
      <c r="AG1158" s="25"/>
      <c r="AH1158" s="25"/>
      <c r="AI1158" s="25"/>
      <c r="AJ1158" s="25"/>
      <c r="AK1158" s="25"/>
      <c r="AL1158" s="33">
        <f>AE1158+AG1158+AH1158+AI1158+AJ1158+AK1158</f>
        <v>213</v>
      </c>
      <c r="AM1158" s="16">
        <f>AF1158+AK1158</f>
        <v>0</v>
      </c>
      <c r="AN1158" s="25"/>
      <c r="AO1158" s="25"/>
      <c r="AP1158" s="25"/>
      <c r="AQ1158" s="25"/>
      <c r="AR1158" s="25"/>
      <c r="AS1158" s="33">
        <f>AL1158+AN1158+AO1158+AP1158+AQ1158+AR1158</f>
        <v>213</v>
      </c>
      <c r="AT1158" s="16">
        <f>AM1158+AR1158</f>
        <v>0</v>
      </c>
      <c r="AU1158" s="25"/>
      <c r="AV1158" s="25"/>
      <c r="AW1158" s="25"/>
      <c r="AX1158" s="25"/>
      <c r="AY1158" s="25"/>
      <c r="AZ1158" s="33">
        <f>AS1158+AU1158+AV1158+AW1158+AX1158+AY1158</f>
        <v>213</v>
      </c>
      <c r="BA1158" s="16">
        <f>AT1158+AY1158</f>
        <v>0</v>
      </c>
      <c r="BB1158" s="25"/>
      <c r="BC1158" s="25"/>
      <c r="BD1158" s="25"/>
      <c r="BE1158" s="25"/>
      <c r="BF1158" s="25"/>
      <c r="BG1158" s="33">
        <f>AZ1158+BB1158+BC1158+BD1158+BE1158+BF1158</f>
        <v>213</v>
      </c>
      <c r="BH1158" s="16">
        <f>BA1158+BF1158</f>
        <v>0</v>
      </c>
      <c r="BI1158" s="25"/>
      <c r="BJ1158" s="25"/>
      <c r="BK1158" s="25"/>
      <c r="BL1158" s="25"/>
      <c r="BM1158" s="25"/>
      <c r="BN1158" s="33">
        <f>BG1158+BI1158+BJ1158+BK1158+BL1158+BM1158</f>
        <v>213</v>
      </c>
      <c r="BO1158" s="16">
        <f>BH1158+BM1158</f>
        <v>0</v>
      </c>
      <c r="BP1158" s="33">
        <v>213</v>
      </c>
      <c r="BQ1158" s="16">
        <f>BJ1158+BO1158</f>
        <v>0</v>
      </c>
      <c r="BR1158" s="165">
        <f t="shared" si="2439"/>
        <v>100</v>
      </c>
      <c r="BS1158" s="165"/>
      <c r="BT1158" s="160"/>
      <c r="BU1158" s="160"/>
    </row>
    <row r="1159" spans="1:73" s="6" customFormat="1" ht="20.25" hidden="1">
      <c r="A1159" s="78" t="s">
        <v>21</v>
      </c>
      <c r="B1159" s="12" t="s">
        <v>191</v>
      </c>
      <c r="C1159" s="12" t="s">
        <v>20</v>
      </c>
      <c r="D1159" s="43" t="s">
        <v>22</v>
      </c>
      <c r="E1159" s="12"/>
      <c r="F1159" s="16">
        <f t="shared" ref="F1159:K1162" si="2486">F1160</f>
        <v>0</v>
      </c>
      <c r="G1159" s="16">
        <f t="shared" si="2486"/>
        <v>0</v>
      </c>
      <c r="H1159" s="16">
        <f t="shared" si="2486"/>
        <v>0</v>
      </c>
      <c r="I1159" s="16">
        <f t="shared" si="2486"/>
        <v>0</v>
      </c>
      <c r="J1159" s="16">
        <f t="shared" si="2486"/>
        <v>0</v>
      </c>
      <c r="K1159" s="16">
        <f t="shared" si="2486"/>
        <v>0</v>
      </c>
      <c r="L1159" s="25"/>
      <c r="M1159" s="25"/>
      <c r="N1159" s="25"/>
      <c r="O1159" s="25"/>
      <c r="P1159" s="25"/>
      <c r="Q1159" s="21"/>
      <c r="R1159" s="21"/>
      <c r="S1159" s="25"/>
      <c r="T1159" s="25"/>
      <c r="U1159" s="25"/>
      <c r="V1159" s="25"/>
      <c r="W1159" s="25"/>
      <c r="X1159" s="21"/>
      <c r="Y1159" s="21"/>
      <c r="Z1159" s="25"/>
      <c r="AA1159" s="25"/>
      <c r="AB1159" s="25"/>
      <c r="AC1159" s="25"/>
      <c r="AD1159" s="25"/>
      <c r="AE1159" s="137"/>
      <c r="AF1159" s="137"/>
      <c r="AG1159" s="25"/>
      <c r="AH1159" s="25"/>
      <c r="AI1159" s="25"/>
      <c r="AJ1159" s="25"/>
      <c r="AK1159" s="25"/>
      <c r="AL1159" s="137"/>
      <c r="AM1159" s="137"/>
      <c r="AN1159" s="25"/>
      <c r="AO1159" s="25"/>
      <c r="AP1159" s="25"/>
      <c r="AQ1159" s="25"/>
      <c r="AR1159" s="25"/>
      <c r="AS1159" s="137"/>
      <c r="AT1159" s="137"/>
      <c r="AU1159" s="25"/>
      <c r="AV1159" s="25"/>
      <c r="AW1159" s="25"/>
      <c r="AX1159" s="25"/>
      <c r="AY1159" s="25"/>
      <c r="AZ1159" s="137"/>
      <c r="BA1159" s="137"/>
      <c r="BB1159" s="25"/>
      <c r="BC1159" s="25"/>
      <c r="BD1159" s="25"/>
      <c r="BE1159" s="25"/>
      <c r="BF1159" s="25"/>
      <c r="BG1159" s="137"/>
      <c r="BH1159" s="137"/>
      <c r="BI1159" s="25"/>
      <c r="BJ1159" s="25"/>
      <c r="BK1159" s="25"/>
      <c r="BL1159" s="25"/>
      <c r="BM1159" s="25"/>
      <c r="BN1159" s="137"/>
      <c r="BO1159" s="137"/>
      <c r="BP1159" s="137"/>
      <c r="BQ1159" s="137"/>
      <c r="BR1159" s="163" t="e">
        <f t="shared" si="2439"/>
        <v>#DIV/0!</v>
      </c>
      <c r="BS1159" s="163" t="e">
        <f t="shared" si="2440"/>
        <v>#DIV/0!</v>
      </c>
      <c r="BT1159" s="160"/>
      <c r="BU1159" s="160"/>
    </row>
    <row r="1160" spans="1:73" s="6" customFormat="1" ht="20.25" hidden="1">
      <c r="A1160" s="11" t="s">
        <v>71</v>
      </c>
      <c r="B1160" s="12" t="s">
        <v>191</v>
      </c>
      <c r="C1160" s="12" t="s">
        <v>20</v>
      </c>
      <c r="D1160" s="83" t="s">
        <v>137</v>
      </c>
      <c r="E1160" s="12"/>
      <c r="F1160" s="16">
        <f t="shared" si="2486"/>
        <v>0</v>
      </c>
      <c r="G1160" s="16">
        <f t="shared" si="2486"/>
        <v>0</v>
      </c>
      <c r="H1160" s="16">
        <f t="shared" si="2486"/>
        <v>0</v>
      </c>
      <c r="I1160" s="16">
        <f t="shared" si="2486"/>
        <v>0</v>
      </c>
      <c r="J1160" s="16">
        <f t="shared" si="2486"/>
        <v>0</v>
      </c>
      <c r="K1160" s="16">
        <f t="shared" si="2486"/>
        <v>0</v>
      </c>
      <c r="L1160" s="25"/>
      <c r="M1160" s="25"/>
      <c r="N1160" s="25"/>
      <c r="O1160" s="25"/>
      <c r="P1160" s="25"/>
      <c r="Q1160" s="21"/>
      <c r="R1160" s="21"/>
      <c r="S1160" s="25"/>
      <c r="T1160" s="25"/>
      <c r="U1160" s="25"/>
      <c r="V1160" s="25"/>
      <c r="W1160" s="25"/>
      <c r="X1160" s="21"/>
      <c r="Y1160" s="21"/>
      <c r="Z1160" s="25"/>
      <c r="AA1160" s="25"/>
      <c r="AB1160" s="25"/>
      <c r="AC1160" s="25"/>
      <c r="AD1160" s="25"/>
      <c r="AE1160" s="137"/>
      <c r="AF1160" s="137"/>
      <c r="AG1160" s="25"/>
      <c r="AH1160" s="25"/>
      <c r="AI1160" s="25"/>
      <c r="AJ1160" s="25"/>
      <c r="AK1160" s="25"/>
      <c r="AL1160" s="137"/>
      <c r="AM1160" s="137"/>
      <c r="AN1160" s="25"/>
      <c r="AO1160" s="25"/>
      <c r="AP1160" s="25"/>
      <c r="AQ1160" s="25"/>
      <c r="AR1160" s="25"/>
      <c r="AS1160" s="137"/>
      <c r="AT1160" s="137"/>
      <c r="AU1160" s="25"/>
      <c r="AV1160" s="25"/>
      <c r="AW1160" s="25"/>
      <c r="AX1160" s="25"/>
      <c r="AY1160" s="25"/>
      <c r="AZ1160" s="137"/>
      <c r="BA1160" s="137"/>
      <c r="BB1160" s="25"/>
      <c r="BC1160" s="25"/>
      <c r="BD1160" s="25"/>
      <c r="BE1160" s="25"/>
      <c r="BF1160" s="25"/>
      <c r="BG1160" s="137"/>
      <c r="BH1160" s="137"/>
      <c r="BI1160" s="25"/>
      <c r="BJ1160" s="25"/>
      <c r="BK1160" s="25"/>
      <c r="BL1160" s="25"/>
      <c r="BM1160" s="25"/>
      <c r="BN1160" s="137"/>
      <c r="BO1160" s="137"/>
      <c r="BP1160" s="137"/>
      <c r="BQ1160" s="137"/>
      <c r="BR1160" s="163" t="e">
        <f t="shared" si="2439"/>
        <v>#DIV/0!</v>
      </c>
      <c r="BS1160" s="163" t="e">
        <f t="shared" si="2440"/>
        <v>#DIV/0!</v>
      </c>
      <c r="BT1160" s="160"/>
      <c r="BU1160" s="160"/>
    </row>
    <row r="1161" spans="1:73" s="6" customFormat="1" ht="33.75" hidden="1">
      <c r="A1161" s="78" t="s">
        <v>477</v>
      </c>
      <c r="B1161" s="12" t="s">
        <v>191</v>
      </c>
      <c r="C1161" s="12" t="s">
        <v>20</v>
      </c>
      <c r="D1161" s="83" t="s">
        <v>481</v>
      </c>
      <c r="E1161" s="12"/>
      <c r="F1161" s="16">
        <f t="shared" si="2486"/>
        <v>0</v>
      </c>
      <c r="G1161" s="16">
        <f t="shared" si="2486"/>
        <v>0</v>
      </c>
      <c r="H1161" s="16">
        <f t="shared" si="2486"/>
        <v>0</v>
      </c>
      <c r="I1161" s="16">
        <f t="shared" si="2486"/>
        <v>0</v>
      </c>
      <c r="J1161" s="16">
        <f t="shared" si="2486"/>
        <v>0</v>
      </c>
      <c r="K1161" s="16">
        <f t="shared" si="2486"/>
        <v>0</v>
      </c>
      <c r="L1161" s="25"/>
      <c r="M1161" s="25"/>
      <c r="N1161" s="25"/>
      <c r="O1161" s="25"/>
      <c r="P1161" s="25"/>
      <c r="Q1161" s="21"/>
      <c r="R1161" s="21"/>
      <c r="S1161" s="25"/>
      <c r="T1161" s="25"/>
      <c r="U1161" s="25"/>
      <c r="V1161" s="25"/>
      <c r="W1161" s="25"/>
      <c r="X1161" s="21"/>
      <c r="Y1161" s="21"/>
      <c r="Z1161" s="25"/>
      <c r="AA1161" s="25"/>
      <c r="AB1161" s="25"/>
      <c r="AC1161" s="25"/>
      <c r="AD1161" s="25"/>
      <c r="AE1161" s="137"/>
      <c r="AF1161" s="137"/>
      <c r="AG1161" s="25"/>
      <c r="AH1161" s="25"/>
      <c r="AI1161" s="25"/>
      <c r="AJ1161" s="25"/>
      <c r="AK1161" s="25"/>
      <c r="AL1161" s="137"/>
      <c r="AM1161" s="137"/>
      <c r="AN1161" s="16">
        <f t="shared" ref="AN1161:BC1162" si="2487">AN1162</f>
        <v>0</v>
      </c>
      <c r="AO1161" s="16">
        <f t="shared" si="2487"/>
        <v>0</v>
      </c>
      <c r="AP1161" s="16">
        <f t="shared" si="2487"/>
        <v>0</v>
      </c>
      <c r="AQ1161" s="16">
        <f t="shared" si="2487"/>
        <v>0</v>
      </c>
      <c r="AR1161" s="16">
        <f t="shared" si="2487"/>
        <v>0</v>
      </c>
      <c r="AS1161" s="33">
        <f t="shared" si="2487"/>
        <v>0</v>
      </c>
      <c r="AT1161" s="16">
        <f t="shared" si="2487"/>
        <v>0</v>
      </c>
      <c r="AU1161" s="16">
        <f t="shared" si="2487"/>
        <v>0</v>
      </c>
      <c r="AV1161" s="16">
        <f t="shared" si="2487"/>
        <v>0</v>
      </c>
      <c r="AW1161" s="16">
        <f t="shared" si="2487"/>
        <v>0</v>
      </c>
      <c r="AX1161" s="16">
        <f t="shared" si="2487"/>
        <v>0</v>
      </c>
      <c r="AY1161" s="16">
        <f t="shared" si="2487"/>
        <v>0</v>
      </c>
      <c r="AZ1161" s="33">
        <f t="shared" si="2487"/>
        <v>0</v>
      </c>
      <c r="BA1161" s="16">
        <f t="shared" si="2487"/>
        <v>0</v>
      </c>
      <c r="BB1161" s="16">
        <f t="shared" si="2487"/>
        <v>0</v>
      </c>
      <c r="BC1161" s="16">
        <f t="shared" si="2487"/>
        <v>0</v>
      </c>
      <c r="BD1161" s="16">
        <f t="shared" ref="BB1161:BQ1162" si="2488">BD1162</f>
        <v>0</v>
      </c>
      <c r="BE1161" s="16">
        <f t="shared" si="2488"/>
        <v>0</v>
      </c>
      <c r="BF1161" s="16">
        <f t="shared" si="2488"/>
        <v>0</v>
      </c>
      <c r="BG1161" s="33">
        <f t="shared" si="2488"/>
        <v>0</v>
      </c>
      <c r="BH1161" s="16">
        <f t="shared" si="2488"/>
        <v>0</v>
      </c>
      <c r="BI1161" s="16">
        <f t="shared" si="2488"/>
        <v>0</v>
      </c>
      <c r="BJ1161" s="16">
        <f t="shared" si="2488"/>
        <v>0</v>
      </c>
      <c r="BK1161" s="16">
        <f t="shared" si="2488"/>
        <v>0</v>
      </c>
      <c r="BL1161" s="16">
        <f t="shared" si="2488"/>
        <v>0</v>
      </c>
      <c r="BM1161" s="16">
        <f t="shared" si="2488"/>
        <v>0</v>
      </c>
      <c r="BN1161" s="33">
        <f t="shared" si="2488"/>
        <v>0</v>
      </c>
      <c r="BO1161" s="16">
        <f t="shared" si="2488"/>
        <v>0</v>
      </c>
      <c r="BP1161" s="33">
        <f t="shared" si="2488"/>
        <v>0</v>
      </c>
      <c r="BQ1161" s="16">
        <f t="shared" si="2488"/>
        <v>0</v>
      </c>
      <c r="BR1161" s="163" t="e">
        <f t="shared" si="2439"/>
        <v>#DIV/0!</v>
      </c>
      <c r="BS1161" s="163" t="e">
        <f t="shared" si="2440"/>
        <v>#DIV/0!</v>
      </c>
      <c r="BT1161" s="160"/>
      <c r="BU1161" s="160"/>
    </row>
    <row r="1162" spans="1:73" s="6" customFormat="1" ht="50.25" hidden="1">
      <c r="A1162" s="78" t="s">
        <v>85</v>
      </c>
      <c r="B1162" s="12" t="s">
        <v>191</v>
      </c>
      <c r="C1162" s="12" t="s">
        <v>20</v>
      </c>
      <c r="D1162" s="83" t="s">
        <v>481</v>
      </c>
      <c r="E1162" s="15">
        <v>600</v>
      </c>
      <c r="F1162" s="16">
        <f t="shared" si="2486"/>
        <v>0</v>
      </c>
      <c r="G1162" s="16">
        <f t="shared" si="2486"/>
        <v>0</v>
      </c>
      <c r="H1162" s="16">
        <f t="shared" si="2486"/>
        <v>0</v>
      </c>
      <c r="I1162" s="16">
        <f t="shared" si="2486"/>
        <v>0</v>
      </c>
      <c r="J1162" s="16">
        <f t="shared" si="2486"/>
        <v>0</v>
      </c>
      <c r="K1162" s="16">
        <f t="shared" si="2486"/>
        <v>0</v>
      </c>
      <c r="L1162" s="25"/>
      <c r="M1162" s="25"/>
      <c r="N1162" s="25"/>
      <c r="O1162" s="25"/>
      <c r="P1162" s="25"/>
      <c r="Q1162" s="21"/>
      <c r="R1162" s="21"/>
      <c r="S1162" s="25"/>
      <c r="T1162" s="25"/>
      <c r="U1162" s="25"/>
      <c r="V1162" s="25"/>
      <c r="W1162" s="25"/>
      <c r="X1162" s="21"/>
      <c r="Y1162" s="21"/>
      <c r="Z1162" s="25"/>
      <c r="AA1162" s="25"/>
      <c r="AB1162" s="25"/>
      <c r="AC1162" s="25"/>
      <c r="AD1162" s="25"/>
      <c r="AE1162" s="137"/>
      <c r="AF1162" s="137"/>
      <c r="AG1162" s="25"/>
      <c r="AH1162" s="25"/>
      <c r="AI1162" s="25"/>
      <c r="AJ1162" s="25"/>
      <c r="AK1162" s="25"/>
      <c r="AL1162" s="137"/>
      <c r="AM1162" s="137"/>
      <c r="AN1162" s="16">
        <f t="shared" si="2487"/>
        <v>0</v>
      </c>
      <c r="AO1162" s="16">
        <f t="shared" si="2487"/>
        <v>0</v>
      </c>
      <c r="AP1162" s="16">
        <f t="shared" si="2487"/>
        <v>0</v>
      </c>
      <c r="AQ1162" s="16">
        <f t="shared" si="2487"/>
        <v>0</v>
      </c>
      <c r="AR1162" s="16">
        <f t="shared" si="2487"/>
        <v>0</v>
      </c>
      <c r="AS1162" s="33">
        <f t="shared" si="2487"/>
        <v>0</v>
      </c>
      <c r="AT1162" s="16">
        <f t="shared" si="2487"/>
        <v>0</v>
      </c>
      <c r="AU1162" s="16">
        <f t="shared" si="2487"/>
        <v>0</v>
      </c>
      <c r="AV1162" s="16">
        <f t="shared" si="2487"/>
        <v>0</v>
      </c>
      <c r="AW1162" s="16">
        <f t="shared" si="2487"/>
        <v>0</v>
      </c>
      <c r="AX1162" s="16">
        <f t="shared" si="2487"/>
        <v>0</v>
      </c>
      <c r="AY1162" s="16">
        <f t="shared" si="2487"/>
        <v>0</v>
      </c>
      <c r="AZ1162" s="33">
        <f t="shared" si="2487"/>
        <v>0</v>
      </c>
      <c r="BA1162" s="16">
        <f t="shared" si="2487"/>
        <v>0</v>
      </c>
      <c r="BB1162" s="16">
        <f t="shared" si="2488"/>
        <v>0</v>
      </c>
      <c r="BC1162" s="16">
        <f t="shared" si="2488"/>
        <v>0</v>
      </c>
      <c r="BD1162" s="16">
        <f t="shared" si="2488"/>
        <v>0</v>
      </c>
      <c r="BE1162" s="16">
        <f t="shared" si="2488"/>
        <v>0</v>
      </c>
      <c r="BF1162" s="16">
        <f t="shared" si="2488"/>
        <v>0</v>
      </c>
      <c r="BG1162" s="33">
        <f t="shared" si="2488"/>
        <v>0</v>
      </c>
      <c r="BH1162" s="16">
        <f t="shared" si="2488"/>
        <v>0</v>
      </c>
      <c r="BI1162" s="16">
        <f t="shared" si="2488"/>
        <v>0</v>
      </c>
      <c r="BJ1162" s="16">
        <f t="shared" si="2488"/>
        <v>0</v>
      </c>
      <c r="BK1162" s="16">
        <f t="shared" si="2488"/>
        <v>0</v>
      </c>
      <c r="BL1162" s="16">
        <f t="shared" si="2488"/>
        <v>0</v>
      </c>
      <c r="BM1162" s="16">
        <f t="shared" si="2488"/>
        <v>0</v>
      </c>
      <c r="BN1162" s="33">
        <f t="shared" si="2488"/>
        <v>0</v>
      </c>
      <c r="BO1162" s="16">
        <f t="shared" si="2488"/>
        <v>0</v>
      </c>
      <c r="BP1162" s="33">
        <f t="shared" si="2488"/>
        <v>0</v>
      </c>
      <c r="BQ1162" s="16">
        <f t="shared" si="2488"/>
        <v>0</v>
      </c>
      <c r="BR1162" s="163" t="e">
        <f t="shared" si="2439"/>
        <v>#DIV/0!</v>
      </c>
      <c r="BS1162" s="163" t="e">
        <f t="shared" si="2440"/>
        <v>#DIV/0!</v>
      </c>
      <c r="BT1162" s="160"/>
      <c r="BU1162" s="160"/>
    </row>
    <row r="1163" spans="1:73" s="6" customFormat="1" ht="20.25" hidden="1">
      <c r="A1163" s="78" t="s">
        <v>163</v>
      </c>
      <c r="B1163" s="12" t="s">
        <v>191</v>
      </c>
      <c r="C1163" s="12" t="s">
        <v>20</v>
      </c>
      <c r="D1163" s="83" t="s">
        <v>481</v>
      </c>
      <c r="E1163" s="15">
        <v>610</v>
      </c>
      <c r="F1163" s="16"/>
      <c r="G1163" s="16"/>
      <c r="H1163" s="16"/>
      <c r="I1163" s="16"/>
      <c r="J1163" s="16">
        <f>F1163+H1163</f>
        <v>0</v>
      </c>
      <c r="K1163" s="16">
        <f>G1163+I1163</f>
        <v>0</v>
      </c>
      <c r="L1163" s="25"/>
      <c r="M1163" s="25"/>
      <c r="N1163" s="25"/>
      <c r="O1163" s="25"/>
      <c r="P1163" s="25"/>
      <c r="Q1163" s="21"/>
      <c r="R1163" s="21"/>
      <c r="S1163" s="25"/>
      <c r="T1163" s="25"/>
      <c r="U1163" s="25"/>
      <c r="V1163" s="25"/>
      <c r="W1163" s="25"/>
      <c r="X1163" s="21"/>
      <c r="Y1163" s="21"/>
      <c r="Z1163" s="25"/>
      <c r="AA1163" s="25"/>
      <c r="AB1163" s="25"/>
      <c r="AC1163" s="25"/>
      <c r="AD1163" s="25"/>
      <c r="AE1163" s="137"/>
      <c r="AF1163" s="137"/>
      <c r="AG1163" s="25"/>
      <c r="AH1163" s="25"/>
      <c r="AI1163" s="25"/>
      <c r="AJ1163" s="25"/>
      <c r="AK1163" s="25"/>
      <c r="AL1163" s="137"/>
      <c r="AM1163" s="137"/>
      <c r="AN1163" s="25"/>
      <c r="AO1163" s="25"/>
      <c r="AP1163" s="25"/>
      <c r="AQ1163" s="25"/>
      <c r="AR1163" s="25"/>
      <c r="AS1163" s="33">
        <f>AL1163+AN1163+AO1163+AP1163+AQ1163+AR1163</f>
        <v>0</v>
      </c>
      <c r="AT1163" s="16">
        <f>AM1163+AR1163</f>
        <v>0</v>
      </c>
      <c r="AU1163" s="25"/>
      <c r="AV1163" s="25"/>
      <c r="AW1163" s="25"/>
      <c r="AX1163" s="25"/>
      <c r="AY1163" s="25"/>
      <c r="AZ1163" s="33">
        <f>AS1163+AU1163+AV1163+AW1163+AX1163+AY1163</f>
        <v>0</v>
      </c>
      <c r="BA1163" s="16">
        <f>AT1163+AY1163</f>
        <v>0</v>
      </c>
      <c r="BB1163" s="25"/>
      <c r="BC1163" s="25"/>
      <c r="BD1163" s="25"/>
      <c r="BE1163" s="25"/>
      <c r="BF1163" s="25"/>
      <c r="BG1163" s="33">
        <f>AZ1163+BB1163+BC1163+BD1163+BE1163+BF1163</f>
        <v>0</v>
      </c>
      <c r="BH1163" s="16">
        <f>BA1163+BF1163</f>
        <v>0</v>
      </c>
      <c r="BI1163" s="25"/>
      <c r="BJ1163" s="25"/>
      <c r="BK1163" s="25"/>
      <c r="BL1163" s="25"/>
      <c r="BM1163" s="25"/>
      <c r="BN1163" s="33">
        <f>BG1163+BI1163+BJ1163+BK1163+BL1163+BM1163</f>
        <v>0</v>
      </c>
      <c r="BO1163" s="16">
        <f>BH1163+BM1163</f>
        <v>0</v>
      </c>
      <c r="BP1163" s="33">
        <f>BI1163+BK1163+BL1163+BM1163+BN1163+BO1163</f>
        <v>0</v>
      </c>
      <c r="BQ1163" s="16">
        <f>BJ1163+BO1163</f>
        <v>0</v>
      </c>
      <c r="BR1163" s="163" t="e">
        <f t="shared" si="2439"/>
        <v>#DIV/0!</v>
      </c>
      <c r="BS1163" s="163" t="e">
        <f t="shared" si="2440"/>
        <v>#DIV/0!</v>
      </c>
      <c r="BT1163" s="160"/>
      <c r="BU1163" s="160"/>
    </row>
    <row r="1164" spans="1:73" s="6" customFormat="1" ht="20.25">
      <c r="A1164" s="78"/>
      <c r="B1164" s="12"/>
      <c r="C1164" s="12"/>
      <c r="D1164" s="83"/>
      <c r="E1164" s="12"/>
      <c r="F1164" s="86">
        <v>0</v>
      </c>
      <c r="G1164" s="86"/>
      <c r="H1164" s="86">
        <v>0</v>
      </c>
      <c r="I1164" s="86"/>
      <c r="J1164" s="86">
        <v>0</v>
      </c>
      <c r="K1164" s="86"/>
      <c r="L1164" s="25"/>
      <c r="M1164" s="25"/>
      <c r="N1164" s="25"/>
      <c r="O1164" s="25"/>
      <c r="P1164" s="25"/>
      <c r="Q1164" s="35"/>
      <c r="R1164" s="25"/>
      <c r="S1164" s="25"/>
      <c r="T1164" s="25"/>
      <c r="U1164" s="25"/>
      <c r="V1164" s="25"/>
      <c r="W1164" s="25"/>
      <c r="X1164" s="35"/>
      <c r="Y1164" s="25"/>
      <c r="Z1164" s="25"/>
      <c r="AA1164" s="25"/>
      <c r="AB1164" s="25"/>
      <c r="AC1164" s="25"/>
      <c r="AD1164" s="25"/>
      <c r="AE1164" s="33"/>
      <c r="AF1164" s="16"/>
      <c r="AG1164" s="25"/>
      <c r="AH1164" s="25"/>
      <c r="AI1164" s="25"/>
      <c r="AJ1164" s="25"/>
      <c r="AK1164" s="25"/>
      <c r="AL1164" s="33"/>
      <c r="AM1164" s="16"/>
      <c r="AN1164" s="25"/>
      <c r="AO1164" s="25"/>
      <c r="AP1164" s="25"/>
      <c r="AQ1164" s="25"/>
      <c r="AR1164" s="25"/>
      <c r="AS1164" s="33"/>
      <c r="AT1164" s="16"/>
      <c r="AU1164" s="25"/>
      <c r="AV1164" s="25"/>
      <c r="AW1164" s="25"/>
      <c r="AX1164" s="25"/>
      <c r="AY1164" s="25"/>
      <c r="AZ1164" s="33"/>
      <c r="BA1164" s="16"/>
      <c r="BB1164" s="25"/>
      <c r="BC1164" s="25"/>
      <c r="BD1164" s="25"/>
      <c r="BE1164" s="25"/>
      <c r="BF1164" s="25"/>
      <c r="BG1164" s="33"/>
      <c r="BH1164" s="16"/>
      <c r="BI1164" s="25"/>
      <c r="BJ1164" s="25"/>
      <c r="BK1164" s="25"/>
      <c r="BL1164" s="25"/>
      <c r="BM1164" s="25"/>
      <c r="BN1164" s="33"/>
      <c r="BO1164" s="16"/>
      <c r="BP1164" s="33"/>
      <c r="BQ1164" s="16"/>
      <c r="BR1164" s="163"/>
      <c r="BS1164" s="163"/>
      <c r="BT1164" s="160"/>
      <c r="BU1164" s="160"/>
    </row>
    <row r="1165" spans="1:73" s="6" customFormat="1" ht="56.25">
      <c r="A1165" s="75" t="s">
        <v>482</v>
      </c>
      <c r="B1165" s="76" t="s">
        <v>191</v>
      </c>
      <c r="C1165" s="76" t="s">
        <v>188</v>
      </c>
      <c r="D1165" s="79"/>
      <c r="E1165" s="76"/>
      <c r="F1165" s="56">
        <f t="shared" ref="F1165:U1169" si="2489">F1166</f>
        <v>3811</v>
      </c>
      <c r="G1165" s="56">
        <f t="shared" si="2489"/>
        <v>0</v>
      </c>
      <c r="H1165" s="56">
        <f t="shared" si="2489"/>
        <v>0</v>
      </c>
      <c r="I1165" s="56">
        <f t="shared" si="2489"/>
        <v>0</v>
      </c>
      <c r="J1165" s="56">
        <f t="shared" si="2489"/>
        <v>3811</v>
      </c>
      <c r="K1165" s="56">
        <f t="shared" si="2489"/>
        <v>0</v>
      </c>
      <c r="L1165" s="56">
        <f t="shared" si="2489"/>
        <v>0</v>
      </c>
      <c r="M1165" s="56">
        <f t="shared" si="2489"/>
        <v>0</v>
      </c>
      <c r="N1165" s="56">
        <f t="shared" si="2489"/>
        <v>121</v>
      </c>
      <c r="O1165" s="56">
        <f t="shared" si="2489"/>
        <v>0</v>
      </c>
      <c r="P1165" s="56">
        <f t="shared" si="2489"/>
        <v>0</v>
      </c>
      <c r="Q1165" s="55">
        <f t="shared" si="2489"/>
        <v>3932</v>
      </c>
      <c r="R1165" s="56">
        <f t="shared" si="2489"/>
        <v>0</v>
      </c>
      <c r="S1165" s="56">
        <f t="shared" si="2489"/>
        <v>0</v>
      </c>
      <c r="T1165" s="56">
        <f t="shared" si="2489"/>
        <v>0</v>
      </c>
      <c r="U1165" s="56">
        <f t="shared" si="2489"/>
        <v>0</v>
      </c>
      <c r="V1165" s="56">
        <f t="shared" ref="S1165:AH1169" si="2490">V1166</f>
        <v>0</v>
      </c>
      <c r="W1165" s="56">
        <f t="shared" si="2490"/>
        <v>0</v>
      </c>
      <c r="X1165" s="55">
        <f t="shared" si="2490"/>
        <v>3932</v>
      </c>
      <c r="Y1165" s="56">
        <f t="shared" si="2490"/>
        <v>0</v>
      </c>
      <c r="Z1165" s="56">
        <f t="shared" si="2490"/>
        <v>0</v>
      </c>
      <c r="AA1165" s="56">
        <f t="shared" si="2490"/>
        <v>0</v>
      </c>
      <c r="AB1165" s="56">
        <f t="shared" si="2490"/>
        <v>0</v>
      </c>
      <c r="AC1165" s="56">
        <f t="shared" si="2490"/>
        <v>0</v>
      </c>
      <c r="AD1165" s="56">
        <f t="shared" si="2490"/>
        <v>0</v>
      </c>
      <c r="AE1165" s="55">
        <f t="shared" si="2490"/>
        <v>3932</v>
      </c>
      <c r="AF1165" s="56">
        <f t="shared" si="2490"/>
        <v>0</v>
      </c>
      <c r="AG1165" s="56">
        <f t="shared" si="2490"/>
        <v>0</v>
      </c>
      <c r="AH1165" s="56">
        <f t="shared" si="2490"/>
        <v>0</v>
      </c>
      <c r="AI1165" s="56">
        <f t="shared" ref="AG1165:AV1169" si="2491">AI1166</f>
        <v>0</v>
      </c>
      <c r="AJ1165" s="56">
        <f t="shared" si="2491"/>
        <v>0</v>
      </c>
      <c r="AK1165" s="56">
        <f t="shared" si="2491"/>
        <v>0</v>
      </c>
      <c r="AL1165" s="55">
        <f t="shared" si="2491"/>
        <v>3932</v>
      </c>
      <c r="AM1165" s="56">
        <f t="shared" si="2491"/>
        <v>0</v>
      </c>
      <c r="AN1165" s="56">
        <f t="shared" si="2491"/>
        <v>0</v>
      </c>
      <c r="AO1165" s="56">
        <f t="shared" si="2491"/>
        <v>0</v>
      </c>
      <c r="AP1165" s="56">
        <f t="shared" si="2491"/>
        <v>0</v>
      </c>
      <c r="AQ1165" s="56">
        <f t="shared" si="2491"/>
        <v>0</v>
      </c>
      <c r="AR1165" s="56">
        <f t="shared" si="2491"/>
        <v>0</v>
      </c>
      <c r="AS1165" s="55">
        <f t="shared" si="2491"/>
        <v>3932</v>
      </c>
      <c r="AT1165" s="56">
        <f t="shared" si="2491"/>
        <v>0</v>
      </c>
      <c r="AU1165" s="56">
        <f t="shared" si="2491"/>
        <v>0</v>
      </c>
      <c r="AV1165" s="56">
        <f t="shared" si="2491"/>
        <v>0</v>
      </c>
      <c r="AW1165" s="56">
        <f t="shared" ref="AU1165:BJ1169" si="2492">AW1166</f>
        <v>0</v>
      </c>
      <c r="AX1165" s="56">
        <f t="shared" si="2492"/>
        <v>0</v>
      </c>
      <c r="AY1165" s="56">
        <f t="shared" si="2492"/>
        <v>0</v>
      </c>
      <c r="AZ1165" s="55">
        <f t="shared" si="2492"/>
        <v>3932</v>
      </c>
      <c r="BA1165" s="56">
        <f t="shared" si="2492"/>
        <v>0</v>
      </c>
      <c r="BB1165" s="56">
        <f t="shared" si="2492"/>
        <v>0</v>
      </c>
      <c r="BC1165" s="56">
        <f t="shared" si="2492"/>
        <v>0</v>
      </c>
      <c r="BD1165" s="56">
        <f t="shared" si="2492"/>
        <v>0</v>
      </c>
      <c r="BE1165" s="56">
        <f t="shared" si="2492"/>
        <v>0</v>
      </c>
      <c r="BF1165" s="56">
        <f t="shared" si="2492"/>
        <v>0</v>
      </c>
      <c r="BG1165" s="55">
        <f t="shared" si="2492"/>
        <v>3932</v>
      </c>
      <c r="BH1165" s="56">
        <f t="shared" si="2492"/>
        <v>0</v>
      </c>
      <c r="BI1165" s="56">
        <f t="shared" si="2492"/>
        <v>0</v>
      </c>
      <c r="BJ1165" s="56">
        <f t="shared" si="2492"/>
        <v>0</v>
      </c>
      <c r="BK1165" s="56">
        <f t="shared" ref="BI1165:BQ1169" si="2493">BK1166</f>
        <v>0</v>
      </c>
      <c r="BL1165" s="56">
        <f t="shared" si="2493"/>
        <v>0</v>
      </c>
      <c r="BM1165" s="56">
        <f t="shared" si="2493"/>
        <v>0</v>
      </c>
      <c r="BN1165" s="55">
        <f t="shared" si="2493"/>
        <v>3932</v>
      </c>
      <c r="BO1165" s="56">
        <f t="shared" si="2493"/>
        <v>0</v>
      </c>
      <c r="BP1165" s="55">
        <f t="shared" si="2493"/>
        <v>2966</v>
      </c>
      <c r="BQ1165" s="56">
        <f t="shared" si="2493"/>
        <v>0</v>
      </c>
      <c r="BR1165" s="164">
        <f t="shared" si="2439"/>
        <v>75.4323499491353</v>
      </c>
      <c r="BS1165" s="164"/>
      <c r="BT1165" s="160"/>
      <c r="BU1165" s="160"/>
    </row>
    <row r="1166" spans="1:73" s="6" customFormat="1" ht="99">
      <c r="A1166" s="42" t="s">
        <v>75</v>
      </c>
      <c r="B1166" s="12" t="s">
        <v>191</v>
      </c>
      <c r="C1166" s="12" t="s">
        <v>188</v>
      </c>
      <c r="D1166" s="83" t="s">
        <v>76</v>
      </c>
      <c r="E1166" s="12"/>
      <c r="F1166" s="16">
        <f t="shared" si="2489"/>
        <v>3811</v>
      </c>
      <c r="G1166" s="16">
        <f t="shared" si="2489"/>
        <v>0</v>
      </c>
      <c r="H1166" s="16">
        <f t="shared" si="2489"/>
        <v>0</v>
      </c>
      <c r="I1166" s="16">
        <f t="shared" si="2489"/>
        <v>0</v>
      </c>
      <c r="J1166" s="16">
        <f t="shared" si="2489"/>
        <v>3811</v>
      </c>
      <c r="K1166" s="16">
        <f t="shared" si="2489"/>
        <v>0</v>
      </c>
      <c r="L1166" s="16">
        <f t="shared" si="2489"/>
        <v>0</v>
      </c>
      <c r="M1166" s="16">
        <f t="shared" si="2489"/>
        <v>0</v>
      </c>
      <c r="N1166" s="16">
        <f t="shared" si="2489"/>
        <v>121</v>
      </c>
      <c r="O1166" s="16">
        <f t="shared" si="2489"/>
        <v>0</v>
      </c>
      <c r="P1166" s="16">
        <f t="shared" si="2489"/>
        <v>0</v>
      </c>
      <c r="Q1166" s="33">
        <f t="shared" si="2489"/>
        <v>3932</v>
      </c>
      <c r="R1166" s="16">
        <f t="shared" si="2489"/>
        <v>0</v>
      </c>
      <c r="S1166" s="16">
        <f t="shared" si="2490"/>
        <v>0</v>
      </c>
      <c r="T1166" s="16">
        <f t="shared" si="2490"/>
        <v>0</v>
      </c>
      <c r="U1166" s="16">
        <f t="shared" si="2490"/>
        <v>0</v>
      </c>
      <c r="V1166" s="16">
        <f t="shared" si="2490"/>
        <v>0</v>
      </c>
      <c r="W1166" s="16">
        <f t="shared" si="2490"/>
        <v>0</v>
      </c>
      <c r="X1166" s="33">
        <f t="shared" si="2490"/>
        <v>3932</v>
      </c>
      <c r="Y1166" s="16">
        <f t="shared" si="2490"/>
        <v>0</v>
      </c>
      <c r="Z1166" s="16">
        <f t="shared" si="2490"/>
        <v>0</v>
      </c>
      <c r="AA1166" s="16">
        <f t="shared" si="2490"/>
        <v>0</v>
      </c>
      <c r="AB1166" s="16">
        <f t="shared" si="2490"/>
        <v>0</v>
      </c>
      <c r="AC1166" s="16">
        <f t="shared" si="2490"/>
        <v>0</v>
      </c>
      <c r="AD1166" s="16">
        <f t="shared" si="2490"/>
        <v>0</v>
      </c>
      <c r="AE1166" s="33">
        <f t="shared" si="2490"/>
        <v>3932</v>
      </c>
      <c r="AF1166" s="16">
        <f t="shared" si="2490"/>
        <v>0</v>
      </c>
      <c r="AG1166" s="16">
        <f t="shared" si="2491"/>
        <v>0</v>
      </c>
      <c r="AH1166" s="16">
        <f t="shared" si="2491"/>
        <v>0</v>
      </c>
      <c r="AI1166" s="16">
        <f t="shared" si="2491"/>
        <v>0</v>
      </c>
      <c r="AJ1166" s="16">
        <f t="shared" si="2491"/>
        <v>0</v>
      </c>
      <c r="AK1166" s="16">
        <f t="shared" si="2491"/>
        <v>0</v>
      </c>
      <c r="AL1166" s="33">
        <f t="shared" si="2491"/>
        <v>3932</v>
      </c>
      <c r="AM1166" s="16">
        <f t="shared" si="2491"/>
        <v>0</v>
      </c>
      <c r="AN1166" s="16">
        <f t="shared" si="2491"/>
        <v>0</v>
      </c>
      <c r="AO1166" s="16">
        <f t="shared" si="2491"/>
        <v>0</v>
      </c>
      <c r="AP1166" s="16">
        <f t="shared" si="2491"/>
        <v>0</v>
      </c>
      <c r="AQ1166" s="16">
        <f t="shared" si="2491"/>
        <v>0</v>
      </c>
      <c r="AR1166" s="16">
        <f t="shared" si="2491"/>
        <v>0</v>
      </c>
      <c r="AS1166" s="33">
        <f t="shared" si="2491"/>
        <v>3932</v>
      </c>
      <c r="AT1166" s="16">
        <f t="shared" si="2491"/>
        <v>0</v>
      </c>
      <c r="AU1166" s="16">
        <f t="shared" si="2492"/>
        <v>0</v>
      </c>
      <c r="AV1166" s="16">
        <f t="shared" si="2492"/>
        <v>0</v>
      </c>
      <c r="AW1166" s="16">
        <f t="shared" si="2492"/>
        <v>0</v>
      </c>
      <c r="AX1166" s="16">
        <f t="shared" si="2492"/>
        <v>0</v>
      </c>
      <c r="AY1166" s="16">
        <f t="shared" si="2492"/>
        <v>0</v>
      </c>
      <c r="AZ1166" s="33">
        <f t="shared" si="2492"/>
        <v>3932</v>
      </c>
      <c r="BA1166" s="16">
        <f t="shared" si="2492"/>
        <v>0</v>
      </c>
      <c r="BB1166" s="16">
        <f t="shared" si="2492"/>
        <v>0</v>
      </c>
      <c r="BC1166" s="16">
        <f t="shared" si="2492"/>
        <v>0</v>
      </c>
      <c r="BD1166" s="16">
        <f t="shared" si="2492"/>
        <v>0</v>
      </c>
      <c r="BE1166" s="16">
        <f t="shared" si="2492"/>
        <v>0</v>
      </c>
      <c r="BF1166" s="16">
        <f t="shared" si="2492"/>
        <v>0</v>
      </c>
      <c r="BG1166" s="33">
        <f t="shared" si="2492"/>
        <v>3932</v>
      </c>
      <c r="BH1166" s="16">
        <f t="shared" si="2492"/>
        <v>0</v>
      </c>
      <c r="BI1166" s="16">
        <f t="shared" si="2493"/>
        <v>0</v>
      </c>
      <c r="BJ1166" s="16">
        <f t="shared" si="2493"/>
        <v>0</v>
      </c>
      <c r="BK1166" s="16">
        <f t="shared" si="2493"/>
        <v>0</v>
      </c>
      <c r="BL1166" s="16">
        <f t="shared" si="2493"/>
        <v>0</v>
      </c>
      <c r="BM1166" s="16">
        <f t="shared" si="2493"/>
        <v>0</v>
      </c>
      <c r="BN1166" s="33">
        <f t="shared" si="2493"/>
        <v>3932</v>
      </c>
      <c r="BO1166" s="16">
        <f t="shared" si="2493"/>
        <v>0</v>
      </c>
      <c r="BP1166" s="33">
        <f t="shared" si="2493"/>
        <v>2966</v>
      </c>
      <c r="BQ1166" s="16">
        <f t="shared" si="2493"/>
        <v>0</v>
      </c>
      <c r="BR1166" s="165">
        <f t="shared" si="2439"/>
        <v>75.4323499491353</v>
      </c>
      <c r="BS1166" s="165"/>
      <c r="BT1166" s="160"/>
      <c r="BU1166" s="160"/>
    </row>
    <row r="1167" spans="1:73" s="6" customFormat="1" ht="33">
      <c r="A1167" s="81" t="s">
        <v>81</v>
      </c>
      <c r="B1167" s="12" t="s">
        <v>191</v>
      </c>
      <c r="C1167" s="12" t="s">
        <v>188</v>
      </c>
      <c r="D1167" s="83" t="s">
        <v>358</v>
      </c>
      <c r="E1167" s="12"/>
      <c r="F1167" s="16">
        <f t="shared" si="2489"/>
        <v>3811</v>
      </c>
      <c r="G1167" s="16">
        <f t="shared" si="2489"/>
        <v>0</v>
      </c>
      <c r="H1167" s="16">
        <f t="shared" si="2489"/>
        <v>0</v>
      </c>
      <c r="I1167" s="16">
        <f t="shared" si="2489"/>
        <v>0</v>
      </c>
      <c r="J1167" s="16">
        <f t="shared" si="2489"/>
        <v>3811</v>
      </c>
      <c r="K1167" s="16">
        <f t="shared" si="2489"/>
        <v>0</v>
      </c>
      <c r="L1167" s="16">
        <f t="shared" si="2489"/>
        <v>0</v>
      </c>
      <c r="M1167" s="16">
        <f t="shared" si="2489"/>
        <v>0</v>
      </c>
      <c r="N1167" s="16">
        <f t="shared" si="2489"/>
        <v>121</v>
      </c>
      <c r="O1167" s="16">
        <f t="shared" si="2489"/>
        <v>0</v>
      </c>
      <c r="P1167" s="16">
        <f t="shared" si="2489"/>
        <v>0</v>
      </c>
      <c r="Q1167" s="33">
        <f t="shared" si="2489"/>
        <v>3932</v>
      </c>
      <c r="R1167" s="16">
        <f t="shared" si="2489"/>
        <v>0</v>
      </c>
      <c r="S1167" s="16">
        <f t="shared" si="2490"/>
        <v>0</v>
      </c>
      <c r="T1167" s="16">
        <f t="shared" si="2490"/>
        <v>0</v>
      </c>
      <c r="U1167" s="16">
        <f t="shared" si="2490"/>
        <v>0</v>
      </c>
      <c r="V1167" s="16">
        <f t="shared" si="2490"/>
        <v>0</v>
      </c>
      <c r="W1167" s="16">
        <f t="shared" si="2490"/>
        <v>0</v>
      </c>
      <c r="X1167" s="33">
        <f t="shared" si="2490"/>
        <v>3932</v>
      </c>
      <c r="Y1167" s="16">
        <f t="shared" si="2490"/>
        <v>0</v>
      </c>
      <c r="Z1167" s="16">
        <f t="shared" si="2490"/>
        <v>0</v>
      </c>
      <c r="AA1167" s="16">
        <f t="shared" si="2490"/>
        <v>0</v>
      </c>
      <c r="AB1167" s="16">
        <f t="shared" si="2490"/>
        <v>0</v>
      </c>
      <c r="AC1167" s="16">
        <f t="shared" si="2490"/>
        <v>0</v>
      </c>
      <c r="AD1167" s="16">
        <f t="shared" si="2490"/>
        <v>0</v>
      </c>
      <c r="AE1167" s="33">
        <f t="shared" si="2490"/>
        <v>3932</v>
      </c>
      <c r="AF1167" s="16">
        <f t="shared" si="2490"/>
        <v>0</v>
      </c>
      <c r="AG1167" s="16">
        <f t="shared" si="2491"/>
        <v>0</v>
      </c>
      <c r="AH1167" s="16">
        <f t="shared" si="2491"/>
        <v>0</v>
      </c>
      <c r="AI1167" s="16">
        <f t="shared" si="2491"/>
        <v>0</v>
      </c>
      <c r="AJ1167" s="16">
        <f t="shared" si="2491"/>
        <v>0</v>
      </c>
      <c r="AK1167" s="16">
        <f t="shared" si="2491"/>
        <v>0</v>
      </c>
      <c r="AL1167" s="33">
        <f t="shared" si="2491"/>
        <v>3932</v>
      </c>
      <c r="AM1167" s="16">
        <f t="shared" si="2491"/>
        <v>0</v>
      </c>
      <c r="AN1167" s="16">
        <f t="shared" si="2491"/>
        <v>0</v>
      </c>
      <c r="AO1167" s="16">
        <f t="shared" si="2491"/>
        <v>0</v>
      </c>
      <c r="AP1167" s="16">
        <f t="shared" si="2491"/>
        <v>0</v>
      </c>
      <c r="AQ1167" s="16">
        <f t="shared" si="2491"/>
        <v>0</v>
      </c>
      <c r="AR1167" s="16">
        <f t="shared" si="2491"/>
        <v>0</v>
      </c>
      <c r="AS1167" s="33">
        <f t="shared" si="2491"/>
        <v>3932</v>
      </c>
      <c r="AT1167" s="16">
        <f t="shared" si="2491"/>
        <v>0</v>
      </c>
      <c r="AU1167" s="16">
        <f t="shared" si="2492"/>
        <v>0</v>
      </c>
      <c r="AV1167" s="16">
        <f t="shared" si="2492"/>
        <v>0</v>
      </c>
      <c r="AW1167" s="16">
        <f t="shared" si="2492"/>
        <v>0</v>
      </c>
      <c r="AX1167" s="16">
        <f t="shared" si="2492"/>
        <v>0</v>
      </c>
      <c r="AY1167" s="16">
        <f t="shared" si="2492"/>
        <v>0</v>
      </c>
      <c r="AZ1167" s="33">
        <f t="shared" si="2492"/>
        <v>3932</v>
      </c>
      <c r="BA1167" s="16">
        <f t="shared" si="2492"/>
        <v>0</v>
      </c>
      <c r="BB1167" s="16">
        <f t="shared" si="2492"/>
        <v>0</v>
      </c>
      <c r="BC1167" s="16">
        <f t="shared" si="2492"/>
        <v>0</v>
      </c>
      <c r="BD1167" s="16">
        <f t="shared" si="2492"/>
        <v>0</v>
      </c>
      <c r="BE1167" s="16">
        <f t="shared" si="2492"/>
        <v>0</v>
      </c>
      <c r="BF1167" s="16">
        <f t="shared" si="2492"/>
        <v>0</v>
      </c>
      <c r="BG1167" s="33">
        <f t="shared" si="2492"/>
        <v>3932</v>
      </c>
      <c r="BH1167" s="16">
        <f t="shared" si="2492"/>
        <v>0</v>
      </c>
      <c r="BI1167" s="16">
        <f t="shared" si="2493"/>
        <v>0</v>
      </c>
      <c r="BJ1167" s="16">
        <f t="shared" si="2493"/>
        <v>0</v>
      </c>
      <c r="BK1167" s="16">
        <f t="shared" si="2493"/>
        <v>0</v>
      </c>
      <c r="BL1167" s="16">
        <f t="shared" si="2493"/>
        <v>0</v>
      </c>
      <c r="BM1167" s="16">
        <f t="shared" si="2493"/>
        <v>0</v>
      </c>
      <c r="BN1167" s="33">
        <f t="shared" si="2493"/>
        <v>3932</v>
      </c>
      <c r="BO1167" s="16">
        <f t="shared" si="2493"/>
        <v>0</v>
      </c>
      <c r="BP1167" s="33">
        <f t="shared" si="2493"/>
        <v>2966</v>
      </c>
      <c r="BQ1167" s="16">
        <f t="shared" si="2493"/>
        <v>0</v>
      </c>
      <c r="BR1167" s="165">
        <f t="shared" si="2439"/>
        <v>75.4323499491353</v>
      </c>
      <c r="BS1167" s="165"/>
      <c r="BT1167" s="160"/>
      <c r="BU1167" s="160"/>
    </row>
    <row r="1168" spans="1:73" s="6" customFormat="1" ht="66">
      <c r="A1168" s="11" t="s">
        <v>483</v>
      </c>
      <c r="B1168" s="12" t="s">
        <v>191</v>
      </c>
      <c r="C1168" s="12" t="s">
        <v>188</v>
      </c>
      <c r="D1168" s="83" t="s">
        <v>484</v>
      </c>
      <c r="E1168" s="12"/>
      <c r="F1168" s="16">
        <f t="shared" si="2489"/>
        <v>3811</v>
      </c>
      <c r="G1168" s="16">
        <f t="shared" si="2489"/>
        <v>0</v>
      </c>
      <c r="H1168" s="16">
        <f t="shared" si="2489"/>
        <v>0</v>
      </c>
      <c r="I1168" s="16">
        <f t="shared" si="2489"/>
        <v>0</v>
      </c>
      <c r="J1168" s="16">
        <f t="shared" si="2489"/>
        <v>3811</v>
      </c>
      <c r="K1168" s="16">
        <f t="shared" si="2489"/>
        <v>0</v>
      </c>
      <c r="L1168" s="16">
        <f t="shared" si="2489"/>
        <v>0</v>
      </c>
      <c r="M1168" s="16">
        <f t="shared" si="2489"/>
        <v>0</v>
      </c>
      <c r="N1168" s="16">
        <f t="shared" si="2489"/>
        <v>121</v>
      </c>
      <c r="O1168" s="16">
        <f t="shared" si="2489"/>
        <v>0</v>
      </c>
      <c r="P1168" s="16">
        <f t="shared" si="2489"/>
        <v>0</v>
      </c>
      <c r="Q1168" s="33">
        <f t="shared" si="2489"/>
        <v>3932</v>
      </c>
      <c r="R1168" s="16">
        <f t="shared" si="2489"/>
        <v>0</v>
      </c>
      <c r="S1168" s="16">
        <f t="shared" si="2490"/>
        <v>0</v>
      </c>
      <c r="T1168" s="16">
        <f t="shared" si="2490"/>
        <v>0</v>
      </c>
      <c r="U1168" s="16">
        <f t="shared" si="2490"/>
        <v>0</v>
      </c>
      <c r="V1168" s="16">
        <f t="shared" si="2490"/>
        <v>0</v>
      </c>
      <c r="W1168" s="16">
        <f t="shared" si="2490"/>
        <v>0</v>
      </c>
      <c r="X1168" s="33">
        <f t="shared" si="2490"/>
        <v>3932</v>
      </c>
      <c r="Y1168" s="16">
        <f t="shared" si="2490"/>
        <v>0</v>
      </c>
      <c r="Z1168" s="16">
        <f t="shared" si="2490"/>
        <v>0</v>
      </c>
      <c r="AA1168" s="16">
        <f t="shared" si="2490"/>
        <v>0</v>
      </c>
      <c r="AB1168" s="16">
        <f t="shared" si="2490"/>
        <v>0</v>
      </c>
      <c r="AC1168" s="16">
        <f t="shared" si="2490"/>
        <v>0</v>
      </c>
      <c r="AD1168" s="16">
        <f t="shared" si="2490"/>
        <v>0</v>
      </c>
      <c r="AE1168" s="33">
        <f t="shared" si="2490"/>
        <v>3932</v>
      </c>
      <c r="AF1168" s="16">
        <f t="shared" si="2490"/>
        <v>0</v>
      </c>
      <c r="AG1168" s="16">
        <f t="shared" si="2491"/>
        <v>0</v>
      </c>
      <c r="AH1168" s="16">
        <f t="shared" si="2491"/>
        <v>0</v>
      </c>
      <c r="AI1168" s="16">
        <f t="shared" si="2491"/>
        <v>0</v>
      </c>
      <c r="AJ1168" s="16">
        <f t="shared" si="2491"/>
        <v>0</v>
      </c>
      <c r="AK1168" s="16">
        <f t="shared" si="2491"/>
        <v>0</v>
      </c>
      <c r="AL1168" s="33">
        <f t="shared" si="2491"/>
        <v>3932</v>
      </c>
      <c r="AM1168" s="16">
        <f t="shared" si="2491"/>
        <v>0</v>
      </c>
      <c r="AN1168" s="16">
        <f t="shared" si="2491"/>
        <v>0</v>
      </c>
      <c r="AO1168" s="16">
        <f t="shared" si="2491"/>
        <v>0</v>
      </c>
      <c r="AP1168" s="16">
        <f t="shared" si="2491"/>
        <v>0</v>
      </c>
      <c r="AQ1168" s="16">
        <f t="shared" si="2491"/>
        <v>0</v>
      </c>
      <c r="AR1168" s="16">
        <f t="shared" si="2491"/>
        <v>0</v>
      </c>
      <c r="AS1168" s="33">
        <f t="shared" si="2491"/>
        <v>3932</v>
      </c>
      <c r="AT1168" s="16">
        <f t="shared" si="2491"/>
        <v>0</v>
      </c>
      <c r="AU1168" s="16">
        <f t="shared" si="2492"/>
        <v>0</v>
      </c>
      <c r="AV1168" s="16">
        <f t="shared" si="2492"/>
        <v>0</v>
      </c>
      <c r="AW1168" s="16">
        <f t="shared" si="2492"/>
        <v>0</v>
      </c>
      <c r="AX1168" s="16">
        <f t="shared" si="2492"/>
        <v>0</v>
      </c>
      <c r="AY1168" s="16">
        <f t="shared" si="2492"/>
        <v>0</v>
      </c>
      <c r="AZ1168" s="33">
        <f t="shared" si="2492"/>
        <v>3932</v>
      </c>
      <c r="BA1168" s="16">
        <f t="shared" si="2492"/>
        <v>0</v>
      </c>
      <c r="BB1168" s="16">
        <f t="shared" si="2492"/>
        <v>0</v>
      </c>
      <c r="BC1168" s="16">
        <f t="shared" si="2492"/>
        <v>0</v>
      </c>
      <c r="BD1168" s="16">
        <f t="shared" si="2492"/>
        <v>0</v>
      </c>
      <c r="BE1168" s="16">
        <f t="shared" si="2492"/>
        <v>0</v>
      </c>
      <c r="BF1168" s="16">
        <f t="shared" si="2492"/>
        <v>0</v>
      </c>
      <c r="BG1168" s="33">
        <f t="shared" si="2492"/>
        <v>3932</v>
      </c>
      <c r="BH1168" s="16">
        <f t="shared" si="2492"/>
        <v>0</v>
      </c>
      <c r="BI1168" s="16">
        <f t="shared" si="2493"/>
        <v>0</v>
      </c>
      <c r="BJ1168" s="16">
        <f t="shared" si="2493"/>
        <v>0</v>
      </c>
      <c r="BK1168" s="16">
        <f t="shared" si="2493"/>
        <v>0</v>
      </c>
      <c r="BL1168" s="16">
        <f t="shared" si="2493"/>
        <v>0</v>
      </c>
      <c r="BM1168" s="16">
        <f t="shared" si="2493"/>
        <v>0</v>
      </c>
      <c r="BN1168" s="33">
        <f t="shared" si="2493"/>
        <v>3932</v>
      </c>
      <c r="BO1168" s="16">
        <f t="shared" si="2493"/>
        <v>0</v>
      </c>
      <c r="BP1168" s="33">
        <f t="shared" si="2493"/>
        <v>2966</v>
      </c>
      <c r="BQ1168" s="16">
        <f t="shared" si="2493"/>
        <v>0</v>
      </c>
      <c r="BR1168" s="165">
        <f t="shared" si="2439"/>
        <v>75.4323499491353</v>
      </c>
      <c r="BS1168" s="165"/>
      <c r="BT1168" s="160"/>
      <c r="BU1168" s="160"/>
    </row>
    <row r="1169" spans="1:73" s="6" customFormat="1" ht="49.5">
      <c r="A1169" s="11" t="s">
        <v>85</v>
      </c>
      <c r="B1169" s="12" t="s">
        <v>191</v>
      </c>
      <c r="C1169" s="12" t="s">
        <v>188</v>
      </c>
      <c r="D1169" s="83" t="s">
        <v>484</v>
      </c>
      <c r="E1169" s="15">
        <v>600</v>
      </c>
      <c r="F1169" s="16">
        <f t="shared" si="2489"/>
        <v>3811</v>
      </c>
      <c r="G1169" s="16">
        <f t="shared" si="2489"/>
        <v>0</v>
      </c>
      <c r="H1169" s="16">
        <f t="shared" si="2489"/>
        <v>0</v>
      </c>
      <c r="I1169" s="16">
        <f t="shared" si="2489"/>
        <v>0</v>
      </c>
      <c r="J1169" s="16">
        <f t="shared" si="2489"/>
        <v>3811</v>
      </c>
      <c r="K1169" s="16">
        <f t="shared" si="2489"/>
        <v>0</v>
      </c>
      <c r="L1169" s="16">
        <f t="shared" si="2489"/>
        <v>0</v>
      </c>
      <c r="M1169" s="16">
        <f t="shared" si="2489"/>
        <v>0</v>
      </c>
      <c r="N1169" s="16">
        <f t="shared" si="2489"/>
        <v>121</v>
      </c>
      <c r="O1169" s="16">
        <f t="shared" si="2489"/>
        <v>0</v>
      </c>
      <c r="P1169" s="16">
        <f t="shared" si="2489"/>
        <v>0</v>
      </c>
      <c r="Q1169" s="33">
        <f t="shared" si="2489"/>
        <v>3932</v>
      </c>
      <c r="R1169" s="16">
        <f t="shared" si="2489"/>
        <v>0</v>
      </c>
      <c r="S1169" s="16">
        <f t="shared" si="2490"/>
        <v>0</v>
      </c>
      <c r="T1169" s="16">
        <f t="shared" si="2490"/>
        <v>0</v>
      </c>
      <c r="U1169" s="16">
        <f t="shared" si="2490"/>
        <v>0</v>
      </c>
      <c r="V1169" s="16">
        <f t="shared" si="2490"/>
        <v>0</v>
      </c>
      <c r="W1169" s="16">
        <f t="shared" si="2490"/>
        <v>0</v>
      </c>
      <c r="X1169" s="33">
        <f t="shared" si="2490"/>
        <v>3932</v>
      </c>
      <c r="Y1169" s="16">
        <f t="shared" si="2490"/>
        <v>0</v>
      </c>
      <c r="Z1169" s="16">
        <f t="shared" si="2490"/>
        <v>0</v>
      </c>
      <c r="AA1169" s="16">
        <f t="shared" si="2490"/>
        <v>0</v>
      </c>
      <c r="AB1169" s="16">
        <f t="shared" si="2490"/>
        <v>0</v>
      </c>
      <c r="AC1169" s="16">
        <f t="shared" si="2490"/>
        <v>0</v>
      </c>
      <c r="AD1169" s="16">
        <f t="shared" si="2490"/>
        <v>0</v>
      </c>
      <c r="AE1169" s="33">
        <f t="shared" si="2490"/>
        <v>3932</v>
      </c>
      <c r="AF1169" s="16">
        <f t="shared" si="2490"/>
        <v>0</v>
      </c>
      <c r="AG1169" s="16">
        <f t="shared" si="2491"/>
        <v>0</v>
      </c>
      <c r="AH1169" s="16">
        <f t="shared" si="2491"/>
        <v>0</v>
      </c>
      <c r="AI1169" s="16">
        <f t="shared" si="2491"/>
        <v>0</v>
      </c>
      <c r="AJ1169" s="16">
        <f t="shared" si="2491"/>
        <v>0</v>
      </c>
      <c r="AK1169" s="16">
        <f t="shared" si="2491"/>
        <v>0</v>
      </c>
      <c r="AL1169" s="33">
        <f t="shared" si="2491"/>
        <v>3932</v>
      </c>
      <c r="AM1169" s="16">
        <f t="shared" si="2491"/>
        <v>0</v>
      </c>
      <c r="AN1169" s="16">
        <f t="shared" si="2491"/>
        <v>0</v>
      </c>
      <c r="AO1169" s="16">
        <f t="shared" si="2491"/>
        <v>0</v>
      </c>
      <c r="AP1169" s="16">
        <f t="shared" si="2491"/>
        <v>0</v>
      </c>
      <c r="AQ1169" s="16">
        <f t="shared" si="2491"/>
        <v>0</v>
      </c>
      <c r="AR1169" s="16">
        <f t="shared" si="2491"/>
        <v>0</v>
      </c>
      <c r="AS1169" s="33">
        <f t="shared" si="2491"/>
        <v>3932</v>
      </c>
      <c r="AT1169" s="16">
        <f t="shared" si="2491"/>
        <v>0</v>
      </c>
      <c r="AU1169" s="16">
        <f t="shared" si="2492"/>
        <v>0</v>
      </c>
      <c r="AV1169" s="16">
        <f t="shared" si="2492"/>
        <v>0</v>
      </c>
      <c r="AW1169" s="16">
        <f t="shared" si="2492"/>
        <v>0</v>
      </c>
      <c r="AX1169" s="16">
        <f t="shared" si="2492"/>
        <v>0</v>
      </c>
      <c r="AY1169" s="16">
        <f t="shared" si="2492"/>
        <v>0</v>
      </c>
      <c r="AZ1169" s="33">
        <f t="shared" si="2492"/>
        <v>3932</v>
      </c>
      <c r="BA1169" s="16">
        <f t="shared" si="2492"/>
        <v>0</v>
      </c>
      <c r="BB1169" s="16">
        <f t="shared" si="2492"/>
        <v>0</v>
      </c>
      <c r="BC1169" s="16">
        <f t="shared" si="2492"/>
        <v>0</v>
      </c>
      <c r="BD1169" s="16">
        <f t="shared" si="2492"/>
        <v>0</v>
      </c>
      <c r="BE1169" s="16">
        <f t="shared" si="2492"/>
        <v>0</v>
      </c>
      <c r="BF1169" s="16">
        <f t="shared" si="2492"/>
        <v>0</v>
      </c>
      <c r="BG1169" s="33">
        <f t="shared" si="2492"/>
        <v>3932</v>
      </c>
      <c r="BH1169" s="16">
        <f t="shared" si="2492"/>
        <v>0</v>
      </c>
      <c r="BI1169" s="16">
        <f t="shared" si="2493"/>
        <v>0</v>
      </c>
      <c r="BJ1169" s="16">
        <f t="shared" si="2493"/>
        <v>0</v>
      </c>
      <c r="BK1169" s="16">
        <f t="shared" si="2493"/>
        <v>0</v>
      </c>
      <c r="BL1169" s="16">
        <f t="shared" si="2493"/>
        <v>0</v>
      </c>
      <c r="BM1169" s="16">
        <f t="shared" si="2493"/>
        <v>0</v>
      </c>
      <c r="BN1169" s="33">
        <f t="shared" si="2493"/>
        <v>3932</v>
      </c>
      <c r="BO1169" s="16">
        <f t="shared" si="2493"/>
        <v>0</v>
      </c>
      <c r="BP1169" s="33">
        <f t="shared" si="2493"/>
        <v>2966</v>
      </c>
      <c r="BQ1169" s="16">
        <f t="shared" si="2493"/>
        <v>0</v>
      </c>
      <c r="BR1169" s="165">
        <f t="shared" si="2439"/>
        <v>75.4323499491353</v>
      </c>
      <c r="BS1169" s="165"/>
      <c r="BT1169" s="160"/>
      <c r="BU1169" s="160"/>
    </row>
    <row r="1170" spans="1:73" s="6" customFormat="1">
      <c r="A1170" s="11" t="s">
        <v>163</v>
      </c>
      <c r="B1170" s="12" t="s">
        <v>191</v>
      </c>
      <c r="C1170" s="12" t="s">
        <v>188</v>
      </c>
      <c r="D1170" s="83" t="s">
        <v>484</v>
      </c>
      <c r="E1170" s="15">
        <v>610</v>
      </c>
      <c r="F1170" s="16">
        <v>3811</v>
      </c>
      <c r="G1170" s="16"/>
      <c r="H1170" s="16"/>
      <c r="I1170" s="16"/>
      <c r="J1170" s="16">
        <f>F1170+H1170</f>
        <v>3811</v>
      </c>
      <c r="K1170" s="16">
        <f>G1170+I1170</f>
        <v>0</v>
      </c>
      <c r="L1170" s="25"/>
      <c r="M1170" s="25"/>
      <c r="N1170" s="25">
        <f>30+91</f>
        <v>121</v>
      </c>
      <c r="O1170" s="25"/>
      <c r="P1170" s="25"/>
      <c r="Q1170" s="33">
        <f>J1170+L1170+M1170+N1170+O1170+P1170</f>
        <v>3932</v>
      </c>
      <c r="R1170" s="16">
        <f>K1170+P1170</f>
        <v>0</v>
      </c>
      <c r="S1170" s="25"/>
      <c r="T1170" s="25"/>
      <c r="U1170" s="25"/>
      <c r="V1170" s="25"/>
      <c r="W1170" s="25"/>
      <c r="X1170" s="33">
        <f>Q1170+S1170+T1170+U1170+V1170+W1170</f>
        <v>3932</v>
      </c>
      <c r="Y1170" s="16">
        <f>R1170+W1170</f>
        <v>0</v>
      </c>
      <c r="Z1170" s="25"/>
      <c r="AA1170" s="25"/>
      <c r="AB1170" s="25"/>
      <c r="AC1170" s="25"/>
      <c r="AD1170" s="25"/>
      <c r="AE1170" s="33">
        <f>X1170+Z1170+AA1170+AB1170+AC1170+AD1170</f>
        <v>3932</v>
      </c>
      <c r="AF1170" s="16">
        <f>Y1170+AD1170</f>
        <v>0</v>
      </c>
      <c r="AG1170" s="25"/>
      <c r="AH1170" s="25"/>
      <c r="AI1170" s="25"/>
      <c r="AJ1170" s="25"/>
      <c r="AK1170" s="25"/>
      <c r="AL1170" s="33">
        <f>AE1170+AG1170+AH1170+AI1170+AJ1170+AK1170</f>
        <v>3932</v>
      </c>
      <c r="AM1170" s="16">
        <f>AF1170+AK1170</f>
        <v>0</v>
      </c>
      <c r="AN1170" s="25"/>
      <c r="AO1170" s="25"/>
      <c r="AP1170" s="25"/>
      <c r="AQ1170" s="25"/>
      <c r="AR1170" s="25"/>
      <c r="AS1170" s="33">
        <f>AL1170+AN1170+AO1170+AP1170+AQ1170+AR1170</f>
        <v>3932</v>
      </c>
      <c r="AT1170" s="16">
        <f>AM1170+AR1170</f>
        <v>0</v>
      </c>
      <c r="AU1170" s="25"/>
      <c r="AV1170" s="25"/>
      <c r="AW1170" s="25"/>
      <c r="AX1170" s="25"/>
      <c r="AY1170" s="25"/>
      <c r="AZ1170" s="33">
        <f>AS1170+AU1170+AV1170+AW1170+AX1170+AY1170</f>
        <v>3932</v>
      </c>
      <c r="BA1170" s="16">
        <f>AT1170+AY1170</f>
        <v>0</v>
      </c>
      <c r="BB1170" s="25"/>
      <c r="BC1170" s="25"/>
      <c r="BD1170" s="25"/>
      <c r="BE1170" s="25"/>
      <c r="BF1170" s="25"/>
      <c r="BG1170" s="33">
        <f>AZ1170+BB1170+BC1170+BD1170+BE1170+BF1170</f>
        <v>3932</v>
      </c>
      <c r="BH1170" s="16">
        <f>BA1170+BF1170</f>
        <v>0</v>
      </c>
      <c r="BI1170" s="25"/>
      <c r="BJ1170" s="25"/>
      <c r="BK1170" s="25"/>
      <c r="BL1170" s="25"/>
      <c r="BM1170" s="25"/>
      <c r="BN1170" s="33">
        <f>BG1170+BI1170+BJ1170+BK1170+BL1170+BM1170</f>
        <v>3932</v>
      </c>
      <c r="BO1170" s="16">
        <f>BH1170+BM1170</f>
        <v>0</v>
      </c>
      <c r="BP1170" s="33">
        <v>2966</v>
      </c>
      <c r="BQ1170" s="16">
        <f>BJ1170+BO1170</f>
        <v>0</v>
      </c>
      <c r="BR1170" s="165">
        <f t="shared" si="2439"/>
        <v>75.4323499491353</v>
      </c>
      <c r="BS1170" s="165"/>
      <c r="BT1170" s="160"/>
      <c r="BU1170" s="160"/>
    </row>
    <row r="1171" spans="1:73" s="8" customFormat="1" ht="20.25">
      <c r="A1171" s="11"/>
      <c r="B1171" s="12"/>
      <c r="C1171" s="12"/>
      <c r="D1171" s="83"/>
      <c r="E1171" s="12"/>
      <c r="F1171" s="117">
        <v>0</v>
      </c>
      <c r="G1171" s="117"/>
      <c r="H1171" s="117">
        <v>0</v>
      </c>
      <c r="I1171" s="117"/>
      <c r="J1171" s="117">
        <v>0</v>
      </c>
      <c r="K1171" s="117"/>
      <c r="L1171" s="58"/>
      <c r="M1171" s="58"/>
      <c r="N1171" s="58"/>
      <c r="O1171" s="58"/>
      <c r="P1171" s="58"/>
      <c r="Q1171" s="57"/>
      <c r="R1171" s="58"/>
      <c r="S1171" s="58"/>
      <c r="T1171" s="58"/>
      <c r="U1171" s="58"/>
      <c r="V1171" s="58"/>
      <c r="W1171" s="58"/>
      <c r="X1171" s="57"/>
      <c r="Y1171" s="58"/>
      <c r="Z1171" s="58"/>
      <c r="AA1171" s="58"/>
      <c r="AB1171" s="58"/>
      <c r="AC1171" s="58"/>
      <c r="AD1171" s="58"/>
      <c r="AE1171" s="57"/>
      <c r="AF1171" s="58"/>
      <c r="AG1171" s="58"/>
      <c r="AH1171" s="58"/>
      <c r="AI1171" s="58"/>
      <c r="AJ1171" s="58"/>
      <c r="AK1171" s="58"/>
      <c r="AL1171" s="57"/>
      <c r="AM1171" s="58"/>
      <c r="AN1171" s="58"/>
      <c r="AO1171" s="58"/>
      <c r="AP1171" s="58"/>
      <c r="AQ1171" s="58"/>
      <c r="AR1171" s="58"/>
      <c r="AS1171" s="57"/>
      <c r="AT1171" s="58"/>
      <c r="AU1171" s="58"/>
      <c r="AV1171" s="58"/>
      <c r="AW1171" s="58"/>
      <c r="AX1171" s="58"/>
      <c r="AY1171" s="58"/>
      <c r="AZ1171" s="57"/>
      <c r="BA1171" s="58"/>
      <c r="BB1171" s="58"/>
      <c r="BC1171" s="58"/>
      <c r="BD1171" s="58"/>
      <c r="BE1171" s="58"/>
      <c r="BF1171" s="58"/>
      <c r="BG1171" s="57"/>
      <c r="BH1171" s="58"/>
      <c r="BI1171" s="58"/>
      <c r="BJ1171" s="58"/>
      <c r="BK1171" s="58"/>
      <c r="BL1171" s="58"/>
      <c r="BM1171" s="58"/>
      <c r="BN1171" s="57"/>
      <c r="BO1171" s="58"/>
      <c r="BP1171" s="57"/>
      <c r="BQ1171" s="58"/>
      <c r="BR1171" s="163"/>
      <c r="BS1171" s="163"/>
      <c r="BT1171" s="160"/>
      <c r="BU1171" s="160"/>
    </row>
    <row r="1172" spans="1:73" s="8" customFormat="1" ht="18.75">
      <c r="A1172" s="75" t="s">
        <v>485</v>
      </c>
      <c r="B1172" s="76" t="s">
        <v>191</v>
      </c>
      <c r="C1172" s="76" t="s">
        <v>58</v>
      </c>
      <c r="D1172" s="79"/>
      <c r="E1172" s="76"/>
      <c r="F1172" s="56">
        <f t="shared" ref="F1172:K1172" si="2494">F1173+F1195+F1190+F1185</f>
        <v>1008</v>
      </c>
      <c r="G1172" s="56">
        <f t="shared" si="2494"/>
        <v>0</v>
      </c>
      <c r="H1172" s="56">
        <f t="shared" si="2494"/>
        <v>0</v>
      </c>
      <c r="I1172" s="56">
        <f t="shared" si="2494"/>
        <v>0</v>
      </c>
      <c r="J1172" s="56">
        <f t="shared" si="2494"/>
        <v>1008</v>
      </c>
      <c r="K1172" s="56">
        <f t="shared" si="2494"/>
        <v>0</v>
      </c>
      <c r="L1172" s="56">
        <f t="shared" ref="L1172:R1172" si="2495">L1173+L1195+L1190+L1185</f>
        <v>0</v>
      </c>
      <c r="M1172" s="56">
        <f t="shared" si="2495"/>
        <v>0</v>
      </c>
      <c r="N1172" s="56">
        <f t="shared" si="2495"/>
        <v>2356</v>
      </c>
      <c r="O1172" s="56">
        <f t="shared" si="2495"/>
        <v>0</v>
      </c>
      <c r="P1172" s="56">
        <f t="shared" si="2495"/>
        <v>0</v>
      </c>
      <c r="Q1172" s="55">
        <f t="shared" si="2495"/>
        <v>3364</v>
      </c>
      <c r="R1172" s="56">
        <f t="shared" si="2495"/>
        <v>0</v>
      </c>
      <c r="S1172" s="56">
        <f t="shared" ref="S1172:Y1172" si="2496">S1173+S1195+S1190+S1185</f>
        <v>0</v>
      </c>
      <c r="T1172" s="56">
        <f t="shared" si="2496"/>
        <v>0</v>
      </c>
      <c r="U1172" s="56">
        <f t="shared" si="2496"/>
        <v>0</v>
      </c>
      <c r="V1172" s="56">
        <f t="shared" si="2496"/>
        <v>0</v>
      </c>
      <c r="W1172" s="56">
        <f t="shared" si="2496"/>
        <v>0</v>
      </c>
      <c r="X1172" s="55">
        <f t="shared" si="2496"/>
        <v>3364</v>
      </c>
      <c r="Y1172" s="56">
        <f t="shared" si="2496"/>
        <v>0</v>
      </c>
      <c r="Z1172" s="56">
        <f t="shared" ref="Z1172:AF1172" si="2497">Z1173+Z1195+Z1190+Z1185</f>
        <v>0</v>
      </c>
      <c r="AA1172" s="56">
        <f t="shared" si="2497"/>
        <v>0</v>
      </c>
      <c r="AB1172" s="56">
        <f t="shared" si="2497"/>
        <v>0</v>
      </c>
      <c r="AC1172" s="56">
        <f t="shared" si="2497"/>
        <v>0</v>
      </c>
      <c r="AD1172" s="56">
        <f t="shared" si="2497"/>
        <v>0</v>
      </c>
      <c r="AE1172" s="55">
        <f t="shared" si="2497"/>
        <v>3364</v>
      </c>
      <c r="AF1172" s="56">
        <f t="shared" si="2497"/>
        <v>0</v>
      </c>
      <c r="AG1172" s="56">
        <f t="shared" ref="AG1172:AM1172" si="2498">AG1173+AG1195+AG1190+AG1185</f>
        <v>0</v>
      </c>
      <c r="AH1172" s="56">
        <f t="shared" si="2498"/>
        <v>0</v>
      </c>
      <c r="AI1172" s="56">
        <f t="shared" si="2498"/>
        <v>0</v>
      </c>
      <c r="AJ1172" s="56">
        <f t="shared" si="2498"/>
        <v>0</v>
      </c>
      <c r="AK1172" s="56">
        <f t="shared" si="2498"/>
        <v>0</v>
      </c>
      <c r="AL1172" s="55">
        <f t="shared" si="2498"/>
        <v>3364</v>
      </c>
      <c r="AM1172" s="56">
        <f t="shared" si="2498"/>
        <v>0</v>
      </c>
      <c r="AN1172" s="56">
        <f t="shared" ref="AN1172:AT1172" si="2499">AN1173+AN1195+AN1190+AN1185</f>
        <v>0</v>
      </c>
      <c r="AO1172" s="56">
        <f t="shared" si="2499"/>
        <v>0</v>
      </c>
      <c r="AP1172" s="56">
        <f t="shared" si="2499"/>
        <v>0</v>
      </c>
      <c r="AQ1172" s="56">
        <f t="shared" si="2499"/>
        <v>0</v>
      </c>
      <c r="AR1172" s="56">
        <f t="shared" si="2499"/>
        <v>0</v>
      </c>
      <c r="AS1172" s="55">
        <f t="shared" si="2499"/>
        <v>3364</v>
      </c>
      <c r="AT1172" s="56">
        <f t="shared" si="2499"/>
        <v>0</v>
      </c>
      <c r="AU1172" s="56">
        <f t="shared" ref="AU1172:BA1172" si="2500">AU1173+AU1195+AU1190+AU1185</f>
        <v>0</v>
      </c>
      <c r="AV1172" s="56">
        <f t="shared" si="2500"/>
        <v>0</v>
      </c>
      <c r="AW1172" s="56">
        <f t="shared" si="2500"/>
        <v>0</v>
      </c>
      <c r="AX1172" s="56">
        <f t="shared" si="2500"/>
        <v>0</v>
      </c>
      <c r="AY1172" s="56">
        <f t="shared" si="2500"/>
        <v>0</v>
      </c>
      <c r="AZ1172" s="55">
        <f t="shared" si="2500"/>
        <v>3364</v>
      </c>
      <c r="BA1172" s="56">
        <f t="shared" si="2500"/>
        <v>0</v>
      </c>
      <c r="BB1172" s="56">
        <f t="shared" ref="BB1172:BH1172" si="2501">BB1173+BB1195+BB1190+BB1185</f>
        <v>0</v>
      </c>
      <c r="BC1172" s="56">
        <f t="shared" si="2501"/>
        <v>0</v>
      </c>
      <c r="BD1172" s="56">
        <f t="shared" si="2501"/>
        <v>0</v>
      </c>
      <c r="BE1172" s="56">
        <f t="shared" si="2501"/>
        <v>0</v>
      </c>
      <c r="BF1172" s="56">
        <f t="shared" si="2501"/>
        <v>0</v>
      </c>
      <c r="BG1172" s="55">
        <f t="shared" si="2501"/>
        <v>3364</v>
      </c>
      <c r="BH1172" s="56">
        <f t="shared" si="2501"/>
        <v>0</v>
      </c>
      <c r="BI1172" s="56">
        <f t="shared" ref="BI1172:BO1172" si="2502">BI1173+BI1195+BI1190+BI1185</f>
        <v>0</v>
      </c>
      <c r="BJ1172" s="56">
        <f t="shared" si="2502"/>
        <v>0</v>
      </c>
      <c r="BK1172" s="56">
        <f t="shared" si="2502"/>
        <v>0</v>
      </c>
      <c r="BL1172" s="56">
        <f t="shared" si="2502"/>
        <v>0</v>
      </c>
      <c r="BM1172" s="56">
        <f t="shared" si="2502"/>
        <v>0</v>
      </c>
      <c r="BN1172" s="55">
        <f t="shared" si="2502"/>
        <v>3364</v>
      </c>
      <c r="BO1172" s="56">
        <f t="shared" si="2502"/>
        <v>0</v>
      </c>
      <c r="BP1172" s="55">
        <f t="shared" ref="BP1172:BQ1172" si="2503">BP1173+BP1195+BP1190+BP1185</f>
        <v>2589</v>
      </c>
      <c r="BQ1172" s="56">
        <f t="shared" si="2503"/>
        <v>0</v>
      </c>
      <c r="BR1172" s="164">
        <f t="shared" si="2439"/>
        <v>76.961950059453031</v>
      </c>
      <c r="BS1172" s="164"/>
      <c r="BT1172" s="160"/>
      <c r="BU1172" s="160"/>
    </row>
    <row r="1173" spans="1:73" s="8" customFormat="1" ht="33.75">
      <c r="A1173" s="78" t="s">
        <v>69</v>
      </c>
      <c r="B1173" s="12" t="s">
        <v>191</v>
      </c>
      <c r="C1173" s="12" t="s">
        <v>58</v>
      </c>
      <c r="D1173" s="14" t="s">
        <v>70</v>
      </c>
      <c r="E1173" s="76"/>
      <c r="F1173" s="16">
        <f t="shared" ref="F1173:K1173" si="2504">F1174+F1178+F1182</f>
        <v>1008</v>
      </c>
      <c r="G1173" s="16">
        <f t="shared" si="2504"/>
        <v>0</v>
      </c>
      <c r="H1173" s="16">
        <f t="shared" si="2504"/>
        <v>0</v>
      </c>
      <c r="I1173" s="16">
        <f t="shared" si="2504"/>
        <v>0</v>
      </c>
      <c r="J1173" s="16">
        <f t="shared" si="2504"/>
        <v>1008</v>
      </c>
      <c r="K1173" s="16">
        <f t="shared" si="2504"/>
        <v>0</v>
      </c>
      <c r="L1173" s="16">
        <f t="shared" ref="L1173:R1173" si="2505">L1174+L1178+L1182</f>
        <v>0</v>
      </c>
      <c r="M1173" s="16">
        <f t="shared" si="2505"/>
        <v>0</v>
      </c>
      <c r="N1173" s="16">
        <f t="shared" si="2505"/>
        <v>2356</v>
      </c>
      <c r="O1173" s="16">
        <f t="shared" si="2505"/>
        <v>0</v>
      </c>
      <c r="P1173" s="16">
        <f t="shared" si="2505"/>
        <v>0</v>
      </c>
      <c r="Q1173" s="33">
        <f t="shared" si="2505"/>
        <v>3364</v>
      </c>
      <c r="R1173" s="16">
        <f t="shared" si="2505"/>
        <v>0</v>
      </c>
      <c r="S1173" s="16">
        <f t="shared" ref="S1173:Y1173" si="2506">S1174+S1178+S1182</f>
        <v>0</v>
      </c>
      <c r="T1173" s="16">
        <f t="shared" si="2506"/>
        <v>0</v>
      </c>
      <c r="U1173" s="16">
        <f t="shared" si="2506"/>
        <v>0</v>
      </c>
      <c r="V1173" s="16">
        <f t="shared" si="2506"/>
        <v>0</v>
      </c>
      <c r="W1173" s="16">
        <f t="shared" si="2506"/>
        <v>0</v>
      </c>
      <c r="X1173" s="33">
        <f t="shared" si="2506"/>
        <v>3364</v>
      </c>
      <c r="Y1173" s="16">
        <f t="shared" si="2506"/>
        <v>0</v>
      </c>
      <c r="Z1173" s="16">
        <f t="shared" ref="Z1173:AF1173" si="2507">Z1174+Z1178+Z1182</f>
        <v>0</v>
      </c>
      <c r="AA1173" s="16">
        <f t="shared" si="2507"/>
        <v>0</v>
      </c>
      <c r="AB1173" s="16">
        <f t="shared" si="2507"/>
        <v>0</v>
      </c>
      <c r="AC1173" s="16">
        <f t="shared" si="2507"/>
        <v>0</v>
      </c>
      <c r="AD1173" s="16">
        <f t="shared" si="2507"/>
        <v>0</v>
      </c>
      <c r="AE1173" s="33">
        <f t="shared" si="2507"/>
        <v>3364</v>
      </c>
      <c r="AF1173" s="16">
        <f t="shared" si="2507"/>
        <v>0</v>
      </c>
      <c r="AG1173" s="16">
        <f t="shared" ref="AG1173:AM1173" si="2508">AG1174+AG1178+AG1182</f>
        <v>0</v>
      </c>
      <c r="AH1173" s="16">
        <f t="shared" si="2508"/>
        <v>0</v>
      </c>
      <c r="AI1173" s="16">
        <f t="shared" si="2508"/>
        <v>0</v>
      </c>
      <c r="AJ1173" s="16">
        <f t="shared" si="2508"/>
        <v>0</v>
      </c>
      <c r="AK1173" s="16">
        <f t="shared" si="2508"/>
        <v>0</v>
      </c>
      <c r="AL1173" s="33">
        <f t="shared" si="2508"/>
        <v>3364</v>
      </c>
      <c r="AM1173" s="16">
        <f t="shared" si="2508"/>
        <v>0</v>
      </c>
      <c r="AN1173" s="16">
        <f t="shared" ref="AN1173:AT1173" si="2509">AN1174+AN1178+AN1182</f>
        <v>0</v>
      </c>
      <c r="AO1173" s="16">
        <f t="shared" si="2509"/>
        <v>0</v>
      </c>
      <c r="AP1173" s="16">
        <f t="shared" si="2509"/>
        <v>0</v>
      </c>
      <c r="AQ1173" s="16">
        <f t="shared" si="2509"/>
        <v>0</v>
      </c>
      <c r="AR1173" s="16">
        <f t="shared" si="2509"/>
        <v>0</v>
      </c>
      <c r="AS1173" s="33">
        <f t="shared" si="2509"/>
        <v>3364</v>
      </c>
      <c r="AT1173" s="16">
        <f t="shared" si="2509"/>
        <v>0</v>
      </c>
      <c r="AU1173" s="16">
        <f t="shared" ref="AU1173:BA1173" si="2510">AU1174+AU1178+AU1182</f>
        <v>0</v>
      </c>
      <c r="AV1173" s="16">
        <f t="shared" si="2510"/>
        <v>0</v>
      </c>
      <c r="AW1173" s="16">
        <f t="shared" si="2510"/>
        <v>0</v>
      </c>
      <c r="AX1173" s="16">
        <f t="shared" si="2510"/>
        <v>0</v>
      </c>
      <c r="AY1173" s="16">
        <f t="shared" si="2510"/>
        <v>0</v>
      </c>
      <c r="AZ1173" s="33">
        <f t="shared" si="2510"/>
        <v>3364</v>
      </c>
      <c r="BA1173" s="16">
        <f t="shared" si="2510"/>
        <v>0</v>
      </c>
      <c r="BB1173" s="16">
        <f t="shared" ref="BB1173:BH1173" si="2511">BB1174+BB1178+BB1182</f>
        <v>0</v>
      </c>
      <c r="BC1173" s="16">
        <f t="shared" si="2511"/>
        <v>0</v>
      </c>
      <c r="BD1173" s="16">
        <f t="shared" si="2511"/>
        <v>0</v>
      </c>
      <c r="BE1173" s="16">
        <f t="shared" si="2511"/>
        <v>0</v>
      </c>
      <c r="BF1173" s="16">
        <f t="shared" si="2511"/>
        <v>0</v>
      </c>
      <c r="BG1173" s="33">
        <f t="shared" si="2511"/>
        <v>3364</v>
      </c>
      <c r="BH1173" s="16">
        <f t="shared" si="2511"/>
        <v>0</v>
      </c>
      <c r="BI1173" s="16">
        <f t="shared" ref="BI1173:BO1173" si="2512">BI1174+BI1178+BI1182</f>
        <v>0</v>
      </c>
      <c r="BJ1173" s="16">
        <f t="shared" si="2512"/>
        <v>0</v>
      </c>
      <c r="BK1173" s="16">
        <f t="shared" si="2512"/>
        <v>0</v>
      </c>
      <c r="BL1173" s="16">
        <f t="shared" si="2512"/>
        <v>0</v>
      </c>
      <c r="BM1173" s="16">
        <f t="shared" si="2512"/>
        <v>0</v>
      </c>
      <c r="BN1173" s="33">
        <f t="shared" si="2512"/>
        <v>3364</v>
      </c>
      <c r="BO1173" s="16">
        <f t="shared" si="2512"/>
        <v>0</v>
      </c>
      <c r="BP1173" s="33">
        <f t="shared" ref="BP1173:BQ1173" si="2513">BP1174+BP1178+BP1182</f>
        <v>2589</v>
      </c>
      <c r="BQ1173" s="16">
        <f t="shared" si="2513"/>
        <v>0</v>
      </c>
      <c r="BR1173" s="165">
        <f t="shared" si="2439"/>
        <v>76.961950059453031</v>
      </c>
      <c r="BS1173" s="165"/>
      <c r="BT1173" s="160"/>
      <c r="BU1173" s="160"/>
    </row>
    <row r="1174" spans="1:73" s="8" customFormat="1" ht="33.75" hidden="1">
      <c r="A1174" s="78" t="s">
        <v>81</v>
      </c>
      <c r="B1174" s="12" t="s">
        <v>191</v>
      </c>
      <c r="C1174" s="12" t="s">
        <v>58</v>
      </c>
      <c r="D1174" s="83" t="s">
        <v>455</v>
      </c>
      <c r="E1174" s="76"/>
      <c r="F1174" s="16">
        <f t="shared" ref="F1174:U1176" si="2514">F1175</f>
        <v>0</v>
      </c>
      <c r="G1174" s="16">
        <f t="shared" si="2514"/>
        <v>0</v>
      </c>
      <c r="H1174" s="16">
        <f t="shared" si="2514"/>
        <v>0</v>
      </c>
      <c r="I1174" s="16">
        <f t="shared" si="2514"/>
        <v>0</v>
      </c>
      <c r="J1174" s="16">
        <f t="shared" si="2514"/>
        <v>0</v>
      </c>
      <c r="K1174" s="16">
        <f t="shared" si="2514"/>
        <v>0</v>
      </c>
      <c r="L1174" s="16">
        <f t="shared" si="2514"/>
        <v>0</v>
      </c>
      <c r="M1174" s="16">
        <f t="shared" si="2514"/>
        <v>0</v>
      </c>
      <c r="N1174" s="16">
        <f t="shared" si="2514"/>
        <v>0</v>
      </c>
      <c r="O1174" s="16">
        <f t="shared" si="2514"/>
        <v>0</v>
      </c>
      <c r="P1174" s="16">
        <f t="shared" si="2514"/>
        <v>0</v>
      </c>
      <c r="Q1174" s="33">
        <f t="shared" si="2514"/>
        <v>0</v>
      </c>
      <c r="R1174" s="16">
        <f t="shared" si="2514"/>
        <v>0</v>
      </c>
      <c r="S1174" s="16">
        <f t="shared" si="2514"/>
        <v>0</v>
      </c>
      <c r="T1174" s="16">
        <f t="shared" si="2514"/>
        <v>0</v>
      </c>
      <c r="U1174" s="16">
        <f t="shared" si="2514"/>
        <v>0</v>
      </c>
      <c r="V1174" s="16">
        <f t="shared" ref="S1174:AH1176" si="2515">V1175</f>
        <v>0</v>
      </c>
      <c r="W1174" s="16">
        <f t="shared" si="2515"/>
        <v>0</v>
      </c>
      <c r="X1174" s="33">
        <f t="shared" si="2515"/>
        <v>0</v>
      </c>
      <c r="Y1174" s="16">
        <f t="shared" si="2515"/>
        <v>0</v>
      </c>
      <c r="Z1174" s="16">
        <f t="shared" si="2515"/>
        <v>0</v>
      </c>
      <c r="AA1174" s="16">
        <f t="shared" si="2515"/>
        <v>0</v>
      </c>
      <c r="AB1174" s="16">
        <f t="shared" si="2515"/>
        <v>0</v>
      </c>
      <c r="AC1174" s="16">
        <f t="shared" si="2515"/>
        <v>0</v>
      </c>
      <c r="AD1174" s="16">
        <f t="shared" si="2515"/>
        <v>0</v>
      </c>
      <c r="AE1174" s="33">
        <f t="shared" si="2515"/>
        <v>0</v>
      </c>
      <c r="AF1174" s="16">
        <f t="shared" si="2515"/>
        <v>0</v>
      </c>
      <c r="AG1174" s="16">
        <f t="shared" si="2515"/>
        <v>0</v>
      </c>
      <c r="AH1174" s="16">
        <f t="shared" si="2515"/>
        <v>0</v>
      </c>
      <c r="AI1174" s="16">
        <f t="shared" ref="AG1174:AV1176" si="2516">AI1175</f>
        <v>0</v>
      </c>
      <c r="AJ1174" s="16">
        <f t="shared" si="2516"/>
        <v>0</v>
      </c>
      <c r="AK1174" s="16">
        <f t="shared" si="2516"/>
        <v>0</v>
      </c>
      <c r="AL1174" s="33">
        <f t="shared" si="2516"/>
        <v>0</v>
      </c>
      <c r="AM1174" s="16">
        <f t="shared" si="2516"/>
        <v>0</v>
      </c>
      <c r="AN1174" s="16">
        <f t="shared" si="2516"/>
        <v>0</v>
      </c>
      <c r="AO1174" s="16">
        <f t="shared" si="2516"/>
        <v>0</v>
      </c>
      <c r="AP1174" s="16">
        <f t="shared" si="2516"/>
        <v>0</v>
      </c>
      <c r="AQ1174" s="16">
        <f t="shared" si="2516"/>
        <v>0</v>
      </c>
      <c r="AR1174" s="16">
        <f t="shared" si="2516"/>
        <v>0</v>
      </c>
      <c r="AS1174" s="33">
        <f t="shared" si="2516"/>
        <v>0</v>
      </c>
      <c r="AT1174" s="16">
        <f t="shared" si="2516"/>
        <v>0</v>
      </c>
      <c r="AU1174" s="16">
        <f t="shared" si="2516"/>
        <v>0</v>
      </c>
      <c r="AV1174" s="16">
        <f t="shared" si="2516"/>
        <v>0</v>
      </c>
      <c r="AW1174" s="16">
        <f t="shared" ref="AU1174:BJ1176" si="2517">AW1175</f>
        <v>0</v>
      </c>
      <c r="AX1174" s="16">
        <f t="shared" si="2517"/>
        <v>0</v>
      </c>
      <c r="AY1174" s="16">
        <f t="shared" si="2517"/>
        <v>0</v>
      </c>
      <c r="AZ1174" s="33">
        <f t="shared" si="2517"/>
        <v>0</v>
      </c>
      <c r="BA1174" s="16">
        <f t="shared" si="2517"/>
        <v>0</v>
      </c>
      <c r="BB1174" s="16">
        <f t="shared" si="2517"/>
        <v>0</v>
      </c>
      <c r="BC1174" s="16">
        <f t="shared" si="2517"/>
        <v>0</v>
      </c>
      <c r="BD1174" s="16">
        <f t="shared" si="2517"/>
        <v>0</v>
      </c>
      <c r="BE1174" s="16">
        <f t="shared" si="2517"/>
        <v>0</v>
      </c>
      <c r="BF1174" s="16">
        <f t="shared" si="2517"/>
        <v>0</v>
      </c>
      <c r="BG1174" s="33">
        <f t="shared" si="2517"/>
        <v>0</v>
      </c>
      <c r="BH1174" s="16">
        <f t="shared" si="2517"/>
        <v>0</v>
      </c>
      <c r="BI1174" s="16">
        <f t="shared" si="2517"/>
        <v>0</v>
      </c>
      <c r="BJ1174" s="16">
        <f t="shared" si="2517"/>
        <v>0</v>
      </c>
      <c r="BK1174" s="16">
        <f t="shared" ref="BI1174:BQ1176" si="2518">BK1175</f>
        <v>0</v>
      </c>
      <c r="BL1174" s="16">
        <f t="shared" si="2518"/>
        <v>0</v>
      </c>
      <c r="BM1174" s="16">
        <f t="shared" si="2518"/>
        <v>0</v>
      </c>
      <c r="BN1174" s="33">
        <f t="shared" si="2518"/>
        <v>0</v>
      </c>
      <c r="BO1174" s="16">
        <f t="shared" si="2518"/>
        <v>0</v>
      </c>
      <c r="BP1174" s="33">
        <f t="shared" si="2518"/>
        <v>0</v>
      </c>
      <c r="BQ1174" s="16">
        <f t="shared" si="2518"/>
        <v>0</v>
      </c>
      <c r="BR1174" s="165" t="e">
        <f t="shared" si="2439"/>
        <v>#DIV/0!</v>
      </c>
      <c r="BS1174" s="165"/>
      <c r="BT1174" s="160"/>
      <c r="BU1174" s="160"/>
    </row>
    <row r="1175" spans="1:73" s="8" customFormat="1" ht="33.75" hidden="1">
      <c r="A1175" s="78" t="s">
        <v>486</v>
      </c>
      <c r="B1175" s="12" t="s">
        <v>191</v>
      </c>
      <c r="C1175" s="12" t="s">
        <v>58</v>
      </c>
      <c r="D1175" s="83" t="s">
        <v>487</v>
      </c>
      <c r="E1175" s="76"/>
      <c r="F1175" s="16">
        <f t="shared" si="2514"/>
        <v>0</v>
      </c>
      <c r="G1175" s="16">
        <f t="shared" si="2514"/>
        <v>0</v>
      </c>
      <c r="H1175" s="16">
        <f t="shared" si="2514"/>
        <v>0</v>
      </c>
      <c r="I1175" s="16">
        <f t="shared" si="2514"/>
        <v>0</v>
      </c>
      <c r="J1175" s="16">
        <f t="shared" si="2514"/>
        <v>0</v>
      </c>
      <c r="K1175" s="16">
        <f t="shared" si="2514"/>
        <v>0</v>
      </c>
      <c r="L1175" s="16">
        <f t="shared" si="2514"/>
        <v>0</v>
      </c>
      <c r="M1175" s="16">
        <f t="shared" si="2514"/>
        <v>0</v>
      </c>
      <c r="N1175" s="16">
        <f t="shared" si="2514"/>
        <v>0</v>
      </c>
      <c r="O1175" s="16">
        <f t="shared" si="2514"/>
        <v>0</v>
      </c>
      <c r="P1175" s="16">
        <f t="shared" si="2514"/>
        <v>0</v>
      </c>
      <c r="Q1175" s="33">
        <f t="shared" si="2514"/>
        <v>0</v>
      </c>
      <c r="R1175" s="16">
        <f t="shared" si="2514"/>
        <v>0</v>
      </c>
      <c r="S1175" s="16">
        <f t="shared" si="2515"/>
        <v>0</v>
      </c>
      <c r="T1175" s="16">
        <f t="shared" si="2515"/>
        <v>0</v>
      </c>
      <c r="U1175" s="16">
        <f t="shared" si="2515"/>
        <v>0</v>
      </c>
      <c r="V1175" s="16">
        <f t="shared" si="2515"/>
        <v>0</v>
      </c>
      <c r="W1175" s="16">
        <f t="shared" si="2515"/>
        <v>0</v>
      </c>
      <c r="X1175" s="33">
        <f t="shared" si="2515"/>
        <v>0</v>
      </c>
      <c r="Y1175" s="16">
        <f t="shared" si="2515"/>
        <v>0</v>
      </c>
      <c r="Z1175" s="16">
        <f t="shared" si="2515"/>
        <v>0</v>
      </c>
      <c r="AA1175" s="16">
        <f t="shared" si="2515"/>
        <v>0</v>
      </c>
      <c r="AB1175" s="16">
        <f t="shared" si="2515"/>
        <v>0</v>
      </c>
      <c r="AC1175" s="16">
        <f t="shared" si="2515"/>
        <v>0</v>
      </c>
      <c r="AD1175" s="16">
        <f t="shared" si="2515"/>
        <v>0</v>
      </c>
      <c r="AE1175" s="33">
        <f t="shared" si="2515"/>
        <v>0</v>
      </c>
      <c r="AF1175" s="16">
        <f t="shared" si="2515"/>
        <v>0</v>
      </c>
      <c r="AG1175" s="16">
        <f t="shared" si="2516"/>
        <v>0</v>
      </c>
      <c r="AH1175" s="16">
        <f t="shared" si="2516"/>
        <v>0</v>
      </c>
      <c r="AI1175" s="16">
        <f t="shared" si="2516"/>
        <v>0</v>
      </c>
      <c r="AJ1175" s="16">
        <f t="shared" si="2516"/>
        <v>0</v>
      </c>
      <c r="AK1175" s="16">
        <f t="shared" si="2516"/>
        <v>0</v>
      </c>
      <c r="AL1175" s="33">
        <f t="shared" si="2516"/>
        <v>0</v>
      </c>
      <c r="AM1175" s="16">
        <f t="shared" si="2516"/>
        <v>0</v>
      </c>
      <c r="AN1175" s="16">
        <f t="shared" si="2516"/>
        <v>0</v>
      </c>
      <c r="AO1175" s="16">
        <f t="shared" si="2516"/>
        <v>0</v>
      </c>
      <c r="AP1175" s="16">
        <f t="shared" si="2516"/>
        <v>0</v>
      </c>
      <c r="AQ1175" s="16">
        <f t="shared" si="2516"/>
        <v>0</v>
      </c>
      <c r="AR1175" s="16">
        <f t="shared" si="2516"/>
        <v>0</v>
      </c>
      <c r="AS1175" s="33">
        <f t="shared" si="2516"/>
        <v>0</v>
      </c>
      <c r="AT1175" s="16">
        <f t="shared" si="2516"/>
        <v>0</v>
      </c>
      <c r="AU1175" s="16">
        <f t="shared" si="2517"/>
        <v>0</v>
      </c>
      <c r="AV1175" s="16">
        <f t="shared" si="2517"/>
        <v>0</v>
      </c>
      <c r="AW1175" s="16">
        <f t="shared" si="2517"/>
        <v>0</v>
      </c>
      <c r="AX1175" s="16">
        <f t="shared" si="2517"/>
        <v>0</v>
      </c>
      <c r="AY1175" s="16">
        <f t="shared" si="2517"/>
        <v>0</v>
      </c>
      <c r="AZ1175" s="33">
        <f t="shared" si="2517"/>
        <v>0</v>
      </c>
      <c r="BA1175" s="16">
        <f t="shared" si="2517"/>
        <v>0</v>
      </c>
      <c r="BB1175" s="16">
        <f t="shared" si="2517"/>
        <v>0</v>
      </c>
      <c r="BC1175" s="16">
        <f t="shared" si="2517"/>
        <v>0</v>
      </c>
      <c r="BD1175" s="16">
        <f t="shared" si="2517"/>
        <v>0</v>
      </c>
      <c r="BE1175" s="16">
        <f t="shared" si="2517"/>
        <v>0</v>
      </c>
      <c r="BF1175" s="16">
        <f t="shared" si="2517"/>
        <v>0</v>
      </c>
      <c r="BG1175" s="33">
        <f t="shared" si="2517"/>
        <v>0</v>
      </c>
      <c r="BH1175" s="16">
        <f t="shared" si="2517"/>
        <v>0</v>
      </c>
      <c r="BI1175" s="16">
        <f t="shared" si="2518"/>
        <v>0</v>
      </c>
      <c r="BJ1175" s="16">
        <f t="shared" si="2518"/>
        <v>0</v>
      </c>
      <c r="BK1175" s="16">
        <f t="shared" si="2518"/>
        <v>0</v>
      </c>
      <c r="BL1175" s="16">
        <f t="shared" si="2518"/>
        <v>0</v>
      </c>
      <c r="BM1175" s="16">
        <f t="shared" si="2518"/>
        <v>0</v>
      </c>
      <c r="BN1175" s="33">
        <f t="shared" si="2518"/>
        <v>0</v>
      </c>
      <c r="BO1175" s="16">
        <f t="shared" si="2518"/>
        <v>0</v>
      </c>
      <c r="BP1175" s="33">
        <f t="shared" si="2518"/>
        <v>0</v>
      </c>
      <c r="BQ1175" s="16">
        <f t="shared" si="2518"/>
        <v>0</v>
      </c>
      <c r="BR1175" s="165" t="e">
        <f t="shared" si="2439"/>
        <v>#DIV/0!</v>
      </c>
      <c r="BS1175" s="165"/>
      <c r="BT1175" s="160"/>
      <c r="BU1175" s="160"/>
    </row>
    <row r="1176" spans="1:73" s="8" customFormat="1" ht="49.5" hidden="1">
      <c r="A1176" s="78" t="s">
        <v>85</v>
      </c>
      <c r="B1176" s="12" t="s">
        <v>191</v>
      </c>
      <c r="C1176" s="12" t="s">
        <v>58</v>
      </c>
      <c r="D1176" s="83" t="s">
        <v>487</v>
      </c>
      <c r="E1176" s="15">
        <v>600</v>
      </c>
      <c r="F1176" s="16">
        <f t="shared" si="2514"/>
        <v>0</v>
      </c>
      <c r="G1176" s="16">
        <f t="shared" si="2514"/>
        <v>0</v>
      </c>
      <c r="H1176" s="16">
        <f t="shared" si="2514"/>
        <v>0</v>
      </c>
      <c r="I1176" s="16">
        <f t="shared" si="2514"/>
        <v>0</v>
      </c>
      <c r="J1176" s="16">
        <f t="shared" si="2514"/>
        <v>0</v>
      </c>
      <c r="K1176" s="16">
        <f t="shared" si="2514"/>
        <v>0</v>
      </c>
      <c r="L1176" s="16">
        <f t="shared" si="2514"/>
        <v>0</v>
      </c>
      <c r="M1176" s="16">
        <f t="shared" si="2514"/>
        <v>0</v>
      </c>
      <c r="N1176" s="16">
        <f t="shared" si="2514"/>
        <v>0</v>
      </c>
      <c r="O1176" s="16">
        <f t="shared" si="2514"/>
        <v>0</v>
      </c>
      <c r="P1176" s="16">
        <f t="shared" si="2514"/>
        <v>0</v>
      </c>
      <c r="Q1176" s="33">
        <f t="shared" si="2514"/>
        <v>0</v>
      </c>
      <c r="R1176" s="16">
        <f t="shared" si="2514"/>
        <v>0</v>
      </c>
      <c r="S1176" s="16">
        <f t="shared" si="2515"/>
        <v>0</v>
      </c>
      <c r="T1176" s="16">
        <f t="shared" si="2515"/>
        <v>0</v>
      </c>
      <c r="U1176" s="16">
        <f t="shared" si="2515"/>
        <v>0</v>
      </c>
      <c r="V1176" s="16">
        <f t="shared" si="2515"/>
        <v>0</v>
      </c>
      <c r="W1176" s="16">
        <f t="shared" si="2515"/>
        <v>0</v>
      </c>
      <c r="X1176" s="33">
        <f t="shared" si="2515"/>
        <v>0</v>
      </c>
      <c r="Y1176" s="16">
        <f t="shared" si="2515"/>
        <v>0</v>
      </c>
      <c r="Z1176" s="16">
        <f t="shared" si="2515"/>
        <v>0</v>
      </c>
      <c r="AA1176" s="16">
        <f t="shared" si="2515"/>
        <v>0</v>
      </c>
      <c r="AB1176" s="16">
        <f t="shared" si="2515"/>
        <v>0</v>
      </c>
      <c r="AC1176" s="16">
        <f t="shared" si="2515"/>
        <v>0</v>
      </c>
      <c r="AD1176" s="16">
        <f t="shared" si="2515"/>
        <v>0</v>
      </c>
      <c r="AE1176" s="33">
        <f t="shared" si="2515"/>
        <v>0</v>
      </c>
      <c r="AF1176" s="16">
        <f t="shared" si="2515"/>
        <v>0</v>
      </c>
      <c r="AG1176" s="16">
        <f t="shared" si="2516"/>
        <v>0</v>
      </c>
      <c r="AH1176" s="16">
        <f t="shared" si="2516"/>
        <v>0</v>
      </c>
      <c r="AI1176" s="16">
        <f t="shared" si="2516"/>
        <v>0</v>
      </c>
      <c r="AJ1176" s="16">
        <f t="shared" si="2516"/>
        <v>0</v>
      </c>
      <c r="AK1176" s="16">
        <f t="shared" si="2516"/>
        <v>0</v>
      </c>
      <c r="AL1176" s="33">
        <f t="shared" si="2516"/>
        <v>0</v>
      </c>
      <c r="AM1176" s="16">
        <f t="shared" si="2516"/>
        <v>0</v>
      </c>
      <c r="AN1176" s="16">
        <f t="shared" si="2516"/>
        <v>0</v>
      </c>
      <c r="AO1176" s="16">
        <f t="shared" si="2516"/>
        <v>0</v>
      </c>
      <c r="AP1176" s="16">
        <f t="shared" si="2516"/>
        <v>0</v>
      </c>
      <c r="AQ1176" s="16">
        <f t="shared" si="2516"/>
        <v>0</v>
      </c>
      <c r="AR1176" s="16">
        <f t="shared" si="2516"/>
        <v>0</v>
      </c>
      <c r="AS1176" s="33">
        <f t="shared" si="2516"/>
        <v>0</v>
      </c>
      <c r="AT1176" s="16">
        <f t="shared" si="2516"/>
        <v>0</v>
      </c>
      <c r="AU1176" s="16">
        <f t="shared" si="2517"/>
        <v>0</v>
      </c>
      <c r="AV1176" s="16">
        <f t="shared" si="2517"/>
        <v>0</v>
      </c>
      <c r="AW1176" s="16">
        <f t="shared" si="2517"/>
        <v>0</v>
      </c>
      <c r="AX1176" s="16">
        <f t="shared" si="2517"/>
        <v>0</v>
      </c>
      <c r="AY1176" s="16">
        <f t="shared" si="2517"/>
        <v>0</v>
      </c>
      <c r="AZ1176" s="33">
        <f t="shared" si="2517"/>
        <v>0</v>
      </c>
      <c r="BA1176" s="16">
        <f t="shared" si="2517"/>
        <v>0</v>
      </c>
      <c r="BB1176" s="16">
        <f t="shared" si="2517"/>
        <v>0</v>
      </c>
      <c r="BC1176" s="16">
        <f t="shared" si="2517"/>
        <v>0</v>
      </c>
      <c r="BD1176" s="16">
        <f t="shared" si="2517"/>
        <v>0</v>
      </c>
      <c r="BE1176" s="16">
        <f t="shared" si="2517"/>
        <v>0</v>
      </c>
      <c r="BF1176" s="16">
        <f t="shared" si="2517"/>
        <v>0</v>
      </c>
      <c r="BG1176" s="33">
        <f t="shared" si="2517"/>
        <v>0</v>
      </c>
      <c r="BH1176" s="16">
        <f t="shared" si="2517"/>
        <v>0</v>
      </c>
      <c r="BI1176" s="16">
        <f t="shared" si="2518"/>
        <v>0</v>
      </c>
      <c r="BJ1176" s="16">
        <f t="shared" si="2518"/>
        <v>0</v>
      </c>
      <c r="BK1176" s="16">
        <f t="shared" si="2518"/>
        <v>0</v>
      </c>
      <c r="BL1176" s="16">
        <f t="shared" si="2518"/>
        <v>0</v>
      </c>
      <c r="BM1176" s="16">
        <f t="shared" si="2518"/>
        <v>0</v>
      </c>
      <c r="BN1176" s="33">
        <f t="shared" si="2518"/>
        <v>0</v>
      </c>
      <c r="BO1176" s="16">
        <f t="shared" si="2518"/>
        <v>0</v>
      </c>
      <c r="BP1176" s="33">
        <f t="shared" si="2518"/>
        <v>0</v>
      </c>
      <c r="BQ1176" s="16">
        <f t="shared" si="2518"/>
        <v>0</v>
      </c>
      <c r="BR1176" s="165" t="e">
        <f t="shared" si="2439"/>
        <v>#DIV/0!</v>
      </c>
      <c r="BS1176" s="165"/>
      <c r="BT1176" s="160"/>
      <c r="BU1176" s="160"/>
    </row>
    <row r="1177" spans="1:73" s="8" customFormat="1" hidden="1">
      <c r="A1177" s="78" t="s">
        <v>163</v>
      </c>
      <c r="B1177" s="12" t="s">
        <v>191</v>
      </c>
      <c r="C1177" s="12" t="s">
        <v>58</v>
      </c>
      <c r="D1177" s="83" t="s">
        <v>487</v>
      </c>
      <c r="E1177" s="15">
        <v>610</v>
      </c>
      <c r="F1177" s="16"/>
      <c r="G1177" s="16"/>
      <c r="H1177" s="16"/>
      <c r="I1177" s="16"/>
      <c r="J1177" s="16">
        <f t="shared" ref="J1177:Y1177" si="2519">F1177+H1177</f>
        <v>0</v>
      </c>
      <c r="K1177" s="16">
        <f t="shared" si="2519"/>
        <v>0</v>
      </c>
      <c r="L1177" s="16">
        <f t="shared" si="2519"/>
        <v>0</v>
      </c>
      <c r="M1177" s="16">
        <f t="shared" si="2519"/>
        <v>0</v>
      </c>
      <c r="N1177" s="16">
        <f t="shared" si="2519"/>
        <v>0</v>
      </c>
      <c r="O1177" s="16">
        <f t="shared" si="2519"/>
        <v>0</v>
      </c>
      <c r="P1177" s="16">
        <f t="shared" si="2519"/>
        <v>0</v>
      </c>
      <c r="Q1177" s="33">
        <f t="shared" si="2519"/>
        <v>0</v>
      </c>
      <c r="R1177" s="16">
        <f t="shared" si="2519"/>
        <v>0</v>
      </c>
      <c r="S1177" s="16">
        <f t="shared" si="2519"/>
        <v>0</v>
      </c>
      <c r="T1177" s="16">
        <f t="shared" si="2519"/>
        <v>0</v>
      </c>
      <c r="U1177" s="16">
        <f t="shared" si="2519"/>
        <v>0</v>
      </c>
      <c r="V1177" s="16">
        <f t="shared" si="2519"/>
        <v>0</v>
      </c>
      <c r="W1177" s="16">
        <f t="shared" si="2519"/>
        <v>0</v>
      </c>
      <c r="X1177" s="33">
        <f t="shared" si="2519"/>
        <v>0</v>
      </c>
      <c r="Y1177" s="16">
        <f t="shared" si="2519"/>
        <v>0</v>
      </c>
      <c r="Z1177" s="16">
        <f t="shared" ref="Z1177:AF1177" si="2520">V1177+X1177</f>
        <v>0</v>
      </c>
      <c r="AA1177" s="16">
        <f t="shared" si="2520"/>
        <v>0</v>
      </c>
      <c r="AB1177" s="16">
        <f t="shared" si="2520"/>
        <v>0</v>
      </c>
      <c r="AC1177" s="16">
        <f t="shared" si="2520"/>
        <v>0</v>
      </c>
      <c r="AD1177" s="16">
        <f t="shared" si="2520"/>
        <v>0</v>
      </c>
      <c r="AE1177" s="33">
        <f t="shared" si="2520"/>
        <v>0</v>
      </c>
      <c r="AF1177" s="16">
        <f t="shared" si="2520"/>
        <v>0</v>
      </c>
      <c r="AG1177" s="16">
        <f t="shared" ref="AG1177:AM1177" si="2521">AC1177+AE1177</f>
        <v>0</v>
      </c>
      <c r="AH1177" s="16">
        <f t="shared" si="2521"/>
        <v>0</v>
      </c>
      <c r="AI1177" s="16">
        <f t="shared" si="2521"/>
        <v>0</v>
      </c>
      <c r="AJ1177" s="16">
        <f t="shared" si="2521"/>
        <v>0</v>
      </c>
      <c r="AK1177" s="16">
        <f t="shared" si="2521"/>
        <v>0</v>
      </c>
      <c r="AL1177" s="33">
        <f t="shared" si="2521"/>
        <v>0</v>
      </c>
      <c r="AM1177" s="16">
        <f t="shared" si="2521"/>
        <v>0</v>
      </c>
      <c r="AN1177" s="16">
        <f t="shared" ref="AN1177:AT1177" si="2522">AJ1177+AL1177</f>
        <v>0</v>
      </c>
      <c r="AO1177" s="16">
        <f t="shared" si="2522"/>
        <v>0</v>
      </c>
      <c r="AP1177" s="16">
        <f t="shared" si="2522"/>
        <v>0</v>
      </c>
      <c r="AQ1177" s="16">
        <f t="shared" si="2522"/>
        <v>0</v>
      </c>
      <c r="AR1177" s="16">
        <f t="shared" si="2522"/>
        <v>0</v>
      </c>
      <c r="AS1177" s="33">
        <f t="shared" si="2522"/>
        <v>0</v>
      </c>
      <c r="AT1177" s="16">
        <f t="shared" si="2522"/>
        <v>0</v>
      </c>
      <c r="AU1177" s="16">
        <f t="shared" ref="AU1177" si="2523">AQ1177+AS1177</f>
        <v>0</v>
      </c>
      <c r="AV1177" s="16">
        <f t="shared" ref="AV1177" si="2524">AR1177+AT1177</f>
        <v>0</v>
      </c>
      <c r="AW1177" s="16">
        <f t="shared" ref="AW1177" si="2525">AS1177+AU1177</f>
        <v>0</v>
      </c>
      <c r="AX1177" s="16">
        <f t="shared" ref="AX1177" si="2526">AT1177+AV1177</f>
        <v>0</v>
      </c>
      <c r="AY1177" s="16">
        <f t="shared" ref="AY1177" si="2527">AU1177+AW1177</f>
        <v>0</v>
      </c>
      <c r="AZ1177" s="33">
        <f t="shared" ref="AZ1177" si="2528">AV1177+AX1177</f>
        <v>0</v>
      </c>
      <c r="BA1177" s="16">
        <f t="shared" ref="BA1177" si="2529">AW1177+AY1177</f>
        <v>0</v>
      </c>
      <c r="BB1177" s="16">
        <f t="shared" ref="BB1177" si="2530">AX1177+AZ1177</f>
        <v>0</v>
      </c>
      <c r="BC1177" s="16">
        <f t="shared" ref="BC1177" si="2531">AY1177+BA1177</f>
        <v>0</v>
      </c>
      <c r="BD1177" s="16">
        <f t="shared" ref="BD1177" si="2532">AZ1177+BB1177</f>
        <v>0</v>
      </c>
      <c r="BE1177" s="16">
        <f t="shared" ref="BE1177" si="2533">BA1177+BC1177</f>
        <v>0</v>
      </c>
      <c r="BF1177" s="16">
        <f t="shared" ref="BF1177" si="2534">BB1177+BD1177</f>
        <v>0</v>
      </c>
      <c r="BG1177" s="33">
        <f t="shared" ref="BG1177" si="2535">BC1177+BE1177</f>
        <v>0</v>
      </c>
      <c r="BH1177" s="16">
        <f t="shared" ref="BH1177" si="2536">BD1177+BF1177</f>
        <v>0</v>
      </c>
      <c r="BI1177" s="16">
        <f t="shared" ref="BI1177" si="2537">BE1177+BG1177</f>
        <v>0</v>
      </c>
      <c r="BJ1177" s="16">
        <f t="shared" ref="BJ1177" si="2538">BF1177+BH1177</f>
        <v>0</v>
      </c>
      <c r="BK1177" s="16">
        <f t="shared" ref="BK1177" si="2539">BG1177+BI1177</f>
        <v>0</v>
      </c>
      <c r="BL1177" s="16">
        <f t="shared" ref="BL1177" si="2540">BH1177+BJ1177</f>
        <v>0</v>
      </c>
      <c r="BM1177" s="16">
        <f t="shared" ref="BM1177" si="2541">BI1177+BK1177</f>
        <v>0</v>
      </c>
      <c r="BN1177" s="33">
        <f t="shared" ref="BN1177" si="2542">BJ1177+BL1177</f>
        <v>0</v>
      </c>
      <c r="BO1177" s="16">
        <f t="shared" ref="BO1177" si="2543">BK1177+BM1177</f>
        <v>0</v>
      </c>
      <c r="BP1177" s="33">
        <f t="shared" ref="BP1177" si="2544">BL1177+BN1177</f>
        <v>0</v>
      </c>
      <c r="BQ1177" s="16">
        <f t="shared" ref="BQ1177" si="2545">BM1177+BO1177</f>
        <v>0</v>
      </c>
      <c r="BR1177" s="165" t="e">
        <f t="shared" si="2439"/>
        <v>#DIV/0!</v>
      </c>
      <c r="BS1177" s="165"/>
      <c r="BT1177" s="160"/>
      <c r="BU1177" s="160"/>
    </row>
    <row r="1178" spans="1:73" s="8" customFormat="1" ht="23.45" customHeight="1">
      <c r="A1178" s="78" t="s">
        <v>71</v>
      </c>
      <c r="B1178" s="12" t="s">
        <v>191</v>
      </c>
      <c r="C1178" s="12" t="s">
        <v>58</v>
      </c>
      <c r="D1178" s="83" t="s">
        <v>72</v>
      </c>
      <c r="E1178" s="76"/>
      <c r="F1178" s="16">
        <f t="shared" ref="F1178:U1180" si="2546">F1179</f>
        <v>1008</v>
      </c>
      <c r="G1178" s="16">
        <f t="shared" si="2546"/>
        <v>0</v>
      </c>
      <c r="H1178" s="16">
        <f t="shared" si="2546"/>
        <v>0</v>
      </c>
      <c r="I1178" s="16">
        <f t="shared" si="2546"/>
        <v>0</v>
      </c>
      <c r="J1178" s="16">
        <f t="shared" si="2546"/>
        <v>1008</v>
      </c>
      <c r="K1178" s="16">
        <f t="shared" si="2546"/>
        <v>0</v>
      </c>
      <c r="L1178" s="16">
        <f t="shared" si="2546"/>
        <v>0</v>
      </c>
      <c r="M1178" s="16">
        <f t="shared" si="2546"/>
        <v>0</v>
      </c>
      <c r="N1178" s="16">
        <f t="shared" si="2546"/>
        <v>2356</v>
      </c>
      <c r="O1178" s="16">
        <f t="shared" si="2546"/>
        <v>0</v>
      </c>
      <c r="P1178" s="16">
        <f t="shared" si="2546"/>
        <v>0</v>
      </c>
      <c r="Q1178" s="33">
        <f t="shared" si="2546"/>
        <v>3364</v>
      </c>
      <c r="R1178" s="16">
        <f t="shared" si="2546"/>
        <v>0</v>
      </c>
      <c r="S1178" s="16">
        <f t="shared" si="2546"/>
        <v>0</v>
      </c>
      <c r="T1178" s="16">
        <f t="shared" si="2546"/>
        <v>0</v>
      </c>
      <c r="U1178" s="16">
        <f t="shared" si="2546"/>
        <v>0</v>
      </c>
      <c r="V1178" s="16">
        <f t="shared" ref="S1178:AH1180" si="2547">V1179</f>
        <v>0</v>
      </c>
      <c r="W1178" s="16">
        <f t="shared" si="2547"/>
        <v>0</v>
      </c>
      <c r="X1178" s="33">
        <f t="shared" si="2547"/>
        <v>3364</v>
      </c>
      <c r="Y1178" s="16">
        <f t="shared" si="2547"/>
        <v>0</v>
      </c>
      <c r="Z1178" s="16">
        <f t="shared" si="2547"/>
        <v>0</v>
      </c>
      <c r="AA1178" s="16">
        <f t="shared" si="2547"/>
        <v>0</v>
      </c>
      <c r="AB1178" s="16">
        <f t="shared" si="2547"/>
        <v>0</v>
      </c>
      <c r="AC1178" s="16">
        <f t="shared" si="2547"/>
        <v>0</v>
      </c>
      <c r="AD1178" s="16">
        <f t="shared" si="2547"/>
        <v>0</v>
      </c>
      <c r="AE1178" s="33">
        <f t="shared" si="2547"/>
        <v>3364</v>
      </c>
      <c r="AF1178" s="16">
        <f t="shared" si="2547"/>
        <v>0</v>
      </c>
      <c r="AG1178" s="16">
        <f t="shared" si="2547"/>
        <v>0</v>
      </c>
      <c r="AH1178" s="16">
        <f t="shared" si="2547"/>
        <v>0</v>
      </c>
      <c r="AI1178" s="16">
        <f t="shared" ref="AG1178:AV1180" si="2548">AI1179</f>
        <v>0</v>
      </c>
      <c r="AJ1178" s="16">
        <f t="shared" si="2548"/>
        <v>0</v>
      </c>
      <c r="AK1178" s="16">
        <f t="shared" si="2548"/>
        <v>0</v>
      </c>
      <c r="AL1178" s="33">
        <f t="shared" si="2548"/>
        <v>3364</v>
      </c>
      <c r="AM1178" s="16">
        <f t="shared" si="2548"/>
        <v>0</v>
      </c>
      <c r="AN1178" s="16">
        <f t="shared" si="2548"/>
        <v>0</v>
      </c>
      <c r="AO1178" s="16">
        <f t="shared" si="2548"/>
        <v>0</v>
      </c>
      <c r="AP1178" s="16">
        <f t="shared" si="2548"/>
        <v>0</v>
      </c>
      <c r="AQ1178" s="16">
        <f t="shared" si="2548"/>
        <v>0</v>
      </c>
      <c r="AR1178" s="16">
        <f t="shared" si="2548"/>
        <v>0</v>
      </c>
      <c r="AS1178" s="33">
        <f t="shared" si="2548"/>
        <v>3364</v>
      </c>
      <c r="AT1178" s="16">
        <f t="shared" si="2548"/>
        <v>0</v>
      </c>
      <c r="AU1178" s="16">
        <f t="shared" si="2548"/>
        <v>0</v>
      </c>
      <c r="AV1178" s="16">
        <f t="shared" si="2548"/>
        <v>0</v>
      </c>
      <c r="AW1178" s="16">
        <f t="shared" ref="AU1178:BJ1180" si="2549">AW1179</f>
        <v>0</v>
      </c>
      <c r="AX1178" s="16">
        <f t="shared" si="2549"/>
        <v>0</v>
      </c>
      <c r="AY1178" s="16">
        <f t="shared" si="2549"/>
        <v>0</v>
      </c>
      <c r="AZ1178" s="33">
        <f t="shared" si="2549"/>
        <v>3364</v>
      </c>
      <c r="BA1178" s="16">
        <f t="shared" si="2549"/>
        <v>0</v>
      </c>
      <c r="BB1178" s="16">
        <f t="shared" si="2549"/>
        <v>0</v>
      </c>
      <c r="BC1178" s="16">
        <f t="shared" si="2549"/>
        <v>0</v>
      </c>
      <c r="BD1178" s="16">
        <f t="shared" si="2549"/>
        <v>0</v>
      </c>
      <c r="BE1178" s="16">
        <f t="shared" si="2549"/>
        <v>0</v>
      </c>
      <c r="BF1178" s="16">
        <f t="shared" si="2549"/>
        <v>0</v>
      </c>
      <c r="BG1178" s="33">
        <f t="shared" si="2549"/>
        <v>3364</v>
      </c>
      <c r="BH1178" s="16">
        <f t="shared" si="2549"/>
        <v>0</v>
      </c>
      <c r="BI1178" s="16">
        <f t="shared" si="2549"/>
        <v>0</v>
      </c>
      <c r="BJ1178" s="16">
        <f t="shared" si="2549"/>
        <v>0</v>
      </c>
      <c r="BK1178" s="16">
        <f t="shared" ref="BI1178:BQ1180" si="2550">BK1179</f>
        <v>0</v>
      </c>
      <c r="BL1178" s="16">
        <f t="shared" si="2550"/>
        <v>0</v>
      </c>
      <c r="BM1178" s="16">
        <f t="shared" si="2550"/>
        <v>0</v>
      </c>
      <c r="BN1178" s="33">
        <f t="shared" si="2550"/>
        <v>3364</v>
      </c>
      <c r="BO1178" s="16">
        <f t="shared" si="2550"/>
        <v>0</v>
      </c>
      <c r="BP1178" s="33">
        <f t="shared" si="2550"/>
        <v>2589</v>
      </c>
      <c r="BQ1178" s="16">
        <f t="shared" si="2550"/>
        <v>0</v>
      </c>
      <c r="BR1178" s="165">
        <f t="shared" si="2439"/>
        <v>76.961950059453031</v>
      </c>
      <c r="BS1178" s="165"/>
      <c r="BT1178" s="160"/>
      <c r="BU1178" s="160"/>
    </row>
    <row r="1179" spans="1:73" s="8" customFormat="1" ht="18.75">
      <c r="A1179" s="11" t="s">
        <v>488</v>
      </c>
      <c r="B1179" s="12" t="s">
        <v>191</v>
      </c>
      <c r="C1179" s="12" t="s">
        <v>58</v>
      </c>
      <c r="D1179" s="83" t="s">
        <v>489</v>
      </c>
      <c r="E1179" s="76"/>
      <c r="F1179" s="16">
        <f t="shared" si="2546"/>
        <v>1008</v>
      </c>
      <c r="G1179" s="16">
        <f t="shared" si="2546"/>
        <v>0</v>
      </c>
      <c r="H1179" s="16">
        <f t="shared" si="2546"/>
        <v>0</v>
      </c>
      <c r="I1179" s="16">
        <f t="shared" si="2546"/>
        <v>0</v>
      </c>
      <c r="J1179" s="16">
        <f t="shared" si="2546"/>
        <v>1008</v>
      </c>
      <c r="K1179" s="16">
        <f t="shared" si="2546"/>
        <v>0</v>
      </c>
      <c r="L1179" s="16">
        <f t="shared" si="2546"/>
        <v>0</v>
      </c>
      <c r="M1179" s="16">
        <f t="shared" si="2546"/>
        <v>0</v>
      </c>
      <c r="N1179" s="16">
        <f t="shared" si="2546"/>
        <v>2356</v>
      </c>
      <c r="O1179" s="16">
        <f t="shared" si="2546"/>
        <v>0</v>
      </c>
      <c r="P1179" s="16">
        <f t="shared" si="2546"/>
        <v>0</v>
      </c>
      <c r="Q1179" s="33">
        <f t="shared" si="2546"/>
        <v>3364</v>
      </c>
      <c r="R1179" s="16">
        <f t="shared" si="2546"/>
        <v>0</v>
      </c>
      <c r="S1179" s="16">
        <f t="shared" si="2547"/>
        <v>0</v>
      </c>
      <c r="T1179" s="16">
        <f t="shared" si="2547"/>
        <v>0</v>
      </c>
      <c r="U1179" s="16">
        <f t="shared" si="2547"/>
        <v>0</v>
      </c>
      <c r="V1179" s="16">
        <f t="shared" si="2547"/>
        <v>0</v>
      </c>
      <c r="W1179" s="16">
        <f t="shared" si="2547"/>
        <v>0</v>
      </c>
      <c r="X1179" s="33">
        <f t="shared" si="2547"/>
        <v>3364</v>
      </c>
      <c r="Y1179" s="16">
        <f t="shared" si="2547"/>
        <v>0</v>
      </c>
      <c r="Z1179" s="16">
        <f t="shared" si="2547"/>
        <v>0</v>
      </c>
      <c r="AA1179" s="16">
        <f t="shared" si="2547"/>
        <v>0</v>
      </c>
      <c r="AB1179" s="16">
        <f t="shared" si="2547"/>
        <v>0</v>
      </c>
      <c r="AC1179" s="16">
        <f t="shared" si="2547"/>
        <v>0</v>
      </c>
      <c r="AD1179" s="16">
        <f t="shared" si="2547"/>
        <v>0</v>
      </c>
      <c r="AE1179" s="33">
        <f t="shared" si="2547"/>
        <v>3364</v>
      </c>
      <c r="AF1179" s="16">
        <f t="shared" si="2547"/>
        <v>0</v>
      </c>
      <c r="AG1179" s="16">
        <f t="shared" si="2548"/>
        <v>0</v>
      </c>
      <c r="AH1179" s="16">
        <f t="shared" si="2548"/>
        <v>0</v>
      </c>
      <c r="AI1179" s="16">
        <f t="shared" si="2548"/>
        <v>0</v>
      </c>
      <c r="AJ1179" s="16">
        <f t="shared" si="2548"/>
        <v>0</v>
      </c>
      <c r="AK1179" s="16">
        <f t="shared" si="2548"/>
        <v>0</v>
      </c>
      <c r="AL1179" s="33">
        <f t="shared" si="2548"/>
        <v>3364</v>
      </c>
      <c r="AM1179" s="16">
        <f t="shared" si="2548"/>
        <v>0</v>
      </c>
      <c r="AN1179" s="16">
        <f t="shared" si="2548"/>
        <v>0</v>
      </c>
      <c r="AO1179" s="16">
        <f t="shared" si="2548"/>
        <v>0</v>
      </c>
      <c r="AP1179" s="16">
        <f t="shared" si="2548"/>
        <v>0</v>
      </c>
      <c r="AQ1179" s="16">
        <f t="shared" si="2548"/>
        <v>0</v>
      </c>
      <c r="AR1179" s="16">
        <f t="shared" si="2548"/>
        <v>0</v>
      </c>
      <c r="AS1179" s="33">
        <f t="shared" si="2548"/>
        <v>3364</v>
      </c>
      <c r="AT1179" s="16">
        <f t="shared" si="2548"/>
        <v>0</v>
      </c>
      <c r="AU1179" s="16">
        <f t="shared" si="2549"/>
        <v>0</v>
      </c>
      <c r="AV1179" s="16">
        <f t="shared" si="2549"/>
        <v>0</v>
      </c>
      <c r="AW1179" s="16">
        <f t="shared" si="2549"/>
        <v>0</v>
      </c>
      <c r="AX1179" s="16">
        <f t="shared" si="2549"/>
        <v>0</v>
      </c>
      <c r="AY1179" s="16">
        <f t="shared" si="2549"/>
        <v>0</v>
      </c>
      <c r="AZ1179" s="33">
        <f t="shared" si="2549"/>
        <v>3364</v>
      </c>
      <c r="BA1179" s="16">
        <f t="shared" si="2549"/>
        <v>0</v>
      </c>
      <c r="BB1179" s="16">
        <f t="shared" si="2549"/>
        <v>0</v>
      </c>
      <c r="BC1179" s="16">
        <f t="shared" si="2549"/>
        <v>0</v>
      </c>
      <c r="BD1179" s="16">
        <f t="shared" si="2549"/>
        <v>0</v>
      </c>
      <c r="BE1179" s="16">
        <f t="shared" si="2549"/>
        <v>0</v>
      </c>
      <c r="BF1179" s="16">
        <f t="shared" si="2549"/>
        <v>0</v>
      </c>
      <c r="BG1179" s="33">
        <f t="shared" si="2549"/>
        <v>3364</v>
      </c>
      <c r="BH1179" s="16">
        <f t="shared" si="2549"/>
        <v>0</v>
      </c>
      <c r="BI1179" s="16">
        <f t="shared" si="2550"/>
        <v>0</v>
      </c>
      <c r="BJ1179" s="16">
        <f t="shared" si="2550"/>
        <v>0</v>
      </c>
      <c r="BK1179" s="16">
        <f t="shared" si="2550"/>
        <v>0</v>
      </c>
      <c r="BL1179" s="16">
        <f t="shared" si="2550"/>
        <v>0</v>
      </c>
      <c r="BM1179" s="16">
        <f t="shared" si="2550"/>
        <v>0</v>
      </c>
      <c r="BN1179" s="33">
        <f t="shared" si="2550"/>
        <v>3364</v>
      </c>
      <c r="BO1179" s="16">
        <f t="shared" si="2550"/>
        <v>0</v>
      </c>
      <c r="BP1179" s="33">
        <f t="shared" si="2550"/>
        <v>2589</v>
      </c>
      <c r="BQ1179" s="16">
        <f t="shared" si="2550"/>
        <v>0</v>
      </c>
      <c r="BR1179" s="165">
        <f t="shared" ref="BR1179:BR1242" si="2551">BP1179/BN1179*100</f>
        <v>76.961950059453031</v>
      </c>
      <c r="BS1179" s="165"/>
      <c r="BT1179" s="160"/>
      <c r="BU1179" s="160"/>
    </row>
    <row r="1180" spans="1:73" s="8" customFormat="1" ht="49.5">
      <c r="A1180" s="78" t="s">
        <v>85</v>
      </c>
      <c r="B1180" s="12" t="s">
        <v>191</v>
      </c>
      <c r="C1180" s="12" t="s">
        <v>58</v>
      </c>
      <c r="D1180" s="83" t="s">
        <v>489</v>
      </c>
      <c r="E1180" s="15">
        <v>600</v>
      </c>
      <c r="F1180" s="16">
        <f t="shared" si="2546"/>
        <v>1008</v>
      </c>
      <c r="G1180" s="16">
        <f t="shared" si="2546"/>
        <v>0</v>
      </c>
      <c r="H1180" s="16">
        <f t="shared" si="2546"/>
        <v>0</v>
      </c>
      <c r="I1180" s="16">
        <f t="shared" si="2546"/>
        <v>0</v>
      </c>
      <c r="J1180" s="16">
        <f t="shared" si="2546"/>
        <v>1008</v>
      </c>
      <c r="K1180" s="16">
        <f t="shared" si="2546"/>
        <v>0</v>
      </c>
      <c r="L1180" s="16">
        <f t="shared" si="2546"/>
        <v>0</v>
      </c>
      <c r="M1180" s="16">
        <f t="shared" si="2546"/>
        <v>0</v>
      </c>
      <c r="N1180" s="16">
        <f t="shared" si="2546"/>
        <v>2356</v>
      </c>
      <c r="O1180" s="16">
        <f t="shared" si="2546"/>
        <v>0</v>
      </c>
      <c r="P1180" s="16">
        <f t="shared" si="2546"/>
        <v>0</v>
      </c>
      <c r="Q1180" s="33">
        <f t="shared" si="2546"/>
        <v>3364</v>
      </c>
      <c r="R1180" s="16">
        <f t="shared" si="2546"/>
        <v>0</v>
      </c>
      <c r="S1180" s="16">
        <f t="shared" si="2547"/>
        <v>0</v>
      </c>
      <c r="T1180" s="16">
        <f t="shared" si="2547"/>
        <v>0</v>
      </c>
      <c r="U1180" s="16">
        <f t="shared" si="2547"/>
        <v>0</v>
      </c>
      <c r="V1180" s="16">
        <f t="shared" si="2547"/>
        <v>0</v>
      </c>
      <c r="W1180" s="16">
        <f t="shared" si="2547"/>
        <v>0</v>
      </c>
      <c r="X1180" s="33">
        <f t="shared" si="2547"/>
        <v>3364</v>
      </c>
      <c r="Y1180" s="16">
        <f t="shared" si="2547"/>
        <v>0</v>
      </c>
      <c r="Z1180" s="16">
        <f t="shared" si="2547"/>
        <v>0</v>
      </c>
      <c r="AA1180" s="16">
        <f t="shared" si="2547"/>
        <v>0</v>
      </c>
      <c r="AB1180" s="16">
        <f t="shared" si="2547"/>
        <v>0</v>
      </c>
      <c r="AC1180" s="16">
        <f t="shared" si="2547"/>
        <v>0</v>
      </c>
      <c r="AD1180" s="16">
        <f t="shared" si="2547"/>
        <v>0</v>
      </c>
      <c r="AE1180" s="33">
        <f t="shared" si="2547"/>
        <v>3364</v>
      </c>
      <c r="AF1180" s="16">
        <f t="shared" si="2547"/>
        <v>0</v>
      </c>
      <c r="AG1180" s="16">
        <f t="shared" si="2548"/>
        <v>0</v>
      </c>
      <c r="AH1180" s="16">
        <f t="shared" si="2548"/>
        <v>0</v>
      </c>
      <c r="AI1180" s="16">
        <f t="shared" si="2548"/>
        <v>0</v>
      </c>
      <c r="AJ1180" s="16">
        <f t="shared" si="2548"/>
        <v>0</v>
      </c>
      <c r="AK1180" s="16">
        <f t="shared" si="2548"/>
        <v>0</v>
      </c>
      <c r="AL1180" s="33">
        <f t="shared" si="2548"/>
        <v>3364</v>
      </c>
      <c r="AM1180" s="16">
        <f t="shared" si="2548"/>
        <v>0</v>
      </c>
      <c r="AN1180" s="16">
        <f t="shared" si="2548"/>
        <v>0</v>
      </c>
      <c r="AO1180" s="16">
        <f t="shared" si="2548"/>
        <v>0</v>
      </c>
      <c r="AP1180" s="16">
        <f t="shared" si="2548"/>
        <v>0</v>
      </c>
      <c r="AQ1180" s="16">
        <f t="shared" si="2548"/>
        <v>0</v>
      </c>
      <c r="AR1180" s="16">
        <f t="shared" si="2548"/>
        <v>0</v>
      </c>
      <c r="AS1180" s="33">
        <f t="shared" si="2548"/>
        <v>3364</v>
      </c>
      <c r="AT1180" s="16">
        <f t="shared" si="2548"/>
        <v>0</v>
      </c>
      <c r="AU1180" s="16">
        <f t="shared" si="2549"/>
        <v>0</v>
      </c>
      <c r="AV1180" s="16">
        <f t="shared" si="2549"/>
        <v>0</v>
      </c>
      <c r="AW1180" s="16">
        <f t="shared" si="2549"/>
        <v>0</v>
      </c>
      <c r="AX1180" s="16">
        <f t="shared" si="2549"/>
        <v>0</v>
      </c>
      <c r="AY1180" s="16">
        <f t="shared" si="2549"/>
        <v>0</v>
      </c>
      <c r="AZ1180" s="33">
        <f t="shared" si="2549"/>
        <v>3364</v>
      </c>
      <c r="BA1180" s="16">
        <f t="shared" si="2549"/>
        <v>0</v>
      </c>
      <c r="BB1180" s="16">
        <f t="shared" si="2549"/>
        <v>0</v>
      </c>
      <c r="BC1180" s="16">
        <f t="shared" si="2549"/>
        <v>0</v>
      </c>
      <c r="BD1180" s="16">
        <f t="shared" si="2549"/>
        <v>0</v>
      </c>
      <c r="BE1180" s="16">
        <f t="shared" si="2549"/>
        <v>0</v>
      </c>
      <c r="BF1180" s="16">
        <f t="shared" si="2549"/>
        <v>0</v>
      </c>
      <c r="BG1180" s="33">
        <f t="shared" si="2549"/>
        <v>3364</v>
      </c>
      <c r="BH1180" s="16">
        <f t="shared" si="2549"/>
        <v>0</v>
      </c>
      <c r="BI1180" s="16">
        <f t="shared" si="2550"/>
        <v>0</v>
      </c>
      <c r="BJ1180" s="16">
        <f t="shared" si="2550"/>
        <v>0</v>
      </c>
      <c r="BK1180" s="16">
        <f t="shared" si="2550"/>
        <v>0</v>
      </c>
      <c r="BL1180" s="16">
        <f t="shared" si="2550"/>
        <v>0</v>
      </c>
      <c r="BM1180" s="16">
        <f t="shared" si="2550"/>
        <v>0</v>
      </c>
      <c r="BN1180" s="33">
        <f t="shared" si="2550"/>
        <v>3364</v>
      </c>
      <c r="BO1180" s="16">
        <f t="shared" si="2550"/>
        <v>0</v>
      </c>
      <c r="BP1180" s="33">
        <f t="shared" si="2550"/>
        <v>2589</v>
      </c>
      <c r="BQ1180" s="16">
        <f t="shared" si="2550"/>
        <v>0</v>
      </c>
      <c r="BR1180" s="165">
        <f t="shared" si="2551"/>
        <v>76.961950059453031</v>
      </c>
      <c r="BS1180" s="165"/>
      <c r="BT1180" s="160"/>
      <c r="BU1180" s="160"/>
    </row>
    <row r="1181" spans="1:73" s="8" customFormat="1">
      <c r="A1181" s="11" t="s">
        <v>163</v>
      </c>
      <c r="B1181" s="12" t="s">
        <v>191</v>
      </c>
      <c r="C1181" s="12" t="s">
        <v>58</v>
      </c>
      <c r="D1181" s="83" t="s">
        <v>489</v>
      </c>
      <c r="E1181" s="15">
        <v>610</v>
      </c>
      <c r="F1181" s="16">
        <v>1008</v>
      </c>
      <c r="G1181" s="16"/>
      <c r="H1181" s="16"/>
      <c r="I1181" s="16"/>
      <c r="J1181" s="16">
        <f>F1181+H1181</f>
        <v>1008</v>
      </c>
      <c r="K1181" s="16">
        <f>G1181+I1181</f>
        <v>0</v>
      </c>
      <c r="L1181" s="58"/>
      <c r="M1181" s="58"/>
      <c r="N1181" s="58">
        <f>2292+64</f>
        <v>2356</v>
      </c>
      <c r="O1181" s="58"/>
      <c r="P1181" s="58"/>
      <c r="Q1181" s="33">
        <f>J1181+L1181+M1181+N1181+O1181+P1181</f>
        <v>3364</v>
      </c>
      <c r="R1181" s="16">
        <f>K1181+P1181</f>
        <v>0</v>
      </c>
      <c r="S1181" s="58"/>
      <c r="T1181" s="58"/>
      <c r="U1181" s="58"/>
      <c r="V1181" s="58"/>
      <c r="W1181" s="58"/>
      <c r="X1181" s="33">
        <f>Q1181+S1181+T1181+U1181+V1181+W1181</f>
        <v>3364</v>
      </c>
      <c r="Y1181" s="16">
        <f>R1181+W1181</f>
        <v>0</v>
      </c>
      <c r="Z1181" s="58"/>
      <c r="AA1181" s="58"/>
      <c r="AB1181" s="58"/>
      <c r="AC1181" s="58"/>
      <c r="AD1181" s="58"/>
      <c r="AE1181" s="33">
        <f>X1181+Z1181+AA1181+AB1181+AC1181+AD1181</f>
        <v>3364</v>
      </c>
      <c r="AF1181" s="16">
        <f>Y1181+AD1181</f>
        <v>0</v>
      </c>
      <c r="AG1181" s="58"/>
      <c r="AH1181" s="58"/>
      <c r="AI1181" s="58"/>
      <c r="AJ1181" s="58"/>
      <c r="AK1181" s="58"/>
      <c r="AL1181" s="33">
        <f>AE1181+AG1181+AH1181+AI1181+AJ1181+AK1181</f>
        <v>3364</v>
      </c>
      <c r="AM1181" s="16">
        <f>AF1181+AK1181</f>
        <v>0</v>
      </c>
      <c r="AN1181" s="58"/>
      <c r="AO1181" s="58"/>
      <c r="AP1181" s="58"/>
      <c r="AQ1181" s="58"/>
      <c r="AR1181" s="58"/>
      <c r="AS1181" s="33">
        <f>AL1181+AN1181+AO1181+AP1181+AQ1181+AR1181</f>
        <v>3364</v>
      </c>
      <c r="AT1181" s="16">
        <f>AM1181+AR1181</f>
        <v>0</v>
      </c>
      <c r="AU1181" s="58"/>
      <c r="AV1181" s="58"/>
      <c r="AW1181" s="58"/>
      <c r="AX1181" s="58"/>
      <c r="AY1181" s="58"/>
      <c r="AZ1181" s="33">
        <f>AS1181+AU1181+AV1181+AW1181+AX1181+AY1181</f>
        <v>3364</v>
      </c>
      <c r="BA1181" s="16">
        <f>AT1181+AY1181</f>
        <v>0</v>
      </c>
      <c r="BB1181" s="58"/>
      <c r="BC1181" s="58"/>
      <c r="BD1181" s="58"/>
      <c r="BE1181" s="58"/>
      <c r="BF1181" s="58"/>
      <c r="BG1181" s="33">
        <f>AZ1181+BB1181+BC1181+BD1181+BE1181+BF1181</f>
        <v>3364</v>
      </c>
      <c r="BH1181" s="16">
        <f>BA1181+BF1181</f>
        <v>0</v>
      </c>
      <c r="BI1181" s="58"/>
      <c r="BJ1181" s="58"/>
      <c r="BK1181" s="58"/>
      <c r="BL1181" s="58"/>
      <c r="BM1181" s="58"/>
      <c r="BN1181" s="33">
        <f>BG1181+BI1181+BJ1181+BK1181+BL1181+BM1181</f>
        <v>3364</v>
      </c>
      <c r="BO1181" s="16">
        <f>BH1181+BM1181</f>
        <v>0</v>
      </c>
      <c r="BP1181" s="33">
        <v>2589</v>
      </c>
      <c r="BQ1181" s="16">
        <f>BJ1181+BO1181</f>
        <v>0</v>
      </c>
      <c r="BR1181" s="165">
        <f t="shared" si="2551"/>
        <v>76.961950059453031</v>
      </c>
      <c r="BS1181" s="165"/>
      <c r="BT1181" s="160"/>
      <c r="BU1181" s="160"/>
    </row>
    <row r="1182" spans="1:73" s="8" customFormat="1" ht="50.25" hidden="1">
      <c r="A1182" s="42" t="s">
        <v>490</v>
      </c>
      <c r="B1182" s="12" t="s">
        <v>191</v>
      </c>
      <c r="C1182" s="12" t="s">
        <v>58</v>
      </c>
      <c r="D1182" s="12" t="s">
        <v>491</v>
      </c>
      <c r="E1182" s="12"/>
      <c r="F1182" s="117"/>
      <c r="G1182" s="117"/>
      <c r="H1182" s="117"/>
      <c r="I1182" s="117"/>
      <c r="J1182" s="117"/>
      <c r="K1182" s="117"/>
      <c r="L1182" s="58"/>
      <c r="M1182" s="58"/>
      <c r="N1182" s="58"/>
      <c r="O1182" s="58"/>
      <c r="P1182" s="58"/>
      <c r="Q1182" s="59"/>
      <c r="R1182" s="59"/>
      <c r="S1182" s="58"/>
      <c r="T1182" s="58"/>
      <c r="U1182" s="58"/>
      <c r="V1182" s="58"/>
      <c r="W1182" s="58"/>
      <c r="X1182" s="59"/>
      <c r="Y1182" s="59"/>
      <c r="Z1182" s="58"/>
      <c r="AA1182" s="58"/>
      <c r="AB1182" s="58"/>
      <c r="AC1182" s="58"/>
      <c r="AD1182" s="58"/>
      <c r="AE1182" s="59"/>
      <c r="AF1182" s="59"/>
      <c r="AG1182" s="58"/>
      <c r="AH1182" s="58"/>
      <c r="AI1182" s="58"/>
      <c r="AJ1182" s="58"/>
      <c r="AK1182" s="58"/>
      <c r="AL1182" s="59"/>
      <c r="AM1182" s="59"/>
      <c r="AN1182" s="58"/>
      <c r="AO1182" s="58"/>
      <c r="AP1182" s="58"/>
      <c r="AQ1182" s="58"/>
      <c r="AR1182" s="58"/>
      <c r="AS1182" s="59"/>
      <c r="AT1182" s="59"/>
      <c r="AU1182" s="58"/>
      <c r="AV1182" s="58"/>
      <c r="AW1182" s="58"/>
      <c r="AX1182" s="58"/>
      <c r="AY1182" s="58"/>
      <c r="AZ1182" s="59"/>
      <c r="BA1182" s="59"/>
      <c r="BB1182" s="58"/>
      <c r="BC1182" s="58"/>
      <c r="BD1182" s="58"/>
      <c r="BE1182" s="58"/>
      <c r="BF1182" s="58"/>
      <c r="BG1182" s="59"/>
      <c r="BH1182" s="59"/>
      <c r="BI1182" s="58"/>
      <c r="BJ1182" s="58"/>
      <c r="BK1182" s="58"/>
      <c r="BL1182" s="58"/>
      <c r="BM1182" s="58"/>
      <c r="BN1182" s="59"/>
      <c r="BO1182" s="59"/>
      <c r="BP1182" s="59"/>
      <c r="BQ1182" s="59"/>
      <c r="BR1182" s="163" t="e">
        <f t="shared" si="2551"/>
        <v>#DIV/0!</v>
      </c>
      <c r="BS1182" s="163" t="e">
        <f t="shared" ref="BS1182:BS1242" si="2552">BQ1182/BO1182*100</f>
        <v>#DIV/0!</v>
      </c>
      <c r="BT1182" s="160"/>
      <c r="BU1182" s="160"/>
    </row>
    <row r="1183" spans="1:73" s="8" customFormat="1" ht="50.25" hidden="1">
      <c r="A1183" s="113" t="s">
        <v>85</v>
      </c>
      <c r="B1183" s="12" t="s">
        <v>191</v>
      </c>
      <c r="C1183" s="12" t="s">
        <v>58</v>
      </c>
      <c r="D1183" s="12" t="s">
        <v>491</v>
      </c>
      <c r="E1183" s="15">
        <v>600</v>
      </c>
      <c r="F1183" s="117"/>
      <c r="G1183" s="117"/>
      <c r="H1183" s="117"/>
      <c r="I1183" s="117"/>
      <c r="J1183" s="117"/>
      <c r="K1183" s="117"/>
      <c r="L1183" s="58"/>
      <c r="M1183" s="58"/>
      <c r="N1183" s="58"/>
      <c r="O1183" s="58"/>
      <c r="P1183" s="58"/>
      <c r="Q1183" s="59"/>
      <c r="R1183" s="59"/>
      <c r="S1183" s="58"/>
      <c r="T1183" s="58"/>
      <c r="U1183" s="58"/>
      <c r="V1183" s="58"/>
      <c r="W1183" s="58"/>
      <c r="X1183" s="59"/>
      <c r="Y1183" s="59"/>
      <c r="Z1183" s="58"/>
      <c r="AA1183" s="58"/>
      <c r="AB1183" s="58"/>
      <c r="AC1183" s="58"/>
      <c r="AD1183" s="58"/>
      <c r="AE1183" s="59"/>
      <c r="AF1183" s="59"/>
      <c r="AG1183" s="58"/>
      <c r="AH1183" s="58"/>
      <c r="AI1183" s="58"/>
      <c r="AJ1183" s="58"/>
      <c r="AK1183" s="58"/>
      <c r="AL1183" s="59"/>
      <c r="AM1183" s="59"/>
      <c r="AN1183" s="58"/>
      <c r="AO1183" s="58"/>
      <c r="AP1183" s="58"/>
      <c r="AQ1183" s="58"/>
      <c r="AR1183" s="58"/>
      <c r="AS1183" s="59"/>
      <c r="AT1183" s="59"/>
      <c r="AU1183" s="58"/>
      <c r="AV1183" s="58"/>
      <c r="AW1183" s="58"/>
      <c r="AX1183" s="58"/>
      <c r="AY1183" s="58"/>
      <c r="AZ1183" s="59"/>
      <c r="BA1183" s="59"/>
      <c r="BB1183" s="58"/>
      <c r="BC1183" s="58"/>
      <c r="BD1183" s="58"/>
      <c r="BE1183" s="58"/>
      <c r="BF1183" s="58"/>
      <c r="BG1183" s="59"/>
      <c r="BH1183" s="59"/>
      <c r="BI1183" s="58"/>
      <c r="BJ1183" s="58"/>
      <c r="BK1183" s="58"/>
      <c r="BL1183" s="58"/>
      <c r="BM1183" s="58"/>
      <c r="BN1183" s="59"/>
      <c r="BO1183" s="59"/>
      <c r="BP1183" s="59"/>
      <c r="BQ1183" s="59"/>
      <c r="BR1183" s="163" t="e">
        <f t="shared" si="2551"/>
        <v>#DIV/0!</v>
      </c>
      <c r="BS1183" s="163" t="e">
        <f t="shared" si="2552"/>
        <v>#DIV/0!</v>
      </c>
      <c r="BT1183" s="160"/>
      <c r="BU1183" s="160"/>
    </row>
    <row r="1184" spans="1:73" s="8" customFormat="1" ht="20.25" hidden="1">
      <c r="A1184" s="42" t="s">
        <v>163</v>
      </c>
      <c r="B1184" s="12" t="s">
        <v>191</v>
      </c>
      <c r="C1184" s="12" t="s">
        <v>58</v>
      </c>
      <c r="D1184" s="12" t="s">
        <v>491</v>
      </c>
      <c r="E1184" s="15">
        <v>610</v>
      </c>
      <c r="F1184" s="16"/>
      <c r="G1184" s="16"/>
      <c r="H1184" s="16"/>
      <c r="I1184" s="16"/>
      <c r="J1184" s="16">
        <f>F1184+H1184</f>
        <v>0</v>
      </c>
      <c r="K1184" s="16">
        <f>G1184+I1184</f>
        <v>0</v>
      </c>
      <c r="L1184" s="58"/>
      <c r="M1184" s="58"/>
      <c r="N1184" s="58"/>
      <c r="O1184" s="58"/>
      <c r="P1184" s="58"/>
      <c r="Q1184" s="59"/>
      <c r="R1184" s="59"/>
      <c r="S1184" s="58"/>
      <c r="T1184" s="58"/>
      <c r="U1184" s="58"/>
      <c r="V1184" s="58"/>
      <c r="W1184" s="58"/>
      <c r="X1184" s="59"/>
      <c r="Y1184" s="59"/>
      <c r="Z1184" s="58"/>
      <c r="AA1184" s="58"/>
      <c r="AB1184" s="58"/>
      <c r="AC1184" s="58"/>
      <c r="AD1184" s="58"/>
      <c r="AE1184" s="59"/>
      <c r="AF1184" s="59"/>
      <c r="AG1184" s="58"/>
      <c r="AH1184" s="58"/>
      <c r="AI1184" s="58"/>
      <c r="AJ1184" s="58"/>
      <c r="AK1184" s="58"/>
      <c r="AL1184" s="59"/>
      <c r="AM1184" s="59"/>
      <c r="AN1184" s="58"/>
      <c r="AO1184" s="58"/>
      <c r="AP1184" s="58"/>
      <c r="AQ1184" s="58"/>
      <c r="AR1184" s="58"/>
      <c r="AS1184" s="59"/>
      <c r="AT1184" s="59"/>
      <c r="AU1184" s="58"/>
      <c r="AV1184" s="58"/>
      <c r="AW1184" s="58"/>
      <c r="AX1184" s="58"/>
      <c r="AY1184" s="58"/>
      <c r="AZ1184" s="59"/>
      <c r="BA1184" s="59"/>
      <c r="BB1184" s="58"/>
      <c r="BC1184" s="58"/>
      <c r="BD1184" s="58"/>
      <c r="BE1184" s="58"/>
      <c r="BF1184" s="58"/>
      <c r="BG1184" s="59"/>
      <c r="BH1184" s="59"/>
      <c r="BI1184" s="58"/>
      <c r="BJ1184" s="58"/>
      <c r="BK1184" s="58"/>
      <c r="BL1184" s="58"/>
      <c r="BM1184" s="58"/>
      <c r="BN1184" s="59"/>
      <c r="BO1184" s="59"/>
      <c r="BP1184" s="59"/>
      <c r="BQ1184" s="59"/>
      <c r="BR1184" s="163" t="e">
        <f t="shared" si="2551"/>
        <v>#DIV/0!</v>
      </c>
      <c r="BS1184" s="163" t="e">
        <f t="shared" si="2552"/>
        <v>#DIV/0!</v>
      </c>
      <c r="BT1184" s="160"/>
      <c r="BU1184" s="160"/>
    </row>
    <row r="1185" spans="1:73" s="8" customFormat="1" ht="33.75" hidden="1">
      <c r="A1185" s="11" t="s">
        <v>98</v>
      </c>
      <c r="B1185" s="12" t="s">
        <v>191</v>
      </c>
      <c r="C1185" s="12" t="s">
        <v>58</v>
      </c>
      <c r="D1185" s="83" t="s">
        <v>99</v>
      </c>
      <c r="E1185" s="12"/>
      <c r="F1185" s="16">
        <f t="shared" ref="F1185:K1188" si="2553">F1186</f>
        <v>0</v>
      </c>
      <c r="G1185" s="16">
        <f t="shared" si="2553"/>
        <v>0</v>
      </c>
      <c r="H1185" s="16">
        <f t="shared" si="2553"/>
        <v>0</v>
      </c>
      <c r="I1185" s="16">
        <f t="shared" si="2553"/>
        <v>0</v>
      </c>
      <c r="J1185" s="16">
        <f t="shared" si="2553"/>
        <v>0</v>
      </c>
      <c r="K1185" s="16">
        <f t="shared" si="2553"/>
        <v>0</v>
      </c>
      <c r="L1185" s="58"/>
      <c r="M1185" s="58"/>
      <c r="N1185" s="58"/>
      <c r="O1185" s="58"/>
      <c r="P1185" s="58"/>
      <c r="Q1185" s="59"/>
      <c r="R1185" s="59"/>
      <c r="S1185" s="58"/>
      <c r="T1185" s="58"/>
      <c r="U1185" s="58"/>
      <c r="V1185" s="58"/>
      <c r="W1185" s="58"/>
      <c r="X1185" s="59"/>
      <c r="Y1185" s="59"/>
      <c r="Z1185" s="58"/>
      <c r="AA1185" s="58"/>
      <c r="AB1185" s="58"/>
      <c r="AC1185" s="58"/>
      <c r="AD1185" s="58"/>
      <c r="AE1185" s="59"/>
      <c r="AF1185" s="59"/>
      <c r="AG1185" s="58"/>
      <c r="AH1185" s="58"/>
      <c r="AI1185" s="58"/>
      <c r="AJ1185" s="58"/>
      <c r="AK1185" s="58"/>
      <c r="AL1185" s="59"/>
      <c r="AM1185" s="59"/>
      <c r="AN1185" s="58"/>
      <c r="AO1185" s="58"/>
      <c r="AP1185" s="58"/>
      <c r="AQ1185" s="58"/>
      <c r="AR1185" s="58"/>
      <c r="AS1185" s="59"/>
      <c r="AT1185" s="59"/>
      <c r="AU1185" s="58"/>
      <c r="AV1185" s="58"/>
      <c r="AW1185" s="58"/>
      <c r="AX1185" s="58"/>
      <c r="AY1185" s="58"/>
      <c r="AZ1185" s="59"/>
      <c r="BA1185" s="59"/>
      <c r="BB1185" s="58"/>
      <c r="BC1185" s="58"/>
      <c r="BD1185" s="58"/>
      <c r="BE1185" s="58"/>
      <c r="BF1185" s="58"/>
      <c r="BG1185" s="59"/>
      <c r="BH1185" s="59"/>
      <c r="BI1185" s="58"/>
      <c r="BJ1185" s="58"/>
      <c r="BK1185" s="58"/>
      <c r="BL1185" s="58"/>
      <c r="BM1185" s="58"/>
      <c r="BN1185" s="59"/>
      <c r="BO1185" s="59"/>
      <c r="BP1185" s="59"/>
      <c r="BQ1185" s="59"/>
      <c r="BR1185" s="163" t="e">
        <f t="shared" si="2551"/>
        <v>#DIV/0!</v>
      </c>
      <c r="BS1185" s="163" t="e">
        <f t="shared" si="2552"/>
        <v>#DIV/0!</v>
      </c>
      <c r="BT1185" s="160"/>
      <c r="BU1185" s="160"/>
    </row>
    <row r="1186" spans="1:73" s="8" customFormat="1" ht="20.25" hidden="1">
      <c r="A1186" s="11" t="s">
        <v>71</v>
      </c>
      <c r="B1186" s="12" t="s">
        <v>191</v>
      </c>
      <c r="C1186" s="12" t="s">
        <v>58</v>
      </c>
      <c r="D1186" s="83" t="s">
        <v>336</v>
      </c>
      <c r="E1186" s="12"/>
      <c r="F1186" s="16">
        <f t="shared" si="2553"/>
        <v>0</v>
      </c>
      <c r="G1186" s="16">
        <f t="shared" si="2553"/>
        <v>0</v>
      </c>
      <c r="H1186" s="16">
        <f t="shared" si="2553"/>
        <v>0</v>
      </c>
      <c r="I1186" s="16">
        <f t="shared" si="2553"/>
        <v>0</v>
      </c>
      <c r="J1186" s="16">
        <f t="shared" si="2553"/>
        <v>0</v>
      </c>
      <c r="K1186" s="16">
        <f t="shared" si="2553"/>
        <v>0</v>
      </c>
      <c r="L1186" s="58"/>
      <c r="M1186" s="58"/>
      <c r="N1186" s="58"/>
      <c r="O1186" s="58"/>
      <c r="P1186" s="58"/>
      <c r="Q1186" s="59"/>
      <c r="R1186" s="59"/>
      <c r="S1186" s="58"/>
      <c r="T1186" s="58"/>
      <c r="U1186" s="58"/>
      <c r="V1186" s="58"/>
      <c r="W1186" s="58"/>
      <c r="X1186" s="59"/>
      <c r="Y1186" s="59"/>
      <c r="Z1186" s="58"/>
      <c r="AA1186" s="58"/>
      <c r="AB1186" s="58"/>
      <c r="AC1186" s="58"/>
      <c r="AD1186" s="58"/>
      <c r="AE1186" s="59"/>
      <c r="AF1186" s="59"/>
      <c r="AG1186" s="58"/>
      <c r="AH1186" s="58"/>
      <c r="AI1186" s="58"/>
      <c r="AJ1186" s="58"/>
      <c r="AK1186" s="58"/>
      <c r="AL1186" s="59"/>
      <c r="AM1186" s="59"/>
      <c r="AN1186" s="58"/>
      <c r="AO1186" s="58"/>
      <c r="AP1186" s="58"/>
      <c r="AQ1186" s="58"/>
      <c r="AR1186" s="58"/>
      <c r="AS1186" s="59"/>
      <c r="AT1186" s="59"/>
      <c r="AU1186" s="58"/>
      <c r="AV1186" s="58"/>
      <c r="AW1186" s="58"/>
      <c r="AX1186" s="58"/>
      <c r="AY1186" s="58"/>
      <c r="AZ1186" s="59"/>
      <c r="BA1186" s="59"/>
      <c r="BB1186" s="58"/>
      <c r="BC1186" s="58"/>
      <c r="BD1186" s="58"/>
      <c r="BE1186" s="58"/>
      <c r="BF1186" s="58"/>
      <c r="BG1186" s="59"/>
      <c r="BH1186" s="59"/>
      <c r="BI1186" s="58"/>
      <c r="BJ1186" s="58"/>
      <c r="BK1186" s="58"/>
      <c r="BL1186" s="58"/>
      <c r="BM1186" s="58"/>
      <c r="BN1186" s="59"/>
      <c r="BO1186" s="59"/>
      <c r="BP1186" s="59"/>
      <c r="BQ1186" s="59"/>
      <c r="BR1186" s="163" t="e">
        <f t="shared" si="2551"/>
        <v>#DIV/0!</v>
      </c>
      <c r="BS1186" s="163" t="e">
        <f t="shared" si="2552"/>
        <v>#DIV/0!</v>
      </c>
      <c r="BT1186" s="160"/>
      <c r="BU1186" s="160"/>
    </row>
    <row r="1187" spans="1:73" s="8" customFormat="1" ht="20.25" hidden="1">
      <c r="A1187" s="11" t="s">
        <v>488</v>
      </c>
      <c r="B1187" s="12" t="s">
        <v>191</v>
      </c>
      <c r="C1187" s="12" t="s">
        <v>58</v>
      </c>
      <c r="D1187" s="83" t="s">
        <v>492</v>
      </c>
      <c r="E1187" s="12"/>
      <c r="F1187" s="16">
        <f t="shared" si="2553"/>
        <v>0</v>
      </c>
      <c r="G1187" s="16">
        <f t="shared" si="2553"/>
        <v>0</v>
      </c>
      <c r="H1187" s="16">
        <f t="shared" si="2553"/>
        <v>0</v>
      </c>
      <c r="I1187" s="16">
        <f t="shared" si="2553"/>
        <v>0</v>
      </c>
      <c r="J1187" s="16">
        <f t="shared" si="2553"/>
        <v>0</v>
      </c>
      <c r="K1187" s="16">
        <f t="shared" si="2553"/>
        <v>0</v>
      </c>
      <c r="L1187" s="58"/>
      <c r="M1187" s="58"/>
      <c r="N1187" s="58"/>
      <c r="O1187" s="58"/>
      <c r="P1187" s="58"/>
      <c r="Q1187" s="59"/>
      <c r="R1187" s="59"/>
      <c r="S1187" s="58"/>
      <c r="T1187" s="58"/>
      <c r="U1187" s="58"/>
      <c r="V1187" s="58"/>
      <c r="W1187" s="58"/>
      <c r="X1187" s="59"/>
      <c r="Y1187" s="59"/>
      <c r="Z1187" s="58"/>
      <c r="AA1187" s="58"/>
      <c r="AB1187" s="58"/>
      <c r="AC1187" s="58"/>
      <c r="AD1187" s="58"/>
      <c r="AE1187" s="59"/>
      <c r="AF1187" s="59"/>
      <c r="AG1187" s="58"/>
      <c r="AH1187" s="58"/>
      <c r="AI1187" s="58"/>
      <c r="AJ1187" s="58"/>
      <c r="AK1187" s="58"/>
      <c r="AL1187" s="59"/>
      <c r="AM1187" s="59"/>
      <c r="AN1187" s="58"/>
      <c r="AO1187" s="58"/>
      <c r="AP1187" s="58"/>
      <c r="AQ1187" s="58"/>
      <c r="AR1187" s="58"/>
      <c r="AS1187" s="59"/>
      <c r="AT1187" s="59"/>
      <c r="AU1187" s="58"/>
      <c r="AV1187" s="58"/>
      <c r="AW1187" s="58"/>
      <c r="AX1187" s="58"/>
      <c r="AY1187" s="58"/>
      <c r="AZ1187" s="59"/>
      <c r="BA1187" s="59"/>
      <c r="BB1187" s="58"/>
      <c r="BC1187" s="58"/>
      <c r="BD1187" s="58"/>
      <c r="BE1187" s="58"/>
      <c r="BF1187" s="58"/>
      <c r="BG1187" s="59"/>
      <c r="BH1187" s="59"/>
      <c r="BI1187" s="58"/>
      <c r="BJ1187" s="58"/>
      <c r="BK1187" s="58"/>
      <c r="BL1187" s="58"/>
      <c r="BM1187" s="58"/>
      <c r="BN1187" s="59"/>
      <c r="BO1187" s="59"/>
      <c r="BP1187" s="59"/>
      <c r="BQ1187" s="59"/>
      <c r="BR1187" s="163" t="e">
        <f t="shared" si="2551"/>
        <v>#DIV/0!</v>
      </c>
      <c r="BS1187" s="163" t="e">
        <f t="shared" si="2552"/>
        <v>#DIV/0!</v>
      </c>
      <c r="BT1187" s="160"/>
      <c r="BU1187" s="160"/>
    </row>
    <row r="1188" spans="1:73" s="8" customFormat="1" ht="50.25" hidden="1">
      <c r="A1188" s="78" t="s">
        <v>85</v>
      </c>
      <c r="B1188" s="12" t="s">
        <v>191</v>
      </c>
      <c r="C1188" s="12" t="s">
        <v>58</v>
      </c>
      <c r="D1188" s="83" t="s">
        <v>492</v>
      </c>
      <c r="E1188" s="15">
        <v>600</v>
      </c>
      <c r="F1188" s="16">
        <f t="shared" si="2553"/>
        <v>0</v>
      </c>
      <c r="G1188" s="16">
        <f t="shared" si="2553"/>
        <v>0</v>
      </c>
      <c r="H1188" s="16">
        <f t="shared" si="2553"/>
        <v>0</v>
      </c>
      <c r="I1188" s="16">
        <f t="shared" si="2553"/>
        <v>0</v>
      </c>
      <c r="J1188" s="16">
        <f t="shared" si="2553"/>
        <v>0</v>
      </c>
      <c r="K1188" s="16">
        <f t="shared" si="2553"/>
        <v>0</v>
      </c>
      <c r="L1188" s="58"/>
      <c r="M1188" s="58"/>
      <c r="N1188" s="58"/>
      <c r="O1188" s="58"/>
      <c r="P1188" s="58"/>
      <c r="Q1188" s="59"/>
      <c r="R1188" s="59"/>
      <c r="S1188" s="58"/>
      <c r="T1188" s="58"/>
      <c r="U1188" s="58"/>
      <c r="V1188" s="58"/>
      <c r="W1188" s="58"/>
      <c r="X1188" s="59"/>
      <c r="Y1188" s="59"/>
      <c r="Z1188" s="58"/>
      <c r="AA1188" s="58"/>
      <c r="AB1188" s="58"/>
      <c r="AC1188" s="58"/>
      <c r="AD1188" s="58"/>
      <c r="AE1188" s="59"/>
      <c r="AF1188" s="59"/>
      <c r="AG1188" s="58"/>
      <c r="AH1188" s="58"/>
      <c r="AI1188" s="58"/>
      <c r="AJ1188" s="58"/>
      <c r="AK1188" s="58"/>
      <c r="AL1188" s="59"/>
      <c r="AM1188" s="59"/>
      <c r="AN1188" s="58"/>
      <c r="AO1188" s="58"/>
      <c r="AP1188" s="58"/>
      <c r="AQ1188" s="58"/>
      <c r="AR1188" s="58"/>
      <c r="AS1188" s="59"/>
      <c r="AT1188" s="59"/>
      <c r="AU1188" s="58"/>
      <c r="AV1188" s="58"/>
      <c r="AW1188" s="58"/>
      <c r="AX1188" s="58"/>
      <c r="AY1188" s="58"/>
      <c r="AZ1188" s="59"/>
      <c r="BA1188" s="59"/>
      <c r="BB1188" s="58"/>
      <c r="BC1188" s="58"/>
      <c r="BD1188" s="58"/>
      <c r="BE1188" s="58"/>
      <c r="BF1188" s="58"/>
      <c r="BG1188" s="59"/>
      <c r="BH1188" s="59"/>
      <c r="BI1188" s="58"/>
      <c r="BJ1188" s="58"/>
      <c r="BK1188" s="58"/>
      <c r="BL1188" s="58"/>
      <c r="BM1188" s="58"/>
      <c r="BN1188" s="59"/>
      <c r="BO1188" s="59"/>
      <c r="BP1188" s="59"/>
      <c r="BQ1188" s="59"/>
      <c r="BR1188" s="163" t="e">
        <f t="shared" si="2551"/>
        <v>#DIV/0!</v>
      </c>
      <c r="BS1188" s="163" t="e">
        <f t="shared" si="2552"/>
        <v>#DIV/0!</v>
      </c>
      <c r="BT1188" s="160"/>
      <c r="BU1188" s="160"/>
    </row>
    <row r="1189" spans="1:73" s="8" customFormat="1" ht="20.25" hidden="1">
      <c r="A1189" s="11" t="s">
        <v>163</v>
      </c>
      <c r="B1189" s="12" t="s">
        <v>191</v>
      </c>
      <c r="C1189" s="12" t="s">
        <v>58</v>
      </c>
      <c r="D1189" s="83" t="s">
        <v>492</v>
      </c>
      <c r="E1189" s="15">
        <v>610</v>
      </c>
      <c r="F1189" s="16"/>
      <c r="G1189" s="16"/>
      <c r="H1189" s="16"/>
      <c r="I1189" s="16"/>
      <c r="J1189" s="16">
        <f>F1189+H1189</f>
        <v>0</v>
      </c>
      <c r="K1189" s="16">
        <f>G1189+I1189</f>
        <v>0</v>
      </c>
      <c r="L1189" s="58"/>
      <c r="M1189" s="58"/>
      <c r="N1189" s="58"/>
      <c r="O1189" s="58"/>
      <c r="P1189" s="58"/>
      <c r="Q1189" s="59"/>
      <c r="R1189" s="59"/>
      <c r="S1189" s="58"/>
      <c r="T1189" s="58"/>
      <c r="U1189" s="58"/>
      <c r="V1189" s="58"/>
      <c r="W1189" s="58"/>
      <c r="X1189" s="59"/>
      <c r="Y1189" s="59"/>
      <c r="Z1189" s="58"/>
      <c r="AA1189" s="58"/>
      <c r="AB1189" s="58"/>
      <c r="AC1189" s="58"/>
      <c r="AD1189" s="58"/>
      <c r="AE1189" s="59"/>
      <c r="AF1189" s="59"/>
      <c r="AG1189" s="58"/>
      <c r="AH1189" s="58"/>
      <c r="AI1189" s="58"/>
      <c r="AJ1189" s="58"/>
      <c r="AK1189" s="58"/>
      <c r="AL1189" s="59"/>
      <c r="AM1189" s="59"/>
      <c r="AN1189" s="58"/>
      <c r="AO1189" s="58"/>
      <c r="AP1189" s="58"/>
      <c r="AQ1189" s="58"/>
      <c r="AR1189" s="58"/>
      <c r="AS1189" s="59"/>
      <c r="AT1189" s="59"/>
      <c r="AU1189" s="58"/>
      <c r="AV1189" s="58"/>
      <c r="AW1189" s="58"/>
      <c r="AX1189" s="58"/>
      <c r="AY1189" s="58"/>
      <c r="AZ1189" s="59"/>
      <c r="BA1189" s="59"/>
      <c r="BB1189" s="58"/>
      <c r="BC1189" s="58"/>
      <c r="BD1189" s="58"/>
      <c r="BE1189" s="58"/>
      <c r="BF1189" s="58"/>
      <c r="BG1189" s="59"/>
      <c r="BH1189" s="59"/>
      <c r="BI1189" s="58"/>
      <c r="BJ1189" s="58"/>
      <c r="BK1189" s="58"/>
      <c r="BL1189" s="58"/>
      <c r="BM1189" s="58"/>
      <c r="BN1189" s="59"/>
      <c r="BO1189" s="59"/>
      <c r="BP1189" s="59"/>
      <c r="BQ1189" s="59"/>
      <c r="BR1189" s="163" t="e">
        <f t="shared" si="2551"/>
        <v>#DIV/0!</v>
      </c>
      <c r="BS1189" s="163" t="e">
        <f t="shared" si="2552"/>
        <v>#DIV/0!</v>
      </c>
      <c r="BT1189" s="160"/>
      <c r="BU1189" s="160"/>
    </row>
    <row r="1190" spans="1:73" s="8" customFormat="1" ht="50.25" hidden="1">
      <c r="A1190" s="11" t="s">
        <v>347</v>
      </c>
      <c r="B1190" s="12" t="s">
        <v>191</v>
      </c>
      <c r="C1190" s="12" t="s">
        <v>58</v>
      </c>
      <c r="D1190" s="12" t="s">
        <v>348</v>
      </c>
      <c r="E1190" s="12"/>
      <c r="F1190" s="16">
        <f t="shared" ref="F1190:K1193" si="2554">F1191</f>
        <v>0</v>
      </c>
      <c r="G1190" s="16">
        <f t="shared" si="2554"/>
        <v>0</v>
      </c>
      <c r="H1190" s="16">
        <f t="shared" si="2554"/>
        <v>0</v>
      </c>
      <c r="I1190" s="16">
        <f t="shared" si="2554"/>
        <v>0</v>
      </c>
      <c r="J1190" s="16">
        <f t="shared" si="2554"/>
        <v>0</v>
      </c>
      <c r="K1190" s="16">
        <f t="shared" si="2554"/>
        <v>0</v>
      </c>
      <c r="L1190" s="58"/>
      <c r="M1190" s="58"/>
      <c r="N1190" s="58"/>
      <c r="O1190" s="58"/>
      <c r="P1190" s="58"/>
      <c r="Q1190" s="59"/>
      <c r="R1190" s="59"/>
      <c r="S1190" s="58"/>
      <c r="T1190" s="58"/>
      <c r="U1190" s="58"/>
      <c r="V1190" s="58"/>
      <c r="W1190" s="58"/>
      <c r="X1190" s="59"/>
      <c r="Y1190" s="59"/>
      <c r="Z1190" s="58"/>
      <c r="AA1190" s="58"/>
      <c r="AB1190" s="58"/>
      <c r="AC1190" s="58"/>
      <c r="AD1190" s="58"/>
      <c r="AE1190" s="59"/>
      <c r="AF1190" s="59"/>
      <c r="AG1190" s="58"/>
      <c r="AH1190" s="58"/>
      <c r="AI1190" s="58"/>
      <c r="AJ1190" s="58"/>
      <c r="AK1190" s="58"/>
      <c r="AL1190" s="59"/>
      <c r="AM1190" s="59"/>
      <c r="AN1190" s="58"/>
      <c r="AO1190" s="58"/>
      <c r="AP1190" s="58"/>
      <c r="AQ1190" s="58"/>
      <c r="AR1190" s="58"/>
      <c r="AS1190" s="59"/>
      <c r="AT1190" s="59"/>
      <c r="AU1190" s="58"/>
      <c r="AV1190" s="58"/>
      <c r="AW1190" s="58"/>
      <c r="AX1190" s="58"/>
      <c r="AY1190" s="58"/>
      <c r="AZ1190" s="59"/>
      <c r="BA1190" s="59"/>
      <c r="BB1190" s="58"/>
      <c r="BC1190" s="58"/>
      <c r="BD1190" s="58"/>
      <c r="BE1190" s="58"/>
      <c r="BF1190" s="58"/>
      <c r="BG1190" s="59"/>
      <c r="BH1190" s="59"/>
      <c r="BI1190" s="58"/>
      <c r="BJ1190" s="58"/>
      <c r="BK1190" s="58"/>
      <c r="BL1190" s="58"/>
      <c r="BM1190" s="58"/>
      <c r="BN1190" s="59"/>
      <c r="BO1190" s="59"/>
      <c r="BP1190" s="59"/>
      <c r="BQ1190" s="59"/>
      <c r="BR1190" s="163" t="e">
        <f t="shared" si="2551"/>
        <v>#DIV/0!</v>
      </c>
      <c r="BS1190" s="163" t="e">
        <f t="shared" si="2552"/>
        <v>#DIV/0!</v>
      </c>
      <c r="BT1190" s="160"/>
      <c r="BU1190" s="160"/>
    </row>
    <row r="1191" spans="1:73" s="8" customFormat="1" ht="20.25" hidden="1">
      <c r="A1191" s="103" t="s">
        <v>71</v>
      </c>
      <c r="B1191" s="12" t="s">
        <v>191</v>
      </c>
      <c r="C1191" s="12" t="s">
        <v>58</v>
      </c>
      <c r="D1191" s="83" t="s">
        <v>349</v>
      </c>
      <c r="E1191" s="12"/>
      <c r="F1191" s="16">
        <f t="shared" si="2554"/>
        <v>0</v>
      </c>
      <c r="G1191" s="16">
        <f t="shared" si="2554"/>
        <v>0</v>
      </c>
      <c r="H1191" s="16">
        <f t="shared" si="2554"/>
        <v>0</v>
      </c>
      <c r="I1191" s="16">
        <f t="shared" si="2554"/>
        <v>0</v>
      </c>
      <c r="J1191" s="16">
        <f t="shared" si="2554"/>
        <v>0</v>
      </c>
      <c r="K1191" s="16">
        <f t="shared" si="2554"/>
        <v>0</v>
      </c>
      <c r="L1191" s="58"/>
      <c r="M1191" s="58"/>
      <c r="N1191" s="58"/>
      <c r="O1191" s="58"/>
      <c r="P1191" s="58"/>
      <c r="Q1191" s="59"/>
      <c r="R1191" s="59"/>
      <c r="S1191" s="58"/>
      <c r="T1191" s="58"/>
      <c r="U1191" s="58"/>
      <c r="V1191" s="58"/>
      <c r="W1191" s="58"/>
      <c r="X1191" s="59"/>
      <c r="Y1191" s="59"/>
      <c r="Z1191" s="58"/>
      <c r="AA1191" s="58"/>
      <c r="AB1191" s="58"/>
      <c r="AC1191" s="58"/>
      <c r="AD1191" s="58"/>
      <c r="AE1191" s="59"/>
      <c r="AF1191" s="59"/>
      <c r="AG1191" s="58"/>
      <c r="AH1191" s="58"/>
      <c r="AI1191" s="58"/>
      <c r="AJ1191" s="58"/>
      <c r="AK1191" s="58"/>
      <c r="AL1191" s="59"/>
      <c r="AM1191" s="59"/>
      <c r="AN1191" s="58"/>
      <c r="AO1191" s="58"/>
      <c r="AP1191" s="58"/>
      <c r="AQ1191" s="58"/>
      <c r="AR1191" s="58"/>
      <c r="AS1191" s="59"/>
      <c r="AT1191" s="59"/>
      <c r="AU1191" s="58"/>
      <c r="AV1191" s="58"/>
      <c r="AW1191" s="58"/>
      <c r="AX1191" s="58"/>
      <c r="AY1191" s="58"/>
      <c r="AZ1191" s="59"/>
      <c r="BA1191" s="59"/>
      <c r="BB1191" s="58"/>
      <c r="BC1191" s="58"/>
      <c r="BD1191" s="58"/>
      <c r="BE1191" s="58"/>
      <c r="BF1191" s="58"/>
      <c r="BG1191" s="59"/>
      <c r="BH1191" s="59"/>
      <c r="BI1191" s="58"/>
      <c r="BJ1191" s="58"/>
      <c r="BK1191" s="58"/>
      <c r="BL1191" s="58"/>
      <c r="BM1191" s="58"/>
      <c r="BN1191" s="59"/>
      <c r="BO1191" s="59"/>
      <c r="BP1191" s="59"/>
      <c r="BQ1191" s="59"/>
      <c r="BR1191" s="163" t="e">
        <f t="shared" si="2551"/>
        <v>#DIV/0!</v>
      </c>
      <c r="BS1191" s="163" t="e">
        <f t="shared" si="2552"/>
        <v>#DIV/0!</v>
      </c>
      <c r="BT1191" s="160"/>
      <c r="BU1191" s="160"/>
    </row>
    <row r="1192" spans="1:73" s="8" customFormat="1" ht="20.25" hidden="1">
      <c r="A1192" s="11" t="s">
        <v>488</v>
      </c>
      <c r="B1192" s="12" t="s">
        <v>191</v>
      </c>
      <c r="C1192" s="12" t="s">
        <v>58</v>
      </c>
      <c r="D1192" s="83" t="s">
        <v>493</v>
      </c>
      <c r="E1192" s="76"/>
      <c r="F1192" s="16">
        <f t="shared" si="2554"/>
        <v>0</v>
      </c>
      <c r="G1192" s="16">
        <f t="shared" si="2554"/>
        <v>0</v>
      </c>
      <c r="H1192" s="16">
        <f t="shared" si="2554"/>
        <v>0</v>
      </c>
      <c r="I1192" s="16">
        <f t="shared" si="2554"/>
        <v>0</v>
      </c>
      <c r="J1192" s="16">
        <f t="shared" si="2554"/>
        <v>0</v>
      </c>
      <c r="K1192" s="16">
        <f t="shared" si="2554"/>
        <v>0</v>
      </c>
      <c r="L1192" s="58"/>
      <c r="M1192" s="58"/>
      <c r="N1192" s="58"/>
      <c r="O1192" s="58"/>
      <c r="P1192" s="58"/>
      <c r="Q1192" s="59"/>
      <c r="R1192" s="59"/>
      <c r="S1192" s="58"/>
      <c r="T1192" s="58"/>
      <c r="U1192" s="58"/>
      <c r="V1192" s="58"/>
      <c r="W1192" s="58"/>
      <c r="X1192" s="59"/>
      <c r="Y1192" s="59"/>
      <c r="Z1192" s="58"/>
      <c r="AA1192" s="58"/>
      <c r="AB1192" s="58"/>
      <c r="AC1192" s="58"/>
      <c r="AD1192" s="58"/>
      <c r="AE1192" s="59"/>
      <c r="AF1192" s="59"/>
      <c r="AG1192" s="58"/>
      <c r="AH1192" s="58"/>
      <c r="AI1192" s="58"/>
      <c r="AJ1192" s="58"/>
      <c r="AK1192" s="58"/>
      <c r="AL1192" s="59"/>
      <c r="AM1192" s="59"/>
      <c r="AN1192" s="58"/>
      <c r="AO1192" s="58"/>
      <c r="AP1192" s="58"/>
      <c r="AQ1192" s="58"/>
      <c r="AR1192" s="58"/>
      <c r="AS1192" s="59"/>
      <c r="AT1192" s="59"/>
      <c r="AU1192" s="58"/>
      <c r="AV1192" s="58"/>
      <c r="AW1192" s="58"/>
      <c r="AX1192" s="58"/>
      <c r="AY1192" s="58"/>
      <c r="AZ1192" s="59"/>
      <c r="BA1192" s="59"/>
      <c r="BB1192" s="58"/>
      <c r="BC1192" s="58"/>
      <c r="BD1192" s="58"/>
      <c r="BE1192" s="58"/>
      <c r="BF1192" s="58"/>
      <c r="BG1192" s="59"/>
      <c r="BH1192" s="59"/>
      <c r="BI1192" s="58"/>
      <c r="BJ1192" s="58"/>
      <c r="BK1192" s="58"/>
      <c r="BL1192" s="58"/>
      <c r="BM1192" s="58"/>
      <c r="BN1192" s="59"/>
      <c r="BO1192" s="59"/>
      <c r="BP1192" s="59"/>
      <c r="BQ1192" s="59"/>
      <c r="BR1192" s="163" t="e">
        <f t="shared" si="2551"/>
        <v>#DIV/0!</v>
      </c>
      <c r="BS1192" s="163" t="e">
        <f t="shared" si="2552"/>
        <v>#DIV/0!</v>
      </c>
      <c r="BT1192" s="160"/>
      <c r="BU1192" s="160"/>
    </row>
    <row r="1193" spans="1:73" s="8" customFormat="1" ht="50.25" hidden="1">
      <c r="A1193" s="78" t="s">
        <v>85</v>
      </c>
      <c r="B1193" s="12" t="s">
        <v>191</v>
      </c>
      <c r="C1193" s="12" t="s">
        <v>58</v>
      </c>
      <c r="D1193" s="83" t="s">
        <v>493</v>
      </c>
      <c r="E1193" s="15">
        <v>600</v>
      </c>
      <c r="F1193" s="16">
        <f t="shared" si="2554"/>
        <v>0</v>
      </c>
      <c r="G1193" s="16">
        <f t="shared" si="2554"/>
        <v>0</v>
      </c>
      <c r="H1193" s="16">
        <f t="shared" si="2554"/>
        <v>0</v>
      </c>
      <c r="I1193" s="16">
        <f t="shared" si="2554"/>
        <v>0</v>
      </c>
      <c r="J1193" s="16">
        <f t="shared" si="2554"/>
        <v>0</v>
      </c>
      <c r="K1193" s="16">
        <f t="shared" si="2554"/>
        <v>0</v>
      </c>
      <c r="L1193" s="58"/>
      <c r="M1193" s="58"/>
      <c r="N1193" s="58"/>
      <c r="O1193" s="58"/>
      <c r="P1193" s="58"/>
      <c r="Q1193" s="59"/>
      <c r="R1193" s="59"/>
      <c r="S1193" s="58"/>
      <c r="T1193" s="58"/>
      <c r="U1193" s="58"/>
      <c r="V1193" s="58"/>
      <c r="W1193" s="58"/>
      <c r="X1193" s="59"/>
      <c r="Y1193" s="59"/>
      <c r="Z1193" s="58"/>
      <c r="AA1193" s="58"/>
      <c r="AB1193" s="58"/>
      <c r="AC1193" s="58"/>
      <c r="AD1193" s="58"/>
      <c r="AE1193" s="59"/>
      <c r="AF1193" s="59"/>
      <c r="AG1193" s="58"/>
      <c r="AH1193" s="58"/>
      <c r="AI1193" s="58"/>
      <c r="AJ1193" s="58"/>
      <c r="AK1193" s="58"/>
      <c r="AL1193" s="59"/>
      <c r="AM1193" s="59"/>
      <c r="AN1193" s="58"/>
      <c r="AO1193" s="58"/>
      <c r="AP1193" s="58"/>
      <c r="AQ1193" s="58"/>
      <c r="AR1193" s="58"/>
      <c r="AS1193" s="59"/>
      <c r="AT1193" s="59"/>
      <c r="AU1193" s="58"/>
      <c r="AV1193" s="58"/>
      <c r="AW1193" s="58"/>
      <c r="AX1193" s="58"/>
      <c r="AY1193" s="58"/>
      <c r="AZ1193" s="59"/>
      <c r="BA1193" s="59"/>
      <c r="BB1193" s="58"/>
      <c r="BC1193" s="58"/>
      <c r="BD1193" s="58"/>
      <c r="BE1193" s="58"/>
      <c r="BF1193" s="58"/>
      <c r="BG1193" s="59"/>
      <c r="BH1193" s="59"/>
      <c r="BI1193" s="58"/>
      <c r="BJ1193" s="58"/>
      <c r="BK1193" s="58"/>
      <c r="BL1193" s="58"/>
      <c r="BM1193" s="58"/>
      <c r="BN1193" s="59"/>
      <c r="BO1193" s="59"/>
      <c r="BP1193" s="59"/>
      <c r="BQ1193" s="59"/>
      <c r="BR1193" s="163" t="e">
        <f t="shared" si="2551"/>
        <v>#DIV/0!</v>
      </c>
      <c r="BS1193" s="163" t="e">
        <f t="shared" si="2552"/>
        <v>#DIV/0!</v>
      </c>
      <c r="BT1193" s="160"/>
      <c r="BU1193" s="160"/>
    </row>
    <row r="1194" spans="1:73" s="8" customFormat="1" ht="20.25" hidden="1">
      <c r="A1194" s="11" t="s">
        <v>163</v>
      </c>
      <c r="B1194" s="12" t="s">
        <v>191</v>
      </c>
      <c r="C1194" s="12" t="s">
        <v>58</v>
      </c>
      <c r="D1194" s="83" t="s">
        <v>493</v>
      </c>
      <c r="E1194" s="15">
        <v>610</v>
      </c>
      <c r="F1194" s="16"/>
      <c r="G1194" s="16"/>
      <c r="H1194" s="16"/>
      <c r="I1194" s="16"/>
      <c r="J1194" s="16">
        <f>F1194+H1194</f>
        <v>0</v>
      </c>
      <c r="K1194" s="16">
        <f>G1194+I1194</f>
        <v>0</v>
      </c>
      <c r="L1194" s="58"/>
      <c r="M1194" s="58"/>
      <c r="N1194" s="58"/>
      <c r="O1194" s="58"/>
      <c r="P1194" s="58"/>
      <c r="Q1194" s="59"/>
      <c r="R1194" s="59"/>
      <c r="S1194" s="58"/>
      <c r="T1194" s="58"/>
      <c r="U1194" s="58"/>
      <c r="V1194" s="58"/>
      <c r="W1194" s="58"/>
      <c r="X1194" s="59"/>
      <c r="Y1194" s="59"/>
      <c r="Z1194" s="58"/>
      <c r="AA1194" s="58"/>
      <c r="AB1194" s="58"/>
      <c r="AC1194" s="58"/>
      <c r="AD1194" s="58"/>
      <c r="AE1194" s="59"/>
      <c r="AF1194" s="59"/>
      <c r="AG1194" s="58"/>
      <c r="AH1194" s="58"/>
      <c r="AI1194" s="58"/>
      <c r="AJ1194" s="58"/>
      <c r="AK1194" s="58"/>
      <c r="AL1194" s="59"/>
      <c r="AM1194" s="59"/>
      <c r="AN1194" s="58"/>
      <c r="AO1194" s="58"/>
      <c r="AP1194" s="58"/>
      <c r="AQ1194" s="58"/>
      <c r="AR1194" s="58"/>
      <c r="AS1194" s="59"/>
      <c r="AT1194" s="59"/>
      <c r="AU1194" s="58"/>
      <c r="AV1194" s="58"/>
      <c r="AW1194" s="58"/>
      <c r="AX1194" s="58"/>
      <c r="AY1194" s="58"/>
      <c r="AZ1194" s="59"/>
      <c r="BA1194" s="59"/>
      <c r="BB1194" s="58"/>
      <c r="BC1194" s="58"/>
      <c r="BD1194" s="58"/>
      <c r="BE1194" s="58"/>
      <c r="BF1194" s="58"/>
      <c r="BG1194" s="59"/>
      <c r="BH1194" s="59"/>
      <c r="BI1194" s="58"/>
      <c r="BJ1194" s="58"/>
      <c r="BK1194" s="58"/>
      <c r="BL1194" s="58"/>
      <c r="BM1194" s="58"/>
      <c r="BN1194" s="59"/>
      <c r="BO1194" s="59"/>
      <c r="BP1194" s="59"/>
      <c r="BQ1194" s="59"/>
      <c r="BR1194" s="163" t="e">
        <f t="shared" si="2551"/>
        <v>#DIV/0!</v>
      </c>
      <c r="BS1194" s="163" t="e">
        <f t="shared" si="2552"/>
        <v>#DIV/0!</v>
      </c>
      <c r="BT1194" s="160"/>
      <c r="BU1194" s="160"/>
    </row>
    <row r="1195" spans="1:73" s="8" customFormat="1" ht="99.75" hidden="1">
      <c r="A1195" s="42" t="s">
        <v>75</v>
      </c>
      <c r="B1195" s="12" t="s">
        <v>191</v>
      </c>
      <c r="C1195" s="12" t="s">
        <v>58</v>
      </c>
      <c r="D1195" s="83" t="s">
        <v>494</v>
      </c>
      <c r="E1195" s="12"/>
      <c r="F1195" s="117"/>
      <c r="G1195" s="117"/>
      <c r="H1195" s="117"/>
      <c r="I1195" s="117"/>
      <c r="J1195" s="117"/>
      <c r="K1195" s="117"/>
      <c r="L1195" s="58"/>
      <c r="M1195" s="58"/>
      <c r="N1195" s="58"/>
      <c r="O1195" s="58"/>
      <c r="P1195" s="58"/>
      <c r="Q1195" s="59"/>
      <c r="R1195" s="59"/>
      <c r="S1195" s="58"/>
      <c r="T1195" s="58"/>
      <c r="U1195" s="58"/>
      <c r="V1195" s="58"/>
      <c r="W1195" s="58"/>
      <c r="X1195" s="59"/>
      <c r="Y1195" s="59"/>
      <c r="Z1195" s="58"/>
      <c r="AA1195" s="58"/>
      <c r="AB1195" s="58"/>
      <c r="AC1195" s="58"/>
      <c r="AD1195" s="58"/>
      <c r="AE1195" s="59"/>
      <c r="AF1195" s="59"/>
      <c r="AG1195" s="58"/>
      <c r="AH1195" s="58"/>
      <c r="AI1195" s="58"/>
      <c r="AJ1195" s="58"/>
      <c r="AK1195" s="58"/>
      <c r="AL1195" s="59"/>
      <c r="AM1195" s="59"/>
      <c r="AN1195" s="58"/>
      <c r="AO1195" s="58"/>
      <c r="AP1195" s="58"/>
      <c r="AQ1195" s="58"/>
      <c r="AR1195" s="58"/>
      <c r="AS1195" s="59"/>
      <c r="AT1195" s="59"/>
      <c r="AU1195" s="58"/>
      <c r="AV1195" s="58"/>
      <c r="AW1195" s="58"/>
      <c r="AX1195" s="58"/>
      <c r="AY1195" s="58"/>
      <c r="AZ1195" s="59"/>
      <c r="BA1195" s="59"/>
      <c r="BB1195" s="58"/>
      <c r="BC1195" s="58"/>
      <c r="BD1195" s="58"/>
      <c r="BE1195" s="58"/>
      <c r="BF1195" s="58"/>
      <c r="BG1195" s="59"/>
      <c r="BH1195" s="59"/>
      <c r="BI1195" s="58"/>
      <c r="BJ1195" s="58"/>
      <c r="BK1195" s="58"/>
      <c r="BL1195" s="58"/>
      <c r="BM1195" s="58"/>
      <c r="BN1195" s="59"/>
      <c r="BO1195" s="59"/>
      <c r="BP1195" s="59"/>
      <c r="BQ1195" s="59"/>
      <c r="BR1195" s="163" t="e">
        <f t="shared" si="2551"/>
        <v>#DIV/0!</v>
      </c>
      <c r="BS1195" s="163" t="e">
        <f t="shared" si="2552"/>
        <v>#DIV/0!</v>
      </c>
      <c r="BT1195" s="160"/>
      <c r="BU1195" s="160"/>
    </row>
    <row r="1196" spans="1:73" s="8" customFormat="1" ht="20.25" hidden="1">
      <c r="A1196" s="78" t="s">
        <v>71</v>
      </c>
      <c r="B1196" s="12" t="s">
        <v>191</v>
      </c>
      <c r="C1196" s="12" t="s">
        <v>58</v>
      </c>
      <c r="D1196" s="83" t="s">
        <v>77</v>
      </c>
      <c r="E1196" s="76"/>
      <c r="F1196" s="117"/>
      <c r="G1196" s="117"/>
      <c r="H1196" s="117"/>
      <c r="I1196" s="117"/>
      <c r="J1196" s="117"/>
      <c r="K1196" s="117"/>
      <c r="L1196" s="58"/>
      <c r="M1196" s="58"/>
      <c r="N1196" s="58"/>
      <c r="O1196" s="58"/>
      <c r="P1196" s="58"/>
      <c r="Q1196" s="59"/>
      <c r="R1196" s="59"/>
      <c r="S1196" s="58"/>
      <c r="T1196" s="58"/>
      <c r="U1196" s="58"/>
      <c r="V1196" s="58"/>
      <c r="W1196" s="58"/>
      <c r="X1196" s="59"/>
      <c r="Y1196" s="59"/>
      <c r="Z1196" s="58"/>
      <c r="AA1196" s="58"/>
      <c r="AB1196" s="58"/>
      <c r="AC1196" s="58"/>
      <c r="AD1196" s="58"/>
      <c r="AE1196" s="59"/>
      <c r="AF1196" s="59"/>
      <c r="AG1196" s="58"/>
      <c r="AH1196" s="58"/>
      <c r="AI1196" s="58"/>
      <c r="AJ1196" s="58"/>
      <c r="AK1196" s="58"/>
      <c r="AL1196" s="59"/>
      <c r="AM1196" s="59"/>
      <c r="AN1196" s="58"/>
      <c r="AO1196" s="58"/>
      <c r="AP1196" s="58"/>
      <c r="AQ1196" s="58"/>
      <c r="AR1196" s="58"/>
      <c r="AS1196" s="59"/>
      <c r="AT1196" s="59"/>
      <c r="AU1196" s="58"/>
      <c r="AV1196" s="58"/>
      <c r="AW1196" s="58"/>
      <c r="AX1196" s="58"/>
      <c r="AY1196" s="58"/>
      <c r="AZ1196" s="59"/>
      <c r="BA1196" s="59"/>
      <c r="BB1196" s="58"/>
      <c r="BC1196" s="58"/>
      <c r="BD1196" s="58"/>
      <c r="BE1196" s="58"/>
      <c r="BF1196" s="58"/>
      <c r="BG1196" s="59"/>
      <c r="BH1196" s="59"/>
      <c r="BI1196" s="58"/>
      <c r="BJ1196" s="58"/>
      <c r="BK1196" s="58"/>
      <c r="BL1196" s="58"/>
      <c r="BM1196" s="58"/>
      <c r="BN1196" s="59"/>
      <c r="BO1196" s="59"/>
      <c r="BP1196" s="59"/>
      <c r="BQ1196" s="59"/>
      <c r="BR1196" s="163" t="e">
        <f t="shared" si="2551"/>
        <v>#DIV/0!</v>
      </c>
      <c r="BS1196" s="163" t="e">
        <f t="shared" si="2552"/>
        <v>#DIV/0!</v>
      </c>
      <c r="BT1196" s="160"/>
      <c r="BU1196" s="160"/>
    </row>
    <row r="1197" spans="1:73" s="8" customFormat="1" ht="20.25" hidden="1">
      <c r="A1197" s="11" t="s">
        <v>488</v>
      </c>
      <c r="B1197" s="12" t="s">
        <v>191</v>
      </c>
      <c r="C1197" s="12" t="s">
        <v>58</v>
      </c>
      <c r="D1197" s="83" t="s">
        <v>495</v>
      </c>
      <c r="E1197" s="76"/>
      <c r="F1197" s="117"/>
      <c r="G1197" s="117"/>
      <c r="H1197" s="117"/>
      <c r="I1197" s="117"/>
      <c r="J1197" s="117"/>
      <c r="K1197" s="117"/>
      <c r="L1197" s="58"/>
      <c r="M1197" s="58"/>
      <c r="N1197" s="58"/>
      <c r="O1197" s="58"/>
      <c r="P1197" s="58"/>
      <c r="Q1197" s="59"/>
      <c r="R1197" s="59"/>
      <c r="S1197" s="58"/>
      <c r="T1197" s="58"/>
      <c r="U1197" s="58"/>
      <c r="V1197" s="58"/>
      <c r="W1197" s="58"/>
      <c r="X1197" s="59"/>
      <c r="Y1197" s="59"/>
      <c r="Z1197" s="58"/>
      <c r="AA1197" s="58"/>
      <c r="AB1197" s="58"/>
      <c r="AC1197" s="58"/>
      <c r="AD1197" s="58"/>
      <c r="AE1197" s="59"/>
      <c r="AF1197" s="59"/>
      <c r="AG1197" s="58"/>
      <c r="AH1197" s="58"/>
      <c r="AI1197" s="58"/>
      <c r="AJ1197" s="58"/>
      <c r="AK1197" s="58"/>
      <c r="AL1197" s="59"/>
      <c r="AM1197" s="59"/>
      <c r="AN1197" s="58"/>
      <c r="AO1197" s="58"/>
      <c r="AP1197" s="58"/>
      <c r="AQ1197" s="58"/>
      <c r="AR1197" s="58"/>
      <c r="AS1197" s="59"/>
      <c r="AT1197" s="59"/>
      <c r="AU1197" s="58"/>
      <c r="AV1197" s="58"/>
      <c r="AW1197" s="58"/>
      <c r="AX1197" s="58"/>
      <c r="AY1197" s="58"/>
      <c r="AZ1197" s="59"/>
      <c r="BA1197" s="59"/>
      <c r="BB1197" s="58"/>
      <c r="BC1197" s="58"/>
      <c r="BD1197" s="58"/>
      <c r="BE1197" s="58"/>
      <c r="BF1197" s="58"/>
      <c r="BG1197" s="59"/>
      <c r="BH1197" s="59"/>
      <c r="BI1197" s="58"/>
      <c r="BJ1197" s="58"/>
      <c r="BK1197" s="58"/>
      <c r="BL1197" s="58"/>
      <c r="BM1197" s="58"/>
      <c r="BN1197" s="59"/>
      <c r="BO1197" s="59"/>
      <c r="BP1197" s="59"/>
      <c r="BQ1197" s="59"/>
      <c r="BR1197" s="163" t="e">
        <f t="shared" si="2551"/>
        <v>#DIV/0!</v>
      </c>
      <c r="BS1197" s="163" t="e">
        <f t="shared" si="2552"/>
        <v>#DIV/0!</v>
      </c>
      <c r="BT1197" s="160"/>
      <c r="BU1197" s="160"/>
    </row>
    <row r="1198" spans="1:73" s="8" customFormat="1" ht="50.25" hidden="1">
      <c r="A1198" s="78" t="s">
        <v>85</v>
      </c>
      <c r="B1198" s="12" t="s">
        <v>191</v>
      </c>
      <c r="C1198" s="12" t="s">
        <v>58</v>
      </c>
      <c r="D1198" s="83" t="s">
        <v>495</v>
      </c>
      <c r="E1198" s="15">
        <v>600</v>
      </c>
      <c r="F1198" s="117"/>
      <c r="G1198" s="117"/>
      <c r="H1198" s="117"/>
      <c r="I1198" s="117"/>
      <c r="J1198" s="117"/>
      <c r="K1198" s="117"/>
      <c r="L1198" s="58"/>
      <c r="M1198" s="58"/>
      <c r="N1198" s="58"/>
      <c r="O1198" s="58"/>
      <c r="P1198" s="58"/>
      <c r="Q1198" s="59"/>
      <c r="R1198" s="59"/>
      <c r="S1198" s="58"/>
      <c r="T1198" s="58"/>
      <c r="U1198" s="58"/>
      <c r="V1198" s="58"/>
      <c r="W1198" s="58"/>
      <c r="X1198" s="59"/>
      <c r="Y1198" s="59"/>
      <c r="Z1198" s="58"/>
      <c r="AA1198" s="58"/>
      <c r="AB1198" s="58"/>
      <c r="AC1198" s="58"/>
      <c r="AD1198" s="58"/>
      <c r="AE1198" s="59"/>
      <c r="AF1198" s="59"/>
      <c r="AG1198" s="58"/>
      <c r="AH1198" s="58"/>
      <c r="AI1198" s="58"/>
      <c r="AJ1198" s="58"/>
      <c r="AK1198" s="58"/>
      <c r="AL1198" s="59"/>
      <c r="AM1198" s="59"/>
      <c r="AN1198" s="58"/>
      <c r="AO1198" s="58"/>
      <c r="AP1198" s="58"/>
      <c r="AQ1198" s="58"/>
      <c r="AR1198" s="58"/>
      <c r="AS1198" s="59"/>
      <c r="AT1198" s="59"/>
      <c r="AU1198" s="58"/>
      <c r="AV1198" s="58"/>
      <c r="AW1198" s="58"/>
      <c r="AX1198" s="58"/>
      <c r="AY1198" s="58"/>
      <c r="AZ1198" s="59"/>
      <c r="BA1198" s="59"/>
      <c r="BB1198" s="58"/>
      <c r="BC1198" s="58"/>
      <c r="BD1198" s="58"/>
      <c r="BE1198" s="58"/>
      <c r="BF1198" s="58"/>
      <c r="BG1198" s="59"/>
      <c r="BH1198" s="59"/>
      <c r="BI1198" s="58"/>
      <c r="BJ1198" s="58"/>
      <c r="BK1198" s="58"/>
      <c r="BL1198" s="58"/>
      <c r="BM1198" s="58"/>
      <c r="BN1198" s="59"/>
      <c r="BO1198" s="59"/>
      <c r="BP1198" s="59"/>
      <c r="BQ1198" s="59"/>
      <c r="BR1198" s="163" t="e">
        <f t="shared" si="2551"/>
        <v>#DIV/0!</v>
      </c>
      <c r="BS1198" s="163" t="e">
        <f t="shared" si="2552"/>
        <v>#DIV/0!</v>
      </c>
      <c r="BT1198" s="160"/>
      <c r="BU1198" s="160"/>
    </row>
    <row r="1199" spans="1:73" s="8" customFormat="1" ht="20.25" hidden="1">
      <c r="A1199" s="11" t="s">
        <v>163</v>
      </c>
      <c r="B1199" s="12" t="s">
        <v>191</v>
      </c>
      <c r="C1199" s="12" t="s">
        <v>58</v>
      </c>
      <c r="D1199" s="83" t="s">
        <v>495</v>
      </c>
      <c r="E1199" s="15">
        <v>610</v>
      </c>
      <c r="F1199" s="16"/>
      <c r="G1199" s="16"/>
      <c r="H1199" s="16"/>
      <c r="I1199" s="16"/>
      <c r="J1199" s="16">
        <f>F1199+H1199</f>
        <v>0</v>
      </c>
      <c r="K1199" s="16">
        <f>G1199+I1199</f>
        <v>0</v>
      </c>
      <c r="L1199" s="58"/>
      <c r="M1199" s="58"/>
      <c r="N1199" s="58"/>
      <c r="O1199" s="58"/>
      <c r="P1199" s="58"/>
      <c r="Q1199" s="59"/>
      <c r="R1199" s="59"/>
      <c r="S1199" s="58"/>
      <c r="T1199" s="58"/>
      <c r="U1199" s="58"/>
      <c r="V1199" s="58"/>
      <c r="W1199" s="58"/>
      <c r="X1199" s="59"/>
      <c r="Y1199" s="59"/>
      <c r="Z1199" s="58"/>
      <c r="AA1199" s="58"/>
      <c r="AB1199" s="58"/>
      <c r="AC1199" s="58"/>
      <c r="AD1199" s="58"/>
      <c r="AE1199" s="59"/>
      <c r="AF1199" s="59"/>
      <c r="AG1199" s="58"/>
      <c r="AH1199" s="58"/>
      <c r="AI1199" s="58"/>
      <c r="AJ1199" s="58"/>
      <c r="AK1199" s="58"/>
      <c r="AL1199" s="59"/>
      <c r="AM1199" s="59"/>
      <c r="AN1199" s="58"/>
      <c r="AO1199" s="58"/>
      <c r="AP1199" s="58"/>
      <c r="AQ1199" s="58"/>
      <c r="AR1199" s="58"/>
      <c r="AS1199" s="59"/>
      <c r="AT1199" s="59"/>
      <c r="AU1199" s="58"/>
      <c r="AV1199" s="58"/>
      <c r="AW1199" s="58"/>
      <c r="AX1199" s="58"/>
      <c r="AY1199" s="58"/>
      <c r="AZ1199" s="59"/>
      <c r="BA1199" s="59"/>
      <c r="BB1199" s="58"/>
      <c r="BC1199" s="58"/>
      <c r="BD1199" s="58"/>
      <c r="BE1199" s="58"/>
      <c r="BF1199" s="58"/>
      <c r="BG1199" s="59"/>
      <c r="BH1199" s="59"/>
      <c r="BI1199" s="58"/>
      <c r="BJ1199" s="58"/>
      <c r="BK1199" s="58"/>
      <c r="BL1199" s="58"/>
      <c r="BM1199" s="58"/>
      <c r="BN1199" s="59"/>
      <c r="BO1199" s="59"/>
      <c r="BP1199" s="59"/>
      <c r="BQ1199" s="59"/>
      <c r="BR1199" s="163" t="e">
        <f t="shared" si="2551"/>
        <v>#DIV/0!</v>
      </c>
      <c r="BS1199" s="163" t="e">
        <f t="shared" si="2552"/>
        <v>#DIV/0!</v>
      </c>
      <c r="BT1199" s="160"/>
      <c r="BU1199" s="160"/>
    </row>
    <row r="1200" spans="1:73" s="8" customFormat="1" ht="20.25">
      <c r="A1200" s="11"/>
      <c r="B1200" s="12"/>
      <c r="C1200" s="12"/>
      <c r="D1200" s="83"/>
      <c r="E1200" s="12"/>
      <c r="F1200" s="117">
        <v>0</v>
      </c>
      <c r="G1200" s="117"/>
      <c r="H1200" s="117">
        <v>0</v>
      </c>
      <c r="I1200" s="117"/>
      <c r="J1200" s="117">
        <v>0</v>
      </c>
      <c r="K1200" s="117"/>
      <c r="L1200" s="58"/>
      <c r="M1200" s="58"/>
      <c r="N1200" s="58"/>
      <c r="O1200" s="58"/>
      <c r="P1200" s="58"/>
      <c r="Q1200" s="57"/>
      <c r="R1200" s="58"/>
      <c r="S1200" s="58"/>
      <c r="T1200" s="58"/>
      <c r="U1200" s="58"/>
      <c r="V1200" s="58"/>
      <c r="W1200" s="58"/>
      <c r="X1200" s="57"/>
      <c r="Y1200" s="58"/>
      <c r="Z1200" s="58"/>
      <c r="AA1200" s="58"/>
      <c r="AB1200" s="58"/>
      <c r="AC1200" s="58"/>
      <c r="AD1200" s="58"/>
      <c r="AE1200" s="57"/>
      <c r="AF1200" s="58"/>
      <c r="AG1200" s="58"/>
      <c r="AH1200" s="58"/>
      <c r="AI1200" s="58"/>
      <c r="AJ1200" s="58"/>
      <c r="AK1200" s="58"/>
      <c r="AL1200" s="57"/>
      <c r="AM1200" s="58"/>
      <c r="AN1200" s="58"/>
      <c r="AO1200" s="58"/>
      <c r="AP1200" s="58"/>
      <c r="AQ1200" s="58"/>
      <c r="AR1200" s="58"/>
      <c r="AS1200" s="57"/>
      <c r="AT1200" s="58"/>
      <c r="AU1200" s="58"/>
      <c r="AV1200" s="58"/>
      <c r="AW1200" s="58"/>
      <c r="AX1200" s="58"/>
      <c r="AY1200" s="58"/>
      <c r="AZ1200" s="57"/>
      <c r="BA1200" s="58"/>
      <c r="BB1200" s="58"/>
      <c r="BC1200" s="58"/>
      <c r="BD1200" s="58"/>
      <c r="BE1200" s="58"/>
      <c r="BF1200" s="58"/>
      <c r="BG1200" s="57"/>
      <c r="BH1200" s="58"/>
      <c r="BI1200" s="58"/>
      <c r="BJ1200" s="58"/>
      <c r="BK1200" s="58"/>
      <c r="BL1200" s="58"/>
      <c r="BM1200" s="58"/>
      <c r="BN1200" s="57"/>
      <c r="BO1200" s="58"/>
      <c r="BP1200" s="57"/>
      <c r="BQ1200" s="58"/>
      <c r="BR1200" s="163"/>
      <c r="BS1200" s="163"/>
      <c r="BT1200" s="160"/>
      <c r="BU1200" s="160"/>
    </row>
    <row r="1201" spans="1:73" s="8" customFormat="1" ht="18.75">
      <c r="A1201" s="75" t="s">
        <v>496</v>
      </c>
      <c r="B1201" s="76" t="s">
        <v>191</v>
      </c>
      <c r="C1201" s="76" t="s">
        <v>191</v>
      </c>
      <c r="D1201" s="79"/>
      <c r="E1201" s="76"/>
      <c r="F1201" s="56">
        <f t="shared" ref="F1201:K1201" si="2555">F1202+F1217</f>
        <v>35475</v>
      </c>
      <c r="G1201" s="56">
        <f t="shared" si="2555"/>
        <v>0</v>
      </c>
      <c r="H1201" s="56">
        <f t="shared" si="2555"/>
        <v>0</v>
      </c>
      <c r="I1201" s="56">
        <f t="shared" si="2555"/>
        <v>0</v>
      </c>
      <c r="J1201" s="56">
        <f t="shared" si="2555"/>
        <v>35475</v>
      </c>
      <c r="K1201" s="56">
        <f t="shared" si="2555"/>
        <v>0</v>
      </c>
      <c r="L1201" s="56">
        <f t="shared" ref="L1201:R1201" si="2556">L1202+L1217</f>
        <v>0</v>
      </c>
      <c r="M1201" s="56">
        <f t="shared" si="2556"/>
        <v>0</v>
      </c>
      <c r="N1201" s="56">
        <f t="shared" si="2556"/>
        <v>1025</v>
      </c>
      <c r="O1201" s="56">
        <f t="shared" si="2556"/>
        <v>0</v>
      </c>
      <c r="P1201" s="56">
        <f t="shared" si="2556"/>
        <v>0</v>
      </c>
      <c r="Q1201" s="55">
        <f t="shared" si="2556"/>
        <v>36500</v>
      </c>
      <c r="R1201" s="56">
        <f t="shared" si="2556"/>
        <v>0</v>
      </c>
      <c r="S1201" s="56">
        <f t="shared" ref="S1201:Y1201" si="2557">S1202+S1217</f>
        <v>0</v>
      </c>
      <c r="T1201" s="56">
        <f t="shared" si="2557"/>
        <v>0</v>
      </c>
      <c r="U1201" s="56">
        <f t="shared" si="2557"/>
        <v>0</v>
      </c>
      <c r="V1201" s="56">
        <f t="shared" si="2557"/>
        <v>0</v>
      </c>
      <c r="W1201" s="56">
        <f t="shared" si="2557"/>
        <v>0</v>
      </c>
      <c r="X1201" s="55">
        <f t="shared" si="2557"/>
        <v>36500</v>
      </c>
      <c r="Y1201" s="56">
        <f t="shared" si="2557"/>
        <v>0</v>
      </c>
      <c r="Z1201" s="56">
        <f t="shared" ref="Z1201:AF1201" si="2558">Z1202+Z1217</f>
        <v>0</v>
      </c>
      <c r="AA1201" s="56">
        <f t="shared" si="2558"/>
        <v>0</v>
      </c>
      <c r="AB1201" s="56">
        <f t="shared" si="2558"/>
        <v>0</v>
      </c>
      <c r="AC1201" s="56">
        <f t="shared" si="2558"/>
        <v>0</v>
      </c>
      <c r="AD1201" s="56">
        <f t="shared" si="2558"/>
        <v>9780</v>
      </c>
      <c r="AE1201" s="55">
        <f t="shared" si="2558"/>
        <v>46280</v>
      </c>
      <c r="AF1201" s="56">
        <f t="shared" si="2558"/>
        <v>9780</v>
      </c>
      <c r="AG1201" s="56">
        <f t="shared" ref="AG1201:AM1201" si="2559">AG1202+AG1217</f>
        <v>0</v>
      </c>
      <c r="AH1201" s="56">
        <f t="shared" si="2559"/>
        <v>0</v>
      </c>
      <c r="AI1201" s="56">
        <f t="shared" si="2559"/>
        <v>0</v>
      </c>
      <c r="AJ1201" s="56">
        <f t="shared" si="2559"/>
        <v>0</v>
      </c>
      <c r="AK1201" s="56">
        <f t="shared" si="2559"/>
        <v>0</v>
      </c>
      <c r="AL1201" s="55">
        <f t="shared" si="2559"/>
        <v>46280</v>
      </c>
      <c r="AM1201" s="56">
        <f t="shared" si="2559"/>
        <v>9780</v>
      </c>
      <c r="AN1201" s="56">
        <f t="shared" ref="AN1201:AT1201" si="2560">AN1202+AN1217</f>
        <v>0</v>
      </c>
      <c r="AO1201" s="56">
        <f t="shared" si="2560"/>
        <v>0</v>
      </c>
      <c r="AP1201" s="56">
        <f t="shared" si="2560"/>
        <v>0</v>
      </c>
      <c r="AQ1201" s="56">
        <f t="shared" si="2560"/>
        <v>0</v>
      </c>
      <c r="AR1201" s="56">
        <f t="shared" si="2560"/>
        <v>45195</v>
      </c>
      <c r="AS1201" s="55">
        <f t="shared" si="2560"/>
        <v>91475</v>
      </c>
      <c r="AT1201" s="56">
        <f t="shared" si="2560"/>
        <v>54975</v>
      </c>
      <c r="AU1201" s="56">
        <f t="shared" ref="AU1201:BA1201" si="2561">AU1202+AU1217</f>
        <v>0</v>
      </c>
      <c r="AV1201" s="56">
        <f t="shared" si="2561"/>
        <v>0</v>
      </c>
      <c r="AW1201" s="56">
        <f t="shared" si="2561"/>
        <v>0</v>
      </c>
      <c r="AX1201" s="56">
        <f t="shared" si="2561"/>
        <v>0</v>
      </c>
      <c r="AY1201" s="56">
        <f t="shared" si="2561"/>
        <v>1026</v>
      </c>
      <c r="AZ1201" s="55">
        <f t="shared" si="2561"/>
        <v>92501</v>
      </c>
      <c r="BA1201" s="56">
        <f t="shared" si="2561"/>
        <v>56001</v>
      </c>
      <c r="BB1201" s="56">
        <f t="shared" ref="BB1201:BH1201" si="2562">BB1202+BB1217</f>
        <v>0</v>
      </c>
      <c r="BC1201" s="56">
        <f t="shared" si="2562"/>
        <v>0</v>
      </c>
      <c r="BD1201" s="56">
        <f t="shared" si="2562"/>
        <v>0</v>
      </c>
      <c r="BE1201" s="56">
        <f t="shared" si="2562"/>
        <v>0</v>
      </c>
      <c r="BF1201" s="56">
        <f t="shared" si="2562"/>
        <v>0</v>
      </c>
      <c r="BG1201" s="55">
        <f t="shared" si="2562"/>
        <v>92501</v>
      </c>
      <c r="BH1201" s="56">
        <f t="shared" si="2562"/>
        <v>56001</v>
      </c>
      <c r="BI1201" s="56">
        <f t="shared" ref="BI1201:BO1201" si="2563">BI1202+BI1217</f>
        <v>0</v>
      </c>
      <c r="BJ1201" s="56">
        <f t="shared" si="2563"/>
        <v>0</v>
      </c>
      <c r="BK1201" s="56">
        <f t="shared" si="2563"/>
        <v>1279</v>
      </c>
      <c r="BL1201" s="56">
        <f t="shared" si="2563"/>
        <v>0</v>
      </c>
      <c r="BM1201" s="56">
        <f t="shared" si="2563"/>
        <v>0</v>
      </c>
      <c r="BN1201" s="55">
        <f t="shared" si="2563"/>
        <v>93780</v>
      </c>
      <c r="BO1201" s="56">
        <f t="shared" si="2563"/>
        <v>56001</v>
      </c>
      <c r="BP1201" s="55">
        <f t="shared" ref="BP1201:BQ1201" si="2564">BP1202+BP1217</f>
        <v>80491</v>
      </c>
      <c r="BQ1201" s="56">
        <f t="shared" si="2564"/>
        <v>54091</v>
      </c>
      <c r="BR1201" s="164">
        <f t="shared" si="2551"/>
        <v>85.829601194284493</v>
      </c>
      <c r="BS1201" s="164">
        <f t="shared" si="2552"/>
        <v>96.589346618810382</v>
      </c>
      <c r="BT1201" s="160"/>
      <c r="BU1201" s="160"/>
    </row>
    <row r="1202" spans="1:73" s="8" customFormat="1" ht="34.5">
      <c r="A1202" s="11" t="s">
        <v>497</v>
      </c>
      <c r="B1202" s="12" t="s">
        <v>191</v>
      </c>
      <c r="C1202" s="12" t="s">
        <v>191</v>
      </c>
      <c r="D1202" s="83" t="s">
        <v>498</v>
      </c>
      <c r="E1202" s="76"/>
      <c r="F1202" s="16">
        <f t="shared" ref="F1202:K1202" si="2565">F1203+F1207+F1214+F1211</f>
        <v>35475</v>
      </c>
      <c r="G1202" s="16">
        <f t="shared" si="2565"/>
        <v>0</v>
      </c>
      <c r="H1202" s="16">
        <f t="shared" si="2565"/>
        <v>0</v>
      </c>
      <c r="I1202" s="16">
        <f t="shared" si="2565"/>
        <v>0</v>
      </c>
      <c r="J1202" s="16">
        <f t="shared" si="2565"/>
        <v>35475</v>
      </c>
      <c r="K1202" s="16">
        <f t="shared" si="2565"/>
        <v>0</v>
      </c>
      <c r="L1202" s="16">
        <f t="shared" ref="L1202:R1202" si="2566">L1203+L1207+L1214+L1211</f>
        <v>0</v>
      </c>
      <c r="M1202" s="16">
        <f t="shared" si="2566"/>
        <v>0</v>
      </c>
      <c r="N1202" s="16">
        <f t="shared" si="2566"/>
        <v>1025</v>
      </c>
      <c r="O1202" s="16">
        <f t="shared" si="2566"/>
        <v>0</v>
      </c>
      <c r="P1202" s="16">
        <f t="shared" si="2566"/>
        <v>0</v>
      </c>
      <c r="Q1202" s="33">
        <f t="shared" si="2566"/>
        <v>36500</v>
      </c>
      <c r="R1202" s="16">
        <f t="shared" si="2566"/>
        <v>0</v>
      </c>
      <c r="S1202" s="16">
        <f t="shared" ref="S1202:Y1202" si="2567">S1203+S1207+S1214+S1211</f>
        <v>0</v>
      </c>
      <c r="T1202" s="16">
        <f t="shared" si="2567"/>
        <v>0</v>
      </c>
      <c r="U1202" s="16">
        <f t="shared" si="2567"/>
        <v>0</v>
      </c>
      <c r="V1202" s="16">
        <f t="shared" si="2567"/>
        <v>0</v>
      </c>
      <c r="W1202" s="16">
        <f t="shared" si="2567"/>
        <v>0</v>
      </c>
      <c r="X1202" s="33">
        <f t="shared" si="2567"/>
        <v>36500</v>
      </c>
      <c r="Y1202" s="16">
        <f t="shared" si="2567"/>
        <v>0</v>
      </c>
      <c r="Z1202" s="16">
        <f t="shared" ref="Z1202:AF1202" si="2568">Z1203+Z1207+Z1214+Z1211</f>
        <v>0</v>
      </c>
      <c r="AA1202" s="16">
        <f t="shared" si="2568"/>
        <v>0</v>
      </c>
      <c r="AB1202" s="16">
        <f t="shared" si="2568"/>
        <v>0</v>
      </c>
      <c r="AC1202" s="16">
        <f t="shared" si="2568"/>
        <v>0</v>
      </c>
      <c r="AD1202" s="16">
        <f t="shared" si="2568"/>
        <v>9780</v>
      </c>
      <c r="AE1202" s="33">
        <f t="shared" si="2568"/>
        <v>46280</v>
      </c>
      <c r="AF1202" s="16">
        <f t="shared" si="2568"/>
        <v>9780</v>
      </c>
      <c r="AG1202" s="16">
        <f t="shared" ref="AG1202:AM1202" si="2569">AG1203+AG1207+AG1214+AG1211</f>
        <v>0</v>
      </c>
      <c r="AH1202" s="16">
        <f t="shared" si="2569"/>
        <v>0</v>
      </c>
      <c r="AI1202" s="16">
        <f t="shared" si="2569"/>
        <v>0</v>
      </c>
      <c r="AJ1202" s="16">
        <f t="shared" si="2569"/>
        <v>0</v>
      </c>
      <c r="AK1202" s="16">
        <f t="shared" si="2569"/>
        <v>0</v>
      </c>
      <c r="AL1202" s="33">
        <f t="shared" si="2569"/>
        <v>46280</v>
      </c>
      <c r="AM1202" s="16">
        <f t="shared" si="2569"/>
        <v>9780</v>
      </c>
      <c r="AN1202" s="16">
        <f t="shared" ref="AN1202:AT1202" si="2570">AN1203+AN1207+AN1214+AN1211</f>
        <v>0</v>
      </c>
      <c r="AO1202" s="16">
        <f t="shared" si="2570"/>
        <v>0</v>
      </c>
      <c r="AP1202" s="16">
        <f t="shared" si="2570"/>
        <v>0</v>
      </c>
      <c r="AQ1202" s="16">
        <f t="shared" si="2570"/>
        <v>0</v>
      </c>
      <c r="AR1202" s="16">
        <f t="shared" si="2570"/>
        <v>0</v>
      </c>
      <c r="AS1202" s="33">
        <f t="shared" si="2570"/>
        <v>46280</v>
      </c>
      <c r="AT1202" s="16">
        <f t="shared" si="2570"/>
        <v>9780</v>
      </c>
      <c r="AU1202" s="16">
        <f t="shared" ref="AU1202:BA1202" si="2571">AU1203+AU1207+AU1214+AU1211</f>
        <v>0</v>
      </c>
      <c r="AV1202" s="16">
        <f t="shared" si="2571"/>
        <v>0</v>
      </c>
      <c r="AW1202" s="16">
        <f t="shared" si="2571"/>
        <v>0</v>
      </c>
      <c r="AX1202" s="16">
        <f t="shared" si="2571"/>
        <v>0</v>
      </c>
      <c r="AY1202" s="16">
        <f t="shared" si="2571"/>
        <v>616</v>
      </c>
      <c r="AZ1202" s="33">
        <f t="shared" si="2571"/>
        <v>46896</v>
      </c>
      <c r="BA1202" s="16">
        <f t="shared" si="2571"/>
        <v>10396</v>
      </c>
      <c r="BB1202" s="16">
        <f t="shared" ref="BB1202:BH1202" si="2572">BB1203+BB1207+BB1214+BB1211</f>
        <v>0</v>
      </c>
      <c r="BC1202" s="16">
        <f t="shared" si="2572"/>
        <v>0</v>
      </c>
      <c r="BD1202" s="16">
        <f t="shared" si="2572"/>
        <v>0</v>
      </c>
      <c r="BE1202" s="16">
        <f t="shared" si="2572"/>
        <v>0</v>
      </c>
      <c r="BF1202" s="16">
        <f t="shared" si="2572"/>
        <v>0</v>
      </c>
      <c r="BG1202" s="33">
        <f t="shared" si="2572"/>
        <v>46896</v>
      </c>
      <c r="BH1202" s="16">
        <f t="shared" si="2572"/>
        <v>10396</v>
      </c>
      <c r="BI1202" s="16">
        <f t="shared" ref="BI1202:BO1202" si="2573">BI1203+BI1207+BI1214+BI1211</f>
        <v>0</v>
      </c>
      <c r="BJ1202" s="16">
        <f t="shared" si="2573"/>
        <v>0</v>
      </c>
      <c r="BK1202" s="16">
        <f t="shared" si="2573"/>
        <v>1279</v>
      </c>
      <c r="BL1202" s="16">
        <f t="shared" si="2573"/>
        <v>0</v>
      </c>
      <c r="BM1202" s="16">
        <f t="shared" si="2573"/>
        <v>0</v>
      </c>
      <c r="BN1202" s="33">
        <f t="shared" si="2573"/>
        <v>48175</v>
      </c>
      <c r="BO1202" s="16">
        <f t="shared" si="2573"/>
        <v>10396</v>
      </c>
      <c r="BP1202" s="33">
        <f t="shared" ref="BP1202:BQ1202" si="2574">BP1203+BP1207+BP1214+BP1211</f>
        <v>34888</v>
      </c>
      <c r="BQ1202" s="16">
        <f t="shared" si="2574"/>
        <v>8488</v>
      </c>
      <c r="BR1202" s="165">
        <f t="shared" si="2551"/>
        <v>72.419304618578096</v>
      </c>
      <c r="BS1202" s="165">
        <f t="shared" si="2552"/>
        <v>81.646787225856102</v>
      </c>
      <c r="BT1202" s="160"/>
      <c r="BU1202" s="160"/>
    </row>
    <row r="1203" spans="1:73" s="8" customFormat="1" ht="33">
      <c r="A1203" s="81" t="s">
        <v>81</v>
      </c>
      <c r="B1203" s="12" t="s">
        <v>191</v>
      </c>
      <c r="C1203" s="12" t="s">
        <v>191</v>
      </c>
      <c r="D1203" s="25" t="s">
        <v>499</v>
      </c>
      <c r="E1203" s="37"/>
      <c r="F1203" s="16">
        <f t="shared" ref="F1203:U1205" si="2575">F1204</f>
        <v>33005</v>
      </c>
      <c r="G1203" s="16">
        <f t="shared" si="2575"/>
        <v>0</v>
      </c>
      <c r="H1203" s="16">
        <f t="shared" si="2575"/>
        <v>0</v>
      </c>
      <c r="I1203" s="16">
        <f t="shared" si="2575"/>
        <v>0</v>
      </c>
      <c r="J1203" s="16">
        <f t="shared" si="2575"/>
        <v>33005</v>
      </c>
      <c r="K1203" s="16">
        <f t="shared" si="2575"/>
        <v>0</v>
      </c>
      <c r="L1203" s="16">
        <f t="shared" si="2575"/>
        <v>0</v>
      </c>
      <c r="M1203" s="16">
        <f t="shared" si="2575"/>
        <v>0</v>
      </c>
      <c r="N1203" s="16">
        <f t="shared" si="2575"/>
        <v>1025</v>
      </c>
      <c r="O1203" s="16">
        <f t="shared" si="2575"/>
        <v>0</v>
      </c>
      <c r="P1203" s="16">
        <f t="shared" si="2575"/>
        <v>0</v>
      </c>
      <c r="Q1203" s="33">
        <f t="shared" si="2575"/>
        <v>34030</v>
      </c>
      <c r="R1203" s="16">
        <f t="shared" si="2575"/>
        <v>0</v>
      </c>
      <c r="S1203" s="16">
        <f t="shared" si="2575"/>
        <v>0</v>
      </c>
      <c r="T1203" s="16">
        <f t="shared" si="2575"/>
        <v>0</v>
      </c>
      <c r="U1203" s="16">
        <f t="shared" si="2575"/>
        <v>0</v>
      </c>
      <c r="V1203" s="16">
        <f t="shared" ref="S1203:AH1205" si="2576">V1204</f>
        <v>0</v>
      </c>
      <c r="W1203" s="16">
        <f t="shared" si="2576"/>
        <v>0</v>
      </c>
      <c r="X1203" s="33">
        <f t="shared" si="2576"/>
        <v>34030</v>
      </c>
      <c r="Y1203" s="16">
        <f t="shared" si="2576"/>
        <v>0</v>
      </c>
      <c r="Z1203" s="16">
        <f t="shared" si="2576"/>
        <v>0</v>
      </c>
      <c r="AA1203" s="16">
        <f t="shared" si="2576"/>
        <v>0</v>
      </c>
      <c r="AB1203" s="16">
        <f t="shared" si="2576"/>
        <v>0</v>
      </c>
      <c r="AC1203" s="16">
        <f t="shared" si="2576"/>
        <v>0</v>
      </c>
      <c r="AD1203" s="16">
        <f t="shared" si="2576"/>
        <v>0</v>
      </c>
      <c r="AE1203" s="33">
        <f t="shared" si="2576"/>
        <v>34030</v>
      </c>
      <c r="AF1203" s="16">
        <f t="shared" si="2576"/>
        <v>0</v>
      </c>
      <c r="AG1203" s="16">
        <f t="shared" si="2576"/>
        <v>0</v>
      </c>
      <c r="AH1203" s="16">
        <f t="shared" si="2576"/>
        <v>0</v>
      </c>
      <c r="AI1203" s="16">
        <f t="shared" ref="AG1203:AV1205" si="2577">AI1204</f>
        <v>0</v>
      </c>
      <c r="AJ1203" s="16">
        <f t="shared" si="2577"/>
        <v>0</v>
      </c>
      <c r="AK1203" s="16">
        <f t="shared" si="2577"/>
        <v>0</v>
      </c>
      <c r="AL1203" s="33">
        <f t="shared" si="2577"/>
        <v>34030</v>
      </c>
      <c r="AM1203" s="16">
        <f t="shared" si="2577"/>
        <v>0</v>
      </c>
      <c r="AN1203" s="16">
        <f t="shared" si="2577"/>
        <v>0</v>
      </c>
      <c r="AO1203" s="16">
        <f t="shared" si="2577"/>
        <v>0</v>
      </c>
      <c r="AP1203" s="16">
        <f t="shared" si="2577"/>
        <v>0</v>
      </c>
      <c r="AQ1203" s="16">
        <f t="shared" si="2577"/>
        <v>0</v>
      </c>
      <c r="AR1203" s="16">
        <f t="shared" si="2577"/>
        <v>0</v>
      </c>
      <c r="AS1203" s="33">
        <f t="shared" si="2577"/>
        <v>34030</v>
      </c>
      <c r="AT1203" s="16">
        <f t="shared" si="2577"/>
        <v>0</v>
      </c>
      <c r="AU1203" s="16">
        <f t="shared" si="2577"/>
        <v>0</v>
      </c>
      <c r="AV1203" s="16">
        <f t="shared" si="2577"/>
        <v>0</v>
      </c>
      <c r="AW1203" s="16">
        <f t="shared" ref="AU1203:BJ1205" si="2578">AW1204</f>
        <v>0</v>
      </c>
      <c r="AX1203" s="16">
        <f t="shared" si="2578"/>
        <v>0</v>
      </c>
      <c r="AY1203" s="16">
        <f t="shared" si="2578"/>
        <v>0</v>
      </c>
      <c r="AZ1203" s="33">
        <f t="shared" si="2578"/>
        <v>34030</v>
      </c>
      <c r="BA1203" s="16">
        <f t="shared" si="2578"/>
        <v>0</v>
      </c>
      <c r="BB1203" s="16">
        <f t="shared" si="2578"/>
        <v>0</v>
      </c>
      <c r="BC1203" s="16">
        <f t="shared" si="2578"/>
        <v>0</v>
      </c>
      <c r="BD1203" s="16">
        <f t="shared" si="2578"/>
        <v>0</v>
      </c>
      <c r="BE1203" s="16">
        <f t="shared" si="2578"/>
        <v>0</v>
      </c>
      <c r="BF1203" s="16">
        <f t="shared" si="2578"/>
        <v>0</v>
      </c>
      <c r="BG1203" s="33">
        <f t="shared" si="2578"/>
        <v>34030</v>
      </c>
      <c r="BH1203" s="16">
        <f t="shared" si="2578"/>
        <v>0</v>
      </c>
      <c r="BI1203" s="16">
        <f t="shared" si="2578"/>
        <v>0</v>
      </c>
      <c r="BJ1203" s="16">
        <f t="shared" si="2578"/>
        <v>0</v>
      </c>
      <c r="BK1203" s="16">
        <f t="shared" ref="BI1203:BQ1205" si="2579">BK1204</f>
        <v>1279</v>
      </c>
      <c r="BL1203" s="16">
        <f t="shared" si="2579"/>
        <v>0</v>
      </c>
      <c r="BM1203" s="16">
        <f t="shared" si="2579"/>
        <v>0</v>
      </c>
      <c r="BN1203" s="33">
        <f t="shared" si="2579"/>
        <v>35309</v>
      </c>
      <c r="BO1203" s="16">
        <f t="shared" si="2579"/>
        <v>0</v>
      </c>
      <c r="BP1203" s="33">
        <f t="shared" si="2579"/>
        <v>24006</v>
      </c>
      <c r="BQ1203" s="16">
        <f t="shared" si="2579"/>
        <v>0</v>
      </c>
      <c r="BR1203" s="165">
        <f t="shared" si="2551"/>
        <v>67.988331586847551</v>
      </c>
      <c r="BS1203" s="165"/>
      <c r="BT1203" s="160"/>
      <c r="BU1203" s="160"/>
    </row>
    <row r="1204" spans="1:73" s="8" customFormat="1" ht="33">
      <c r="A1204" s="11" t="s">
        <v>500</v>
      </c>
      <c r="B1204" s="12" t="s">
        <v>191</v>
      </c>
      <c r="C1204" s="12" t="s">
        <v>191</v>
      </c>
      <c r="D1204" s="25" t="s">
        <v>501</v>
      </c>
      <c r="E1204" s="37"/>
      <c r="F1204" s="16">
        <f t="shared" si="2575"/>
        <v>33005</v>
      </c>
      <c r="G1204" s="16">
        <f t="shared" si="2575"/>
        <v>0</v>
      </c>
      <c r="H1204" s="16">
        <f t="shared" si="2575"/>
        <v>0</v>
      </c>
      <c r="I1204" s="16">
        <f t="shared" si="2575"/>
        <v>0</v>
      </c>
      <c r="J1204" s="16">
        <f t="shared" si="2575"/>
        <v>33005</v>
      </c>
      <c r="K1204" s="16">
        <f t="shared" si="2575"/>
        <v>0</v>
      </c>
      <c r="L1204" s="16">
        <f t="shared" si="2575"/>
        <v>0</v>
      </c>
      <c r="M1204" s="16">
        <f t="shared" si="2575"/>
        <v>0</v>
      </c>
      <c r="N1204" s="16">
        <f t="shared" si="2575"/>
        <v>1025</v>
      </c>
      <c r="O1204" s="16">
        <f t="shared" si="2575"/>
        <v>0</v>
      </c>
      <c r="P1204" s="16">
        <f t="shared" si="2575"/>
        <v>0</v>
      </c>
      <c r="Q1204" s="33">
        <f t="shared" si="2575"/>
        <v>34030</v>
      </c>
      <c r="R1204" s="16">
        <f t="shared" si="2575"/>
        <v>0</v>
      </c>
      <c r="S1204" s="16">
        <f t="shared" si="2576"/>
        <v>0</v>
      </c>
      <c r="T1204" s="16">
        <f t="shared" si="2576"/>
        <v>0</v>
      </c>
      <c r="U1204" s="16">
        <f t="shared" si="2576"/>
        <v>0</v>
      </c>
      <c r="V1204" s="16">
        <f t="shared" si="2576"/>
        <v>0</v>
      </c>
      <c r="W1204" s="16">
        <f t="shared" si="2576"/>
        <v>0</v>
      </c>
      <c r="X1204" s="33">
        <f t="shared" si="2576"/>
        <v>34030</v>
      </c>
      <c r="Y1204" s="16">
        <f t="shared" si="2576"/>
        <v>0</v>
      </c>
      <c r="Z1204" s="16">
        <f t="shared" si="2576"/>
        <v>0</v>
      </c>
      <c r="AA1204" s="16">
        <f t="shared" si="2576"/>
        <v>0</v>
      </c>
      <c r="AB1204" s="16">
        <f t="shared" si="2576"/>
        <v>0</v>
      </c>
      <c r="AC1204" s="16">
        <f t="shared" si="2576"/>
        <v>0</v>
      </c>
      <c r="AD1204" s="16">
        <f t="shared" si="2576"/>
        <v>0</v>
      </c>
      <c r="AE1204" s="33">
        <f t="shared" si="2576"/>
        <v>34030</v>
      </c>
      <c r="AF1204" s="16">
        <f t="shared" si="2576"/>
        <v>0</v>
      </c>
      <c r="AG1204" s="16">
        <f t="shared" si="2577"/>
        <v>0</v>
      </c>
      <c r="AH1204" s="16">
        <f t="shared" si="2577"/>
        <v>0</v>
      </c>
      <c r="AI1204" s="16">
        <f t="shared" si="2577"/>
        <v>0</v>
      </c>
      <c r="AJ1204" s="16">
        <f t="shared" si="2577"/>
        <v>0</v>
      </c>
      <c r="AK1204" s="16">
        <f t="shared" si="2577"/>
        <v>0</v>
      </c>
      <c r="AL1204" s="33">
        <f t="shared" si="2577"/>
        <v>34030</v>
      </c>
      <c r="AM1204" s="16">
        <f t="shared" si="2577"/>
        <v>0</v>
      </c>
      <c r="AN1204" s="16">
        <f t="shared" si="2577"/>
        <v>0</v>
      </c>
      <c r="AO1204" s="16">
        <f t="shared" si="2577"/>
        <v>0</v>
      </c>
      <c r="AP1204" s="16">
        <f t="shared" si="2577"/>
        <v>0</v>
      </c>
      <c r="AQ1204" s="16">
        <f t="shared" si="2577"/>
        <v>0</v>
      </c>
      <c r="AR1204" s="16">
        <f t="shared" si="2577"/>
        <v>0</v>
      </c>
      <c r="AS1204" s="33">
        <f t="shared" si="2577"/>
        <v>34030</v>
      </c>
      <c r="AT1204" s="16">
        <f t="shared" si="2577"/>
        <v>0</v>
      </c>
      <c r="AU1204" s="16">
        <f t="shared" si="2578"/>
        <v>0</v>
      </c>
      <c r="AV1204" s="16">
        <f t="shared" si="2578"/>
        <v>0</v>
      </c>
      <c r="AW1204" s="16">
        <f t="shared" si="2578"/>
        <v>0</v>
      </c>
      <c r="AX1204" s="16">
        <f t="shared" si="2578"/>
        <v>0</v>
      </c>
      <c r="AY1204" s="16">
        <f t="shared" si="2578"/>
        <v>0</v>
      </c>
      <c r="AZ1204" s="33">
        <f t="shared" si="2578"/>
        <v>34030</v>
      </c>
      <c r="BA1204" s="16">
        <f t="shared" si="2578"/>
        <v>0</v>
      </c>
      <c r="BB1204" s="16">
        <f t="shared" si="2578"/>
        <v>0</v>
      </c>
      <c r="BC1204" s="16">
        <f t="shared" si="2578"/>
        <v>0</v>
      </c>
      <c r="BD1204" s="16">
        <f t="shared" si="2578"/>
        <v>0</v>
      </c>
      <c r="BE1204" s="16">
        <f t="shared" si="2578"/>
        <v>0</v>
      </c>
      <c r="BF1204" s="16">
        <f t="shared" si="2578"/>
        <v>0</v>
      </c>
      <c r="BG1204" s="33">
        <f t="shared" si="2578"/>
        <v>34030</v>
      </c>
      <c r="BH1204" s="16">
        <f t="shared" si="2578"/>
        <v>0</v>
      </c>
      <c r="BI1204" s="16">
        <f t="shared" si="2579"/>
        <v>0</v>
      </c>
      <c r="BJ1204" s="16">
        <f t="shared" si="2579"/>
        <v>0</v>
      </c>
      <c r="BK1204" s="16">
        <f t="shared" si="2579"/>
        <v>1279</v>
      </c>
      <c r="BL1204" s="16">
        <f t="shared" si="2579"/>
        <v>0</v>
      </c>
      <c r="BM1204" s="16">
        <f t="shared" si="2579"/>
        <v>0</v>
      </c>
      <c r="BN1204" s="33">
        <f t="shared" si="2579"/>
        <v>35309</v>
      </c>
      <c r="BO1204" s="16">
        <f t="shared" si="2579"/>
        <v>0</v>
      </c>
      <c r="BP1204" s="33">
        <f t="shared" si="2579"/>
        <v>24006</v>
      </c>
      <c r="BQ1204" s="16">
        <f t="shared" si="2579"/>
        <v>0</v>
      </c>
      <c r="BR1204" s="165">
        <f t="shared" si="2551"/>
        <v>67.988331586847551</v>
      </c>
      <c r="BS1204" s="165"/>
      <c r="BT1204" s="160"/>
      <c r="BU1204" s="160"/>
    </row>
    <row r="1205" spans="1:73" s="8" customFormat="1" ht="49.5">
      <c r="A1205" s="11" t="s">
        <v>85</v>
      </c>
      <c r="B1205" s="12" t="s">
        <v>191</v>
      </c>
      <c r="C1205" s="12" t="s">
        <v>191</v>
      </c>
      <c r="D1205" s="25" t="s">
        <v>501</v>
      </c>
      <c r="E1205" s="37">
        <v>600</v>
      </c>
      <c r="F1205" s="16">
        <f t="shared" si="2575"/>
        <v>33005</v>
      </c>
      <c r="G1205" s="16">
        <f t="shared" si="2575"/>
        <v>0</v>
      </c>
      <c r="H1205" s="16">
        <f t="shared" si="2575"/>
        <v>0</v>
      </c>
      <c r="I1205" s="16">
        <f t="shared" si="2575"/>
        <v>0</v>
      </c>
      <c r="J1205" s="16">
        <f t="shared" si="2575"/>
        <v>33005</v>
      </c>
      <c r="K1205" s="16">
        <f t="shared" si="2575"/>
        <v>0</v>
      </c>
      <c r="L1205" s="16">
        <f t="shared" si="2575"/>
        <v>0</v>
      </c>
      <c r="M1205" s="16">
        <f t="shared" si="2575"/>
        <v>0</v>
      </c>
      <c r="N1205" s="16">
        <f t="shared" si="2575"/>
        <v>1025</v>
      </c>
      <c r="O1205" s="16">
        <f t="shared" si="2575"/>
        <v>0</v>
      </c>
      <c r="P1205" s="16">
        <f t="shared" si="2575"/>
        <v>0</v>
      </c>
      <c r="Q1205" s="33">
        <f t="shared" si="2575"/>
        <v>34030</v>
      </c>
      <c r="R1205" s="16">
        <f t="shared" si="2575"/>
        <v>0</v>
      </c>
      <c r="S1205" s="16">
        <f t="shared" si="2576"/>
        <v>0</v>
      </c>
      <c r="T1205" s="16">
        <f t="shared" si="2576"/>
        <v>0</v>
      </c>
      <c r="U1205" s="16">
        <f t="shared" si="2576"/>
        <v>0</v>
      </c>
      <c r="V1205" s="16">
        <f t="shared" si="2576"/>
        <v>0</v>
      </c>
      <c r="W1205" s="16">
        <f t="shared" si="2576"/>
        <v>0</v>
      </c>
      <c r="X1205" s="33">
        <f t="shared" si="2576"/>
        <v>34030</v>
      </c>
      <c r="Y1205" s="16">
        <f t="shared" si="2576"/>
        <v>0</v>
      </c>
      <c r="Z1205" s="16">
        <f t="shared" si="2576"/>
        <v>0</v>
      </c>
      <c r="AA1205" s="16">
        <f t="shared" si="2576"/>
        <v>0</v>
      </c>
      <c r="AB1205" s="16">
        <f t="shared" si="2576"/>
        <v>0</v>
      </c>
      <c r="AC1205" s="16">
        <f t="shared" si="2576"/>
        <v>0</v>
      </c>
      <c r="AD1205" s="16">
        <f t="shared" si="2576"/>
        <v>0</v>
      </c>
      <c r="AE1205" s="33">
        <f t="shared" si="2576"/>
        <v>34030</v>
      </c>
      <c r="AF1205" s="16">
        <f t="shared" si="2576"/>
        <v>0</v>
      </c>
      <c r="AG1205" s="16">
        <f t="shared" si="2577"/>
        <v>0</v>
      </c>
      <c r="AH1205" s="16">
        <f t="shared" si="2577"/>
        <v>0</v>
      </c>
      <c r="AI1205" s="16">
        <f t="shared" si="2577"/>
        <v>0</v>
      </c>
      <c r="AJ1205" s="16">
        <f t="shared" si="2577"/>
        <v>0</v>
      </c>
      <c r="AK1205" s="16">
        <f t="shared" si="2577"/>
        <v>0</v>
      </c>
      <c r="AL1205" s="33">
        <f t="shared" si="2577"/>
        <v>34030</v>
      </c>
      <c r="AM1205" s="16">
        <f t="shared" si="2577"/>
        <v>0</v>
      </c>
      <c r="AN1205" s="16">
        <f t="shared" si="2577"/>
        <v>0</v>
      </c>
      <c r="AO1205" s="16">
        <f t="shared" si="2577"/>
        <v>0</v>
      </c>
      <c r="AP1205" s="16">
        <f t="shared" si="2577"/>
        <v>0</v>
      </c>
      <c r="AQ1205" s="16">
        <f t="shared" si="2577"/>
        <v>0</v>
      </c>
      <c r="AR1205" s="16">
        <f t="shared" si="2577"/>
        <v>0</v>
      </c>
      <c r="AS1205" s="33">
        <f t="shared" si="2577"/>
        <v>34030</v>
      </c>
      <c r="AT1205" s="16">
        <f t="shared" si="2577"/>
        <v>0</v>
      </c>
      <c r="AU1205" s="16">
        <f t="shared" si="2578"/>
        <v>0</v>
      </c>
      <c r="AV1205" s="16">
        <f t="shared" si="2578"/>
        <v>0</v>
      </c>
      <c r="AW1205" s="16">
        <f t="shared" si="2578"/>
        <v>0</v>
      </c>
      <c r="AX1205" s="16">
        <f t="shared" si="2578"/>
        <v>0</v>
      </c>
      <c r="AY1205" s="16">
        <f t="shared" si="2578"/>
        <v>0</v>
      </c>
      <c r="AZ1205" s="33">
        <f t="shared" si="2578"/>
        <v>34030</v>
      </c>
      <c r="BA1205" s="16">
        <f t="shared" si="2578"/>
        <v>0</v>
      </c>
      <c r="BB1205" s="16">
        <f t="shared" si="2578"/>
        <v>0</v>
      </c>
      <c r="BC1205" s="16">
        <f t="shared" si="2578"/>
        <v>0</v>
      </c>
      <c r="BD1205" s="16">
        <f t="shared" si="2578"/>
        <v>0</v>
      </c>
      <c r="BE1205" s="16">
        <f t="shared" si="2578"/>
        <v>0</v>
      </c>
      <c r="BF1205" s="16">
        <f t="shared" si="2578"/>
        <v>0</v>
      </c>
      <c r="BG1205" s="33">
        <f t="shared" si="2578"/>
        <v>34030</v>
      </c>
      <c r="BH1205" s="16">
        <f t="shared" si="2578"/>
        <v>0</v>
      </c>
      <c r="BI1205" s="16">
        <f t="shared" si="2579"/>
        <v>0</v>
      </c>
      <c r="BJ1205" s="16">
        <f t="shared" si="2579"/>
        <v>0</v>
      </c>
      <c r="BK1205" s="16">
        <f t="shared" si="2579"/>
        <v>1279</v>
      </c>
      <c r="BL1205" s="16">
        <f t="shared" si="2579"/>
        <v>0</v>
      </c>
      <c r="BM1205" s="16">
        <f t="shared" si="2579"/>
        <v>0</v>
      </c>
      <c r="BN1205" s="33">
        <f t="shared" si="2579"/>
        <v>35309</v>
      </c>
      <c r="BO1205" s="16">
        <f t="shared" si="2579"/>
        <v>0</v>
      </c>
      <c r="BP1205" s="33">
        <f t="shared" si="2579"/>
        <v>24006</v>
      </c>
      <c r="BQ1205" s="16">
        <f t="shared" si="2579"/>
        <v>0</v>
      </c>
      <c r="BR1205" s="165">
        <f t="shared" si="2551"/>
        <v>67.988331586847551</v>
      </c>
      <c r="BS1205" s="165"/>
      <c r="BT1205" s="160"/>
      <c r="BU1205" s="160"/>
    </row>
    <row r="1206" spans="1:73" s="8" customFormat="1">
      <c r="A1206" s="11" t="s">
        <v>163</v>
      </c>
      <c r="B1206" s="12" t="s">
        <v>191</v>
      </c>
      <c r="C1206" s="12" t="s">
        <v>191</v>
      </c>
      <c r="D1206" s="25" t="s">
        <v>501</v>
      </c>
      <c r="E1206" s="41">
        <v>610</v>
      </c>
      <c r="F1206" s="16">
        <v>33005</v>
      </c>
      <c r="G1206" s="16"/>
      <c r="H1206" s="16"/>
      <c r="I1206" s="16"/>
      <c r="J1206" s="16">
        <f>F1206+H1206</f>
        <v>33005</v>
      </c>
      <c r="K1206" s="16">
        <f>G1206+I1206</f>
        <v>0</v>
      </c>
      <c r="L1206" s="58"/>
      <c r="M1206" s="58"/>
      <c r="N1206" s="58">
        <v>1025</v>
      </c>
      <c r="O1206" s="58"/>
      <c r="P1206" s="58"/>
      <c r="Q1206" s="33">
        <f>J1206+L1206+M1206+N1206+O1206+P1206</f>
        <v>34030</v>
      </c>
      <c r="R1206" s="16">
        <f>K1206+P1206</f>
        <v>0</v>
      </c>
      <c r="S1206" s="58"/>
      <c r="T1206" s="58"/>
      <c r="U1206" s="58"/>
      <c r="V1206" s="58"/>
      <c r="W1206" s="58"/>
      <c r="X1206" s="33">
        <f>Q1206+S1206+T1206+U1206+V1206+W1206</f>
        <v>34030</v>
      </c>
      <c r="Y1206" s="16">
        <f>R1206+W1206</f>
        <v>0</v>
      </c>
      <c r="Z1206" s="58"/>
      <c r="AA1206" s="58"/>
      <c r="AB1206" s="58"/>
      <c r="AC1206" s="58"/>
      <c r="AD1206" s="58"/>
      <c r="AE1206" s="33">
        <f>X1206+Z1206+AA1206+AB1206+AC1206+AD1206</f>
        <v>34030</v>
      </c>
      <c r="AF1206" s="16">
        <f>Y1206+AD1206</f>
        <v>0</v>
      </c>
      <c r="AG1206" s="58"/>
      <c r="AH1206" s="58"/>
      <c r="AI1206" s="58"/>
      <c r="AJ1206" s="58"/>
      <c r="AK1206" s="58"/>
      <c r="AL1206" s="33">
        <f>AE1206+AG1206+AH1206+AI1206+AJ1206+AK1206</f>
        <v>34030</v>
      </c>
      <c r="AM1206" s="16">
        <f>AF1206+AK1206</f>
        <v>0</v>
      </c>
      <c r="AN1206" s="58"/>
      <c r="AO1206" s="58"/>
      <c r="AP1206" s="58"/>
      <c r="AQ1206" s="58"/>
      <c r="AR1206" s="58"/>
      <c r="AS1206" s="33">
        <f>AL1206+AN1206+AO1206+AP1206+AQ1206+AR1206</f>
        <v>34030</v>
      </c>
      <c r="AT1206" s="16">
        <f>AM1206+AR1206</f>
        <v>0</v>
      </c>
      <c r="AU1206" s="58"/>
      <c r="AV1206" s="58"/>
      <c r="AW1206" s="58"/>
      <c r="AX1206" s="58"/>
      <c r="AY1206" s="58"/>
      <c r="AZ1206" s="33">
        <f>AS1206+AU1206+AV1206+AW1206+AX1206+AY1206</f>
        <v>34030</v>
      </c>
      <c r="BA1206" s="16">
        <f>AT1206+AY1206</f>
        <v>0</v>
      </c>
      <c r="BB1206" s="58"/>
      <c r="BC1206" s="58"/>
      <c r="BD1206" s="58"/>
      <c r="BE1206" s="58"/>
      <c r="BF1206" s="58"/>
      <c r="BG1206" s="33">
        <f>AZ1206+BB1206+BC1206+BD1206+BE1206+BF1206</f>
        <v>34030</v>
      </c>
      <c r="BH1206" s="16">
        <f>BA1206+BF1206</f>
        <v>0</v>
      </c>
      <c r="BI1206" s="58"/>
      <c r="BJ1206" s="58"/>
      <c r="BK1206" s="58">
        <v>1279</v>
      </c>
      <c r="BL1206" s="58"/>
      <c r="BM1206" s="58"/>
      <c r="BN1206" s="33">
        <f>BG1206+BI1206+BJ1206+BK1206+BL1206+BM1206</f>
        <v>35309</v>
      </c>
      <c r="BO1206" s="16">
        <f>BH1206+BM1206</f>
        <v>0</v>
      </c>
      <c r="BP1206" s="33">
        <v>24006</v>
      </c>
      <c r="BQ1206" s="16">
        <f>BJ1206+BO1206</f>
        <v>0</v>
      </c>
      <c r="BR1206" s="165">
        <f t="shared" si="2551"/>
        <v>67.988331586847551</v>
      </c>
      <c r="BS1206" s="165"/>
      <c r="BT1206" s="160"/>
      <c r="BU1206" s="160"/>
    </row>
    <row r="1207" spans="1:73" s="8" customFormat="1" ht="21.6" customHeight="1">
      <c r="A1207" s="11" t="s">
        <v>71</v>
      </c>
      <c r="B1207" s="12" t="s">
        <v>191</v>
      </c>
      <c r="C1207" s="12" t="s">
        <v>191</v>
      </c>
      <c r="D1207" s="83" t="s">
        <v>502</v>
      </c>
      <c r="E1207" s="12"/>
      <c r="F1207" s="16">
        <f t="shared" ref="F1207:U1212" si="2580">F1208</f>
        <v>20</v>
      </c>
      <c r="G1207" s="16">
        <f t="shared" si="2580"/>
        <v>0</v>
      </c>
      <c r="H1207" s="16">
        <f t="shared" si="2580"/>
        <v>0</v>
      </c>
      <c r="I1207" s="16">
        <f t="shared" si="2580"/>
        <v>0</v>
      </c>
      <c r="J1207" s="16">
        <f t="shared" si="2580"/>
        <v>20</v>
      </c>
      <c r="K1207" s="16">
        <f t="shared" si="2580"/>
        <v>0</v>
      </c>
      <c r="L1207" s="16">
        <f t="shared" si="2580"/>
        <v>0</v>
      </c>
      <c r="M1207" s="16">
        <f t="shared" si="2580"/>
        <v>0</v>
      </c>
      <c r="N1207" s="16">
        <f t="shared" si="2580"/>
        <v>0</v>
      </c>
      <c r="O1207" s="16">
        <f t="shared" si="2580"/>
        <v>0</v>
      </c>
      <c r="P1207" s="16">
        <f t="shared" si="2580"/>
        <v>0</v>
      </c>
      <c r="Q1207" s="33">
        <f t="shared" si="2580"/>
        <v>20</v>
      </c>
      <c r="R1207" s="16">
        <f t="shared" si="2580"/>
        <v>0</v>
      </c>
      <c r="S1207" s="16">
        <f t="shared" si="2580"/>
        <v>0</v>
      </c>
      <c r="T1207" s="16">
        <f t="shared" si="2580"/>
        <v>0</v>
      </c>
      <c r="U1207" s="16">
        <f t="shared" si="2580"/>
        <v>0</v>
      </c>
      <c r="V1207" s="16">
        <f t="shared" ref="V1207:AK1209" si="2581">V1208</f>
        <v>0</v>
      </c>
      <c r="W1207" s="16">
        <f t="shared" si="2581"/>
        <v>0</v>
      </c>
      <c r="X1207" s="33">
        <f t="shared" si="2581"/>
        <v>20</v>
      </c>
      <c r="Y1207" s="16">
        <f t="shared" si="2581"/>
        <v>0</v>
      </c>
      <c r="Z1207" s="16">
        <f t="shared" si="2581"/>
        <v>0</v>
      </c>
      <c r="AA1207" s="16">
        <f t="shared" si="2581"/>
        <v>0</v>
      </c>
      <c r="AB1207" s="16">
        <f t="shared" si="2581"/>
        <v>0</v>
      </c>
      <c r="AC1207" s="16">
        <f t="shared" si="2581"/>
        <v>0</v>
      </c>
      <c r="AD1207" s="16">
        <f t="shared" si="2581"/>
        <v>0</v>
      </c>
      <c r="AE1207" s="33">
        <f t="shared" si="2581"/>
        <v>20</v>
      </c>
      <c r="AF1207" s="16">
        <f t="shared" si="2581"/>
        <v>0</v>
      </c>
      <c r="AG1207" s="16">
        <f t="shared" si="2581"/>
        <v>0</v>
      </c>
      <c r="AH1207" s="16">
        <f t="shared" si="2581"/>
        <v>0</v>
      </c>
      <c r="AI1207" s="16">
        <f t="shared" si="2581"/>
        <v>0</v>
      </c>
      <c r="AJ1207" s="16">
        <f t="shared" si="2581"/>
        <v>0</v>
      </c>
      <c r="AK1207" s="16">
        <f t="shared" si="2581"/>
        <v>0</v>
      </c>
      <c r="AL1207" s="33">
        <f t="shared" ref="AG1207:AV1209" si="2582">AL1208</f>
        <v>20</v>
      </c>
      <c r="AM1207" s="16">
        <f t="shared" si="2582"/>
        <v>0</v>
      </c>
      <c r="AN1207" s="16">
        <f t="shared" si="2582"/>
        <v>0</v>
      </c>
      <c r="AO1207" s="16">
        <f t="shared" si="2582"/>
        <v>0</v>
      </c>
      <c r="AP1207" s="16">
        <f t="shared" si="2582"/>
        <v>0</v>
      </c>
      <c r="AQ1207" s="16">
        <f t="shared" si="2582"/>
        <v>0</v>
      </c>
      <c r="AR1207" s="16">
        <f t="shared" si="2582"/>
        <v>0</v>
      </c>
      <c r="AS1207" s="33">
        <f t="shared" si="2582"/>
        <v>20</v>
      </c>
      <c r="AT1207" s="16">
        <f t="shared" si="2582"/>
        <v>0</v>
      </c>
      <c r="AU1207" s="16">
        <f t="shared" si="2582"/>
        <v>0</v>
      </c>
      <c r="AV1207" s="16">
        <f t="shared" si="2582"/>
        <v>0</v>
      </c>
      <c r="AW1207" s="16">
        <f t="shared" ref="AU1207:BJ1209" si="2583">AW1208</f>
        <v>0</v>
      </c>
      <c r="AX1207" s="16">
        <f t="shared" si="2583"/>
        <v>0</v>
      </c>
      <c r="AY1207" s="16">
        <f t="shared" si="2583"/>
        <v>0</v>
      </c>
      <c r="AZ1207" s="33">
        <f t="shared" si="2583"/>
        <v>20</v>
      </c>
      <c r="BA1207" s="16">
        <f t="shared" si="2583"/>
        <v>0</v>
      </c>
      <c r="BB1207" s="16">
        <f t="shared" si="2583"/>
        <v>0</v>
      </c>
      <c r="BC1207" s="16">
        <f t="shared" si="2583"/>
        <v>0</v>
      </c>
      <c r="BD1207" s="16">
        <f t="shared" si="2583"/>
        <v>0</v>
      </c>
      <c r="BE1207" s="16">
        <f t="shared" si="2583"/>
        <v>0</v>
      </c>
      <c r="BF1207" s="16">
        <f t="shared" si="2583"/>
        <v>0</v>
      </c>
      <c r="BG1207" s="33">
        <f t="shared" si="2583"/>
        <v>20</v>
      </c>
      <c r="BH1207" s="16">
        <f t="shared" si="2583"/>
        <v>0</v>
      </c>
      <c r="BI1207" s="16">
        <f t="shared" si="2583"/>
        <v>0</v>
      </c>
      <c r="BJ1207" s="16">
        <f t="shared" si="2583"/>
        <v>0</v>
      </c>
      <c r="BK1207" s="16">
        <f t="shared" ref="BI1207:BQ1209" si="2584">BK1208</f>
        <v>0</v>
      </c>
      <c r="BL1207" s="16">
        <f t="shared" si="2584"/>
        <v>0</v>
      </c>
      <c r="BM1207" s="16">
        <f t="shared" si="2584"/>
        <v>0</v>
      </c>
      <c r="BN1207" s="33">
        <f t="shared" si="2584"/>
        <v>20</v>
      </c>
      <c r="BO1207" s="16">
        <f t="shared" si="2584"/>
        <v>0</v>
      </c>
      <c r="BP1207" s="33">
        <f t="shared" si="2584"/>
        <v>17</v>
      </c>
      <c r="BQ1207" s="16">
        <f t="shared" si="2584"/>
        <v>0</v>
      </c>
      <c r="BR1207" s="165">
        <f t="shared" si="2551"/>
        <v>85</v>
      </c>
      <c r="BS1207" s="165"/>
      <c r="BT1207" s="160"/>
      <c r="BU1207" s="160"/>
    </row>
    <row r="1208" spans="1:73" s="8" customFormat="1">
      <c r="A1208" s="11" t="s">
        <v>503</v>
      </c>
      <c r="B1208" s="12" t="s">
        <v>191</v>
      </c>
      <c r="C1208" s="12" t="s">
        <v>191</v>
      </c>
      <c r="D1208" s="83" t="s">
        <v>504</v>
      </c>
      <c r="E1208" s="12"/>
      <c r="F1208" s="16">
        <f t="shared" si="2580"/>
        <v>20</v>
      </c>
      <c r="G1208" s="16">
        <f t="shared" si="2580"/>
        <v>0</v>
      </c>
      <c r="H1208" s="16">
        <f t="shared" si="2580"/>
        <v>0</v>
      </c>
      <c r="I1208" s="16">
        <f t="shared" si="2580"/>
        <v>0</v>
      </c>
      <c r="J1208" s="16">
        <f t="shared" si="2580"/>
        <v>20</v>
      </c>
      <c r="K1208" s="16">
        <f t="shared" si="2580"/>
        <v>0</v>
      </c>
      <c r="L1208" s="16">
        <f t="shared" si="2580"/>
        <v>0</v>
      </c>
      <c r="M1208" s="16">
        <f t="shared" si="2580"/>
        <v>0</v>
      </c>
      <c r="N1208" s="16">
        <f t="shared" si="2580"/>
        <v>0</v>
      </c>
      <c r="O1208" s="16">
        <f t="shared" si="2580"/>
        <v>0</v>
      </c>
      <c r="P1208" s="16">
        <f t="shared" si="2580"/>
        <v>0</v>
      </c>
      <c r="Q1208" s="33">
        <f t="shared" si="2580"/>
        <v>20</v>
      </c>
      <c r="R1208" s="16">
        <f t="shared" si="2580"/>
        <v>0</v>
      </c>
      <c r="S1208" s="16">
        <f t="shared" ref="S1208:U1209" si="2585">S1209</f>
        <v>0</v>
      </c>
      <c r="T1208" s="16">
        <f t="shared" si="2585"/>
        <v>0</v>
      </c>
      <c r="U1208" s="16">
        <f t="shared" si="2585"/>
        <v>0</v>
      </c>
      <c r="V1208" s="16">
        <f t="shared" si="2581"/>
        <v>0</v>
      </c>
      <c r="W1208" s="16">
        <f t="shared" si="2581"/>
        <v>0</v>
      </c>
      <c r="X1208" s="33">
        <f t="shared" si="2581"/>
        <v>20</v>
      </c>
      <c r="Y1208" s="16">
        <f t="shared" si="2581"/>
        <v>0</v>
      </c>
      <c r="Z1208" s="16">
        <f t="shared" si="2581"/>
        <v>0</v>
      </c>
      <c r="AA1208" s="16">
        <f t="shared" si="2581"/>
        <v>0</v>
      </c>
      <c r="AB1208" s="16">
        <f t="shared" si="2581"/>
        <v>0</v>
      </c>
      <c r="AC1208" s="16">
        <f t="shared" si="2581"/>
        <v>0</v>
      </c>
      <c r="AD1208" s="16">
        <f t="shared" si="2581"/>
        <v>0</v>
      </c>
      <c r="AE1208" s="33">
        <f t="shared" si="2581"/>
        <v>20</v>
      </c>
      <c r="AF1208" s="16">
        <f t="shared" si="2581"/>
        <v>0</v>
      </c>
      <c r="AG1208" s="16">
        <f t="shared" si="2582"/>
        <v>0</v>
      </c>
      <c r="AH1208" s="16">
        <f t="shared" si="2582"/>
        <v>0</v>
      </c>
      <c r="AI1208" s="16">
        <f t="shared" si="2582"/>
        <v>0</v>
      </c>
      <c r="AJ1208" s="16">
        <f t="shared" si="2582"/>
        <v>0</v>
      </c>
      <c r="AK1208" s="16">
        <f t="shared" si="2582"/>
        <v>0</v>
      </c>
      <c r="AL1208" s="33">
        <f t="shared" si="2582"/>
        <v>20</v>
      </c>
      <c r="AM1208" s="16">
        <f t="shared" si="2582"/>
        <v>0</v>
      </c>
      <c r="AN1208" s="16">
        <f t="shared" si="2582"/>
        <v>0</v>
      </c>
      <c r="AO1208" s="16">
        <f t="shared" si="2582"/>
        <v>0</v>
      </c>
      <c r="AP1208" s="16">
        <f t="shared" si="2582"/>
        <v>0</v>
      </c>
      <c r="AQ1208" s="16">
        <f t="shared" si="2582"/>
        <v>0</v>
      </c>
      <c r="AR1208" s="16">
        <f t="shared" si="2582"/>
        <v>0</v>
      </c>
      <c r="AS1208" s="33">
        <f t="shared" si="2582"/>
        <v>20</v>
      </c>
      <c r="AT1208" s="16">
        <f t="shared" si="2582"/>
        <v>0</v>
      </c>
      <c r="AU1208" s="16">
        <f t="shared" si="2583"/>
        <v>0</v>
      </c>
      <c r="AV1208" s="16">
        <f t="shared" si="2583"/>
        <v>0</v>
      </c>
      <c r="AW1208" s="16">
        <f t="shared" si="2583"/>
        <v>0</v>
      </c>
      <c r="AX1208" s="16">
        <f t="shared" si="2583"/>
        <v>0</v>
      </c>
      <c r="AY1208" s="16">
        <f t="shared" si="2583"/>
        <v>0</v>
      </c>
      <c r="AZ1208" s="33">
        <f t="shared" si="2583"/>
        <v>20</v>
      </c>
      <c r="BA1208" s="16">
        <f t="shared" si="2583"/>
        <v>0</v>
      </c>
      <c r="BB1208" s="16">
        <f t="shared" si="2583"/>
        <v>0</v>
      </c>
      <c r="BC1208" s="16">
        <f t="shared" si="2583"/>
        <v>0</v>
      </c>
      <c r="BD1208" s="16">
        <f t="shared" si="2583"/>
        <v>0</v>
      </c>
      <c r="BE1208" s="16">
        <f t="shared" si="2583"/>
        <v>0</v>
      </c>
      <c r="BF1208" s="16">
        <f t="shared" si="2583"/>
        <v>0</v>
      </c>
      <c r="BG1208" s="33">
        <f t="shared" si="2583"/>
        <v>20</v>
      </c>
      <c r="BH1208" s="16">
        <f t="shared" si="2583"/>
        <v>0</v>
      </c>
      <c r="BI1208" s="16">
        <f t="shared" si="2584"/>
        <v>0</v>
      </c>
      <c r="BJ1208" s="16">
        <f t="shared" si="2584"/>
        <v>0</v>
      </c>
      <c r="BK1208" s="16">
        <f t="shared" si="2584"/>
        <v>0</v>
      </c>
      <c r="BL1208" s="16">
        <f t="shared" si="2584"/>
        <v>0</v>
      </c>
      <c r="BM1208" s="16">
        <f t="shared" si="2584"/>
        <v>0</v>
      </c>
      <c r="BN1208" s="33">
        <f t="shared" si="2584"/>
        <v>20</v>
      </c>
      <c r="BO1208" s="16">
        <f t="shared" si="2584"/>
        <v>0</v>
      </c>
      <c r="BP1208" s="33">
        <f t="shared" si="2584"/>
        <v>17</v>
      </c>
      <c r="BQ1208" s="16">
        <f t="shared" si="2584"/>
        <v>0</v>
      </c>
      <c r="BR1208" s="165">
        <f t="shared" si="2551"/>
        <v>85</v>
      </c>
      <c r="BS1208" s="165"/>
      <c r="BT1208" s="160"/>
      <c r="BU1208" s="160"/>
    </row>
    <row r="1209" spans="1:73" s="8" customFormat="1" ht="49.5">
      <c r="A1209" s="11" t="s">
        <v>85</v>
      </c>
      <c r="B1209" s="12" t="s">
        <v>191</v>
      </c>
      <c r="C1209" s="12" t="s">
        <v>191</v>
      </c>
      <c r="D1209" s="83" t="s">
        <v>504</v>
      </c>
      <c r="E1209" s="15">
        <v>600</v>
      </c>
      <c r="F1209" s="16">
        <f t="shared" si="2580"/>
        <v>20</v>
      </c>
      <c r="G1209" s="16">
        <f t="shared" si="2580"/>
        <v>0</v>
      </c>
      <c r="H1209" s="16">
        <f t="shared" si="2580"/>
        <v>0</v>
      </c>
      <c r="I1209" s="16">
        <f t="shared" si="2580"/>
        <v>0</v>
      </c>
      <c r="J1209" s="16">
        <f t="shared" si="2580"/>
        <v>20</v>
      </c>
      <c r="K1209" s="16">
        <f t="shared" si="2580"/>
        <v>0</v>
      </c>
      <c r="L1209" s="16">
        <f t="shared" si="2580"/>
        <v>0</v>
      </c>
      <c r="M1209" s="16">
        <f t="shared" si="2580"/>
        <v>0</v>
      </c>
      <c r="N1209" s="16">
        <f t="shared" si="2580"/>
        <v>0</v>
      </c>
      <c r="O1209" s="16">
        <f t="shared" si="2580"/>
        <v>0</v>
      </c>
      <c r="P1209" s="16">
        <f t="shared" si="2580"/>
        <v>0</v>
      </c>
      <c r="Q1209" s="33">
        <f t="shared" si="2580"/>
        <v>20</v>
      </c>
      <c r="R1209" s="16">
        <f t="shared" si="2580"/>
        <v>0</v>
      </c>
      <c r="S1209" s="16">
        <f t="shared" si="2585"/>
        <v>0</v>
      </c>
      <c r="T1209" s="16">
        <f t="shared" si="2585"/>
        <v>0</v>
      </c>
      <c r="U1209" s="16">
        <f t="shared" si="2585"/>
        <v>0</v>
      </c>
      <c r="V1209" s="16">
        <f t="shared" si="2581"/>
        <v>0</v>
      </c>
      <c r="W1209" s="16">
        <f t="shared" si="2581"/>
        <v>0</v>
      </c>
      <c r="X1209" s="33">
        <f t="shared" si="2581"/>
        <v>20</v>
      </c>
      <c r="Y1209" s="16">
        <f t="shared" si="2581"/>
        <v>0</v>
      </c>
      <c r="Z1209" s="16">
        <f t="shared" si="2581"/>
        <v>0</v>
      </c>
      <c r="AA1209" s="16">
        <f t="shared" si="2581"/>
        <v>0</v>
      </c>
      <c r="AB1209" s="16">
        <f t="shared" si="2581"/>
        <v>0</v>
      </c>
      <c r="AC1209" s="16">
        <f t="shared" si="2581"/>
        <v>0</v>
      </c>
      <c r="AD1209" s="16">
        <f t="shared" si="2581"/>
        <v>0</v>
      </c>
      <c r="AE1209" s="33">
        <f t="shared" si="2581"/>
        <v>20</v>
      </c>
      <c r="AF1209" s="16">
        <f t="shared" si="2581"/>
        <v>0</v>
      </c>
      <c r="AG1209" s="16">
        <f t="shared" si="2582"/>
        <v>0</v>
      </c>
      <c r="AH1209" s="16">
        <f t="shared" si="2582"/>
        <v>0</v>
      </c>
      <c r="AI1209" s="16">
        <f t="shared" si="2582"/>
        <v>0</v>
      </c>
      <c r="AJ1209" s="16">
        <f t="shared" si="2582"/>
        <v>0</v>
      </c>
      <c r="AK1209" s="16">
        <f t="shared" si="2582"/>
        <v>0</v>
      </c>
      <c r="AL1209" s="33">
        <f t="shared" si="2582"/>
        <v>20</v>
      </c>
      <c r="AM1209" s="16">
        <f t="shared" si="2582"/>
        <v>0</v>
      </c>
      <c r="AN1209" s="16">
        <f t="shared" si="2582"/>
        <v>0</v>
      </c>
      <c r="AO1209" s="16">
        <f t="shared" si="2582"/>
        <v>0</v>
      </c>
      <c r="AP1209" s="16">
        <f t="shared" si="2582"/>
        <v>0</v>
      </c>
      <c r="AQ1209" s="16">
        <f t="shared" si="2582"/>
        <v>0</v>
      </c>
      <c r="AR1209" s="16">
        <f t="shared" si="2582"/>
        <v>0</v>
      </c>
      <c r="AS1209" s="33">
        <f t="shared" si="2582"/>
        <v>20</v>
      </c>
      <c r="AT1209" s="16">
        <f t="shared" si="2582"/>
        <v>0</v>
      </c>
      <c r="AU1209" s="16">
        <f t="shared" si="2583"/>
        <v>0</v>
      </c>
      <c r="AV1209" s="16">
        <f t="shared" si="2583"/>
        <v>0</v>
      </c>
      <c r="AW1209" s="16">
        <f t="shared" si="2583"/>
        <v>0</v>
      </c>
      <c r="AX1209" s="16">
        <f t="shared" si="2583"/>
        <v>0</v>
      </c>
      <c r="AY1209" s="16">
        <f t="shared" si="2583"/>
        <v>0</v>
      </c>
      <c r="AZ1209" s="33">
        <f t="shared" si="2583"/>
        <v>20</v>
      </c>
      <c r="BA1209" s="16">
        <f t="shared" si="2583"/>
        <v>0</v>
      </c>
      <c r="BB1209" s="16">
        <f t="shared" si="2583"/>
        <v>0</v>
      </c>
      <c r="BC1209" s="16">
        <f t="shared" si="2583"/>
        <v>0</v>
      </c>
      <c r="BD1209" s="16">
        <f t="shared" si="2583"/>
        <v>0</v>
      </c>
      <c r="BE1209" s="16">
        <f t="shared" si="2583"/>
        <v>0</v>
      </c>
      <c r="BF1209" s="16">
        <f t="shared" si="2583"/>
        <v>0</v>
      </c>
      <c r="BG1209" s="33">
        <f t="shared" si="2583"/>
        <v>20</v>
      </c>
      <c r="BH1209" s="16">
        <f t="shared" si="2583"/>
        <v>0</v>
      </c>
      <c r="BI1209" s="16">
        <f t="shared" si="2584"/>
        <v>0</v>
      </c>
      <c r="BJ1209" s="16">
        <f t="shared" si="2584"/>
        <v>0</v>
      </c>
      <c r="BK1209" s="16">
        <f t="shared" si="2584"/>
        <v>0</v>
      </c>
      <c r="BL1209" s="16">
        <f t="shared" si="2584"/>
        <v>0</v>
      </c>
      <c r="BM1209" s="16">
        <f t="shared" si="2584"/>
        <v>0</v>
      </c>
      <c r="BN1209" s="33">
        <f t="shared" si="2584"/>
        <v>20</v>
      </c>
      <c r="BO1209" s="16">
        <f t="shared" si="2584"/>
        <v>0</v>
      </c>
      <c r="BP1209" s="33">
        <f t="shared" si="2584"/>
        <v>17</v>
      </c>
      <c r="BQ1209" s="16">
        <f t="shared" si="2584"/>
        <v>0</v>
      </c>
      <c r="BR1209" s="165">
        <f t="shared" si="2551"/>
        <v>85</v>
      </c>
      <c r="BS1209" s="165"/>
      <c r="BT1209" s="160"/>
      <c r="BU1209" s="160"/>
    </row>
    <row r="1210" spans="1:73" s="8" customFormat="1">
      <c r="A1210" s="11" t="s">
        <v>163</v>
      </c>
      <c r="B1210" s="12" t="s">
        <v>191</v>
      </c>
      <c r="C1210" s="12" t="s">
        <v>191</v>
      </c>
      <c r="D1210" s="83" t="s">
        <v>504</v>
      </c>
      <c r="E1210" s="15">
        <v>610</v>
      </c>
      <c r="F1210" s="16">
        <v>20</v>
      </c>
      <c r="G1210" s="16"/>
      <c r="H1210" s="16"/>
      <c r="I1210" s="16"/>
      <c r="J1210" s="16">
        <f>F1210+H1210</f>
        <v>20</v>
      </c>
      <c r="K1210" s="16">
        <f>G1210+I1210</f>
        <v>0</v>
      </c>
      <c r="L1210" s="58"/>
      <c r="M1210" s="58"/>
      <c r="N1210" s="58"/>
      <c r="O1210" s="58"/>
      <c r="P1210" s="58"/>
      <c r="Q1210" s="33">
        <f>J1210+L1210+M1210+N1210+O1210+P1210</f>
        <v>20</v>
      </c>
      <c r="R1210" s="16">
        <f>K1210+P1210</f>
        <v>0</v>
      </c>
      <c r="S1210" s="58"/>
      <c r="T1210" s="58"/>
      <c r="U1210" s="58"/>
      <c r="V1210" s="58"/>
      <c r="W1210" s="58"/>
      <c r="X1210" s="33">
        <f>Q1210+S1210+T1210+U1210+V1210+W1210</f>
        <v>20</v>
      </c>
      <c r="Y1210" s="16">
        <f>R1210+W1210</f>
        <v>0</v>
      </c>
      <c r="Z1210" s="58"/>
      <c r="AA1210" s="58"/>
      <c r="AB1210" s="58"/>
      <c r="AC1210" s="58"/>
      <c r="AD1210" s="58"/>
      <c r="AE1210" s="33">
        <f>X1210+Z1210+AA1210+AB1210+AC1210+AD1210</f>
        <v>20</v>
      </c>
      <c r="AF1210" s="16">
        <f>Y1210+AD1210</f>
        <v>0</v>
      </c>
      <c r="AG1210" s="58"/>
      <c r="AH1210" s="58"/>
      <c r="AI1210" s="58"/>
      <c r="AJ1210" s="58"/>
      <c r="AK1210" s="58"/>
      <c r="AL1210" s="33">
        <f>AE1210+AG1210+AH1210+AI1210+AJ1210+AK1210</f>
        <v>20</v>
      </c>
      <c r="AM1210" s="16">
        <f>AF1210+AK1210</f>
        <v>0</v>
      </c>
      <c r="AN1210" s="58"/>
      <c r="AO1210" s="58"/>
      <c r="AP1210" s="58"/>
      <c r="AQ1210" s="58"/>
      <c r="AR1210" s="58"/>
      <c r="AS1210" s="33">
        <f>AL1210+AN1210+AO1210+AP1210+AQ1210+AR1210</f>
        <v>20</v>
      </c>
      <c r="AT1210" s="16">
        <f>AM1210+AR1210</f>
        <v>0</v>
      </c>
      <c r="AU1210" s="58"/>
      <c r="AV1210" s="58"/>
      <c r="AW1210" s="58"/>
      <c r="AX1210" s="58"/>
      <c r="AY1210" s="58"/>
      <c r="AZ1210" s="33">
        <f>AS1210+AU1210+AV1210+AW1210+AX1210+AY1210</f>
        <v>20</v>
      </c>
      <c r="BA1210" s="16">
        <f>AT1210+AY1210</f>
        <v>0</v>
      </c>
      <c r="BB1210" s="58"/>
      <c r="BC1210" s="58"/>
      <c r="BD1210" s="58"/>
      <c r="BE1210" s="58"/>
      <c r="BF1210" s="58"/>
      <c r="BG1210" s="33">
        <f>AZ1210+BB1210+BC1210+BD1210+BE1210+BF1210</f>
        <v>20</v>
      </c>
      <c r="BH1210" s="16">
        <f>BA1210+BF1210</f>
        <v>0</v>
      </c>
      <c r="BI1210" s="58"/>
      <c r="BJ1210" s="58"/>
      <c r="BK1210" s="58"/>
      <c r="BL1210" s="58"/>
      <c r="BM1210" s="58"/>
      <c r="BN1210" s="33">
        <f>BG1210+BI1210+BJ1210+BK1210+BL1210+BM1210</f>
        <v>20</v>
      </c>
      <c r="BO1210" s="16">
        <f>BH1210+BM1210</f>
        <v>0</v>
      </c>
      <c r="BP1210" s="33">
        <v>17</v>
      </c>
      <c r="BQ1210" s="16">
        <f>BJ1210+BO1210</f>
        <v>0</v>
      </c>
      <c r="BR1210" s="165">
        <f t="shared" si="2551"/>
        <v>85</v>
      </c>
      <c r="BS1210" s="165"/>
      <c r="BT1210" s="160"/>
      <c r="BU1210" s="160"/>
    </row>
    <row r="1211" spans="1:73" s="8" customFormat="1" ht="82.5" hidden="1">
      <c r="A1211" s="11" t="s">
        <v>751</v>
      </c>
      <c r="B1211" s="12" t="s">
        <v>191</v>
      </c>
      <c r="C1211" s="12" t="s">
        <v>191</v>
      </c>
      <c r="D1211" s="83" t="s">
        <v>731</v>
      </c>
      <c r="E1211" s="15"/>
      <c r="F1211" s="16">
        <f t="shared" si="2580"/>
        <v>0</v>
      </c>
      <c r="G1211" s="16">
        <f t="shared" si="2580"/>
        <v>0</v>
      </c>
      <c r="H1211" s="16">
        <f t="shared" si="2580"/>
        <v>0</v>
      </c>
      <c r="I1211" s="16">
        <f t="shared" si="2580"/>
        <v>0</v>
      </c>
      <c r="J1211" s="16">
        <f t="shared" si="2580"/>
        <v>0</v>
      </c>
      <c r="K1211" s="16">
        <f t="shared" si="2580"/>
        <v>0</v>
      </c>
      <c r="L1211" s="58"/>
      <c r="M1211" s="58"/>
      <c r="N1211" s="58"/>
      <c r="O1211" s="58"/>
      <c r="P1211" s="58"/>
      <c r="Q1211" s="59"/>
      <c r="R1211" s="59"/>
      <c r="S1211" s="58"/>
      <c r="T1211" s="58"/>
      <c r="U1211" s="58"/>
      <c r="V1211" s="58"/>
      <c r="W1211" s="58"/>
      <c r="X1211" s="59"/>
      <c r="Y1211" s="59"/>
      <c r="Z1211" s="58"/>
      <c r="AA1211" s="58"/>
      <c r="AB1211" s="58"/>
      <c r="AC1211" s="58"/>
      <c r="AD1211" s="58"/>
      <c r="AE1211" s="145"/>
      <c r="AF1211" s="145"/>
      <c r="AG1211" s="58"/>
      <c r="AH1211" s="58"/>
      <c r="AI1211" s="58"/>
      <c r="AJ1211" s="58"/>
      <c r="AK1211" s="58"/>
      <c r="AL1211" s="145"/>
      <c r="AM1211" s="145"/>
      <c r="AN1211" s="58"/>
      <c r="AO1211" s="58"/>
      <c r="AP1211" s="58"/>
      <c r="AQ1211" s="58"/>
      <c r="AR1211" s="58"/>
      <c r="AS1211" s="145"/>
      <c r="AT1211" s="145"/>
      <c r="AU1211" s="58"/>
      <c r="AV1211" s="58"/>
      <c r="AW1211" s="58"/>
      <c r="AX1211" s="58"/>
      <c r="AY1211" s="58"/>
      <c r="AZ1211" s="145"/>
      <c r="BA1211" s="145"/>
      <c r="BB1211" s="58"/>
      <c r="BC1211" s="58"/>
      <c r="BD1211" s="58"/>
      <c r="BE1211" s="58"/>
      <c r="BF1211" s="58"/>
      <c r="BG1211" s="145"/>
      <c r="BH1211" s="145"/>
      <c r="BI1211" s="58"/>
      <c r="BJ1211" s="58"/>
      <c r="BK1211" s="58"/>
      <c r="BL1211" s="58"/>
      <c r="BM1211" s="58"/>
      <c r="BN1211" s="145"/>
      <c r="BO1211" s="145"/>
      <c r="BP1211" s="145"/>
      <c r="BQ1211" s="145"/>
      <c r="BR1211" s="165" t="e">
        <f t="shared" si="2551"/>
        <v>#DIV/0!</v>
      </c>
      <c r="BS1211" s="165" t="e">
        <f t="shared" si="2552"/>
        <v>#DIV/0!</v>
      </c>
      <c r="BT1211" s="160"/>
      <c r="BU1211" s="160"/>
    </row>
    <row r="1212" spans="1:73" s="8" customFormat="1" ht="49.5" hidden="1">
      <c r="A1212" s="11" t="s">
        <v>85</v>
      </c>
      <c r="B1212" s="12" t="s">
        <v>191</v>
      </c>
      <c r="C1212" s="12" t="s">
        <v>191</v>
      </c>
      <c r="D1212" s="83" t="s">
        <v>731</v>
      </c>
      <c r="E1212" s="15">
        <v>600</v>
      </c>
      <c r="F1212" s="16">
        <f t="shared" si="2580"/>
        <v>0</v>
      </c>
      <c r="G1212" s="16">
        <f t="shared" si="2580"/>
        <v>0</v>
      </c>
      <c r="H1212" s="16">
        <f t="shared" si="2580"/>
        <v>0</v>
      </c>
      <c r="I1212" s="16">
        <f t="shared" si="2580"/>
        <v>0</v>
      </c>
      <c r="J1212" s="16">
        <f t="shared" si="2580"/>
        <v>0</v>
      </c>
      <c r="K1212" s="16">
        <f t="shared" si="2580"/>
        <v>0</v>
      </c>
      <c r="L1212" s="58"/>
      <c r="M1212" s="58"/>
      <c r="N1212" s="58"/>
      <c r="O1212" s="58"/>
      <c r="P1212" s="58"/>
      <c r="Q1212" s="59"/>
      <c r="R1212" s="59"/>
      <c r="S1212" s="58"/>
      <c r="T1212" s="58"/>
      <c r="U1212" s="58"/>
      <c r="V1212" s="58"/>
      <c r="W1212" s="58"/>
      <c r="X1212" s="59"/>
      <c r="Y1212" s="59"/>
      <c r="Z1212" s="58"/>
      <c r="AA1212" s="58"/>
      <c r="AB1212" s="58"/>
      <c r="AC1212" s="58"/>
      <c r="AD1212" s="58"/>
      <c r="AE1212" s="145"/>
      <c r="AF1212" s="145"/>
      <c r="AG1212" s="58"/>
      <c r="AH1212" s="58"/>
      <c r="AI1212" s="58"/>
      <c r="AJ1212" s="58"/>
      <c r="AK1212" s="58"/>
      <c r="AL1212" s="145"/>
      <c r="AM1212" s="145"/>
      <c r="AN1212" s="58"/>
      <c r="AO1212" s="58"/>
      <c r="AP1212" s="58"/>
      <c r="AQ1212" s="58"/>
      <c r="AR1212" s="58"/>
      <c r="AS1212" s="145"/>
      <c r="AT1212" s="145"/>
      <c r="AU1212" s="58"/>
      <c r="AV1212" s="58"/>
      <c r="AW1212" s="58"/>
      <c r="AX1212" s="58"/>
      <c r="AY1212" s="58"/>
      <c r="AZ1212" s="145"/>
      <c r="BA1212" s="145"/>
      <c r="BB1212" s="58"/>
      <c r="BC1212" s="58"/>
      <c r="BD1212" s="58"/>
      <c r="BE1212" s="58"/>
      <c r="BF1212" s="58"/>
      <c r="BG1212" s="145"/>
      <c r="BH1212" s="145"/>
      <c r="BI1212" s="58"/>
      <c r="BJ1212" s="58"/>
      <c r="BK1212" s="58"/>
      <c r="BL1212" s="58"/>
      <c r="BM1212" s="58"/>
      <c r="BN1212" s="145"/>
      <c r="BO1212" s="145"/>
      <c r="BP1212" s="145"/>
      <c r="BQ1212" s="145"/>
      <c r="BR1212" s="165" t="e">
        <f t="shared" si="2551"/>
        <v>#DIV/0!</v>
      </c>
      <c r="BS1212" s="165" t="e">
        <f t="shared" si="2552"/>
        <v>#DIV/0!</v>
      </c>
      <c r="BT1212" s="160"/>
      <c r="BU1212" s="160"/>
    </row>
    <row r="1213" spans="1:73" s="8" customFormat="1" hidden="1">
      <c r="A1213" s="11" t="s">
        <v>163</v>
      </c>
      <c r="B1213" s="12" t="s">
        <v>191</v>
      </c>
      <c r="C1213" s="12" t="s">
        <v>191</v>
      </c>
      <c r="D1213" s="83" t="s">
        <v>731</v>
      </c>
      <c r="E1213" s="15">
        <v>610</v>
      </c>
      <c r="F1213" s="16"/>
      <c r="G1213" s="16"/>
      <c r="H1213" s="16"/>
      <c r="I1213" s="16"/>
      <c r="J1213" s="16">
        <f>F1213+H1213</f>
        <v>0</v>
      </c>
      <c r="K1213" s="16">
        <f>G1213+I1213</f>
        <v>0</v>
      </c>
      <c r="L1213" s="58"/>
      <c r="M1213" s="58"/>
      <c r="N1213" s="58"/>
      <c r="O1213" s="58"/>
      <c r="P1213" s="58"/>
      <c r="Q1213" s="59"/>
      <c r="R1213" s="59"/>
      <c r="S1213" s="58"/>
      <c r="T1213" s="58"/>
      <c r="U1213" s="58"/>
      <c r="V1213" s="58"/>
      <c r="W1213" s="58"/>
      <c r="X1213" s="59"/>
      <c r="Y1213" s="59"/>
      <c r="Z1213" s="58"/>
      <c r="AA1213" s="58"/>
      <c r="AB1213" s="58"/>
      <c r="AC1213" s="58"/>
      <c r="AD1213" s="58"/>
      <c r="AE1213" s="145"/>
      <c r="AF1213" s="145"/>
      <c r="AG1213" s="58"/>
      <c r="AH1213" s="58"/>
      <c r="AI1213" s="58"/>
      <c r="AJ1213" s="58"/>
      <c r="AK1213" s="58"/>
      <c r="AL1213" s="145"/>
      <c r="AM1213" s="145"/>
      <c r="AN1213" s="58"/>
      <c r="AO1213" s="58"/>
      <c r="AP1213" s="58"/>
      <c r="AQ1213" s="58"/>
      <c r="AR1213" s="58"/>
      <c r="AS1213" s="145"/>
      <c r="AT1213" s="145"/>
      <c r="AU1213" s="58"/>
      <c r="AV1213" s="58"/>
      <c r="AW1213" s="58"/>
      <c r="AX1213" s="58"/>
      <c r="AY1213" s="58"/>
      <c r="AZ1213" s="145"/>
      <c r="BA1213" s="145"/>
      <c r="BB1213" s="58"/>
      <c r="BC1213" s="58"/>
      <c r="BD1213" s="58"/>
      <c r="BE1213" s="58"/>
      <c r="BF1213" s="58"/>
      <c r="BG1213" s="145"/>
      <c r="BH1213" s="145"/>
      <c r="BI1213" s="58"/>
      <c r="BJ1213" s="58"/>
      <c r="BK1213" s="58"/>
      <c r="BL1213" s="58"/>
      <c r="BM1213" s="58"/>
      <c r="BN1213" s="145"/>
      <c r="BO1213" s="145"/>
      <c r="BP1213" s="145"/>
      <c r="BQ1213" s="145"/>
      <c r="BR1213" s="165" t="e">
        <f t="shared" si="2551"/>
        <v>#DIV/0!</v>
      </c>
      <c r="BS1213" s="165" t="e">
        <f t="shared" si="2552"/>
        <v>#DIV/0!</v>
      </c>
      <c r="BT1213" s="160"/>
      <c r="BU1213" s="160"/>
    </row>
    <row r="1214" spans="1:73" s="8" customFormat="1" ht="49.5">
      <c r="A1214" s="11" t="s">
        <v>505</v>
      </c>
      <c r="B1214" s="12" t="s">
        <v>191</v>
      </c>
      <c r="C1214" s="12" t="s">
        <v>191</v>
      </c>
      <c r="D1214" s="83" t="s">
        <v>506</v>
      </c>
      <c r="E1214" s="12"/>
      <c r="F1214" s="16">
        <f>F1215</f>
        <v>2450</v>
      </c>
      <c r="G1214" s="16">
        <f>G1215</f>
        <v>0</v>
      </c>
      <c r="H1214" s="16">
        <f t="shared" ref="H1214:W1215" si="2586">H1215</f>
        <v>0</v>
      </c>
      <c r="I1214" s="16">
        <f t="shared" si="2586"/>
        <v>0</v>
      </c>
      <c r="J1214" s="16">
        <f t="shared" si="2586"/>
        <v>2450</v>
      </c>
      <c r="K1214" s="16">
        <f t="shared" si="2586"/>
        <v>0</v>
      </c>
      <c r="L1214" s="16">
        <f t="shared" si="2586"/>
        <v>0</v>
      </c>
      <c r="M1214" s="16">
        <f t="shared" si="2586"/>
        <v>0</v>
      </c>
      <c r="N1214" s="16">
        <f t="shared" si="2586"/>
        <v>0</v>
      </c>
      <c r="O1214" s="16">
        <f t="shared" si="2586"/>
        <v>0</v>
      </c>
      <c r="P1214" s="16">
        <f t="shared" si="2586"/>
        <v>0</v>
      </c>
      <c r="Q1214" s="33">
        <f t="shared" si="2586"/>
        <v>2450</v>
      </c>
      <c r="R1214" s="16">
        <f t="shared" si="2586"/>
        <v>0</v>
      </c>
      <c r="S1214" s="16">
        <f t="shared" si="2586"/>
        <v>0</v>
      </c>
      <c r="T1214" s="16">
        <f t="shared" si="2586"/>
        <v>0</v>
      </c>
      <c r="U1214" s="16">
        <f t="shared" si="2586"/>
        <v>0</v>
      </c>
      <c r="V1214" s="16">
        <f t="shared" si="2586"/>
        <v>0</v>
      </c>
      <c r="W1214" s="16">
        <f t="shared" si="2586"/>
        <v>0</v>
      </c>
      <c r="X1214" s="33">
        <f t="shared" ref="S1214:AH1215" si="2587">X1215</f>
        <v>2450</v>
      </c>
      <c r="Y1214" s="16">
        <f t="shared" si="2587"/>
        <v>0</v>
      </c>
      <c r="Z1214" s="16">
        <f t="shared" si="2587"/>
        <v>0</v>
      </c>
      <c r="AA1214" s="16">
        <f t="shared" si="2587"/>
        <v>0</v>
      </c>
      <c r="AB1214" s="16">
        <f t="shared" si="2587"/>
        <v>0</v>
      </c>
      <c r="AC1214" s="16">
        <f t="shared" si="2587"/>
        <v>0</v>
      </c>
      <c r="AD1214" s="16">
        <f t="shared" si="2587"/>
        <v>9780</v>
      </c>
      <c r="AE1214" s="33">
        <f t="shared" si="2587"/>
        <v>12230</v>
      </c>
      <c r="AF1214" s="16">
        <f t="shared" si="2587"/>
        <v>9780</v>
      </c>
      <c r="AG1214" s="16">
        <f t="shared" si="2587"/>
        <v>0</v>
      </c>
      <c r="AH1214" s="16">
        <f t="shared" si="2587"/>
        <v>0</v>
      </c>
      <c r="AI1214" s="16">
        <f t="shared" ref="AG1214:AV1215" si="2588">AI1215</f>
        <v>0</v>
      </c>
      <c r="AJ1214" s="16">
        <f t="shared" si="2588"/>
        <v>0</v>
      </c>
      <c r="AK1214" s="16">
        <f t="shared" si="2588"/>
        <v>0</v>
      </c>
      <c r="AL1214" s="33">
        <f t="shared" si="2588"/>
        <v>12230</v>
      </c>
      <c r="AM1214" s="16">
        <f t="shared" si="2588"/>
        <v>9780</v>
      </c>
      <c r="AN1214" s="16">
        <f t="shared" si="2588"/>
        <v>0</v>
      </c>
      <c r="AO1214" s="16">
        <f t="shared" si="2588"/>
        <v>0</v>
      </c>
      <c r="AP1214" s="16">
        <f t="shared" si="2588"/>
        <v>0</v>
      </c>
      <c r="AQ1214" s="16">
        <f t="shared" si="2588"/>
        <v>0</v>
      </c>
      <c r="AR1214" s="16">
        <f t="shared" si="2588"/>
        <v>0</v>
      </c>
      <c r="AS1214" s="33">
        <f t="shared" si="2588"/>
        <v>12230</v>
      </c>
      <c r="AT1214" s="16">
        <f t="shared" si="2588"/>
        <v>9780</v>
      </c>
      <c r="AU1214" s="16">
        <f t="shared" si="2588"/>
        <v>0</v>
      </c>
      <c r="AV1214" s="16">
        <f t="shared" si="2588"/>
        <v>0</v>
      </c>
      <c r="AW1214" s="16">
        <f t="shared" ref="AU1214:BJ1215" si="2589">AW1215</f>
        <v>0</v>
      </c>
      <c r="AX1214" s="16">
        <f t="shared" si="2589"/>
        <v>0</v>
      </c>
      <c r="AY1214" s="16">
        <f t="shared" si="2589"/>
        <v>616</v>
      </c>
      <c r="AZ1214" s="33">
        <f t="shared" si="2589"/>
        <v>12846</v>
      </c>
      <c r="BA1214" s="16">
        <f t="shared" si="2589"/>
        <v>10396</v>
      </c>
      <c r="BB1214" s="16">
        <f t="shared" si="2589"/>
        <v>0</v>
      </c>
      <c r="BC1214" s="16">
        <f t="shared" si="2589"/>
        <v>0</v>
      </c>
      <c r="BD1214" s="16">
        <f t="shared" si="2589"/>
        <v>0</v>
      </c>
      <c r="BE1214" s="16">
        <f t="shared" si="2589"/>
        <v>0</v>
      </c>
      <c r="BF1214" s="16">
        <f t="shared" si="2589"/>
        <v>0</v>
      </c>
      <c r="BG1214" s="33">
        <f t="shared" si="2589"/>
        <v>12846</v>
      </c>
      <c r="BH1214" s="16">
        <f t="shared" si="2589"/>
        <v>10396</v>
      </c>
      <c r="BI1214" s="16">
        <f t="shared" si="2589"/>
        <v>0</v>
      </c>
      <c r="BJ1214" s="16">
        <f t="shared" si="2589"/>
        <v>0</v>
      </c>
      <c r="BK1214" s="16">
        <f t="shared" ref="BI1214:BQ1215" si="2590">BK1215</f>
        <v>0</v>
      </c>
      <c r="BL1214" s="16">
        <f t="shared" si="2590"/>
        <v>0</v>
      </c>
      <c r="BM1214" s="16">
        <f t="shared" si="2590"/>
        <v>0</v>
      </c>
      <c r="BN1214" s="33">
        <f t="shared" si="2590"/>
        <v>12846</v>
      </c>
      <c r="BO1214" s="16">
        <f t="shared" si="2590"/>
        <v>10396</v>
      </c>
      <c r="BP1214" s="33">
        <f t="shared" si="2590"/>
        <v>10865</v>
      </c>
      <c r="BQ1214" s="16">
        <f t="shared" si="2590"/>
        <v>8488</v>
      </c>
      <c r="BR1214" s="165">
        <f t="shared" si="2551"/>
        <v>84.578857231823136</v>
      </c>
      <c r="BS1214" s="165">
        <f t="shared" si="2552"/>
        <v>81.646787225856102</v>
      </c>
      <c r="BT1214" s="160"/>
      <c r="BU1214" s="160"/>
    </row>
    <row r="1215" spans="1:73" s="8" customFormat="1" ht="49.5">
      <c r="A1215" s="11" t="s">
        <v>85</v>
      </c>
      <c r="B1215" s="12" t="s">
        <v>191</v>
      </c>
      <c r="C1215" s="12" t="s">
        <v>191</v>
      </c>
      <c r="D1215" s="83" t="s">
        <v>506</v>
      </c>
      <c r="E1215" s="15">
        <v>600</v>
      </c>
      <c r="F1215" s="16">
        <f>F1216</f>
        <v>2450</v>
      </c>
      <c r="G1215" s="16">
        <f>G1216</f>
        <v>0</v>
      </c>
      <c r="H1215" s="16">
        <f t="shared" si="2586"/>
        <v>0</v>
      </c>
      <c r="I1215" s="16">
        <f t="shared" si="2586"/>
        <v>0</v>
      </c>
      <c r="J1215" s="16">
        <f t="shared" si="2586"/>
        <v>2450</v>
      </c>
      <c r="K1215" s="16">
        <f t="shared" si="2586"/>
        <v>0</v>
      </c>
      <c r="L1215" s="16">
        <f t="shared" si="2586"/>
        <v>0</v>
      </c>
      <c r="M1215" s="16">
        <f t="shared" si="2586"/>
        <v>0</v>
      </c>
      <c r="N1215" s="16">
        <f t="shared" si="2586"/>
        <v>0</v>
      </c>
      <c r="O1215" s="16">
        <f t="shared" si="2586"/>
        <v>0</v>
      </c>
      <c r="P1215" s="16">
        <f t="shared" si="2586"/>
        <v>0</v>
      </c>
      <c r="Q1215" s="33">
        <f t="shared" si="2586"/>
        <v>2450</v>
      </c>
      <c r="R1215" s="16">
        <f t="shared" si="2586"/>
        <v>0</v>
      </c>
      <c r="S1215" s="16">
        <f t="shared" si="2587"/>
        <v>0</v>
      </c>
      <c r="T1215" s="16">
        <f t="shared" si="2587"/>
        <v>0</v>
      </c>
      <c r="U1215" s="16">
        <f t="shared" si="2587"/>
        <v>0</v>
      </c>
      <c r="V1215" s="16">
        <f t="shared" si="2587"/>
        <v>0</v>
      </c>
      <c r="W1215" s="16">
        <f t="shared" si="2587"/>
        <v>0</v>
      </c>
      <c r="X1215" s="33">
        <f t="shared" si="2587"/>
        <v>2450</v>
      </c>
      <c r="Y1215" s="16">
        <f t="shared" si="2587"/>
        <v>0</v>
      </c>
      <c r="Z1215" s="16">
        <f t="shared" si="2587"/>
        <v>0</v>
      </c>
      <c r="AA1215" s="16">
        <f t="shared" si="2587"/>
        <v>0</v>
      </c>
      <c r="AB1215" s="16">
        <f t="shared" si="2587"/>
        <v>0</v>
      </c>
      <c r="AC1215" s="16">
        <f t="shared" si="2587"/>
        <v>0</v>
      </c>
      <c r="AD1215" s="16">
        <f t="shared" si="2587"/>
        <v>9780</v>
      </c>
      <c r="AE1215" s="33">
        <f t="shared" si="2587"/>
        <v>12230</v>
      </c>
      <c r="AF1215" s="16">
        <f t="shared" si="2587"/>
        <v>9780</v>
      </c>
      <c r="AG1215" s="16">
        <f t="shared" si="2588"/>
        <v>0</v>
      </c>
      <c r="AH1215" s="16">
        <f t="shared" si="2588"/>
        <v>0</v>
      </c>
      <c r="AI1215" s="16">
        <f t="shared" si="2588"/>
        <v>0</v>
      </c>
      <c r="AJ1215" s="16">
        <f t="shared" si="2588"/>
        <v>0</v>
      </c>
      <c r="AK1215" s="16">
        <f t="shared" si="2588"/>
        <v>0</v>
      </c>
      <c r="AL1215" s="33">
        <f t="shared" si="2588"/>
        <v>12230</v>
      </c>
      <c r="AM1215" s="16">
        <f t="shared" si="2588"/>
        <v>9780</v>
      </c>
      <c r="AN1215" s="16">
        <f t="shared" si="2588"/>
        <v>0</v>
      </c>
      <c r="AO1215" s="16">
        <f t="shared" si="2588"/>
        <v>0</v>
      </c>
      <c r="AP1215" s="16">
        <f t="shared" si="2588"/>
        <v>0</v>
      </c>
      <c r="AQ1215" s="16">
        <f t="shared" si="2588"/>
        <v>0</v>
      </c>
      <c r="AR1215" s="16">
        <f t="shared" si="2588"/>
        <v>0</v>
      </c>
      <c r="AS1215" s="33">
        <f t="shared" si="2588"/>
        <v>12230</v>
      </c>
      <c r="AT1215" s="16">
        <f t="shared" si="2588"/>
        <v>9780</v>
      </c>
      <c r="AU1215" s="16">
        <f t="shared" si="2589"/>
        <v>0</v>
      </c>
      <c r="AV1215" s="16">
        <f t="shared" si="2589"/>
        <v>0</v>
      </c>
      <c r="AW1215" s="16">
        <f t="shared" si="2589"/>
        <v>0</v>
      </c>
      <c r="AX1215" s="16">
        <f t="shared" si="2589"/>
        <v>0</v>
      </c>
      <c r="AY1215" s="16">
        <f t="shared" si="2589"/>
        <v>616</v>
      </c>
      <c r="AZ1215" s="33">
        <f t="shared" si="2589"/>
        <v>12846</v>
      </c>
      <c r="BA1215" s="16">
        <f t="shared" si="2589"/>
        <v>10396</v>
      </c>
      <c r="BB1215" s="16">
        <f t="shared" si="2589"/>
        <v>0</v>
      </c>
      <c r="BC1215" s="16">
        <f t="shared" si="2589"/>
        <v>0</v>
      </c>
      <c r="BD1215" s="16">
        <f t="shared" si="2589"/>
        <v>0</v>
      </c>
      <c r="BE1215" s="16">
        <f t="shared" si="2589"/>
        <v>0</v>
      </c>
      <c r="BF1215" s="16">
        <f t="shared" si="2589"/>
        <v>0</v>
      </c>
      <c r="BG1215" s="33">
        <f t="shared" si="2589"/>
        <v>12846</v>
      </c>
      <c r="BH1215" s="16">
        <f t="shared" si="2589"/>
        <v>10396</v>
      </c>
      <c r="BI1215" s="16">
        <f t="shared" si="2590"/>
        <v>0</v>
      </c>
      <c r="BJ1215" s="16">
        <f t="shared" si="2590"/>
        <v>0</v>
      </c>
      <c r="BK1215" s="16">
        <f t="shared" si="2590"/>
        <v>0</v>
      </c>
      <c r="BL1215" s="16">
        <f t="shared" si="2590"/>
        <v>0</v>
      </c>
      <c r="BM1215" s="16">
        <f t="shared" si="2590"/>
        <v>0</v>
      </c>
      <c r="BN1215" s="33">
        <f t="shared" si="2590"/>
        <v>12846</v>
      </c>
      <c r="BO1215" s="16">
        <f t="shared" si="2590"/>
        <v>10396</v>
      </c>
      <c r="BP1215" s="33">
        <f t="shared" si="2590"/>
        <v>10865</v>
      </c>
      <c r="BQ1215" s="16">
        <f t="shared" si="2590"/>
        <v>8488</v>
      </c>
      <c r="BR1215" s="165">
        <f t="shared" si="2551"/>
        <v>84.578857231823136</v>
      </c>
      <c r="BS1215" s="165">
        <f t="shared" si="2552"/>
        <v>81.646787225856102</v>
      </c>
      <c r="BT1215" s="160"/>
      <c r="BU1215" s="160"/>
    </row>
    <row r="1216" spans="1:73" s="8" customFormat="1">
      <c r="A1216" s="11" t="s">
        <v>163</v>
      </c>
      <c r="B1216" s="12" t="s">
        <v>191</v>
      </c>
      <c r="C1216" s="12" t="s">
        <v>191</v>
      </c>
      <c r="D1216" s="83" t="s">
        <v>506</v>
      </c>
      <c r="E1216" s="15">
        <v>610</v>
      </c>
      <c r="F1216" s="16">
        <v>2450</v>
      </c>
      <c r="G1216" s="16"/>
      <c r="H1216" s="16"/>
      <c r="I1216" s="16"/>
      <c r="J1216" s="16">
        <f>F1216+H1216</f>
        <v>2450</v>
      </c>
      <c r="K1216" s="16">
        <f>G1216+I1216</f>
        <v>0</v>
      </c>
      <c r="L1216" s="58"/>
      <c r="M1216" s="58"/>
      <c r="N1216" s="58"/>
      <c r="O1216" s="58"/>
      <c r="P1216" s="58"/>
      <c r="Q1216" s="33">
        <f>J1216+L1216+M1216+N1216+O1216+P1216</f>
        <v>2450</v>
      </c>
      <c r="R1216" s="16">
        <f>K1216+P1216</f>
        <v>0</v>
      </c>
      <c r="S1216" s="58"/>
      <c r="T1216" s="58"/>
      <c r="U1216" s="58"/>
      <c r="V1216" s="58"/>
      <c r="W1216" s="58"/>
      <c r="X1216" s="33">
        <f>Q1216+S1216+T1216+U1216+V1216+W1216</f>
        <v>2450</v>
      </c>
      <c r="Y1216" s="16">
        <f>R1216+W1216</f>
        <v>0</v>
      </c>
      <c r="Z1216" s="58"/>
      <c r="AA1216" s="58"/>
      <c r="AB1216" s="58"/>
      <c r="AC1216" s="58"/>
      <c r="AD1216" s="58">
        <v>9780</v>
      </c>
      <c r="AE1216" s="33">
        <f>X1216+Z1216+AA1216+AB1216+AC1216+AD1216</f>
        <v>12230</v>
      </c>
      <c r="AF1216" s="16">
        <f>Y1216+AD1216</f>
        <v>9780</v>
      </c>
      <c r="AG1216" s="58"/>
      <c r="AH1216" s="58"/>
      <c r="AI1216" s="58"/>
      <c r="AJ1216" s="58"/>
      <c r="AK1216" s="58"/>
      <c r="AL1216" s="33">
        <f>AE1216+AG1216+AH1216+AI1216+AJ1216+AK1216</f>
        <v>12230</v>
      </c>
      <c r="AM1216" s="16">
        <f>AF1216+AK1216</f>
        <v>9780</v>
      </c>
      <c r="AN1216" s="58"/>
      <c r="AO1216" s="58"/>
      <c r="AP1216" s="58"/>
      <c r="AQ1216" s="58"/>
      <c r="AR1216" s="58"/>
      <c r="AS1216" s="33">
        <f>AL1216+AN1216+AO1216+AP1216+AQ1216+AR1216</f>
        <v>12230</v>
      </c>
      <c r="AT1216" s="16">
        <f>AM1216+AR1216</f>
        <v>9780</v>
      </c>
      <c r="AU1216" s="58"/>
      <c r="AV1216" s="58"/>
      <c r="AW1216" s="58"/>
      <c r="AX1216" s="58"/>
      <c r="AY1216" s="58">
        <v>616</v>
      </c>
      <c r="AZ1216" s="33">
        <f>AS1216+AU1216+AV1216+AW1216+AX1216+AY1216</f>
        <v>12846</v>
      </c>
      <c r="BA1216" s="16">
        <f>AT1216+AY1216</f>
        <v>10396</v>
      </c>
      <c r="BB1216" s="58"/>
      <c r="BC1216" s="58"/>
      <c r="BD1216" s="58"/>
      <c r="BE1216" s="58"/>
      <c r="BF1216" s="58"/>
      <c r="BG1216" s="33">
        <f>AZ1216+BB1216+BC1216+BD1216+BE1216+BF1216</f>
        <v>12846</v>
      </c>
      <c r="BH1216" s="16">
        <f>BA1216+BF1216</f>
        <v>10396</v>
      </c>
      <c r="BI1216" s="58"/>
      <c r="BJ1216" s="58"/>
      <c r="BK1216" s="58"/>
      <c r="BL1216" s="58"/>
      <c r="BM1216" s="58"/>
      <c r="BN1216" s="33">
        <f>BG1216+BI1216+BJ1216+BK1216+BL1216+BM1216</f>
        <v>12846</v>
      </c>
      <c r="BO1216" s="16">
        <f>BH1216+BM1216</f>
        <v>10396</v>
      </c>
      <c r="BP1216" s="33">
        <v>10865</v>
      </c>
      <c r="BQ1216" s="16">
        <v>8488</v>
      </c>
      <c r="BR1216" s="165">
        <f t="shared" si="2551"/>
        <v>84.578857231823136</v>
      </c>
      <c r="BS1216" s="165">
        <f t="shared" si="2552"/>
        <v>81.646787225856102</v>
      </c>
      <c r="BT1216" s="160"/>
      <c r="BU1216" s="160"/>
    </row>
    <row r="1217" spans="1:73" s="8" customFormat="1" ht="49.5">
      <c r="A1217" s="11" t="s">
        <v>507</v>
      </c>
      <c r="B1217" s="12" t="s">
        <v>191</v>
      </c>
      <c r="C1217" s="12" t="s">
        <v>191</v>
      </c>
      <c r="D1217" s="83" t="s">
        <v>395</v>
      </c>
      <c r="E1217" s="12"/>
      <c r="F1217" s="16">
        <f t="shared" ref="F1217:K1217" si="2591">F1218</f>
        <v>0</v>
      </c>
      <c r="G1217" s="16">
        <f t="shared" si="2591"/>
        <v>0</v>
      </c>
      <c r="H1217" s="16">
        <f t="shared" si="2591"/>
        <v>0</v>
      </c>
      <c r="I1217" s="16">
        <f t="shared" si="2591"/>
        <v>0</v>
      </c>
      <c r="J1217" s="16">
        <f t="shared" si="2591"/>
        <v>0</v>
      </c>
      <c r="K1217" s="16">
        <f t="shared" si="2591"/>
        <v>0</v>
      </c>
      <c r="L1217" s="58"/>
      <c r="M1217" s="58"/>
      <c r="N1217" s="58"/>
      <c r="O1217" s="58"/>
      <c r="P1217" s="58"/>
      <c r="Q1217" s="59"/>
      <c r="R1217" s="59"/>
      <c r="S1217" s="58"/>
      <c r="T1217" s="58"/>
      <c r="U1217" s="58"/>
      <c r="V1217" s="58"/>
      <c r="W1217" s="58"/>
      <c r="X1217" s="59"/>
      <c r="Y1217" s="59"/>
      <c r="Z1217" s="58"/>
      <c r="AA1217" s="58"/>
      <c r="AB1217" s="58"/>
      <c r="AC1217" s="58"/>
      <c r="AD1217" s="58"/>
      <c r="AE1217" s="145"/>
      <c r="AF1217" s="145"/>
      <c r="AG1217" s="58"/>
      <c r="AH1217" s="58"/>
      <c r="AI1217" s="58"/>
      <c r="AJ1217" s="58"/>
      <c r="AK1217" s="58"/>
      <c r="AL1217" s="145"/>
      <c r="AM1217" s="145"/>
      <c r="AN1217" s="147">
        <f>AN1218</f>
        <v>0</v>
      </c>
      <c r="AO1217" s="147">
        <f t="shared" ref="AO1217:BQ1217" si="2592">AO1218</f>
        <v>0</v>
      </c>
      <c r="AP1217" s="147">
        <f t="shared" si="2592"/>
        <v>0</v>
      </c>
      <c r="AQ1217" s="147">
        <f t="shared" si="2592"/>
        <v>0</v>
      </c>
      <c r="AR1217" s="16">
        <f t="shared" si="2592"/>
        <v>45195</v>
      </c>
      <c r="AS1217" s="16">
        <f t="shared" si="2592"/>
        <v>45195</v>
      </c>
      <c r="AT1217" s="16">
        <f t="shared" si="2592"/>
        <v>45195</v>
      </c>
      <c r="AU1217" s="147">
        <f>AU1218</f>
        <v>0</v>
      </c>
      <c r="AV1217" s="147">
        <f t="shared" si="2592"/>
        <v>0</v>
      </c>
      <c r="AW1217" s="147">
        <f t="shared" si="2592"/>
        <v>0</v>
      </c>
      <c r="AX1217" s="147">
        <f t="shared" si="2592"/>
        <v>0</v>
      </c>
      <c r="AY1217" s="16">
        <f t="shared" si="2592"/>
        <v>410</v>
      </c>
      <c r="AZ1217" s="16">
        <f t="shared" si="2592"/>
        <v>45605</v>
      </c>
      <c r="BA1217" s="16">
        <f t="shared" si="2592"/>
        <v>45605</v>
      </c>
      <c r="BB1217" s="147">
        <f>BB1218</f>
        <v>0</v>
      </c>
      <c r="BC1217" s="147">
        <f t="shared" si="2592"/>
        <v>0</v>
      </c>
      <c r="BD1217" s="147">
        <f t="shared" si="2592"/>
        <v>0</v>
      </c>
      <c r="BE1217" s="147">
        <f t="shared" si="2592"/>
        <v>0</v>
      </c>
      <c r="BF1217" s="16">
        <f t="shared" si="2592"/>
        <v>0</v>
      </c>
      <c r="BG1217" s="16">
        <f t="shared" si="2592"/>
        <v>45605</v>
      </c>
      <c r="BH1217" s="16">
        <f t="shared" si="2592"/>
        <v>45605</v>
      </c>
      <c r="BI1217" s="147">
        <f>BI1218</f>
        <v>0</v>
      </c>
      <c r="BJ1217" s="147">
        <f t="shared" si="2592"/>
        <v>0</v>
      </c>
      <c r="BK1217" s="147">
        <f t="shared" si="2592"/>
        <v>0</v>
      </c>
      <c r="BL1217" s="147">
        <f t="shared" si="2592"/>
        <v>0</v>
      </c>
      <c r="BM1217" s="16">
        <f t="shared" si="2592"/>
        <v>0</v>
      </c>
      <c r="BN1217" s="16">
        <f t="shared" si="2592"/>
        <v>45605</v>
      </c>
      <c r="BO1217" s="16">
        <f t="shared" si="2592"/>
        <v>45605</v>
      </c>
      <c r="BP1217" s="16">
        <f t="shared" si="2592"/>
        <v>45603</v>
      </c>
      <c r="BQ1217" s="16">
        <f t="shared" si="2592"/>
        <v>45603</v>
      </c>
      <c r="BR1217" s="165">
        <f t="shared" si="2551"/>
        <v>99.995614515952198</v>
      </c>
      <c r="BS1217" s="165">
        <f t="shared" si="2552"/>
        <v>99.995614515952198</v>
      </c>
      <c r="BT1217" s="160"/>
      <c r="BU1217" s="160"/>
    </row>
    <row r="1218" spans="1:73" s="8" customFormat="1" ht="66">
      <c r="A1218" s="11" t="s">
        <v>508</v>
      </c>
      <c r="B1218" s="12" t="s">
        <v>191</v>
      </c>
      <c r="C1218" s="12" t="s">
        <v>191</v>
      </c>
      <c r="D1218" s="83" t="s">
        <v>509</v>
      </c>
      <c r="E1218" s="12"/>
      <c r="F1218" s="16">
        <f t="shared" ref="F1218:K1218" si="2593">F1219+F1221</f>
        <v>0</v>
      </c>
      <c r="G1218" s="16">
        <f t="shared" si="2593"/>
        <v>0</v>
      </c>
      <c r="H1218" s="16">
        <f t="shared" si="2593"/>
        <v>0</v>
      </c>
      <c r="I1218" s="16">
        <f t="shared" si="2593"/>
        <v>0</v>
      </c>
      <c r="J1218" s="16">
        <f t="shared" si="2593"/>
        <v>0</v>
      </c>
      <c r="K1218" s="16">
        <f t="shared" si="2593"/>
        <v>0</v>
      </c>
      <c r="L1218" s="58"/>
      <c r="M1218" s="58"/>
      <c r="N1218" s="58"/>
      <c r="O1218" s="58"/>
      <c r="P1218" s="58"/>
      <c r="Q1218" s="59"/>
      <c r="R1218" s="59"/>
      <c r="S1218" s="58"/>
      <c r="T1218" s="58"/>
      <c r="U1218" s="58"/>
      <c r="V1218" s="58"/>
      <c r="W1218" s="58"/>
      <c r="X1218" s="59"/>
      <c r="Y1218" s="59"/>
      <c r="Z1218" s="58"/>
      <c r="AA1218" s="58"/>
      <c r="AB1218" s="58"/>
      <c r="AC1218" s="58"/>
      <c r="AD1218" s="58"/>
      <c r="AE1218" s="145"/>
      <c r="AF1218" s="145"/>
      <c r="AG1218" s="58"/>
      <c r="AH1218" s="58"/>
      <c r="AI1218" s="58"/>
      <c r="AJ1218" s="58"/>
      <c r="AK1218" s="58"/>
      <c r="AL1218" s="145"/>
      <c r="AM1218" s="145"/>
      <c r="AN1218" s="16">
        <f>AN1221</f>
        <v>0</v>
      </c>
      <c r="AO1218" s="16">
        <f t="shared" ref="AO1218:AT1218" si="2594">AO1221</f>
        <v>0</v>
      </c>
      <c r="AP1218" s="16">
        <f t="shared" si="2594"/>
        <v>0</v>
      </c>
      <c r="AQ1218" s="16">
        <f t="shared" si="2594"/>
        <v>0</v>
      </c>
      <c r="AR1218" s="16">
        <f t="shared" si="2594"/>
        <v>45195</v>
      </c>
      <c r="AS1218" s="16">
        <f t="shared" si="2594"/>
        <v>45195</v>
      </c>
      <c r="AT1218" s="16">
        <f t="shared" si="2594"/>
        <v>45195</v>
      </c>
      <c r="AU1218" s="16">
        <f>AU1221</f>
        <v>0</v>
      </c>
      <c r="AV1218" s="16">
        <f t="shared" ref="AV1218:BA1218" si="2595">AV1221</f>
        <v>0</v>
      </c>
      <c r="AW1218" s="16">
        <f t="shared" si="2595"/>
        <v>0</v>
      </c>
      <c r="AX1218" s="16">
        <f t="shared" si="2595"/>
        <v>0</v>
      </c>
      <c r="AY1218" s="16">
        <f t="shared" si="2595"/>
        <v>410</v>
      </c>
      <c r="AZ1218" s="16">
        <f t="shared" si="2595"/>
        <v>45605</v>
      </c>
      <c r="BA1218" s="16">
        <f t="shared" si="2595"/>
        <v>45605</v>
      </c>
      <c r="BB1218" s="16">
        <f>BB1221</f>
        <v>0</v>
      </c>
      <c r="BC1218" s="16">
        <f t="shared" ref="BC1218:BH1218" si="2596">BC1221</f>
        <v>0</v>
      </c>
      <c r="BD1218" s="16">
        <f t="shared" si="2596"/>
        <v>0</v>
      </c>
      <c r="BE1218" s="16">
        <f t="shared" si="2596"/>
        <v>0</v>
      </c>
      <c r="BF1218" s="16">
        <f t="shared" si="2596"/>
        <v>0</v>
      </c>
      <c r="BG1218" s="16">
        <f t="shared" si="2596"/>
        <v>45605</v>
      </c>
      <c r="BH1218" s="16">
        <f t="shared" si="2596"/>
        <v>45605</v>
      </c>
      <c r="BI1218" s="16">
        <f>BI1221</f>
        <v>0</v>
      </c>
      <c r="BJ1218" s="16">
        <f t="shared" ref="BJ1218:BO1218" si="2597">BJ1221</f>
        <v>0</v>
      </c>
      <c r="BK1218" s="16">
        <f t="shared" si="2597"/>
        <v>0</v>
      </c>
      <c r="BL1218" s="16">
        <f t="shared" si="2597"/>
        <v>0</v>
      </c>
      <c r="BM1218" s="16">
        <f t="shared" si="2597"/>
        <v>0</v>
      </c>
      <c r="BN1218" s="16">
        <f t="shared" si="2597"/>
        <v>45605</v>
      </c>
      <c r="BO1218" s="16">
        <f t="shared" si="2597"/>
        <v>45605</v>
      </c>
      <c r="BP1218" s="16">
        <f t="shared" ref="BP1218:BQ1218" si="2598">BP1221</f>
        <v>45603</v>
      </c>
      <c r="BQ1218" s="16">
        <f t="shared" si="2598"/>
        <v>45603</v>
      </c>
      <c r="BR1218" s="165">
        <f t="shared" si="2551"/>
        <v>99.995614515952198</v>
      </c>
      <c r="BS1218" s="165">
        <f t="shared" si="2552"/>
        <v>99.995614515952198</v>
      </c>
      <c r="BT1218" s="160"/>
      <c r="BU1218" s="160"/>
    </row>
    <row r="1219" spans="1:73" s="8" customFormat="1" ht="49.5" hidden="1">
      <c r="A1219" s="11" t="s">
        <v>85</v>
      </c>
      <c r="B1219" s="12" t="s">
        <v>191</v>
      </c>
      <c r="C1219" s="12" t="s">
        <v>191</v>
      </c>
      <c r="D1219" s="83" t="s">
        <v>509</v>
      </c>
      <c r="E1219" s="12">
        <v>600</v>
      </c>
      <c r="F1219" s="16">
        <f t="shared" ref="F1219:K1219" si="2599">F1220</f>
        <v>0</v>
      </c>
      <c r="G1219" s="16">
        <f t="shared" si="2599"/>
        <v>0</v>
      </c>
      <c r="H1219" s="16">
        <f t="shared" si="2599"/>
        <v>0</v>
      </c>
      <c r="I1219" s="16">
        <f t="shared" si="2599"/>
        <v>0</v>
      </c>
      <c r="J1219" s="16">
        <f t="shared" si="2599"/>
        <v>0</v>
      </c>
      <c r="K1219" s="16">
        <f t="shared" si="2599"/>
        <v>0</v>
      </c>
      <c r="L1219" s="58"/>
      <c r="M1219" s="58"/>
      <c r="N1219" s="58"/>
      <c r="O1219" s="58"/>
      <c r="P1219" s="58"/>
      <c r="Q1219" s="59"/>
      <c r="R1219" s="59"/>
      <c r="S1219" s="58"/>
      <c r="T1219" s="58"/>
      <c r="U1219" s="58"/>
      <c r="V1219" s="58"/>
      <c r="W1219" s="58"/>
      <c r="X1219" s="59"/>
      <c r="Y1219" s="59"/>
      <c r="Z1219" s="58"/>
      <c r="AA1219" s="58"/>
      <c r="AB1219" s="58"/>
      <c r="AC1219" s="58"/>
      <c r="AD1219" s="58"/>
      <c r="AE1219" s="145"/>
      <c r="AF1219" s="145"/>
      <c r="AG1219" s="58"/>
      <c r="AH1219" s="58"/>
      <c r="AI1219" s="58"/>
      <c r="AJ1219" s="58"/>
      <c r="AK1219" s="58"/>
      <c r="AL1219" s="145"/>
      <c r="AM1219" s="145"/>
      <c r="AN1219" s="58"/>
      <c r="AO1219" s="58"/>
      <c r="AP1219" s="58"/>
      <c r="AQ1219" s="58"/>
      <c r="AR1219" s="58"/>
      <c r="AS1219" s="145"/>
      <c r="AT1219" s="145"/>
      <c r="AU1219" s="58"/>
      <c r="AV1219" s="58"/>
      <c r="AW1219" s="58"/>
      <c r="AX1219" s="58"/>
      <c r="AY1219" s="58"/>
      <c r="AZ1219" s="145"/>
      <c r="BA1219" s="145"/>
      <c r="BB1219" s="58"/>
      <c r="BC1219" s="58"/>
      <c r="BD1219" s="58"/>
      <c r="BE1219" s="58"/>
      <c r="BF1219" s="58"/>
      <c r="BG1219" s="145"/>
      <c r="BH1219" s="145"/>
      <c r="BI1219" s="58"/>
      <c r="BJ1219" s="58"/>
      <c r="BK1219" s="58"/>
      <c r="BL1219" s="58"/>
      <c r="BM1219" s="58"/>
      <c r="BN1219" s="145"/>
      <c r="BO1219" s="145"/>
      <c r="BP1219" s="145"/>
      <c r="BQ1219" s="145"/>
      <c r="BR1219" s="165" t="e">
        <f t="shared" si="2551"/>
        <v>#DIV/0!</v>
      </c>
      <c r="BS1219" s="165" t="e">
        <f t="shared" si="2552"/>
        <v>#DIV/0!</v>
      </c>
      <c r="BT1219" s="160"/>
      <c r="BU1219" s="160"/>
    </row>
    <row r="1220" spans="1:73" s="8" customFormat="1" hidden="1">
      <c r="A1220" s="11" t="s">
        <v>163</v>
      </c>
      <c r="B1220" s="12" t="s">
        <v>191</v>
      </c>
      <c r="C1220" s="12" t="s">
        <v>191</v>
      </c>
      <c r="D1220" s="83" t="s">
        <v>509</v>
      </c>
      <c r="E1220" s="12">
        <v>610</v>
      </c>
      <c r="F1220" s="16"/>
      <c r="G1220" s="16"/>
      <c r="H1220" s="16"/>
      <c r="I1220" s="16"/>
      <c r="J1220" s="16">
        <f>F1220+H1220</f>
        <v>0</v>
      </c>
      <c r="K1220" s="16">
        <f>G1220+I1220</f>
        <v>0</v>
      </c>
      <c r="L1220" s="58"/>
      <c r="M1220" s="58"/>
      <c r="N1220" s="58"/>
      <c r="O1220" s="58"/>
      <c r="P1220" s="58"/>
      <c r="Q1220" s="59"/>
      <c r="R1220" s="59"/>
      <c r="S1220" s="58"/>
      <c r="T1220" s="58"/>
      <c r="U1220" s="58"/>
      <c r="V1220" s="58"/>
      <c r="W1220" s="58"/>
      <c r="X1220" s="59"/>
      <c r="Y1220" s="59"/>
      <c r="Z1220" s="58"/>
      <c r="AA1220" s="58"/>
      <c r="AB1220" s="58"/>
      <c r="AC1220" s="58"/>
      <c r="AD1220" s="58"/>
      <c r="AE1220" s="145"/>
      <c r="AF1220" s="145"/>
      <c r="AG1220" s="58"/>
      <c r="AH1220" s="58"/>
      <c r="AI1220" s="58"/>
      <c r="AJ1220" s="58"/>
      <c r="AK1220" s="58"/>
      <c r="AL1220" s="145"/>
      <c r="AM1220" s="145"/>
      <c r="AN1220" s="58"/>
      <c r="AO1220" s="58"/>
      <c r="AP1220" s="58"/>
      <c r="AQ1220" s="58"/>
      <c r="AR1220" s="58"/>
      <c r="AS1220" s="145"/>
      <c r="AT1220" s="145"/>
      <c r="AU1220" s="58"/>
      <c r="AV1220" s="58"/>
      <c r="AW1220" s="58"/>
      <c r="AX1220" s="58"/>
      <c r="AY1220" s="58"/>
      <c r="AZ1220" s="145"/>
      <c r="BA1220" s="145"/>
      <c r="BB1220" s="58"/>
      <c r="BC1220" s="58"/>
      <c r="BD1220" s="58"/>
      <c r="BE1220" s="58"/>
      <c r="BF1220" s="58"/>
      <c r="BG1220" s="145"/>
      <c r="BH1220" s="145"/>
      <c r="BI1220" s="58"/>
      <c r="BJ1220" s="58"/>
      <c r="BK1220" s="58"/>
      <c r="BL1220" s="58"/>
      <c r="BM1220" s="58"/>
      <c r="BN1220" s="145"/>
      <c r="BO1220" s="145"/>
      <c r="BP1220" s="145"/>
      <c r="BQ1220" s="145"/>
      <c r="BR1220" s="165" t="e">
        <f t="shared" si="2551"/>
        <v>#DIV/0!</v>
      </c>
      <c r="BS1220" s="165" t="e">
        <f t="shared" si="2552"/>
        <v>#DIV/0!</v>
      </c>
      <c r="BT1220" s="160"/>
      <c r="BU1220" s="160"/>
    </row>
    <row r="1221" spans="1:73" s="8" customFormat="1">
      <c r="A1221" s="11" t="s">
        <v>35</v>
      </c>
      <c r="B1221" s="12" t="s">
        <v>191</v>
      </c>
      <c r="C1221" s="12" t="s">
        <v>191</v>
      </c>
      <c r="D1221" s="83" t="s">
        <v>509</v>
      </c>
      <c r="E1221" s="12">
        <v>800</v>
      </c>
      <c r="F1221" s="16">
        <f t="shared" ref="F1221:K1221" si="2600">F1222</f>
        <v>0</v>
      </c>
      <c r="G1221" s="16">
        <f t="shared" si="2600"/>
        <v>0</v>
      </c>
      <c r="H1221" s="16">
        <f t="shared" si="2600"/>
        <v>0</v>
      </c>
      <c r="I1221" s="16">
        <f t="shared" si="2600"/>
        <v>0</v>
      </c>
      <c r="J1221" s="16">
        <f t="shared" si="2600"/>
        <v>0</v>
      </c>
      <c r="K1221" s="16">
        <f t="shared" si="2600"/>
        <v>0</v>
      </c>
      <c r="L1221" s="58"/>
      <c r="M1221" s="58"/>
      <c r="N1221" s="58"/>
      <c r="O1221" s="58"/>
      <c r="P1221" s="58"/>
      <c r="Q1221" s="59"/>
      <c r="R1221" s="59"/>
      <c r="S1221" s="58"/>
      <c r="T1221" s="58"/>
      <c r="U1221" s="58"/>
      <c r="V1221" s="58"/>
      <c r="W1221" s="58"/>
      <c r="X1221" s="59"/>
      <c r="Y1221" s="59"/>
      <c r="Z1221" s="58"/>
      <c r="AA1221" s="58"/>
      <c r="AB1221" s="58"/>
      <c r="AC1221" s="58"/>
      <c r="AD1221" s="58"/>
      <c r="AE1221" s="145"/>
      <c r="AF1221" s="145"/>
      <c r="AG1221" s="58"/>
      <c r="AH1221" s="58"/>
      <c r="AI1221" s="58"/>
      <c r="AJ1221" s="58"/>
      <c r="AK1221" s="58"/>
      <c r="AL1221" s="145"/>
      <c r="AM1221" s="145"/>
      <c r="AN1221" s="16">
        <f t="shared" ref="AN1221:BQ1221" si="2601">AN1222</f>
        <v>0</v>
      </c>
      <c r="AO1221" s="16">
        <f t="shared" si="2601"/>
        <v>0</v>
      </c>
      <c r="AP1221" s="16">
        <f t="shared" si="2601"/>
        <v>0</v>
      </c>
      <c r="AQ1221" s="16">
        <f t="shared" si="2601"/>
        <v>0</v>
      </c>
      <c r="AR1221" s="16">
        <f t="shared" si="2601"/>
        <v>45195</v>
      </c>
      <c r="AS1221" s="33">
        <f t="shared" si="2601"/>
        <v>45195</v>
      </c>
      <c r="AT1221" s="16">
        <f t="shared" si="2601"/>
        <v>45195</v>
      </c>
      <c r="AU1221" s="16">
        <f t="shared" si="2601"/>
        <v>0</v>
      </c>
      <c r="AV1221" s="16">
        <f t="shared" si="2601"/>
        <v>0</v>
      </c>
      <c r="AW1221" s="16">
        <f t="shared" si="2601"/>
        <v>0</v>
      </c>
      <c r="AX1221" s="16">
        <f t="shared" si="2601"/>
        <v>0</v>
      </c>
      <c r="AY1221" s="16">
        <f t="shared" si="2601"/>
        <v>410</v>
      </c>
      <c r="AZ1221" s="33">
        <f t="shared" si="2601"/>
        <v>45605</v>
      </c>
      <c r="BA1221" s="16">
        <f t="shared" si="2601"/>
        <v>45605</v>
      </c>
      <c r="BB1221" s="16">
        <f t="shared" si="2601"/>
        <v>0</v>
      </c>
      <c r="BC1221" s="16">
        <f t="shared" si="2601"/>
        <v>0</v>
      </c>
      <c r="BD1221" s="16">
        <f t="shared" si="2601"/>
        <v>0</v>
      </c>
      <c r="BE1221" s="16">
        <f t="shared" si="2601"/>
        <v>0</v>
      </c>
      <c r="BF1221" s="16">
        <f t="shared" si="2601"/>
        <v>0</v>
      </c>
      <c r="BG1221" s="33">
        <f t="shared" si="2601"/>
        <v>45605</v>
      </c>
      <c r="BH1221" s="16">
        <f t="shared" si="2601"/>
        <v>45605</v>
      </c>
      <c r="BI1221" s="16">
        <f t="shared" si="2601"/>
        <v>0</v>
      </c>
      <c r="BJ1221" s="16">
        <f t="shared" si="2601"/>
        <v>0</v>
      </c>
      <c r="BK1221" s="16">
        <f t="shared" si="2601"/>
        <v>0</v>
      </c>
      <c r="BL1221" s="16">
        <f t="shared" si="2601"/>
        <v>0</v>
      </c>
      <c r="BM1221" s="16">
        <f t="shared" si="2601"/>
        <v>0</v>
      </c>
      <c r="BN1221" s="33">
        <f t="shared" si="2601"/>
        <v>45605</v>
      </c>
      <c r="BO1221" s="16">
        <f t="shared" si="2601"/>
        <v>45605</v>
      </c>
      <c r="BP1221" s="33">
        <f t="shared" si="2601"/>
        <v>45603</v>
      </c>
      <c r="BQ1221" s="16">
        <f t="shared" si="2601"/>
        <v>45603</v>
      </c>
      <c r="BR1221" s="165">
        <f t="shared" si="2551"/>
        <v>99.995614515952198</v>
      </c>
      <c r="BS1221" s="165">
        <f t="shared" si="2552"/>
        <v>99.995614515952198</v>
      </c>
      <c r="BT1221" s="160"/>
      <c r="BU1221" s="160"/>
    </row>
    <row r="1222" spans="1:73" s="8" customFormat="1" ht="66">
      <c r="A1222" s="11" t="s">
        <v>229</v>
      </c>
      <c r="B1222" s="12" t="s">
        <v>191</v>
      </c>
      <c r="C1222" s="12" t="s">
        <v>191</v>
      </c>
      <c r="D1222" s="83" t="s">
        <v>509</v>
      </c>
      <c r="E1222" s="12">
        <v>810</v>
      </c>
      <c r="F1222" s="16"/>
      <c r="G1222" s="16"/>
      <c r="H1222" s="16"/>
      <c r="I1222" s="16"/>
      <c r="J1222" s="16">
        <f>F1222+H1222</f>
        <v>0</v>
      </c>
      <c r="K1222" s="16">
        <f>G1222+I1222</f>
        <v>0</v>
      </c>
      <c r="L1222" s="58"/>
      <c r="M1222" s="58"/>
      <c r="N1222" s="58"/>
      <c r="O1222" s="58"/>
      <c r="P1222" s="58"/>
      <c r="Q1222" s="59"/>
      <c r="R1222" s="59"/>
      <c r="S1222" s="58"/>
      <c r="T1222" s="58"/>
      <c r="U1222" s="58"/>
      <c r="V1222" s="58"/>
      <c r="W1222" s="58"/>
      <c r="X1222" s="59"/>
      <c r="Y1222" s="59"/>
      <c r="Z1222" s="58"/>
      <c r="AA1222" s="58"/>
      <c r="AB1222" s="58"/>
      <c r="AC1222" s="58"/>
      <c r="AD1222" s="58"/>
      <c r="AE1222" s="145"/>
      <c r="AF1222" s="145"/>
      <c r="AG1222" s="58"/>
      <c r="AH1222" s="58"/>
      <c r="AI1222" s="58"/>
      <c r="AJ1222" s="58"/>
      <c r="AK1222" s="58"/>
      <c r="AL1222" s="145"/>
      <c r="AM1222" s="145"/>
      <c r="AN1222" s="58"/>
      <c r="AO1222" s="58"/>
      <c r="AP1222" s="58"/>
      <c r="AQ1222" s="58"/>
      <c r="AR1222" s="58">
        <v>45195</v>
      </c>
      <c r="AS1222" s="33">
        <f>AL1222+AN1222+AO1222+AP1222+AQ1222+AR1222</f>
        <v>45195</v>
      </c>
      <c r="AT1222" s="16">
        <f>AM1222+AR1222</f>
        <v>45195</v>
      </c>
      <c r="AU1222" s="58"/>
      <c r="AV1222" s="58"/>
      <c r="AW1222" s="58"/>
      <c r="AX1222" s="58"/>
      <c r="AY1222" s="58">
        <v>410</v>
      </c>
      <c r="AZ1222" s="33">
        <f>AS1222+AU1222+AV1222+AW1222+AX1222+AY1222</f>
        <v>45605</v>
      </c>
      <c r="BA1222" s="16">
        <f>AT1222+AY1222</f>
        <v>45605</v>
      </c>
      <c r="BB1222" s="58"/>
      <c r="BC1222" s="58"/>
      <c r="BD1222" s="58"/>
      <c r="BE1222" s="58"/>
      <c r="BF1222" s="58"/>
      <c r="BG1222" s="33">
        <f>AZ1222+BB1222+BC1222+BD1222+BE1222+BF1222</f>
        <v>45605</v>
      </c>
      <c r="BH1222" s="16">
        <f>BA1222+BF1222</f>
        <v>45605</v>
      </c>
      <c r="BI1222" s="58"/>
      <c r="BJ1222" s="58"/>
      <c r="BK1222" s="58"/>
      <c r="BL1222" s="58"/>
      <c r="BM1222" s="58"/>
      <c r="BN1222" s="33">
        <f>BG1222+BI1222+BJ1222+BK1222+BL1222+BM1222</f>
        <v>45605</v>
      </c>
      <c r="BO1222" s="16">
        <f>BH1222+BM1222</f>
        <v>45605</v>
      </c>
      <c r="BP1222" s="33">
        <v>45603</v>
      </c>
      <c r="BQ1222" s="16">
        <v>45603</v>
      </c>
      <c r="BR1222" s="165">
        <f t="shared" si="2551"/>
        <v>99.995614515952198</v>
      </c>
      <c r="BS1222" s="165">
        <f t="shared" si="2552"/>
        <v>99.995614515952198</v>
      </c>
      <c r="BT1222" s="160"/>
      <c r="BU1222" s="160"/>
    </row>
    <row r="1223" spans="1:73" s="8" customFormat="1" ht="20.25">
      <c r="A1223" s="11"/>
      <c r="B1223" s="12"/>
      <c r="C1223" s="12"/>
      <c r="D1223" s="83"/>
      <c r="E1223" s="12"/>
      <c r="F1223" s="117">
        <v>0</v>
      </c>
      <c r="G1223" s="117"/>
      <c r="H1223" s="117">
        <v>0</v>
      </c>
      <c r="I1223" s="117"/>
      <c r="J1223" s="117">
        <v>0</v>
      </c>
      <c r="K1223" s="117"/>
      <c r="L1223" s="58"/>
      <c r="M1223" s="58"/>
      <c r="N1223" s="58"/>
      <c r="O1223" s="58"/>
      <c r="P1223" s="58"/>
      <c r="Q1223" s="57"/>
      <c r="R1223" s="58"/>
      <c r="S1223" s="58"/>
      <c r="T1223" s="58"/>
      <c r="U1223" s="58"/>
      <c r="V1223" s="58"/>
      <c r="W1223" s="58"/>
      <c r="X1223" s="57"/>
      <c r="Y1223" s="58"/>
      <c r="Z1223" s="58"/>
      <c r="AA1223" s="58"/>
      <c r="AB1223" s="58"/>
      <c r="AC1223" s="58"/>
      <c r="AD1223" s="58"/>
      <c r="AE1223" s="146"/>
      <c r="AF1223" s="147"/>
      <c r="AG1223" s="58"/>
      <c r="AH1223" s="58"/>
      <c r="AI1223" s="58"/>
      <c r="AJ1223" s="58"/>
      <c r="AK1223" s="58"/>
      <c r="AL1223" s="146"/>
      <c r="AM1223" s="147"/>
      <c r="AN1223" s="58"/>
      <c r="AO1223" s="58"/>
      <c r="AP1223" s="58"/>
      <c r="AQ1223" s="58"/>
      <c r="AR1223" s="58"/>
      <c r="AS1223" s="146"/>
      <c r="AT1223" s="147"/>
      <c r="AU1223" s="58"/>
      <c r="AV1223" s="58"/>
      <c r="AW1223" s="58"/>
      <c r="AX1223" s="58"/>
      <c r="AY1223" s="58"/>
      <c r="AZ1223" s="146"/>
      <c r="BA1223" s="147"/>
      <c r="BB1223" s="58"/>
      <c r="BC1223" s="58"/>
      <c r="BD1223" s="58"/>
      <c r="BE1223" s="58"/>
      <c r="BF1223" s="58"/>
      <c r="BG1223" s="146"/>
      <c r="BH1223" s="147"/>
      <c r="BI1223" s="58"/>
      <c r="BJ1223" s="58"/>
      <c r="BK1223" s="58"/>
      <c r="BL1223" s="58"/>
      <c r="BM1223" s="58"/>
      <c r="BN1223" s="146"/>
      <c r="BO1223" s="147"/>
      <c r="BP1223" s="146"/>
      <c r="BQ1223" s="147"/>
      <c r="BR1223" s="163"/>
      <c r="BS1223" s="163"/>
      <c r="BT1223" s="160"/>
      <c r="BU1223" s="160"/>
    </row>
    <row r="1224" spans="1:73" s="8" customFormat="1" ht="18.75">
      <c r="A1224" s="75" t="s">
        <v>510</v>
      </c>
      <c r="B1224" s="76" t="s">
        <v>191</v>
      </c>
      <c r="C1224" s="76" t="s">
        <v>240</v>
      </c>
      <c r="D1224" s="118"/>
      <c r="E1224" s="119"/>
      <c r="F1224" s="56">
        <f t="shared" ref="F1224:BQ1224" si="2602">F1225</f>
        <v>88118</v>
      </c>
      <c r="G1224" s="56">
        <f t="shared" si="2602"/>
        <v>0</v>
      </c>
      <c r="H1224" s="56">
        <f t="shared" si="2602"/>
        <v>0</v>
      </c>
      <c r="I1224" s="56">
        <f t="shared" si="2602"/>
        <v>0</v>
      </c>
      <c r="J1224" s="56">
        <f t="shared" si="2602"/>
        <v>88118</v>
      </c>
      <c r="K1224" s="56">
        <f t="shared" si="2602"/>
        <v>0</v>
      </c>
      <c r="L1224" s="56">
        <f t="shared" si="2602"/>
        <v>283</v>
      </c>
      <c r="M1224" s="56">
        <f t="shared" si="2602"/>
        <v>0</v>
      </c>
      <c r="N1224" s="56">
        <f t="shared" si="2602"/>
        <v>2761</v>
      </c>
      <c r="O1224" s="56">
        <f t="shared" si="2602"/>
        <v>0</v>
      </c>
      <c r="P1224" s="56">
        <f t="shared" si="2602"/>
        <v>7192</v>
      </c>
      <c r="Q1224" s="55">
        <f t="shared" si="2602"/>
        <v>98354</v>
      </c>
      <c r="R1224" s="56">
        <f t="shared" si="2602"/>
        <v>7192</v>
      </c>
      <c r="S1224" s="56">
        <f t="shared" si="2602"/>
        <v>0</v>
      </c>
      <c r="T1224" s="56">
        <f t="shared" si="2602"/>
        <v>0</v>
      </c>
      <c r="U1224" s="56">
        <f t="shared" si="2602"/>
        <v>0</v>
      </c>
      <c r="V1224" s="56">
        <f t="shared" si="2602"/>
        <v>0</v>
      </c>
      <c r="W1224" s="56">
        <f t="shared" si="2602"/>
        <v>0</v>
      </c>
      <c r="X1224" s="55">
        <f t="shared" si="2602"/>
        <v>98354</v>
      </c>
      <c r="Y1224" s="56">
        <f t="shared" si="2602"/>
        <v>7192</v>
      </c>
      <c r="Z1224" s="56">
        <f t="shared" si="2602"/>
        <v>0</v>
      </c>
      <c r="AA1224" s="56">
        <f t="shared" si="2602"/>
        <v>0</v>
      </c>
      <c r="AB1224" s="56">
        <f t="shared" si="2602"/>
        <v>0</v>
      </c>
      <c r="AC1224" s="56">
        <f t="shared" si="2602"/>
        <v>0</v>
      </c>
      <c r="AD1224" s="56">
        <f t="shared" si="2602"/>
        <v>0</v>
      </c>
      <c r="AE1224" s="55">
        <f t="shared" si="2602"/>
        <v>98354</v>
      </c>
      <c r="AF1224" s="56">
        <f t="shared" si="2602"/>
        <v>7192</v>
      </c>
      <c r="AG1224" s="56">
        <f t="shared" si="2602"/>
        <v>0</v>
      </c>
      <c r="AH1224" s="56">
        <f t="shared" si="2602"/>
        <v>0</v>
      </c>
      <c r="AI1224" s="56">
        <f t="shared" si="2602"/>
        <v>0</v>
      </c>
      <c r="AJ1224" s="56">
        <f t="shared" si="2602"/>
        <v>0</v>
      </c>
      <c r="AK1224" s="56">
        <f t="shared" si="2602"/>
        <v>0</v>
      </c>
      <c r="AL1224" s="55">
        <f t="shared" si="2602"/>
        <v>98354</v>
      </c>
      <c r="AM1224" s="56">
        <f t="shared" si="2602"/>
        <v>7192</v>
      </c>
      <c r="AN1224" s="56">
        <f t="shared" si="2602"/>
        <v>587</v>
      </c>
      <c r="AO1224" s="56">
        <f t="shared" si="2602"/>
        <v>0</v>
      </c>
      <c r="AP1224" s="56">
        <f t="shared" si="2602"/>
        <v>0</v>
      </c>
      <c r="AQ1224" s="56">
        <f t="shared" si="2602"/>
        <v>0</v>
      </c>
      <c r="AR1224" s="56">
        <f t="shared" si="2602"/>
        <v>11151</v>
      </c>
      <c r="AS1224" s="55">
        <f t="shared" si="2602"/>
        <v>110092</v>
      </c>
      <c r="AT1224" s="56">
        <f t="shared" si="2602"/>
        <v>18343</v>
      </c>
      <c r="AU1224" s="56">
        <f t="shared" si="2602"/>
        <v>0</v>
      </c>
      <c r="AV1224" s="56">
        <f t="shared" si="2602"/>
        <v>0</v>
      </c>
      <c r="AW1224" s="56">
        <f t="shared" si="2602"/>
        <v>0</v>
      </c>
      <c r="AX1224" s="56">
        <f t="shared" si="2602"/>
        <v>0</v>
      </c>
      <c r="AY1224" s="56">
        <f t="shared" si="2602"/>
        <v>0</v>
      </c>
      <c r="AZ1224" s="55">
        <f t="shared" si="2602"/>
        <v>110092</v>
      </c>
      <c r="BA1224" s="56">
        <f t="shared" si="2602"/>
        <v>18343</v>
      </c>
      <c r="BB1224" s="56">
        <f t="shared" si="2602"/>
        <v>0</v>
      </c>
      <c r="BC1224" s="56">
        <f t="shared" si="2602"/>
        <v>0</v>
      </c>
      <c r="BD1224" s="56">
        <f t="shared" si="2602"/>
        <v>0</v>
      </c>
      <c r="BE1224" s="56">
        <f t="shared" si="2602"/>
        <v>0</v>
      </c>
      <c r="BF1224" s="56">
        <f t="shared" si="2602"/>
        <v>0</v>
      </c>
      <c r="BG1224" s="55">
        <f t="shared" si="2602"/>
        <v>110092</v>
      </c>
      <c r="BH1224" s="56">
        <f t="shared" si="2602"/>
        <v>18343</v>
      </c>
      <c r="BI1224" s="56">
        <f t="shared" si="2602"/>
        <v>0</v>
      </c>
      <c r="BJ1224" s="56">
        <f t="shared" si="2602"/>
        <v>0</v>
      </c>
      <c r="BK1224" s="56">
        <f t="shared" si="2602"/>
        <v>0</v>
      </c>
      <c r="BL1224" s="56">
        <f t="shared" si="2602"/>
        <v>0</v>
      </c>
      <c r="BM1224" s="56">
        <f t="shared" si="2602"/>
        <v>0</v>
      </c>
      <c r="BN1224" s="55">
        <f t="shared" si="2602"/>
        <v>110092</v>
      </c>
      <c r="BO1224" s="56">
        <f t="shared" si="2602"/>
        <v>18343</v>
      </c>
      <c r="BP1224" s="55">
        <f t="shared" si="2602"/>
        <v>63083</v>
      </c>
      <c r="BQ1224" s="56">
        <f t="shared" si="2602"/>
        <v>6080</v>
      </c>
      <c r="BR1224" s="164">
        <f t="shared" si="2551"/>
        <v>57.300257966064748</v>
      </c>
      <c r="BS1224" s="164">
        <f t="shared" si="2552"/>
        <v>33.146159297824781</v>
      </c>
      <c r="BT1224" s="160"/>
      <c r="BU1224" s="160"/>
    </row>
    <row r="1225" spans="1:73" s="8" customFormat="1" ht="50.25">
      <c r="A1225" s="11" t="s">
        <v>394</v>
      </c>
      <c r="B1225" s="37" t="s">
        <v>191</v>
      </c>
      <c r="C1225" s="37" t="s">
        <v>240</v>
      </c>
      <c r="D1225" s="83" t="s">
        <v>395</v>
      </c>
      <c r="E1225" s="37"/>
      <c r="F1225" s="16">
        <f t="shared" ref="F1225:K1225" si="2603">F1226+F1230+F1234+F1242</f>
        <v>88118</v>
      </c>
      <c r="G1225" s="16">
        <f t="shared" si="2603"/>
        <v>0</v>
      </c>
      <c r="H1225" s="16">
        <f t="shared" si="2603"/>
        <v>0</v>
      </c>
      <c r="I1225" s="16">
        <f t="shared" si="2603"/>
        <v>0</v>
      </c>
      <c r="J1225" s="16">
        <f t="shared" si="2603"/>
        <v>88118</v>
      </c>
      <c r="K1225" s="16">
        <f t="shared" si="2603"/>
        <v>0</v>
      </c>
      <c r="L1225" s="16">
        <f t="shared" ref="L1225:R1225" si="2604">L1226+L1230+L1234+L1242</f>
        <v>283</v>
      </c>
      <c r="M1225" s="16">
        <f t="shared" si="2604"/>
        <v>0</v>
      </c>
      <c r="N1225" s="16">
        <f t="shared" si="2604"/>
        <v>2761</v>
      </c>
      <c r="O1225" s="16">
        <f t="shared" si="2604"/>
        <v>0</v>
      </c>
      <c r="P1225" s="16">
        <f t="shared" si="2604"/>
        <v>7192</v>
      </c>
      <c r="Q1225" s="33">
        <f t="shared" si="2604"/>
        <v>98354</v>
      </c>
      <c r="R1225" s="16">
        <f t="shared" si="2604"/>
        <v>7192</v>
      </c>
      <c r="S1225" s="16">
        <f t="shared" ref="S1225:Y1225" si="2605">S1226+S1230+S1234+S1242</f>
        <v>0</v>
      </c>
      <c r="T1225" s="16">
        <f t="shared" si="2605"/>
        <v>0</v>
      </c>
      <c r="U1225" s="16">
        <f t="shared" si="2605"/>
        <v>0</v>
      </c>
      <c r="V1225" s="16">
        <f t="shared" si="2605"/>
        <v>0</v>
      </c>
      <c r="W1225" s="16">
        <f t="shared" si="2605"/>
        <v>0</v>
      </c>
      <c r="X1225" s="33">
        <f t="shared" si="2605"/>
        <v>98354</v>
      </c>
      <c r="Y1225" s="16">
        <f t="shared" si="2605"/>
        <v>7192</v>
      </c>
      <c r="Z1225" s="16">
        <f t="shared" ref="Z1225:AF1225" si="2606">Z1226+Z1230+Z1234+Z1242</f>
        <v>0</v>
      </c>
      <c r="AA1225" s="16">
        <f t="shared" si="2606"/>
        <v>0</v>
      </c>
      <c r="AB1225" s="16">
        <f t="shared" si="2606"/>
        <v>0</v>
      </c>
      <c r="AC1225" s="16">
        <f t="shared" si="2606"/>
        <v>0</v>
      </c>
      <c r="AD1225" s="16">
        <f t="shared" si="2606"/>
        <v>0</v>
      </c>
      <c r="AE1225" s="33">
        <f t="shared" si="2606"/>
        <v>98354</v>
      </c>
      <c r="AF1225" s="16">
        <f t="shared" si="2606"/>
        <v>7192</v>
      </c>
      <c r="AG1225" s="16">
        <f t="shared" ref="AG1225:AM1225" si="2607">AG1226+AG1230+AG1234+AG1242</f>
        <v>0</v>
      </c>
      <c r="AH1225" s="16">
        <f t="shared" si="2607"/>
        <v>0</v>
      </c>
      <c r="AI1225" s="16">
        <f t="shared" si="2607"/>
        <v>0</v>
      </c>
      <c r="AJ1225" s="16">
        <f t="shared" si="2607"/>
        <v>0</v>
      </c>
      <c r="AK1225" s="16">
        <f t="shared" si="2607"/>
        <v>0</v>
      </c>
      <c r="AL1225" s="33">
        <f t="shared" si="2607"/>
        <v>98354</v>
      </c>
      <c r="AM1225" s="16">
        <f t="shared" si="2607"/>
        <v>7192</v>
      </c>
      <c r="AN1225" s="16">
        <f t="shared" ref="AN1225:AT1225" si="2608">AN1226+AN1230+AN1234+AN1242</f>
        <v>587</v>
      </c>
      <c r="AO1225" s="16">
        <f t="shared" si="2608"/>
        <v>0</v>
      </c>
      <c r="AP1225" s="16">
        <f t="shared" si="2608"/>
        <v>0</v>
      </c>
      <c r="AQ1225" s="16">
        <f t="shared" si="2608"/>
        <v>0</v>
      </c>
      <c r="AR1225" s="16">
        <f t="shared" si="2608"/>
        <v>11151</v>
      </c>
      <c r="AS1225" s="33">
        <f t="shared" si="2608"/>
        <v>110092</v>
      </c>
      <c r="AT1225" s="16">
        <f t="shared" si="2608"/>
        <v>18343</v>
      </c>
      <c r="AU1225" s="16">
        <f t="shared" ref="AU1225:BA1225" si="2609">AU1226+AU1230+AU1234+AU1242</f>
        <v>0</v>
      </c>
      <c r="AV1225" s="16">
        <f t="shared" si="2609"/>
        <v>0</v>
      </c>
      <c r="AW1225" s="16">
        <f t="shared" si="2609"/>
        <v>0</v>
      </c>
      <c r="AX1225" s="16">
        <f t="shared" si="2609"/>
        <v>0</v>
      </c>
      <c r="AY1225" s="16">
        <f t="shared" si="2609"/>
        <v>0</v>
      </c>
      <c r="AZ1225" s="33">
        <f t="shared" si="2609"/>
        <v>110092</v>
      </c>
      <c r="BA1225" s="16">
        <f t="shared" si="2609"/>
        <v>18343</v>
      </c>
      <c r="BB1225" s="16">
        <f t="shared" ref="BB1225:BH1225" si="2610">BB1226+BB1230+BB1234+BB1242</f>
        <v>0</v>
      </c>
      <c r="BC1225" s="16">
        <f t="shared" si="2610"/>
        <v>0</v>
      </c>
      <c r="BD1225" s="16">
        <f t="shared" si="2610"/>
        <v>0</v>
      </c>
      <c r="BE1225" s="16">
        <f t="shared" si="2610"/>
        <v>0</v>
      </c>
      <c r="BF1225" s="16">
        <f t="shared" si="2610"/>
        <v>0</v>
      </c>
      <c r="BG1225" s="33">
        <f t="shared" si="2610"/>
        <v>110092</v>
      </c>
      <c r="BH1225" s="16">
        <f t="shared" si="2610"/>
        <v>18343</v>
      </c>
      <c r="BI1225" s="16">
        <f t="shared" ref="BI1225:BO1225" si="2611">BI1226+BI1230+BI1234+BI1242</f>
        <v>0</v>
      </c>
      <c r="BJ1225" s="16">
        <f t="shared" si="2611"/>
        <v>0</v>
      </c>
      <c r="BK1225" s="16">
        <f t="shared" si="2611"/>
        <v>0</v>
      </c>
      <c r="BL1225" s="16">
        <f t="shared" si="2611"/>
        <v>0</v>
      </c>
      <c r="BM1225" s="16">
        <f t="shared" si="2611"/>
        <v>0</v>
      </c>
      <c r="BN1225" s="33">
        <f t="shared" si="2611"/>
        <v>110092</v>
      </c>
      <c r="BO1225" s="16">
        <f t="shared" si="2611"/>
        <v>18343</v>
      </c>
      <c r="BP1225" s="33">
        <f t="shared" ref="BP1225:BQ1225" si="2612">BP1226+BP1230+BP1234+BP1242</f>
        <v>63083</v>
      </c>
      <c r="BQ1225" s="16">
        <f t="shared" si="2612"/>
        <v>6080</v>
      </c>
      <c r="BR1225" s="165">
        <f t="shared" si="2551"/>
        <v>57.300257966064748</v>
      </c>
      <c r="BS1225" s="165">
        <f t="shared" si="2552"/>
        <v>33.146159297824781</v>
      </c>
      <c r="BT1225" s="160"/>
      <c r="BU1225" s="160"/>
    </row>
    <row r="1226" spans="1:73" s="8" customFormat="1" ht="33">
      <c r="A1226" s="81" t="s">
        <v>81</v>
      </c>
      <c r="B1226" s="37" t="s">
        <v>191</v>
      </c>
      <c r="C1226" s="37" t="s">
        <v>240</v>
      </c>
      <c r="D1226" s="37" t="s">
        <v>396</v>
      </c>
      <c r="E1226" s="37"/>
      <c r="F1226" s="16">
        <f t="shared" ref="F1226:U1228" si="2613">F1227</f>
        <v>63706</v>
      </c>
      <c r="G1226" s="16">
        <f t="shared" si="2613"/>
        <v>0</v>
      </c>
      <c r="H1226" s="16">
        <f t="shared" si="2613"/>
        <v>0</v>
      </c>
      <c r="I1226" s="16">
        <f t="shared" si="2613"/>
        <v>0</v>
      </c>
      <c r="J1226" s="16">
        <f t="shared" si="2613"/>
        <v>63706</v>
      </c>
      <c r="K1226" s="16">
        <f t="shared" si="2613"/>
        <v>0</v>
      </c>
      <c r="L1226" s="16">
        <f t="shared" si="2613"/>
        <v>0</v>
      </c>
      <c r="M1226" s="16">
        <f t="shared" si="2613"/>
        <v>0</v>
      </c>
      <c r="N1226" s="16">
        <f t="shared" si="2613"/>
        <v>2215</v>
      </c>
      <c r="O1226" s="16">
        <f t="shared" si="2613"/>
        <v>0</v>
      </c>
      <c r="P1226" s="16">
        <f t="shared" si="2613"/>
        <v>0</v>
      </c>
      <c r="Q1226" s="33">
        <f t="shared" si="2613"/>
        <v>65921</v>
      </c>
      <c r="R1226" s="16">
        <f t="shared" si="2613"/>
        <v>0</v>
      </c>
      <c r="S1226" s="16">
        <f t="shared" si="2613"/>
        <v>0</v>
      </c>
      <c r="T1226" s="16">
        <f t="shared" si="2613"/>
        <v>0</v>
      </c>
      <c r="U1226" s="16">
        <f t="shared" si="2613"/>
        <v>0</v>
      </c>
      <c r="V1226" s="16">
        <f t="shared" ref="S1226:AH1228" si="2614">V1227</f>
        <v>0</v>
      </c>
      <c r="W1226" s="16">
        <f t="shared" si="2614"/>
        <v>0</v>
      </c>
      <c r="X1226" s="33">
        <f t="shared" si="2614"/>
        <v>65921</v>
      </c>
      <c r="Y1226" s="16">
        <f t="shared" si="2614"/>
        <v>0</v>
      </c>
      <c r="Z1226" s="16">
        <f t="shared" si="2614"/>
        <v>0</v>
      </c>
      <c r="AA1226" s="16">
        <f t="shared" si="2614"/>
        <v>0</v>
      </c>
      <c r="AB1226" s="16">
        <f t="shared" si="2614"/>
        <v>0</v>
      </c>
      <c r="AC1226" s="16">
        <f t="shared" si="2614"/>
        <v>0</v>
      </c>
      <c r="AD1226" s="16">
        <f t="shared" si="2614"/>
        <v>0</v>
      </c>
      <c r="AE1226" s="33">
        <f t="shared" si="2614"/>
        <v>65921</v>
      </c>
      <c r="AF1226" s="16">
        <f t="shared" si="2614"/>
        <v>0</v>
      </c>
      <c r="AG1226" s="16">
        <f t="shared" si="2614"/>
        <v>0</v>
      </c>
      <c r="AH1226" s="16">
        <f t="shared" si="2614"/>
        <v>0</v>
      </c>
      <c r="AI1226" s="16">
        <f t="shared" ref="AG1226:AV1228" si="2615">AI1227</f>
        <v>0</v>
      </c>
      <c r="AJ1226" s="16">
        <f t="shared" si="2615"/>
        <v>0</v>
      </c>
      <c r="AK1226" s="16">
        <f t="shared" si="2615"/>
        <v>0</v>
      </c>
      <c r="AL1226" s="33">
        <f t="shared" si="2615"/>
        <v>65921</v>
      </c>
      <c r="AM1226" s="16">
        <f t="shared" si="2615"/>
        <v>0</v>
      </c>
      <c r="AN1226" s="16">
        <f t="shared" si="2615"/>
        <v>0</v>
      </c>
      <c r="AO1226" s="16">
        <f t="shared" si="2615"/>
        <v>0</v>
      </c>
      <c r="AP1226" s="16">
        <f t="shared" si="2615"/>
        <v>0</v>
      </c>
      <c r="AQ1226" s="16">
        <f t="shared" si="2615"/>
        <v>0</v>
      </c>
      <c r="AR1226" s="16">
        <f t="shared" si="2615"/>
        <v>0</v>
      </c>
      <c r="AS1226" s="33">
        <f t="shared" si="2615"/>
        <v>65921</v>
      </c>
      <c r="AT1226" s="16">
        <f t="shared" si="2615"/>
        <v>0</v>
      </c>
      <c r="AU1226" s="16">
        <f t="shared" si="2615"/>
        <v>0</v>
      </c>
      <c r="AV1226" s="16">
        <f t="shared" si="2615"/>
        <v>0</v>
      </c>
      <c r="AW1226" s="16">
        <f t="shared" ref="AU1226:BJ1228" si="2616">AW1227</f>
        <v>0</v>
      </c>
      <c r="AX1226" s="16">
        <f t="shared" si="2616"/>
        <v>0</v>
      </c>
      <c r="AY1226" s="16">
        <f t="shared" si="2616"/>
        <v>0</v>
      </c>
      <c r="AZ1226" s="33">
        <f t="shared" si="2616"/>
        <v>65921</v>
      </c>
      <c r="BA1226" s="16">
        <f t="shared" si="2616"/>
        <v>0</v>
      </c>
      <c r="BB1226" s="16">
        <f t="shared" si="2616"/>
        <v>0</v>
      </c>
      <c r="BC1226" s="16">
        <f t="shared" si="2616"/>
        <v>0</v>
      </c>
      <c r="BD1226" s="16">
        <f t="shared" si="2616"/>
        <v>0</v>
      </c>
      <c r="BE1226" s="16">
        <f t="shared" si="2616"/>
        <v>0</v>
      </c>
      <c r="BF1226" s="16">
        <f t="shared" si="2616"/>
        <v>0</v>
      </c>
      <c r="BG1226" s="33">
        <f t="shared" si="2616"/>
        <v>65921</v>
      </c>
      <c r="BH1226" s="16">
        <f t="shared" si="2616"/>
        <v>0</v>
      </c>
      <c r="BI1226" s="16">
        <f t="shared" si="2616"/>
        <v>0</v>
      </c>
      <c r="BJ1226" s="16">
        <f t="shared" si="2616"/>
        <v>0</v>
      </c>
      <c r="BK1226" s="16">
        <f t="shared" ref="BI1226:BQ1228" si="2617">BK1227</f>
        <v>0</v>
      </c>
      <c r="BL1226" s="16">
        <f t="shared" si="2617"/>
        <v>0</v>
      </c>
      <c r="BM1226" s="16">
        <f t="shared" si="2617"/>
        <v>0</v>
      </c>
      <c r="BN1226" s="33">
        <f t="shared" si="2617"/>
        <v>65921</v>
      </c>
      <c r="BO1226" s="16">
        <f t="shared" si="2617"/>
        <v>0</v>
      </c>
      <c r="BP1226" s="33">
        <f t="shared" si="2617"/>
        <v>46014</v>
      </c>
      <c r="BQ1226" s="16">
        <f t="shared" si="2617"/>
        <v>0</v>
      </c>
      <c r="BR1226" s="165">
        <f t="shared" si="2551"/>
        <v>69.801732376632643</v>
      </c>
      <c r="BS1226" s="165"/>
      <c r="BT1226" s="160"/>
      <c r="BU1226" s="160"/>
    </row>
    <row r="1227" spans="1:73" s="8" customFormat="1" ht="33">
      <c r="A1227" s="78" t="s">
        <v>511</v>
      </c>
      <c r="B1227" s="37" t="s">
        <v>191</v>
      </c>
      <c r="C1227" s="37" t="s">
        <v>240</v>
      </c>
      <c r="D1227" s="37" t="s">
        <v>512</v>
      </c>
      <c r="E1227" s="37"/>
      <c r="F1227" s="16">
        <f t="shared" si="2613"/>
        <v>63706</v>
      </c>
      <c r="G1227" s="16">
        <f t="shared" si="2613"/>
        <v>0</v>
      </c>
      <c r="H1227" s="16">
        <f t="shared" si="2613"/>
        <v>0</v>
      </c>
      <c r="I1227" s="16">
        <f t="shared" si="2613"/>
        <v>0</v>
      </c>
      <c r="J1227" s="16">
        <f t="shared" si="2613"/>
        <v>63706</v>
      </c>
      <c r="K1227" s="16">
        <f t="shared" si="2613"/>
        <v>0</v>
      </c>
      <c r="L1227" s="16">
        <f t="shared" si="2613"/>
        <v>0</v>
      </c>
      <c r="M1227" s="16">
        <f t="shared" si="2613"/>
        <v>0</v>
      </c>
      <c r="N1227" s="16">
        <f t="shared" si="2613"/>
        <v>2215</v>
      </c>
      <c r="O1227" s="16">
        <f t="shared" si="2613"/>
        <v>0</v>
      </c>
      <c r="P1227" s="16">
        <f t="shared" si="2613"/>
        <v>0</v>
      </c>
      <c r="Q1227" s="33">
        <f t="shared" si="2613"/>
        <v>65921</v>
      </c>
      <c r="R1227" s="16">
        <f t="shared" si="2613"/>
        <v>0</v>
      </c>
      <c r="S1227" s="16">
        <f t="shared" si="2614"/>
        <v>0</v>
      </c>
      <c r="T1227" s="16">
        <f t="shared" si="2614"/>
        <v>0</v>
      </c>
      <c r="U1227" s="16">
        <f t="shared" si="2614"/>
        <v>0</v>
      </c>
      <c r="V1227" s="16">
        <f t="shared" si="2614"/>
        <v>0</v>
      </c>
      <c r="W1227" s="16">
        <f t="shared" si="2614"/>
        <v>0</v>
      </c>
      <c r="X1227" s="33">
        <f t="shared" si="2614"/>
        <v>65921</v>
      </c>
      <c r="Y1227" s="16">
        <f t="shared" si="2614"/>
        <v>0</v>
      </c>
      <c r="Z1227" s="16">
        <f t="shared" si="2614"/>
        <v>0</v>
      </c>
      <c r="AA1227" s="16">
        <f t="shared" si="2614"/>
        <v>0</v>
      </c>
      <c r="AB1227" s="16">
        <f t="shared" si="2614"/>
        <v>0</v>
      </c>
      <c r="AC1227" s="16">
        <f t="shared" si="2614"/>
        <v>0</v>
      </c>
      <c r="AD1227" s="16">
        <f t="shared" si="2614"/>
        <v>0</v>
      </c>
      <c r="AE1227" s="33">
        <f t="shared" si="2614"/>
        <v>65921</v>
      </c>
      <c r="AF1227" s="16">
        <f t="shared" si="2614"/>
        <v>0</v>
      </c>
      <c r="AG1227" s="16">
        <f t="shared" si="2615"/>
        <v>0</v>
      </c>
      <c r="AH1227" s="16">
        <f t="shared" si="2615"/>
        <v>0</v>
      </c>
      <c r="AI1227" s="16">
        <f t="shared" si="2615"/>
        <v>0</v>
      </c>
      <c r="AJ1227" s="16">
        <f t="shared" si="2615"/>
        <v>0</v>
      </c>
      <c r="AK1227" s="16">
        <f t="shared" si="2615"/>
        <v>0</v>
      </c>
      <c r="AL1227" s="33">
        <f t="shared" si="2615"/>
        <v>65921</v>
      </c>
      <c r="AM1227" s="16">
        <f t="shared" si="2615"/>
        <v>0</v>
      </c>
      <c r="AN1227" s="16">
        <f t="shared" si="2615"/>
        <v>0</v>
      </c>
      <c r="AO1227" s="16">
        <f t="shared" si="2615"/>
        <v>0</v>
      </c>
      <c r="AP1227" s="16">
        <f t="shared" si="2615"/>
        <v>0</v>
      </c>
      <c r="AQ1227" s="16">
        <f t="shared" si="2615"/>
        <v>0</v>
      </c>
      <c r="AR1227" s="16">
        <f t="shared" si="2615"/>
        <v>0</v>
      </c>
      <c r="AS1227" s="33">
        <f t="shared" si="2615"/>
        <v>65921</v>
      </c>
      <c r="AT1227" s="16">
        <f t="shared" si="2615"/>
        <v>0</v>
      </c>
      <c r="AU1227" s="16">
        <f t="shared" si="2616"/>
        <v>0</v>
      </c>
      <c r="AV1227" s="16">
        <f t="shared" si="2616"/>
        <v>0</v>
      </c>
      <c r="AW1227" s="16">
        <f t="shared" si="2616"/>
        <v>0</v>
      </c>
      <c r="AX1227" s="16">
        <f t="shared" si="2616"/>
        <v>0</v>
      </c>
      <c r="AY1227" s="16">
        <f t="shared" si="2616"/>
        <v>0</v>
      </c>
      <c r="AZ1227" s="33">
        <f t="shared" si="2616"/>
        <v>65921</v>
      </c>
      <c r="BA1227" s="16">
        <f t="shared" si="2616"/>
        <v>0</v>
      </c>
      <c r="BB1227" s="16">
        <f t="shared" si="2616"/>
        <v>0</v>
      </c>
      <c r="BC1227" s="16">
        <f t="shared" si="2616"/>
        <v>0</v>
      </c>
      <c r="BD1227" s="16">
        <f t="shared" si="2616"/>
        <v>0</v>
      </c>
      <c r="BE1227" s="16">
        <f t="shared" si="2616"/>
        <v>0</v>
      </c>
      <c r="BF1227" s="16">
        <f t="shared" si="2616"/>
        <v>0</v>
      </c>
      <c r="BG1227" s="33">
        <f t="shared" si="2616"/>
        <v>65921</v>
      </c>
      <c r="BH1227" s="16">
        <f t="shared" si="2616"/>
        <v>0</v>
      </c>
      <c r="BI1227" s="16">
        <f t="shared" si="2617"/>
        <v>0</v>
      </c>
      <c r="BJ1227" s="16">
        <f t="shared" si="2617"/>
        <v>0</v>
      </c>
      <c r="BK1227" s="16">
        <f t="shared" si="2617"/>
        <v>0</v>
      </c>
      <c r="BL1227" s="16">
        <f t="shared" si="2617"/>
        <v>0</v>
      </c>
      <c r="BM1227" s="16">
        <f t="shared" si="2617"/>
        <v>0</v>
      </c>
      <c r="BN1227" s="33">
        <f t="shared" si="2617"/>
        <v>65921</v>
      </c>
      <c r="BO1227" s="16">
        <f t="shared" si="2617"/>
        <v>0</v>
      </c>
      <c r="BP1227" s="33">
        <f t="shared" si="2617"/>
        <v>46014</v>
      </c>
      <c r="BQ1227" s="16">
        <f t="shared" si="2617"/>
        <v>0</v>
      </c>
      <c r="BR1227" s="165">
        <f t="shared" si="2551"/>
        <v>69.801732376632643</v>
      </c>
      <c r="BS1227" s="165"/>
      <c r="BT1227" s="160"/>
      <c r="BU1227" s="160"/>
    </row>
    <row r="1228" spans="1:73" s="8" customFormat="1" ht="49.5">
      <c r="A1228" s="78" t="s">
        <v>85</v>
      </c>
      <c r="B1228" s="37" t="s">
        <v>191</v>
      </c>
      <c r="C1228" s="37" t="s">
        <v>240</v>
      </c>
      <c r="D1228" s="37" t="s">
        <v>512</v>
      </c>
      <c r="E1228" s="41">
        <v>600</v>
      </c>
      <c r="F1228" s="16">
        <f t="shared" si="2613"/>
        <v>63706</v>
      </c>
      <c r="G1228" s="16">
        <f t="shared" si="2613"/>
        <v>0</v>
      </c>
      <c r="H1228" s="16">
        <f t="shared" si="2613"/>
        <v>0</v>
      </c>
      <c r="I1228" s="16">
        <f t="shared" si="2613"/>
        <v>0</v>
      </c>
      <c r="J1228" s="16">
        <f t="shared" si="2613"/>
        <v>63706</v>
      </c>
      <c r="K1228" s="16">
        <f t="shared" si="2613"/>
        <v>0</v>
      </c>
      <c r="L1228" s="16">
        <f t="shared" si="2613"/>
        <v>0</v>
      </c>
      <c r="M1228" s="16">
        <f t="shared" si="2613"/>
        <v>0</v>
      </c>
      <c r="N1228" s="16">
        <f t="shared" si="2613"/>
        <v>2215</v>
      </c>
      <c r="O1228" s="16">
        <f t="shared" si="2613"/>
        <v>0</v>
      </c>
      <c r="P1228" s="16">
        <f t="shared" si="2613"/>
        <v>0</v>
      </c>
      <c r="Q1228" s="33">
        <f t="shared" si="2613"/>
        <v>65921</v>
      </c>
      <c r="R1228" s="16">
        <f t="shared" si="2613"/>
        <v>0</v>
      </c>
      <c r="S1228" s="16">
        <f t="shared" si="2614"/>
        <v>0</v>
      </c>
      <c r="T1228" s="16">
        <f t="shared" si="2614"/>
        <v>0</v>
      </c>
      <c r="U1228" s="16">
        <f t="shared" si="2614"/>
        <v>0</v>
      </c>
      <c r="V1228" s="16">
        <f t="shared" si="2614"/>
        <v>0</v>
      </c>
      <c r="W1228" s="16">
        <f t="shared" si="2614"/>
        <v>0</v>
      </c>
      <c r="X1228" s="33">
        <f t="shared" si="2614"/>
        <v>65921</v>
      </c>
      <c r="Y1228" s="16">
        <f t="shared" si="2614"/>
        <v>0</v>
      </c>
      <c r="Z1228" s="16">
        <f t="shared" si="2614"/>
        <v>0</v>
      </c>
      <c r="AA1228" s="16">
        <f t="shared" si="2614"/>
        <v>0</v>
      </c>
      <c r="AB1228" s="16">
        <f t="shared" si="2614"/>
        <v>0</v>
      </c>
      <c r="AC1228" s="16">
        <f t="shared" si="2614"/>
        <v>0</v>
      </c>
      <c r="AD1228" s="16">
        <f t="shared" si="2614"/>
        <v>0</v>
      </c>
      <c r="AE1228" s="33">
        <f t="shared" si="2614"/>
        <v>65921</v>
      </c>
      <c r="AF1228" s="16">
        <f t="shared" si="2614"/>
        <v>0</v>
      </c>
      <c r="AG1228" s="16">
        <f t="shared" si="2615"/>
        <v>0</v>
      </c>
      <c r="AH1228" s="16">
        <f t="shared" si="2615"/>
        <v>0</v>
      </c>
      <c r="AI1228" s="16">
        <f t="shared" si="2615"/>
        <v>0</v>
      </c>
      <c r="AJ1228" s="16">
        <f t="shared" si="2615"/>
        <v>0</v>
      </c>
      <c r="AK1228" s="16">
        <f t="shared" si="2615"/>
        <v>0</v>
      </c>
      <c r="AL1228" s="33">
        <f t="shared" si="2615"/>
        <v>65921</v>
      </c>
      <c r="AM1228" s="16">
        <f t="shared" si="2615"/>
        <v>0</v>
      </c>
      <c r="AN1228" s="16">
        <f t="shared" si="2615"/>
        <v>0</v>
      </c>
      <c r="AO1228" s="16">
        <f t="shared" si="2615"/>
        <v>0</v>
      </c>
      <c r="AP1228" s="16">
        <f t="shared" si="2615"/>
        <v>0</v>
      </c>
      <c r="AQ1228" s="16">
        <f t="shared" si="2615"/>
        <v>0</v>
      </c>
      <c r="AR1228" s="16">
        <f t="shared" si="2615"/>
        <v>0</v>
      </c>
      <c r="AS1228" s="33">
        <f t="shared" si="2615"/>
        <v>65921</v>
      </c>
      <c r="AT1228" s="16">
        <f t="shared" si="2615"/>
        <v>0</v>
      </c>
      <c r="AU1228" s="16">
        <f t="shared" si="2616"/>
        <v>0</v>
      </c>
      <c r="AV1228" s="16">
        <f t="shared" si="2616"/>
        <v>0</v>
      </c>
      <c r="AW1228" s="16">
        <f t="shared" si="2616"/>
        <v>0</v>
      </c>
      <c r="AX1228" s="16">
        <f t="shared" si="2616"/>
        <v>0</v>
      </c>
      <c r="AY1228" s="16">
        <f t="shared" si="2616"/>
        <v>0</v>
      </c>
      <c r="AZ1228" s="33">
        <f t="shared" si="2616"/>
        <v>65921</v>
      </c>
      <c r="BA1228" s="16">
        <f t="shared" si="2616"/>
        <v>0</v>
      </c>
      <c r="BB1228" s="16">
        <f t="shared" si="2616"/>
        <v>0</v>
      </c>
      <c r="BC1228" s="16">
        <f t="shared" si="2616"/>
        <v>0</v>
      </c>
      <c r="BD1228" s="16">
        <f t="shared" si="2616"/>
        <v>0</v>
      </c>
      <c r="BE1228" s="16">
        <f t="shared" si="2616"/>
        <v>0</v>
      </c>
      <c r="BF1228" s="16">
        <f t="shared" si="2616"/>
        <v>0</v>
      </c>
      <c r="BG1228" s="33">
        <f t="shared" si="2616"/>
        <v>65921</v>
      </c>
      <c r="BH1228" s="16">
        <f t="shared" si="2616"/>
        <v>0</v>
      </c>
      <c r="BI1228" s="16">
        <f t="shared" si="2617"/>
        <v>0</v>
      </c>
      <c r="BJ1228" s="16">
        <f t="shared" si="2617"/>
        <v>0</v>
      </c>
      <c r="BK1228" s="16">
        <f t="shared" si="2617"/>
        <v>0</v>
      </c>
      <c r="BL1228" s="16">
        <f t="shared" si="2617"/>
        <v>0</v>
      </c>
      <c r="BM1228" s="16">
        <f t="shared" si="2617"/>
        <v>0</v>
      </c>
      <c r="BN1228" s="33">
        <f t="shared" si="2617"/>
        <v>65921</v>
      </c>
      <c r="BO1228" s="16">
        <f t="shared" si="2617"/>
        <v>0</v>
      </c>
      <c r="BP1228" s="33">
        <f t="shared" si="2617"/>
        <v>46014</v>
      </c>
      <c r="BQ1228" s="16">
        <f t="shared" si="2617"/>
        <v>0</v>
      </c>
      <c r="BR1228" s="165">
        <f t="shared" si="2551"/>
        <v>69.801732376632643</v>
      </c>
      <c r="BS1228" s="165"/>
      <c r="BT1228" s="160"/>
      <c r="BU1228" s="160"/>
    </row>
    <row r="1229" spans="1:73" s="8" customFormat="1">
      <c r="A1229" s="78" t="s">
        <v>86</v>
      </c>
      <c r="B1229" s="37" t="s">
        <v>191</v>
      </c>
      <c r="C1229" s="37" t="s">
        <v>240</v>
      </c>
      <c r="D1229" s="37" t="s">
        <v>512</v>
      </c>
      <c r="E1229" s="41">
        <v>620</v>
      </c>
      <c r="F1229" s="16">
        <v>63706</v>
      </c>
      <c r="G1229" s="16"/>
      <c r="H1229" s="16"/>
      <c r="I1229" s="16"/>
      <c r="J1229" s="16">
        <f>F1229+H1229</f>
        <v>63706</v>
      </c>
      <c r="K1229" s="16">
        <f>G1229+I1229</f>
        <v>0</v>
      </c>
      <c r="L1229" s="58"/>
      <c r="M1229" s="58"/>
      <c r="N1229" s="58">
        <v>2215</v>
      </c>
      <c r="O1229" s="58"/>
      <c r="P1229" s="58"/>
      <c r="Q1229" s="33">
        <f>J1229+L1229+M1229+N1229+O1229+P1229</f>
        <v>65921</v>
      </c>
      <c r="R1229" s="16">
        <f>K1229+P1229</f>
        <v>0</v>
      </c>
      <c r="S1229" s="58"/>
      <c r="T1229" s="58"/>
      <c r="U1229" s="58"/>
      <c r="V1229" s="58"/>
      <c r="W1229" s="58"/>
      <c r="X1229" s="33">
        <f>Q1229+S1229+T1229+U1229+V1229+W1229</f>
        <v>65921</v>
      </c>
      <c r="Y1229" s="16">
        <f>R1229+W1229</f>
        <v>0</v>
      </c>
      <c r="Z1229" s="58"/>
      <c r="AA1229" s="58"/>
      <c r="AB1229" s="58"/>
      <c r="AC1229" s="58"/>
      <c r="AD1229" s="58"/>
      <c r="AE1229" s="33">
        <f>X1229+Z1229+AA1229+AB1229+AC1229+AD1229</f>
        <v>65921</v>
      </c>
      <c r="AF1229" s="16">
        <f>Y1229+AD1229</f>
        <v>0</v>
      </c>
      <c r="AG1229" s="58"/>
      <c r="AH1229" s="58"/>
      <c r="AI1229" s="58"/>
      <c r="AJ1229" s="58"/>
      <c r="AK1229" s="58"/>
      <c r="AL1229" s="33">
        <f>AE1229+AG1229+AH1229+AI1229+AJ1229+AK1229</f>
        <v>65921</v>
      </c>
      <c r="AM1229" s="16">
        <f>AF1229+AK1229</f>
        <v>0</v>
      </c>
      <c r="AN1229" s="58"/>
      <c r="AO1229" s="58"/>
      <c r="AP1229" s="58"/>
      <c r="AQ1229" s="58"/>
      <c r="AR1229" s="58"/>
      <c r="AS1229" s="33">
        <f>AL1229+AN1229+AO1229+AP1229+AQ1229+AR1229</f>
        <v>65921</v>
      </c>
      <c r="AT1229" s="16">
        <f>AM1229+AR1229</f>
        <v>0</v>
      </c>
      <c r="AU1229" s="58"/>
      <c r="AV1229" s="58"/>
      <c r="AW1229" s="58"/>
      <c r="AX1229" s="58"/>
      <c r="AY1229" s="58"/>
      <c r="AZ1229" s="33">
        <f>AS1229+AU1229+AV1229+AW1229+AX1229+AY1229</f>
        <v>65921</v>
      </c>
      <c r="BA1229" s="16">
        <f>AT1229+AY1229</f>
        <v>0</v>
      </c>
      <c r="BB1229" s="58"/>
      <c r="BC1229" s="58"/>
      <c r="BD1229" s="58"/>
      <c r="BE1229" s="58"/>
      <c r="BF1229" s="58"/>
      <c r="BG1229" s="33">
        <f>AZ1229+BB1229+BC1229+BD1229+BE1229+BF1229</f>
        <v>65921</v>
      </c>
      <c r="BH1229" s="16">
        <f>BA1229+BF1229</f>
        <v>0</v>
      </c>
      <c r="BI1229" s="58"/>
      <c r="BJ1229" s="58"/>
      <c r="BK1229" s="58"/>
      <c r="BL1229" s="58"/>
      <c r="BM1229" s="58"/>
      <c r="BN1229" s="33">
        <f>BG1229+BI1229+BJ1229+BK1229+BL1229+BM1229</f>
        <v>65921</v>
      </c>
      <c r="BO1229" s="16">
        <f>BH1229+BM1229</f>
        <v>0</v>
      </c>
      <c r="BP1229" s="33">
        <v>46014</v>
      </c>
      <c r="BQ1229" s="16">
        <f>BJ1229+BO1229</f>
        <v>0</v>
      </c>
      <c r="BR1229" s="165">
        <f t="shared" si="2551"/>
        <v>69.801732376632643</v>
      </c>
      <c r="BS1229" s="165"/>
      <c r="BT1229" s="160"/>
      <c r="BU1229" s="160"/>
    </row>
    <row r="1230" spans="1:73" s="8" customFormat="1" ht="21" customHeight="1">
      <c r="A1230" s="78" t="s">
        <v>71</v>
      </c>
      <c r="B1230" s="37" t="s">
        <v>191</v>
      </c>
      <c r="C1230" s="37" t="s">
        <v>240</v>
      </c>
      <c r="D1230" s="37" t="s">
        <v>399</v>
      </c>
      <c r="E1230" s="37"/>
      <c r="F1230" s="16">
        <f t="shared" ref="F1230:U1232" si="2618">F1231</f>
        <v>7617</v>
      </c>
      <c r="G1230" s="16">
        <f t="shared" si="2618"/>
        <v>0</v>
      </c>
      <c r="H1230" s="16">
        <f t="shared" si="2618"/>
        <v>0</v>
      </c>
      <c r="I1230" s="16">
        <f t="shared" si="2618"/>
        <v>0</v>
      </c>
      <c r="J1230" s="16">
        <f t="shared" si="2618"/>
        <v>7617</v>
      </c>
      <c r="K1230" s="16">
        <f t="shared" si="2618"/>
        <v>0</v>
      </c>
      <c r="L1230" s="16">
        <f t="shared" si="2618"/>
        <v>0</v>
      </c>
      <c r="M1230" s="16">
        <f t="shared" si="2618"/>
        <v>0</v>
      </c>
      <c r="N1230" s="16">
        <f t="shared" si="2618"/>
        <v>0</v>
      </c>
      <c r="O1230" s="16">
        <f t="shared" si="2618"/>
        <v>0</v>
      </c>
      <c r="P1230" s="16">
        <f t="shared" si="2618"/>
        <v>0</v>
      </c>
      <c r="Q1230" s="33">
        <f t="shared" si="2618"/>
        <v>7617</v>
      </c>
      <c r="R1230" s="16">
        <f t="shared" si="2618"/>
        <v>0</v>
      </c>
      <c r="S1230" s="16">
        <f t="shared" si="2618"/>
        <v>0</v>
      </c>
      <c r="T1230" s="16">
        <f t="shared" si="2618"/>
        <v>0</v>
      </c>
      <c r="U1230" s="16">
        <f t="shared" si="2618"/>
        <v>0</v>
      </c>
      <c r="V1230" s="16">
        <f t="shared" ref="S1230:AH1232" si="2619">V1231</f>
        <v>0</v>
      </c>
      <c r="W1230" s="16">
        <f t="shared" si="2619"/>
        <v>0</v>
      </c>
      <c r="X1230" s="33">
        <f t="shared" si="2619"/>
        <v>7617</v>
      </c>
      <c r="Y1230" s="16">
        <f t="shared" si="2619"/>
        <v>0</v>
      </c>
      <c r="Z1230" s="16">
        <f t="shared" si="2619"/>
        <v>0</v>
      </c>
      <c r="AA1230" s="16">
        <f t="shared" si="2619"/>
        <v>0</v>
      </c>
      <c r="AB1230" s="16">
        <f t="shared" si="2619"/>
        <v>0</v>
      </c>
      <c r="AC1230" s="16">
        <f t="shared" si="2619"/>
        <v>0</v>
      </c>
      <c r="AD1230" s="16">
        <f t="shared" si="2619"/>
        <v>0</v>
      </c>
      <c r="AE1230" s="33">
        <f t="shared" si="2619"/>
        <v>7617</v>
      </c>
      <c r="AF1230" s="16">
        <f t="shared" si="2619"/>
        <v>0</v>
      </c>
      <c r="AG1230" s="16">
        <f t="shared" si="2619"/>
        <v>0</v>
      </c>
      <c r="AH1230" s="16">
        <f t="shared" si="2619"/>
        <v>0</v>
      </c>
      <c r="AI1230" s="16">
        <f t="shared" ref="AG1230:AV1232" si="2620">AI1231</f>
        <v>0</v>
      </c>
      <c r="AJ1230" s="16">
        <f t="shared" si="2620"/>
        <v>0</v>
      </c>
      <c r="AK1230" s="16">
        <f t="shared" si="2620"/>
        <v>0</v>
      </c>
      <c r="AL1230" s="33">
        <f t="shared" si="2620"/>
        <v>7617</v>
      </c>
      <c r="AM1230" s="16">
        <f t="shared" si="2620"/>
        <v>0</v>
      </c>
      <c r="AN1230" s="16">
        <f t="shared" si="2620"/>
        <v>0</v>
      </c>
      <c r="AO1230" s="16">
        <f t="shared" si="2620"/>
        <v>0</v>
      </c>
      <c r="AP1230" s="16">
        <f t="shared" si="2620"/>
        <v>0</v>
      </c>
      <c r="AQ1230" s="16">
        <f t="shared" si="2620"/>
        <v>0</v>
      </c>
      <c r="AR1230" s="16">
        <f t="shared" si="2620"/>
        <v>0</v>
      </c>
      <c r="AS1230" s="33">
        <f t="shared" si="2620"/>
        <v>7617</v>
      </c>
      <c r="AT1230" s="16">
        <f t="shared" si="2620"/>
        <v>0</v>
      </c>
      <c r="AU1230" s="16">
        <f t="shared" si="2620"/>
        <v>0</v>
      </c>
      <c r="AV1230" s="16">
        <f t="shared" si="2620"/>
        <v>0</v>
      </c>
      <c r="AW1230" s="16">
        <f t="shared" ref="AU1230:BJ1232" si="2621">AW1231</f>
        <v>0</v>
      </c>
      <c r="AX1230" s="16">
        <f t="shared" si="2621"/>
        <v>0</v>
      </c>
      <c r="AY1230" s="16">
        <f t="shared" si="2621"/>
        <v>0</v>
      </c>
      <c r="AZ1230" s="33">
        <f t="shared" si="2621"/>
        <v>7617</v>
      </c>
      <c r="BA1230" s="16">
        <f t="shared" si="2621"/>
        <v>0</v>
      </c>
      <c r="BB1230" s="16">
        <f t="shared" si="2621"/>
        <v>0</v>
      </c>
      <c r="BC1230" s="16">
        <f t="shared" si="2621"/>
        <v>0</v>
      </c>
      <c r="BD1230" s="16">
        <f t="shared" si="2621"/>
        <v>0</v>
      </c>
      <c r="BE1230" s="16">
        <f t="shared" si="2621"/>
        <v>0</v>
      </c>
      <c r="BF1230" s="16">
        <f t="shared" si="2621"/>
        <v>0</v>
      </c>
      <c r="BG1230" s="33">
        <f t="shared" si="2621"/>
        <v>7617</v>
      </c>
      <c r="BH1230" s="16">
        <f t="shared" si="2621"/>
        <v>0</v>
      </c>
      <c r="BI1230" s="16">
        <f t="shared" si="2621"/>
        <v>0</v>
      </c>
      <c r="BJ1230" s="16">
        <f t="shared" si="2621"/>
        <v>0</v>
      </c>
      <c r="BK1230" s="16">
        <f t="shared" ref="BI1230:BQ1232" si="2622">BK1231</f>
        <v>0</v>
      </c>
      <c r="BL1230" s="16">
        <f t="shared" si="2622"/>
        <v>0</v>
      </c>
      <c r="BM1230" s="16">
        <f t="shared" si="2622"/>
        <v>0</v>
      </c>
      <c r="BN1230" s="33">
        <f t="shared" si="2622"/>
        <v>7617</v>
      </c>
      <c r="BO1230" s="16">
        <f t="shared" si="2622"/>
        <v>0</v>
      </c>
      <c r="BP1230" s="33">
        <f t="shared" si="2622"/>
        <v>425</v>
      </c>
      <c r="BQ1230" s="16">
        <f t="shared" si="2622"/>
        <v>0</v>
      </c>
      <c r="BR1230" s="165">
        <f t="shared" si="2551"/>
        <v>5.5796245240908497</v>
      </c>
      <c r="BS1230" s="165"/>
      <c r="BT1230" s="160"/>
      <c r="BU1230" s="160"/>
    </row>
    <row r="1231" spans="1:73" s="8" customFormat="1" ht="33">
      <c r="A1231" s="78" t="s">
        <v>513</v>
      </c>
      <c r="B1231" s="37" t="s">
        <v>191</v>
      </c>
      <c r="C1231" s="37" t="s">
        <v>240</v>
      </c>
      <c r="D1231" s="37" t="s">
        <v>514</v>
      </c>
      <c r="E1231" s="37"/>
      <c r="F1231" s="16">
        <f t="shared" si="2618"/>
        <v>7617</v>
      </c>
      <c r="G1231" s="16">
        <f t="shared" si="2618"/>
        <v>0</v>
      </c>
      <c r="H1231" s="16">
        <f t="shared" si="2618"/>
        <v>0</v>
      </c>
      <c r="I1231" s="16">
        <f t="shared" si="2618"/>
        <v>0</v>
      </c>
      <c r="J1231" s="16">
        <f t="shared" si="2618"/>
        <v>7617</v>
      </c>
      <c r="K1231" s="16">
        <f t="shared" si="2618"/>
        <v>0</v>
      </c>
      <c r="L1231" s="16">
        <f t="shared" si="2618"/>
        <v>0</v>
      </c>
      <c r="M1231" s="16">
        <f t="shared" si="2618"/>
        <v>0</v>
      </c>
      <c r="N1231" s="16">
        <f t="shared" si="2618"/>
        <v>0</v>
      </c>
      <c r="O1231" s="16">
        <f t="shared" si="2618"/>
        <v>0</v>
      </c>
      <c r="P1231" s="16">
        <f t="shared" si="2618"/>
        <v>0</v>
      </c>
      <c r="Q1231" s="33">
        <f t="shared" si="2618"/>
        <v>7617</v>
      </c>
      <c r="R1231" s="16">
        <f t="shared" si="2618"/>
        <v>0</v>
      </c>
      <c r="S1231" s="16">
        <f t="shared" si="2619"/>
        <v>0</v>
      </c>
      <c r="T1231" s="16">
        <f t="shared" si="2619"/>
        <v>0</v>
      </c>
      <c r="U1231" s="16">
        <f t="shared" si="2619"/>
        <v>0</v>
      </c>
      <c r="V1231" s="16">
        <f t="shared" si="2619"/>
        <v>0</v>
      </c>
      <c r="W1231" s="16">
        <f t="shared" si="2619"/>
        <v>0</v>
      </c>
      <c r="X1231" s="33">
        <f t="shared" si="2619"/>
        <v>7617</v>
      </c>
      <c r="Y1231" s="16">
        <f t="shared" si="2619"/>
        <v>0</v>
      </c>
      <c r="Z1231" s="16">
        <f t="shared" si="2619"/>
        <v>0</v>
      </c>
      <c r="AA1231" s="16">
        <f t="shared" si="2619"/>
        <v>0</v>
      </c>
      <c r="AB1231" s="16">
        <f t="shared" si="2619"/>
        <v>0</v>
      </c>
      <c r="AC1231" s="16">
        <f t="shared" si="2619"/>
        <v>0</v>
      </c>
      <c r="AD1231" s="16">
        <f t="shared" si="2619"/>
        <v>0</v>
      </c>
      <c r="AE1231" s="33">
        <f t="shared" si="2619"/>
        <v>7617</v>
      </c>
      <c r="AF1231" s="16">
        <f t="shared" si="2619"/>
        <v>0</v>
      </c>
      <c r="AG1231" s="16">
        <f t="shared" si="2620"/>
        <v>0</v>
      </c>
      <c r="AH1231" s="16">
        <f t="shared" si="2620"/>
        <v>0</v>
      </c>
      <c r="AI1231" s="16">
        <f t="shared" si="2620"/>
        <v>0</v>
      </c>
      <c r="AJ1231" s="16">
        <f t="shared" si="2620"/>
        <v>0</v>
      </c>
      <c r="AK1231" s="16">
        <f t="shared" si="2620"/>
        <v>0</v>
      </c>
      <c r="AL1231" s="33">
        <f t="shared" si="2620"/>
        <v>7617</v>
      </c>
      <c r="AM1231" s="16">
        <f t="shared" si="2620"/>
        <v>0</v>
      </c>
      <c r="AN1231" s="16">
        <f t="shared" si="2620"/>
        <v>0</v>
      </c>
      <c r="AO1231" s="16">
        <f t="shared" si="2620"/>
        <v>0</v>
      </c>
      <c r="AP1231" s="16">
        <f t="shared" si="2620"/>
        <v>0</v>
      </c>
      <c r="AQ1231" s="16">
        <f t="shared" si="2620"/>
        <v>0</v>
      </c>
      <c r="AR1231" s="16">
        <f t="shared" si="2620"/>
        <v>0</v>
      </c>
      <c r="AS1231" s="33">
        <f t="shared" si="2620"/>
        <v>7617</v>
      </c>
      <c r="AT1231" s="16">
        <f t="shared" si="2620"/>
        <v>0</v>
      </c>
      <c r="AU1231" s="16">
        <f t="shared" si="2621"/>
        <v>0</v>
      </c>
      <c r="AV1231" s="16">
        <f t="shared" si="2621"/>
        <v>0</v>
      </c>
      <c r="AW1231" s="16">
        <f t="shared" si="2621"/>
        <v>0</v>
      </c>
      <c r="AX1231" s="16">
        <f t="shared" si="2621"/>
        <v>0</v>
      </c>
      <c r="AY1231" s="16">
        <f t="shared" si="2621"/>
        <v>0</v>
      </c>
      <c r="AZ1231" s="33">
        <f t="shared" si="2621"/>
        <v>7617</v>
      </c>
      <c r="BA1231" s="16">
        <f t="shared" si="2621"/>
        <v>0</v>
      </c>
      <c r="BB1231" s="16">
        <f t="shared" si="2621"/>
        <v>0</v>
      </c>
      <c r="BC1231" s="16">
        <f t="shared" si="2621"/>
        <v>0</v>
      </c>
      <c r="BD1231" s="16">
        <f t="shared" si="2621"/>
        <v>0</v>
      </c>
      <c r="BE1231" s="16">
        <f t="shared" si="2621"/>
        <v>0</v>
      </c>
      <c r="BF1231" s="16">
        <f t="shared" si="2621"/>
        <v>0</v>
      </c>
      <c r="BG1231" s="33">
        <f t="shared" si="2621"/>
        <v>7617</v>
      </c>
      <c r="BH1231" s="16">
        <f t="shared" si="2621"/>
        <v>0</v>
      </c>
      <c r="BI1231" s="16">
        <f t="shared" si="2622"/>
        <v>0</v>
      </c>
      <c r="BJ1231" s="16">
        <f t="shared" si="2622"/>
        <v>0</v>
      </c>
      <c r="BK1231" s="16">
        <f t="shared" si="2622"/>
        <v>0</v>
      </c>
      <c r="BL1231" s="16">
        <f t="shared" si="2622"/>
        <v>0</v>
      </c>
      <c r="BM1231" s="16">
        <f t="shared" si="2622"/>
        <v>0</v>
      </c>
      <c r="BN1231" s="33">
        <f t="shared" si="2622"/>
        <v>7617</v>
      </c>
      <c r="BO1231" s="16">
        <f t="shared" si="2622"/>
        <v>0</v>
      </c>
      <c r="BP1231" s="33">
        <f t="shared" si="2622"/>
        <v>425</v>
      </c>
      <c r="BQ1231" s="16">
        <f t="shared" si="2622"/>
        <v>0</v>
      </c>
      <c r="BR1231" s="165">
        <f t="shared" si="2551"/>
        <v>5.5796245240908497</v>
      </c>
      <c r="BS1231" s="165"/>
      <c r="BT1231" s="160"/>
      <c r="BU1231" s="160"/>
    </row>
    <row r="1232" spans="1:73" s="8" customFormat="1" ht="49.5">
      <c r="A1232" s="78" t="s">
        <v>85</v>
      </c>
      <c r="B1232" s="37" t="s">
        <v>191</v>
      </c>
      <c r="C1232" s="37" t="s">
        <v>240</v>
      </c>
      <c r="D1232" s="37" t="s">
        <v>514</v>
      </c>
      <c r="E1232" s="41">
        <v>600</v>
      </c>
      <c r="F1232" s="16">
        <f t="shared" si="2618"/>
        <v>7617</v>
      </c>
      <c r="G1232" s="16">
        <f t="shared" si="2618"/>
        <v>0</v>
      </c>
      <c r="H1232" s="16">
        <f t="shared" si="2618"/>
        <v>0</v>
      </c>
      <c r="I1232" s="16">
        <f t="shared" si="2618"/>
        <v>0</v>
      </c>
      <c r="J1232" s="16">
        <f t="shared" si="2618"/>
        <v>7617</v>
      </c>
      <c r="K1232" s="16">
        <f t="shared" si="2618"/>
        <v>0</v>
      </c>
      <c r="L1232" s="16">
        <f t="shared" si="2618"/>
        <v>0</v>
      </c>
      <c r="M1232" s="16">
        <f t="shared" si="2618"/>
        <v>0</v>
      </c>
      <c r="N1232" s="16">
        <f t="shared" si="2618"/>
        <v>0</v>
      </c>
      <c r="O1232" s="16">
        <f t="shared" si="2618"/>
        <v>0</v>
      </c>
      <c r="P1232" s="16">
        <f t="shared" si="2618"/>
        <v>0</v>
      </c>
      <c r="Q1232" s="33">
        <f t="shared" si="2618"/>
        <v>7617</v>
      </c>
      <c r="R1232" s="16">
        <f t="shared" si="2618"/>
        <v>0</v>
      </c>
      <c r="S1232" s="16">
        <f t="shared" si="2619"/>
        <v>0</v>
      </c>
      <c r="T1232" s="16">
        <f t="shared" si="2619"/>
        <v>0</v>
      </c>
      <c r="U1232" s="16">
        <f t="shared" si="2619"/>
        <v>0</v>
      </c>
      <c r="V1232" s="16">
        <f t="shared" si="2619"/>
        <v>0</v>
      </c>
      <c r="W1232" s="16">
        <f t="shared" si="2619"/>
        <v>0</v>
      </c>
      <c r="X1232" s="33">
        <f t="shared" si="2619"/>
        <v>7617</v>
      </c>
      <c r="Y1232" s="16">
        <f t="shared" si="2619"/>
        <v>0</v>
      </c>
      <c r="Z1232" s="16">
        <f t="shared" si="2619"/>
        <v>0</v>
      </c>
      <c r="AA1232" s="16">
        <f t="shared" si="2619"/>
        <v>0</v>
      </c>
      <c r="AB1232" s="16">
        <f t="shared" si="2619"/>
        <v>0</v>
      </c>
      <c r="AC1232" s="16">
        <f t="shared" si="2619"/>
        <v>0</v>
      </c>
      <c r="AD1232" s="16">
        <f t="shared" si="2619"/>
        <v>0</v>
      </c>
      <c r="AE1232" s="33">
        <f t="shared" si="2619"/>
        <v>7617</v>
      </c>
      <c r="AF1232" s="16">
        <f t="shared" si="2619"/>
        <v>0</v>
      </c>
      <c r="AG1232" s="16">
        <f t="shared" si="2620"/>
        <v>0</v>
      </c>
      <c r="AH1232" s="16">
        <f t="shared" si="2620"/>
        <v>0</v>
      </c>
      <c r="AI1232" s="16">
        <f t="shared" si="2620"/>
        <v>0</v>
      </c>
      <c r="AJ1232" s="16">
        <f t="shared" si="2620"/>
        <v>0</v>
      </c>
      <c r="AK1232" s="16">
        <f t="shared" si="2620"/>
        <v>0</v>
      </c>
      <c r="AL1232" s="33">
        <f t="shared" si="2620"/>
        <v>7617</v>
      </c>
      <c r="AM1232" s="16">
        <f t="shared" si="2620"/>
        <v>0</v>
      </c>
      <c r="AN1232" s="16">
        <f t="shared" si="2620"/>
        <v>0</v>
      </c>
      <c r="AO1232" s="16">
        <f t="shared" si="2620"/>
        <v>0</v>
      </c>
      <c r="AP1232" s="16">
        <f t="shared" si="2620"/>
        <v>0</v>
      </c>
      <c r="AQ1232" s="16">
        <f t="shared" si="2620"/>
        <v>0</v>
      </c>
      <c r="AR1232" s="16">
        <f t="shared" si="2620"/>
        <v>0</v>
      </c>
      <c r="AS1232" s="33">
        <f t="shared" si="2620"/>
        <v>7617</v>
      </c>
      <c r="AT1232" s="16">
        <f t="shared" si="2620"/>
        <v>0</v>
      </c>
      <c r="AU1232" s="16">
        <f t="shared" si="2621"/>
        <v>0</v>
      </c>
      <c r="AV1232" s="16">
        <f t="shared" si="2621"/>
        <v>0</v>
      </c>
      <c r="AW1232" s="16">
        <f t="shared" si="2621"/>
        <v>0</v>
      </c>
      <c r="AX1232" s="16">
        <f t="shared" si="2621"/>
        <v>0</v>
      </c>
      <c r="AY1232" s="16">
        <f t="shared" si="2621"/>
        <v>0</v>
      </c>
      <c r="AZ1232" s="33">
        <f t="shared" si="2621"/>
        <v>7617</v>
      </c>
      <c r="BA1232" s="16">
        <f t="shared" si="2621"/>
        <v>0</v>
      </c>
      <c r="BB1232" s="16">
        <f t="shared" si="2621"/>
        <v>0</v>
      </c>
      <c r="BC1232" s="16">
        <f t="shared" si="2621"/>
        <v>0</v>
      </c>
      <c r="BD1232" s="16">
        <f t="shared" si="2621"/>
        <v>0</v>
      </c>
      <c r="BE1232" s="16">
        <f t="shared" si="2621"/>
        <v>0</v>
      </c>
      <c r="BF1232" s="16">
        <f t="shared" si="2621"/>
        <v>0</v>
      </c>
      <c r="BG1232" s="33">
        <f t="shared" si="2621"/>
        <v>7617</v>
      </c>
      <c r="BH1232" s="16">
        <f t="shared" si="2621"/>
        <v>0</v>
      </c>
      <c r="BI1232" s="16">
        <f t="shared" si="2622"/>
        <v>0</v>
      </c>
      <c r="BJ1232" s="16">
        <f t="shared" si="2622"/>
        <v>0</v>
      </c>
      <c r="BK1232" s="16">
        <f t="shared" si="2622"/>
        <v>0</v>
      </c>
      <c r="BL1232" s="16">
        <f t="shared" si="2622"/>
        <v>0</v>
      </c>
      <c r="BM1232" s="16">
        <f t="shared" si="2622"/>
        <v>0</v>
      </c>
      <c r="BN1232" s="33">
        <f t="shared" si="2622"/>
        <v>7617</v>
      </c>
      <c r="BO1232" s="16">
        <f t="shared" si="2622"/>
        <v>0</v>
      </c>
      <c r="BP1232" s="33">
        <f t="shared" si="2622"/>
        <v>425</v>
      </c>
      <c r="BQ1232" s="16">
        <f t="shared" si="2622"/>
        <v>0</v>
      </c>
      <c r="BR1232" s="165">
        <f t="shared" si="2551"/>
        <v>5.5796245240908497</v>
      </c>
      <c r="BS1232" s="165"/>
      <c r="BT1232" s="160"/>
      <c r="BU1232" s="160"/>
    </row>
    <row r="1233" spans="1:73" s="8" customFormat="1">
      <c r="A1233" s="78" t="s">
        <v>86</v>
      </c>
      <c r="B1233" s="37" t="s">
        <v>191</v>
      </c>
      <c r="C1233" s="37" t="s">
        <v>240</v>
      </c>
      <c r="D1233" s="37" t="s">
        <v>514</v>
      </c>
      <c r="E1233" s="41">
        <v>620</v>
      </c>
      <c r="F1233" s="16">
        <f>680+6937</f>
        <v>7617</v>
      </c>
      <c r="G1233" s="16"/>
      <c r="H1233" s="16"/>
      <c r="I1233" s="16"/>
      <c r="J1233" s="16">
        <f>F1233+H1233</f>
        <v>7617</v>
      </c>
      <c r="K1233" s="16">
        <f>G1233+I1233</f>
        <v>0</v>
      </c>
      <c r="L1233" s="58"/>
      <c r="M1233" s="58"/>
      <c r="N1233" s="58"/>
      <c r="O1233" s="58"/>
      <c r="P1233" s="58"/>
      <c r="Q1233" s="33">
        <f>J1233+L1233+M1233+N1233+O1233+P1233</f>
        <v>7617</v>
      </c>
      <c r="R1233" s="16">
        <f>K1233+P1233</f>
        <v>0</v>
      </c>
      <c r="S1233" s="58"/>
      <c r="T1233" s="58"/>
      <c r="U1233" s="58"/>
      <c r="V1233" s="58"/>
      <c r="W1233" s="58"/>
      <c r="X1233" s="33">
        <f>Q1233+S1233+T1233+U1233+V1233+W1233</f>
        <v>7617</v>
      </c>
      <c r="Y1233" s="16">
        <f>R1233+W1233</f>
        <v>0</v>
      </c>
      <c r="Z1233" s="58"/>
      <c r="AA1233" s="58"/>
      <c r="AB1233" s="58"/>
      <c r="AC1233" s="58"/>
      <c r="AD1233" s="58"/>
      <c r="AE1233" s="33">
        <f>X1233+Z1233+AA1233+AB1233+AC1233+AD1233</f>
        <v>7617</v>
      </c>
      <c r="AF1233" s="16">
        <f>Y1233+AD1233</f>
        <v>0</v>
      </c>
      <c r="AG1233" s="58"/>
      <c r="AH1233" s="58"/>
      <c r="AI1233" s="58"/>
      <c r="AJ1233" s="58"/>
      <c r="AK1233" s="58"/>
      <c r="AL1233" s="33">
        <f>AE1233+AG1233+AH1233+AI1233+AJ1233+AK1233</f>
        <v>7617</v>
      </c>
      <c r="AM1233" s="16">
        <f>AF1233+AK1233</f>
        <v>0</v>
      </c>
      <c r="AN1233" s="58"/>
      <c r="AO1233" s="58"/>
      <c r="AP1233" s="58"/>
      <c r="AQ1233" s="58"/>
      <c r="AR1233" s="58"/>
      <c r="AS1233" s="33">
        <f>AL1233+AN1233+AO1233+AP1233+AQ1233+AR1233</f>
        <v>7617</v>
      </c>
      <c r="AT1233" s="16">
        <f>AM1233+AR1233</f>
        <v>0</v>
      </c>
      <c r="AU1233" s="58"/>
      <c r="AV1233" s="58"/>
      <c r="AW1233" s="58"/>
      <c r="AX1233" s="58"/>
      <c r="AY1233" s="58"/>
      <c r="AZ1233" s="33">
        <f>AS1233+AU1233+AV1233+AW1233+AX1233+AY1233</f>
        <v>7617</v>
      </c>
      <c r="BA1233" s="16">
        <f>AT1233+AY1233</f>
        <v>0</v>
      </c>
      <c r="BB1233" s="58"/>
      <c r="BC1233" s="58"/>
      <c r="BD1233" s="58"/>
      <c r="BE1233" s="58"/>
      <c r="BF1233" s="58"/>
      <c r="BG1233" s="33">
        <f>AZ1233+BB1233+BC1233+BD1233+BE1233+BF1233</f>
        <v>7617</v>
      </c>
      <c r="BH1233" s="16">
        <f>BA1233+BF1233</f>
        <v>0</v>
      </c>
      <c r="BI1233" s="58"/>
      <c r="BJ1233" s="58"/>
      <c r="BK1233" s="58"/>
      <c r="BL1233" s="58"/>
      <c r="BM1233" s="58"/>
      <c r="BN1233" s="33">
        <f>BG1233+BI1233+BJ1233+BK1233+BL1233+BM1233</f>
        <v>7617</v>
      </c>
      <c r="BO1233" s="16">
        <f>BH1233+BM1233</f>
        <v>0</v>
      </c>
      <c r="BP1233" s="33">
        <v>425</v>
      </c>
      <c r="BQ1233" s="16">
        <f>BJ1233+BO1233</f>
        <v>0</v>
      </c>
      <c r="BR1233" s="165">
        <f t="shared" si="2551"/>
        <v>5.5796245240908497</v>
      </c>
      <c r="BS1233" s="165"/>
      <c r="BT1233" s="160"/>
      <c r="BU1233" s="160"/>
    </row>
    <row r="1234" spans="1:73" s="8" customFormat="1" ht="33">
      <c r="A1234" s="11" t="s">
        <v>110</v>
      </c>
      <c r="B1234" s="37" t="s">
        <v>191</v>
      </c>
      <c r="C1234" s="37" t="s">
        <v>240</v>
      </c>
      <c r="D1234" s="37" t="s">
        <v>515</v>
      </c>
      <c r="E1234" s="37"/>
      <c r="F1234" s="16">
        <f t="shared" ref="F1234:BQ1234" si="2623">F1235</f>
        <v>16699</v>
      </c>
      <c r="G1234" s="16">
        <f t="shared" si="2623"/>
        <v>0</v>
      </c>
      <c r="H1234" s="16">
        <f t="shared" si="2623"/>
        <v>0</v>
      </c>
      <c r="I1234" s="16">
        <f t="shared" si="2623"/>
        <v>0</v>
      </c>
      <c r="J1234" s="16">
        <f t="shared" si="2623"/>
        <v>16699</v>
      </c>
      <c r="K1234" s="16">
        <f t="shared" si="2623"/>
        <v>0</v>
      </c>
      <c r="L1234" s="16">
        <f t="shared" si="2623"/>
        <v>0</v>
      </c>
      <c r="M1234" s="16">
        <f t="shared" si="2623"/>
        <v>0</v>
      </c>
      <c r="N1234" s="16">
        <f t="shared" si="2623"/>
        <v>546</v>
      </c>
      <c r="O1234" s="16">
        <f t="shared" si="2623"/>
        <v>0</v>
      </c>
      <c r="P1234" s="16">
        <f t="shared" si="2623"/>
        <v>0</v>
      </c>
      <c r="Q1234" s="33">
        <f t="shared" si="2623"/>
        <v>17245</v>
      </c>
      <c r="R1234" s="16">
        <f t="shared" si="2623"/>
        <v>0</v>
      </c>
      <c r="S1234" s="16">
        <f t="shared" si="2623"/>
        <v>0</v>
      </c>
      <c r="T1234" s="16">
        <f t="shared" si="2623"/>
        <v>0</v>
      </c>
      <c r="U1234" s="16">
        <f t="shared" si="2623"/>
        <v>0</v>
      </c>
      <c r="V1234" s="16">
        <f t="shared" si="2623"/>
        <v>0</v>
      </c>
      <c r="W1234" s="16">
        <f t="shared" si="2623"/>
        <v>0</v>
      </c>
      <c r="X1234" s="33">
        <f t="shared" si="2623"/>
        <v>17245</v>
      </c>
      <c r="Y1234" s="16">
        <f t="shared" si="2623"/>
        <v>0</v>
      </c>
      <c r="Z1234" s="16">
        <f t="shared" si="2623"/>
        <v>0</v>
      </c>
      <c r="AA1234" s="16">
        <f t="shared" si="2623"/>
        <v>0</v>
      </c>
      <c r="AB1234" s="16">
        <f t="shared" si="2623"/>
        <v>0</v>
      </c>
      <c r="AC1234" s="16">
        <f t="shared" si="2623"/>
        <v>0</v>
      </c>
      <c r="AD1234" s="16">
        <f t="shared" si="2623"/>
        <v>0</v>
      </c>
      <c r="AE1234" s="33">
        <f t="shared" si="2623"/>
        <v>17245</v>
      </c>
      <c r="AF1234" s="16">
        <f t="shared" si="2623"/>
        <v>0</v>
      </c>
      <c r="AG1234" s="16">
        <f t="shared" si="2623"/>
        <v>0</v>
      </c>
      <c r="AH1234" s="16">
        <f t="shared" si="2623"/>
        <v>0</v>
      </c>
      <c r="AI1234" s="16">
        <f t="shared" si="2623"/>
        <v>0</v>
      </c>
      <c r="AJ1234" s="16">
        <f t="shared" si="2623"/>
        <v>0</v>
      </c>
      <c r="AK1234" s="16">
        <f t="shared" si="2623"/>
        <v>0</v>
      </c>
      <c r="AL1234" s="33">
        <f t="shared" si="2623"/>
        <v>17245</v>
      </c>
      <c r="AM1234" s="16">
        <f t="shared" si="2623"/>
        <v>0</v>
      </c>
      <c r="AN1234" s="16">
        <f t="shared" si="2623"/>
        <v>0</v>
      </c>
      <c r="AO1234" s="16">
        <f t="shared" si="2623"/>
        <v>0</v>
      </c>
      <c r="AP1234" s="16">
        <f t="shared" si="2623"/>
        <v>0</v>
      </c>
      <c r="AQ1234" s="16">
        <f t="shared" si="2623"/>
        <v>0</v>
      </c>
      <c r="AR1234" s="16">
        <f t="shared" si="2623"/>
        <v>0</v>
      </c>
      <c r="AS1234" s="33">
        <f t="shared" si="2623"/>
        <v>17245</v>
      </c>
      <c r="AT1234" s="16">
        <f t="shared" si="2623"/>
        <v>0</v>
      </c>
      <c r="AU1234" s="16">
        <f t="shared" si="2623"/>
        <v>0</v>
      </c>
      <c r="AV1234" s="16">
        <f t="shared" si="2623"/>
        <v>0</v>
      </c>
      <c r="AW1234" s="16">
        <f t="shared" si="2623"/>
        <v>0</v>
      </c>
      <c r="AX1234" s="16">
        <f t="shared" si="2623"/>
        <v>0</v>
      </c>
      <c r="AY1234" s="16">
        <f t="shared" si="2623"/>
        <v>0</v>
      </c>
      <c r="AZ1234" s="33">
        <f t="shared" si="2623"/>
        <v>17245</v>
      </c>
      <c r="BA1234" s="16">
        <f t="shared" si="2623"/>
        <v>0</v>
      </c>
      <c r="BB1234" s="16">
        <f t="shared" si="2623"/>
        <v>0</v>
      </c>
      <c r="BC1234" s="16">
        <f t="shared" si="2623"/>
        <v>0</v>
      </c>
      <c r="BD1234" s="16">
        <f t="shared" si="2623"/>
        <v>0</v>
      </c>
      <c r="BE1234" s="16">
        <f t="shared" si="2623"/>
        <v>0</v>
      </c>
      <c r="BF1234" s="16">
        <f t="shared" si="2623"/>
        <v>0</v>
      </c>
      <c r="BG1234" s="33">
        <f t="shared" si="2623"/>
        <v>17245</v>
      </c>
      <c r="BH1234" s="16">
        <f t="shared" si="2623"/>
        <v>0</v>
      </c>
      <c r="BI1234" s="16">
        <f t="shared" si="2623"/>
        <v>0</v>
      </c>
      <c r="BJ1234" s="16">
        <f t="shared" si="2623"/>
        <v>0</v>
      </c>
      <c r="BK1234" s="16">
        <f t="shared" si="2623"/>
        <v>0</v>
      </c>
      <c r="BL1234" s="16">
        <f t="shared" si="2623"/>
        <v>0</v>
      </c>
      <c r="BM1234" s="16">
        <f t="shared" si="2623"/>
        <v>0</v>
      </c>
      <c r="BN1234" s="33">
        <f t="shared" si="2623"/>
        <v>17245</v>
      </c>
      <c r="BO1234" s="16">
        <f t="shared" si="2623"/>
        <v>0</v>
      </c>
      <c r="BP1234" s="33">
        <f t="shared" si="2623"/>
        <v>10244</v>
      </c>
      <c r="BQ1234" s="16">
        <f t="shared" si="2623"/>
        <v>0</v>
      </c>
      <c r="BR1234" s="165">
        <f t="shared" si="2551"/>
        <v>59.402725427660194</v>
      </c>
      <c r="BS1234" s="165"/>
      <c r="BT1234" s="160"/>
      <c r="BU1234" s="160"/>
    </row>
    <row r="1235" spans="1:73" s="8" customFormat="1" ht="33">
      <c r="A1235" s="78" t="s">
        <v>511</v>
      </c>
      <c r="B1235" s="37" t="s">
        <v>191</v>
      </c>
      <c r="C1235" s="37" t="s">
        <v>240</v>
      </c>
      <c r="D1235" s="37" t="s">
        <v>516</v>
      </c>
      <c r="E1235" s="37"/>
      <c r="F1235" s="16">
        <f t="shared" ref="F1235:K1235" si="2624">F1236+F1238+F1240</f>
        <v>16699</v>
      </c>
      <c r="G1235" s="16">
        <f t="shared" si="2624"/>
        <v>0</v>
      </c>
      <c r="H1235" s="16">
        <f t="shared" si="2624"/>
        <v>0</v>
      </c>
      <c r="I1235" s="16">
        <f t="shared" si="2624"/>
        <v>0</v>
      </c>
      <c r="J1235" s="16">
        <f t="shared" si="2624"/>
        <v>16699</v>
      </c>
      <c r="K1235" s="16">
        <f t="shared" si="2624"/>
        <v>0</v>
      </c>
      <c r="L1235" s="16">
        <f t="shared" ref="L1235:R1235" si="2625">L1236+L1238+L1240</f>
        <v>0</v>
      </c>
      <c r="M1235" s="16">
        <f t="shared" si="2625"/>
        <v>0</v>
      </c>
      <c r="N1235" s="16">
        <f t="shared" si="2625"/>
        <v>546</v>
      </c>
      <c r="O1235" s="16">
        <f t="shared" si="2625"/>
        <v>0</v>
      </c>
      <c r="P1235" s="16">
        <f t="shared" si="2625"/>
        <v>0</v>
      </c>
      <c r="Q1235" s="33">
        <f t="shared" si="2625"/>
        <v>17245</v>
      </c>
      <c r="R1235" s="16">
        <f t="shared" si="2625"/>
        <v>0</v>
      </c>
      <c r="S1235" s="16">
        <f t="shared" ref="S1235:Y1235" si="2626">S1236+S1238+S1240</f>
        <v>0</v>
      </c>
      <c r="T1235" s="16">
        <f t="shared" si="2626"/>
        <v>0</v>
      </c>
      <c r="U1235" s="16">
        <f t="shared" si="2626"/>
        <v>0</v>
      </c>
      <c r="V1235" s="16">
        <f t="shared" si="2626"/>
        <v>0</v>
      </c>
      <c r="W1235" s="16">
        <f t="shared" si="2626"/>
        <v>0</v>
      </c>
      <c r="X1235" s="33">
        <f t="shared" si="2626"/>
        <v>17245</v>
      </c>
      <c r="Y1235" s="16">
        <f t="shared" si="2626"/>
        <v>0</v>
      </c>
      <c r="Z1235" s="16">
        <f t="shared" ref="Z1235:AF1235" si="2627">Z1236+Z1238+Z1240</f>
        <v>0</v>
      </c>
      <c r="AA1235" s="16">
        <f t="shared" si="2627"/>
        <v>0</v>
      </c>
      <c r="AB1235" s="16">
        <f t="shared" si="2627"/>
        <v>0</v>
      </c>
      <c r="AC1235" s="16">
        <f t="shared" si="2627"/>
        <v>0</v>
      </c>
      <c r="AD1235" s="16">
        <f t="shared" si="2627"/>
        <v>0</v>
      </c>
      <c r="AE1235" s="33">
        <f t="shared" si="2627"/>
        <v>17245</v>
      </c>
      <c r="AF1235" s="16">
        <f t="shared" si="2627"/>
        <v>0</v>
      </c>
      <c r="AG1235" s="16">
        <f t="shared" ref="AG1235:AM1235" si="2628">AG1236+AG1238+AG1240</f>
        <v>0</v>
      </c>
      <c r="AH1235" s="16">
        <f t="shared" si="2628"/>
        <v>0</v>
      </c>
      <c r="AI1235" s="16">
        <f t="shared" si="2628"/>
        <v>0</v>
      </c>
      <c r="AJ1235" s="16">
        <f t="shared" si="2628"/>
        <v>0</v>
      </c>
      <c r="AK1235" s="16">
        <f t="shared" si="2628"/>
        <v>0</v>
      </c>
      <c r="AL1235" s="33">
        <f t="shared" si="2628"/>
        <v>17245</v>
      </c>
      <c r="AM1235" s="16">
        <f t="shared" si="2628"/>
        <v>0</v>
      </c>
      <c r="AN1235" s="16">
        <f t="shared" ref="AN1235:AT1235" si="2629">AN1236+AN1238+AN1240</f>
        <v>0</v>
      </c>
      <c r="AO1235" s="16">
        <f t="shared" si="2629"/>
        <v>0</v>
      </c>
      <c r="AP1235" s="16">
        <f t="shared" si="2629"/>
        <v>0</v>
      </c>
      <c r="AQ1235" s="16">
        <f t="shared" si="2629"/>
        <v>0</v>
      </c>
      <c r="AR1235" s="16">
        <f t="shared" si="2629"/>
        <v>0</v>
      </c>
      <c r="AS1235" s="33">
        <f t="shared" si="2629"/>
        <v>17245</v>
      </c>
      <c r="AT1235" s="16">
        <f t="shared" si="2629"/>
        <v>0</v>
      </c>
      <c r="AU1235" s="16">
        <f t="shared" ref="AU1235:BA1235" si="2630">AU1236+AU1238+AU1240</f>
        <v>0</v>
      </c>
      <c r="AV1235" s="16">
        <f t="shared" si="2630"/>
        <v>0</v>
      </c>
      <c r="AW1235" s="16">
        <f t="shared" si="2630"/>
        <v>0</v>
      </c>
      <c r="AX1235" s="16">
        <f t="shared" si="2630"/>
        <v>0</v>
      </c>
      <c r="AY1235" s="16">
        <f t="shared" si="2630"/>
        <v>0</v>
      </c>
      <c r="AZ1235" s="33">
        <f t="shared" si="2630"/>
        <v>17245</v>
      </c>
      <c r="BA1235" s="16">
        <f t="shared" si="2630"/>
        <v>0</v>
      </c>
      <c r="BB1235" s="16">
        <f t="shared" ref="BB1235:BH1235" si="2631">BB1236+BB1238+BB1240</f>
        <v>0</v>
      </c>
      <c r="BC1235" s="16">
        <f t="shared" si="2631"/>
        <v>0</v>
      </c>
      <c r="BD1235" s="16">
        <f t="shared" si="2631"/>
        <v>0</v>
      </c>
      <c r="BE1235" s="16">
        <f t="shared" si="2631"/>
        <v>0</v>
      </c>
      <c r="BF1235" s="16">
        <f t="shared" si="2631"/>
        <v>0</v>
      </c>
      <c r="BG1235" s="33">
        <f t="shared" si="2631"/>
        <v>17245</v>
      </c>
      <c r="BH1235" s="16">
        <f t="shared" si="2631"/>
        <v>0</v>
      </c>
      <c r="BI1235" s="16">
        <f t="shared" ref="BI1235:BO1235" si="2632">BI1236+BI1238+BI1240</f>
        <v>0</v>
      </c>
      <c r="BJ1235" s="16">
        <f t="shared" si="2632"/>
        <v>0</v>
      </c>
      <c r="BK1235" s="16">
        <f t="shared" si="2632"/>
        <v>0</v>
      </c>
      <c r="BL1235" s="16">
        <f t="shared" si="2632"/>
        <v>0</v>
      </c>
      <c r="BM1235" s="16">
        <f t="shared" si="2632"/>
        <v>0</v>
      </c>
      <c r="BN1235" s="33">
        <f t="shared" si="2632"/>
        <v>17245</v>
      </c>
      <c r="BO1235" s="16">
        <f t="shared" si="2632"/>
        <v>0</v>
      </c>
      <c r="BP1235" s="33">
        <f t="shared" ref="BP1235:BQ1235" si="2633">BP1236+BP1238+BP1240</f>
        <v>10244</v>
      </c>
      <c r="BQ1235" s="16">
        <f t="shared" si="2633"/>
        <v>0</v>
      </c>
      <c r="BR1235" s="165">
        <f t="shared" si="2551"/>
        <v>59.402725427660194</v>
      </c>
      <c r="BS1235" s="165"/>
      <c r="BT1235" s="160"/>
      <c r="BU1235" s="160"/>
    </row>
    <row r="1236" spans="1:73" s="8" customFormat="1" ht="82.5">
      <c r="A1236" s="11" t="s">
        <v>17</v>
      </c>
      <c r="B1236" s="37" t="s">
        <v>191</v>
      </c>
      <c r="C1236" s="37" t="s">
        <v>240</v>
      </c>
      <c r="D1236" s="37" t="s">
        <v>516</v>
      </c>
      <c r="E1236" s="41">
        <v>100</v>
      </c>
      <c r="F1236" s="16">
        <f t="shared" ref="F1236:BQ1236" si="2634">F1237</f>
        <v>15879</v>
      </c>
      <c r="G1236" s="16">
        <f t="shared" si="2634"/>
        <v>0</v>
      </c>
      <c r="H1236" s="16">
        <f t="shared" si="2634"/>
        <v>0</v>
      </c>
      <c r="I1236" s="16">
        <f t="shared" si="2634"/>
        <v>0</v>
      </c>
      <c r="J1236" s="16">
        <f t="shared" si="2634"/>
        <v>15879</v>
      </c>
      <c r="K1236" s="16">
        <f t="shared" si="2634"/>
        <v>0</v>
      </c>
      <c r="L1236" s="16">
        <f t="shared" si="2634"/>
        <v>0</v>
      </c>
      <c r="M1236" s="16">
        <f t="shared" si="2634"/>
        <v>0</v>
      </c>
      <c r="N1236" s="16">
        <f t="shared" si="2634"/>
        <v>546</v>
      </c>
      <c r="O1236" s="16">
        <f t="shared" si="2634"/>
        <v>0</v>
      </c>
      <c r="P1236" s="16">
        <f t="shared" si="2634"/>
        <v>0</v>
      </c>
      <c r="Q1236" s="33">
        <f t="shared" si="2634"/>
        <v>16425</v>
      </c>
      <c r="R1236" s="16">
        <f t="shared" si="2634"/>
        <v>0</v>
      </c>
      <c r="S1236" s="16">
        <f t="shared" si="2634"/>
        <v>0</v>
      </c>
      <c r="T1236" s="16">
        <f t="shared" si="2634"/>
        <v>0</v>
      </c>
      <c r="U1236" s="16">
        <f t="shared" si="2634"/>
        <v>0</v>
      </c>
      <c r="V1236" s="16">
        <f t="shared" si="2634"/>
        <v>0</v>
      </c>
      <c r="W1236" s="16">
        <f t="shared" si="2634"/>
        <v>0</v>
      </c>
      <c r="X1236" s="33">
        <f t="shared" si="2634"/>
        <v>16425</v>
      </c>
      <c r="Y1236" s="16">
        <f t="shared" si="2634"/>
        <v>0</v>
      </c>
      <c r="Z1236" s="16">
        <f t="shared" si="2634"/>
        <v>0</v>
      </c>
      <c r="AA1236" s="16">
        <f t="shared" si="2634"/>
        <v>0</v>
      </c>
      <c r="AB1236" s="16">
        <f t="shared" si="2634"/>
        <v>0</v>
      </c>
      <c r="AC1236" s="16">
        <f t="shared" si="2634"/>
        <v>0</v>
      </c>
      <c r="AD1236" s="16">
        <f t="shared" si="2634"/>
        <v>0</v>
      </c>
      <c r="AE1236" s="33">
        <f t="shared" si="2634"/>
        <v>16425</v>
      </c>
      <c r="AF1236" s="16">
        <f t="shared" si="2634"/>
        <v>0</v>
      </c>
      <c r="AG1236" s="16">
        <f t="shared" si="2634"/>
        <v>0</v>
      </c>
      <c r="AH1236" s="16">
        <f t="shared" si="2634"/>
        <v>0</v>
      </c>
      <c r="AI1236" s="16">
        <f t="shared" si="2634"/>
        <v>0</v>
      </c>
      <c r="AJ1236" s="16">
        <f t="shared" si="2634"/>
        <v>0</v>
      </c>
      <c r="AK1236" s="16">
        <f t="shared" si="2634"/>
        <v>0</v>
      </c>
      <c r="AL1236" s="33">
        <f t="shared" si="2634"/>
        <v>16425</v>
      </c>
      <c r="AM1236" s="16">
        <f t="shared" si="2634"/>
        <v>0</v>
      </c>
      <c r="AN1236" s="16">
        <f t="shared" si="2634"/>
        <v>0</v>
      </c>
      <c r="AO1236" s="16">
        <f t="shared" si="2634"/>
        <v>0</v>
      </c>
      <c r="AP1236" s="16">
        <f t="shared" si="2634"/>
        <v>0</v>
      </c>
      <c r="AQ1236" s="16">
        <f t="shared" si="2634"/>
        <v>0</v>
      </c>
      <c r="AR1236" s="16">
        <f t="shared" si="2634"/>
        <v>0</v>
      </c>
      <c r="AS1236" s="33">
        <f t="shared" si="2634"/>
        <v>16425</v>
      </c>
      <c r="AT1236" s="16">
        <f t="shared" si="2634"/>
        <v>0</v>
      </c>
      <c r="AU1236" s="16">
        <f t="shared" si="2634"/>
        <v>0</v>
      </c>
      <c r="AV1236" s="16">
        <f t="shared" si="2634"/>
        <v>0</v>
      </c>
      <c r="AW1236" s="16">
        <f t="shared" si="2634"/>
        <v>0</v>
      </c>
      <c r="AX1236" s="16">
        <f t="shared" si="2634"/>
        <v>0</v>
      </c>
      <c r="AY1236" s="16">
        <f t="shared" si="2634"/>
        <v>0</v>
      </c>
      <c r="AZ1236" s="33">
        <f t="shared" si="2634"/>
        <v>16425</v>
      </c>
      <c r="BA1236" s="16">
        <f t="shared" si="2634"/>
        <v>0</v>
      </c>
      <c r="BB1236" s="16">
        <f t="shared" si="2634"/>
        <v>0</v>
      </c>
      <c r="BC1236" s="16">
        <f t="shared" si="2634"/>
        <v>0</v>
      </c>
      <c r="BD1236" s="16">
        <f t="shared" si="2634"/>
        <v>0</v>
      </c>
      <c r="BE1236" s="16">
        <f t="shared" si="2634"/>
        <v>0</v>
      </c>
      <c r="BF1236" s="16">
        <f t="shared" si="2634"/>
        <v>0</v>
      </c>
      <c r="BG1236" s="33">
        <f t="shared" si="2634"/>
        <v>16425</v>
      </c>
      <c r="BH1236" s="16">
        <f t="shared" si="2634"/>
        <v>0</v>
      </c>
      <c r="BI1236" s="16">
        <f t="shared" si="2634"/>
        <v>0</v>
      </c>
      <c r="BJ1236" s="16">
        <f t="shared" si="2634"/>
        <v>0</v>
      </c>
      <c r="BK1236" s="16">
        <f t="shared" si="2634"/>
        <v>0</v>
      </c>
      <c r="BL1236" s="16">
        <f t="shared" si="2634"/>
        <v>0</v>
      </c>
      <c r="BM1236" s="16">
        <f t="shared" si="2634"/>
        <v>0</v>
      </c>
      <c r="BN1236" s="33">
        <f t="shared" si="2634"/>
        <v>16425</v>
      </c>
      <c r="BO1236" s="16">
        <f t="shared" si="2634"/>
        <v>0</v>
      </c>
      <c r="BP1236" s="33">
        <f t="shared" si="2634"/>
        <v>9775</v>
      </c>
      <c r="BQ1236" s="16">
        <f t="shared" si="2634"/>
        <v>0</v>
      </c>
      <c r="BR1236" s="165">
        <f t="shared" si="2551"/>
        <v>59.51293759512938</v>
      </c>
      <c r="BS1236" s="165"/>
      <c r="BT1236" s="160"/>
      <c r="BU1236" s="160"/>
    </row>
    <row r="1237" spans="1:73" s="8" customFormat="1" ht="33">
      <c r="A1237" s="78" t="s">
        <v>114</v>
      </c>
      <c r="B1237" s="37" t="s">
        <v>191</v>
      </c>
      <c r="C1237" s="37" t="s">
        <v>240</v>
      </c>
      <c r="D1237" s="37" t="s">
        <v>516</v>
      </c>
      <c r="E1237" s="41">
        <v>110</v>
      </c>
      <c r="F1237" s="16">
        <v>15879</v>
      </c>
      <c r="G1237" s="16"/>
      <c r="H1237" s="16"/>
      <c r="I1237" s="16"/>
      <c r="J1237" s="16">
        <f>F1237+H1237</f>
        <v>15879</v>
      </c>
      <c r="K1237" s="16">
        <f>G1237+I1237</f>
        <v>0</v>
      </c>
      <c r="L1237" s="58"/>
      <c r="M1237" s="58"/>
      <c r="N1237" s="58">
        <f>420+126</f>
        <v>546</v>
      </c>
      <c r="O1237" s="58"/>
      <c r="P1237" s="58"/>
      <c r="Q1237" s="33">
        <f>J1237+L1237+M1237+N1237+O1237+P1237</f>
        <v>16425</v>
      </c>
      <c r="R1237" s="16">
        <f>K1237+P1237</f>
        <v>0</v>
      </c>
      <c r="S1237" s="58"/>
      <c r="T1237" s="58"/>
      <c r="U1237" s="58"/>
      <c r="V1237" s="58"/>
      <c r="W1237" s="58"/>
      <c r="X1237" s="33">
        <f>Q1237+S1237+T1237+U1237+V1237+W1237</f>
        <v>16425</v>
      </c>
      <c r="Y1237" s="16">
        <f>R1237+W1237</f>
        <v>0</v>
      </c>
      <c r="Z1237" s="58"/>
      <c r="AA1237" s="58"/>
      <c r="AB1237" s="58"/>
      <c r="AC1237" s="58"/>
      <c r="AD1237" s="58"/>
      <c r="AE1237" s="33">
        <f>X1237+Z1237+AA1237+AB1237+AC1237+AD1237</f>
        <v>16425</v>
      </c>
      <c r="AF1237" s="16">
        <f>Y1237+AD1237</f>
        <v>0</v>
      </c>
      <c r="AG1237" s="58"/>
      <c r="AH1237" s="58"/>
      <c r="AI1237" s="58"/>
      <c r="AJ1237" s="58"/>
      <c r="AK1237" s="58"/>
      <c r="AL1237" s="33">
        <f>AE1237+AG1237+AH1237+AI1237+AJ1237+AK1237</f>
        <v>16425</v>
      </c>
      <c r="AM1237" s="16">
        <f>AF1237+AK1237</f>
        <v>0</v>
      </c>
      <c r="AN1237" s="58"/>
      <c r="AO1237" s="58"/>
      <c r="AP1237" s="58"/>
      <c r="AQ1237" s="58"/>
      <c r="AR1237" s="58"/>
      <c r="AS1237" s="33">
        <f>AL1237+AN1237+AO1237+AP1237+AQ1237+AR1237</f>
        <v>16425</v>
      </c>
      <c r="AT1237" s="16">
        <f>AM1237+AR1237</f>
        <v>0</v>
      </c>
      <c r="AU1237" s="58"/>
      <c r="AV1237" s="58"/>
      <c r="AW1237" s="58"/>
      <c r="AX1237" s="58"/>
      <c r="AY1237" s="58"/>
      <c r="AZ1237" s="33">
        <f>AS1237+AU1237+AV1237+AW1237+AX1237+AY1237</f>
        <v>16425</v>
      </c>
      <c r="BA1237" s="16">
        <f>AT1237+AY1237</f>
        <v>0</v>
      </c>
      <c r="BB1237" s="58"/>
      <c r="BC1237" s="58"/>
      <c r="BD1237" s="58"/>
      <c r="BE1237" s="58"/>
      <c r="BF1237" s="58"/>
      <c r="BG1237" s="33">
        <f>AZ1237+BB1237+BC1237+BD1237+BE1237+BF1237</f>
        <v>16425</v>
      </c>
      <c r="BH1237" s="16">
        <f>BA1237+BF1237</f>
        <v>0</v>
      </c>
      <c r="BI1237" s="58"/>
      <c r="BJ1237" s="58"/>
      <c r="BK1237" s="58"/>
      <c r="BL1237" s="58"/>
      <c r="BM1237" s="58"/>
      <c r="BN1237" s="33">
        <f>BG1237+BI1237+BJ1237+BK1237+BL1237+BM1237</f>
        <v>16425</v>
      </c>
      <c r="BO1237" s="16">
        <f>BH1237+BM1237</f>
        <v>0</v>
      </c>
      <c r="BP1237" s="33">
        <v>9775</v>
      </c>
      <c r="BQ1237" s="16">
        <f>BJ1237+BO1237</f>
        <v>0</v>
      </c>
      <c r="BR1237" s="165">
        <f t="shared" si="2551"/>
        <v>59.51293759512938</v>
      </c>
      <c r="BS1237" s="165"/>
      <c r="BT1237" s="160"/>
      <c r="BU1237" s="160"/>
    </row>
    <row r="1238" spans="1:73" s="8" customFormat="1" ht="33">
      <c r="A1238" s="11" t="s">
        <v>30</v>
      </c>
      <c r="B1238" s="37" t="s">
        <v>191</v>
      </c>
      <c r="C1238" s="37" t="s">
        <v>240</v>
      </c>
      <c r="D1238" s="37" t="s">
        <v>516</v>
      </c>
      <c r="E1238" s="41">
        <v>200</v>
      </c>
      <c r="F1238" s="16">
        <f t="shared" ref="F1238:BQ1238" si="2635">F1239</f>
        <v>817</v>
      </c>
      <c r="G1238" s="16">
        <f t="shared" si="2635"/>
        <v>0</v>
      </c>
      <c r="H1238" s="16">
        <f t="shared" si="2635"/>
        <v>0</v>
      </c>
      <c r="I1238" s="16">
        <f t="shared" si="2635"/>
        <v>0</v>
      </c>
      <c r="J1238" s="16">
        <f t="shared" si="2635"/>
        <v>817</v>
      </c>
      <c r="K1238" s="16">
        <f t="shared" si="2635"/>
        <v>0</v>
      </c>
      <c r="L1238" s="16">
        <f t="shared" si="2635"/>
        <v>0</v>
      </c>
      <c r="M1238" s="16">
        <f t="shared" si="2635"/>
        <v>0</v>
      </c>
      <c r="N1238" s="16">
        <f t="shared" si="2635"/>
        <v>0</v>
      </c>
      <c r="O1238" s="16">
        <f t="shared" si="2635"/>
        <v>0</v>
      </c>
      <c r="P1238" s="16">
        <f t="shared" si="2635"/>
        <v>0</v>
      </c>
      <c r="Q1238" s="33">
        <f t="shared" si="2635"/>
        <v>817</v>
      </c>
      <c r="R1238" s="16">
        <f t="shared" si="2635"/>
        <v>0</v>
      </c>
      <c r="S1238" s="16">
        <f t="shared" si="2635"/>
        <v>0</v>
      </c>
      <c r="T1238" s="16">
        <f t="shared" si="2635"/>
        <v>0</v>
      </c>
      <c r="U1238" s="16">
        <f t="shared" si="2635"/>
        <v>0</v>
      </c>
      <c r="V1238" s="16">
        <f t="shared" si="2635"/>
        <v>0</v>
      </c>
      <c r="W1238" s="16">
        <f t="shared" si="2635"/>
        <v>0</v>
      </c>
      <c r="X1238" s="33">
        <f>X1239</f>
        <v>817</v>
      </c>
      <c r="Y1238" s="16">
        <f t="shared" si="2635"/>
        <v>0</v>
      </c>
      <c r="Z1238" s="16">
        <f t="shared" si="2635"/>
        <v>0</v>
      </c>
      <c r="AA1238" s="16">
        <f t="shared" si="2635"/>
        <v>0</v>
      </c>
      <c r="AB1238" s="16">
        <f t="shared" si="2635"/>
        <v>0</v>
      </c>
      <c r="AC1238" s="16">
        <f t="shared" si="2635"/>
        <v>0</v>
      </c>
      <c r="AD1238" s="16">
        <f t="shared" si="2635"/>
        <v>0</v>
      </c>
      <c r="AE1238" s="33">
        <f>AE1239</f>
        <v>817</v>
      </c>
      <c r="AF1238" s="16">
        <f t="shared" si="2635"/>
        <v>0</v>
      </c>
      <c r="AG1238" s="16">
        <f t="shared" si="2635"/>
        <v>0</v>
      </c>
      <c r="AH1238" s="16">
        <f t="shared" si="2635"/>
        <v>0</v>
      </c>
      <c r="AI1238" s="16">
        <f t="shared" si="2635"/>
        <v>0</v>
      </c>
      <c r="AJ1238" s="16">
        <f t="shared" si="2635"/>
        <v>0</v>
      </c>
      <c r="AK1238" s="16">
        <f t="shared" si="2635"/>
        <v>0</v>
      </c>
      <c r="AL1238" s="33">
        <f>AL1239</f>
        <v>817</v>
      </c>
      <c r="AM1238" s="16">
        <f t="shared" si="2635"/>
        <v>0</v>
      </c>
      <c r="AN1238" s="16">
        <f t="shared" si="2635"/>
        <v>0</v>
      </c>
      <c r="AO1238" s="16">
        <f t="shared" si="2635"/>
        <v>0</v>
      </c>
      <c r="AP1238" s="16">
        <f t="shared" si="2635"/>
        <v>0</v>
      </c>
      <c r="AQ1238" s="16">
        <f t="shared" si="2635"/>
        <v>0</v>
      </c>
      <c r="AR1238" s="16">
        <f t="shared" si="2635"/>
        <v>0</v>
      </c>
      <c r="AS1238" s="33">
        <f>AS1239</f>
        <v>817</v>
      </c>
      <c r="AT1238" s="16">
        <f t="shared" si="2635"/>
        <v>0</v>
      </c>
      <c r="AU1238" s="16">
        <f t="shared" si="2635"/>
        <v>0</v>
      </c>
      <c r="AV1238" s="16">
        <f t="shared" si="2635"/>
        <v>0</v>
      </c>
      <c r="AW1238" s="16">
        <f t="shared" si="2635"/>
        <v>0</v>
      </c>
      <c r="AX1238" s="16">
        <f t="shared" si="2635"/>
        <v>0</v>
      </c>
      <c r="AY1238" s="16">
        <f t="shared" si="2635"/>
        <v>0</v>
      </c>
      <c r="AZ1238" s="33">
        <f>AZ1239</f>
        <v>817</v>
      </c>
      <c r="BA1238" s="16">
        <f t="shared" si="2635"/>
        <v>0</v>
      </c>
      <c r="BB1238" s="16">
        <f t="shared" si="2635"/>
        <v>0</v>
      </c>
      <c r="BC1238" s="16">
        <f t="shared" si="2635"/>
        <v>0</v>
      </c>
      <c r="BD1238" s="16">
        <f t="shared" si="2635"/>
        <v>0</v>
      </c>
      <c r="BE1238" s="16">
        <f t="shared" si="2635"/>
        <v>0</v>
      </c>
      <c r="BF1238" s="16">
        <f t="shared" si="2635"/>
        <v>0</v>
      </c>
      <c r="BG1238" s="33">
        <f>BG1239</f>
        <v>817</v>
      </c>
      <c r="BH1238" s="16">
        <f t="shared" si="2635"/>
        <v>0</v>
      </c>
      <c r="BI1238" s="16">
        <f t="shared" si="2635"/>
        <v>0</v>
      </c>
      <c r="BJ1238" s="16">
        <f t="shared" si="2635"/>
        <v>0</v>
      </c>
      <c r="BK1238" s="16">
        <f t="shared" si="2635"/>
        <v>0</v>
      </c>
      <c r="BL1238" s="16">
        <f t="shared" si="2635"/>
        <v>0</v>
      </c>
      <c r="BM1238" s="16">
        <f t="shared" si="2635"/>
        <v>0</v>
      </c>
      <c r="BN1238" s="33">
        <f>BN1239</f>
        <v>817</v>
      </c>
      <c r="BO1238" s="16">
        <f t="shared" si="2635"/>
        <v>0</v>
      </c>
      <c r="BP1238" s="33">
        <f>BP1239</f>
        <v>468</v>
      </c>
      <c r="BQ1238" s="16">
        <f t="shared" si="2635"/>
        <v>0</v>
      </c>
      <c r="BR1238" s="165">
        <f t="shared" si="2551"/>
        <v>57.2827417380661</v>
      </c>
      <c r="BS1238" s="165"/>
      <c r="BT1238" s="160"/>
      <c r="BU1238" s="160"/>
    </row>
    <row r="1239" spans="1:73" s="8" customFormat="1" ht="49.5">
      <c r="A1239" s="78" t="s">
        <v>31</v>
      </c>
      <c r="B1239" s="37" t="s">
        <v>191</v>
      </c>
      <c r="C1239" s="37" t="s">
        <v>240</v>
      </c>
      <c r="D1239" s="37" t="s">
        <v>516</v>
      </c>
      <c r="E1239" s="41">
        <v>240</v>
      </c>
      <c r="F1239" s="16">
        <v>817</v>
      </c>
      <c r="G1239" s="16"/>
      <c r="H1239" s="16"/>
      <c r="I1239" s="16"/>
      <c r="J1239" s="16">
        <f>F1239+H1239</f>
        <v>817</v>
      </c>
      <c r="K1239" s="16">
        <f>G1239+I1239</f>
        <v>0</v>
      </c>
      <c r="L1239" s="58"/>
      <c r="M1239" s="58"/>
      <c r="N1239" s="58"/>
      <c r="O1239" s="58"/>
      <c r="P1239" s="58"/>
      <c r="Q1239" s="33">
        <f>J1239+L1239+M1239+N1239+O1239+P1239</f>
        <v>817</v>
      </c>
      <c r="R1239" s="16">
        <f>K1239+P1239</f>
        <v>0</v>
      </c>
      <c r="S1239" s="58"/>
      <c r="T1239" s="58"/>
      <c r="U1239" s="58"/>
      <c r="V1239" s="58"/>
      <c r="W1239" s="58"/>
      <c r="X1239" s="33">
        <f>Q1239+S1239+T1239+U1239+V1239+W1239</f>
        <v>817</v>
      </c>
      <c r="Y1239" s="16">
        <f>R1239+W1239</f>
        <v>0</v>
      </c>
      <c r="Z1239" s="58"/>
      <c r="AA1239" s="58"/>
      <c r="AB1239" s="58"/>
      <c r="AC1239" s="58"/>
      <c r="AD1239" s="58"/>
      <c r="AE1239" s="33">
        <f>X1239+Z1239+AA1239+AB1239+AC1239+AD1239</f>
        <v>817</v>
      </c>
      <c r="AF1239" s="16">
        <f>Y1239+AD1239</f>
        <v>0</v>
      </c>
      <c r="AG1239" s="58"/>
      <c r="AH1239" s="58"/>
      <c r="AI1239" s="58"/>
      <c r="AJ1239" s="58"/>
      <c r="AK1239" s="58"/>
      <c r="AL1239" s="33">
        <f>AE1239+AG1239+AH1239+AI1239+AJ1239+AK1239</f>
        <v>817</v>
      </c>
      <c r="AM1239" s="16">
        <f>AF1239+AK1239</f>
        <v>0</v>
      </c>
      <c r="AN1239" s="58"/>
      <c r="AO1239" s="58"/>
      <c r="AP1239" s="58"/>
      <c r="AQ1239" s="58"/>
      <c r="AR1239" s="58"/>
      <c r="AS1239" s="33">
        <f>AL1239+AN1239+AO1239+AP1239+AQ1239+AR1239</f>
        <v>817</v>
      </c>
      <c r="AT1239" s="16">
        <f>AM1239+AR1239</f>
        <v>0</v>
      </c>
      <c r="AU1239" s="58"/>
      <c r="AV1239" s="58"/>
      <c r="AW1239" s="58"/>
      <c r="AX1239" s="58"/>
      <c r="AY1239" s="58"/>
      <c r="AZ1239" s="33">
        <f>AS1239+AU1239+AV1239+AW1239+AX1239+AY1239</f>
        <v>817</v>
      </c>
      <c r="BA1239" s="16">
        <f>AT1239+AY1239</f>
        <v>0</v>
      </c>
      <c r="BB1239" s="58"/>
      <c r="BC1239" s="58"/>
      <c r="BD1239" s="58"/>
      <c r="BE1239" s="58"/>
      <c r="BF1239" s="58"/>
      <c r="BG1239" s="33">
        <f>AZ1239+BB1239+BC1239+BD1239+BE1239+BF1239</f>
        <v>817</v>
      </c>
      <c r="BH1239" s="16">
        <f>BA1239+BF1239</f>
        <v>0</v>
      </c>
      <c r="BI1239" s="58"/>
      <c r="BJ1239" s="58"/>
      <c r="BK1239" s="58"/>
      <c r="BL1239" s="58"/>
      <c r="BM1239" s="58"/>
      <c r="BN1239" s="33">
        <f>BG1239+BI1239+BJ1239+BK1239+BL1239+BM1239</f>
        <v>817</v>
      </c>
      <c r="BO1239" s="16">
        <f>BH1239+BM1239</f>
        <v>0</v>
      </c>
      <c r="BP1239" s="33">
        <v>468</v>
      </c>
      <c r="BQ1239" s="16">
        <f>BJ1239+BO1239</f>
        <v>0</v>
      </c>
      <c r="BR1239" s="165">
        <f t="shared" si="2551"/>
        <v>57.2827417380661</v>
      </c>
      <c r="BS1239" s="165"/>
      <c r="BT1239" s="160"/>
      <c r="BU1239" s="160"/>
    </row>
    <row r="1240" spans="1:73" s="8" customFormat="1">
      <c r="A1240" s="78" t="s">
        <v>35</v>
      </c>
      <c r="B1240" s="37" t="s">
        <v>191</v>
      </c>
      <c r="C1240" s="37" t="s">
        <v>240</v>
      </c>
      <c r="D1240" s="37" t="s">
        <v>516</v>
      </c>
      <c r="E1240" s="41">
        <v>800</v>
      </c>
      <c r="F1240" s="16">
        <f t="shared" ref="F1240:BQ1240" si="2636">F1241</f>
        <v>3</v>
      </c>
      <c r="G1240" s="16">
        <f t="shared" si="2636"/>
        <v>0</v>
      </c>
      <c r="H1240" s="16">
        <f t="shared" si="2636"/>
        <v>0</v>
      </c>
      <c r="I1240" s="16">
        <f t="shared" si="2636"/>
        <v>0</v>
      </c>
      <c r="J1240" s="16">
        <f t="shared" si="2636"/>
        <v>3</v>
      </c>
      <c r="K1240" s="16">
        <f t="shared" si="2636"/>
        <v>0</v>
      </c>
      <c r="L1240" s="16">
        <f t="shared" si="2636"/>
        <v>0</v>
      </c>
      <c r="M1240" s="16">
        <f t="shared" si="2636"/>
        <v>0</v>
      </c>
      <c r="N1240" s="16">
        <f t="shared" si="2636"/>
        <v>0</v>
      </c>
      <c r="O1240" s="16">
        <f t="shared" si="2636"/>
        <v>0</v>
      </c>
      <c r="P1240" s="16">
        <f t="shared" si="2636"/>
        <v>0</v>
      </c>
      <c r="Q1240" s="33">
        <f t="shared" si="2636"/>
        <v>3</v>
      </c>
      <c r="R1240" s="16">
        <f t="shared" si="2636"/>
        <v>0</v>
      </c>
      <c r="S1240" s="16">
        <f t="shared" si="2636"/>
        <v>0</v>
      </c>
      <c r="T1240" s="16">
        <f t="shared" si="2636"/>
        <v>0</v>
      </c>
      <c r="U1240" s="16">
        <f t="shared" si="2636"/>
        <v>0</v>
      </c>
      <c r="V1240" s="16">
        <f t="shared" si="2636"/>
        <v>0</v>
      </c>
      <c r="W1240" s="16">
        <f t="shared" si="2636"/>
        <v>0</v>
      </c>
      <c r="X1240" s="33">
        <f t="shared" si="2636"/>
        <v>3</v>
      </c>
      <c r="Y1240" s="16">
        <f t="shared" si="2636"/>
        <v>0</v>
      </c>
      <c r="Z1240" s="16">
        <f t="shared" si="2636"/>
        <v>0</v>
      </c>
      <c r="AA1240" s="16">
        <f t="shared" si="2636"/>
        <v>0</v>
      </c>
      <c r="AB1240" s="16">
        <f t="shared" si="2636"/>
        <v>0</v>
      </c>
      <c r="AC1240" s="16">
        <f t="shared" si="2636"/>
        <v>0</v>
      </c>
      <c r="AD1240" s="16">
        <f t="shared" si="2636"/>
        <v>0</v>
      </c>
      <c r="AE1240" s="33">
        <f t="shared" si="2636"/>
        <v>3</v>
      </c>
      <c r="AF1240" s="16">
        <f t="shared" si="2636"/>
        <v>0</v>
      </c>
      <c r="AG1240" s="16">
        <f t="shared" si="2636"/>
        <v>0</v>
      </c>
      <c r="AH1240" s="16">
        <f t="shared" si="2636"/>
        <v>0</v>
      </c>
      <c r="AI1240" s="16">
        <f t="shared" si="2636"/>
        <v>0</v>
      </c>
      <c r="AJ1240" s="16">
        <f t="shared" si="2636"/>
        <v>0</v>
      </c>
      <c r="AK1240" s="16">
        <f t="shared" si="2636"/>
        <v>0</v>
      </c>
      <c r="AL1240" s="33">
        <f t="shared" si="2636"/>
        <v>3</v>
      </c>
      <c r="AM1240" s="16">
        <f t="shared" si="2636"/>
        <v>0</v>
      </c>
      <c r="AN1240" s="16">
        <f t="shared" si="2636"/>
        <v>0</v>
      </c>
      <c r="AO1240" s="16">
        <f t="shared" si="2636"/>
        <v>0</v>
      </c>
      <c r="AP1240" s="16">
        <f t="shared" si="2636"/>
        <v>0</v>
      </c>
      <c r="AQ1240" s="16">
        <f t="shared" si="2636"/>
        <v>0</v>
      </c>
      <c r="AR1240" s="16">
        <f t="shared" si="2636"/>
        <v>0</v>
      </c>
      <c r="AS1240" s="33">
        <f t="shared" si="2636"/>
        <v>3</v>
      </c>
      <c r="AT1240" s="16">
        <f t="shared" si="2636"/>
        <v>0</v>
      </c>
      <c r="AU1240" s="16">
        <f t="shared" si="2636"/>
        <v>0</v>
      </c>
      <c r="AV1240" s="16">
        <f t="shared" si="2636"/>
        <v>0</v>
      </c>
      <c r="AW1240" s="16">
        <f t="shared" si="2636"/>
        <v>0</v>
      </c>
      <c r="AX1240" s="16">
        <f t="shared" si="2636"/>
        <v>0</v>
      </c>
      <c r="AY1240" s="16">
        <f t="shared" si="2636"/>
        <v>0</v>
      </c>
      <c r="AZ1240" s="33">
        <f t="shared" si="2636"/>
        <v>3</v>
      </c>
      <c r="BA1240" s="16">
        <f t="shared" si="2636"/>
        <v>0</v>
      </c>
      <c r="BB1240" s="16">
        <f t="shared" si="2636"/>
        <v>0</v>
      </c>
      <c r="BC1240" s="16">
        <f t="shared" si="2636"/>
        <v>0</v>
      </c>
      <c r="BD1240" s="16">
        <f t="shared" si="2636"/>
        <v>0</v>
      </c>
      <c r="BE1240" s="16">
        <f t="shared" si="2636"/>
        <v>0</v>
      </c>
      <c r="BF1240" s="16">
        <f t="shared" si="2636"/>
        <v>0</v>
      </c>
      <c r="BG1240" s="33">
        <f t="shared" si="2636"/>
        <v>3</v>
      </c>
      <c r="BH1240" s="16">
        <f t="shared" si="2636"/>
        <v>0</v>
      </c>
      <c r="BI1240" s="16">
        <f t="shared" si="2636"/>
        <v>0</v>
      </c>
      <c r="BJ1240" s="16">
        <f t="shared" si="2636"/>
        <v>0</v>
      </c>
      <c r="BK1240" s="16">
        <f t="shared" si="2636"/>
        <v>0</v>
      </c>
      <c r="BL1240" s="16">
        <f t="shared" si="2636"/>
        <v>0</v>
      </c>
      <c r="BM1240" s="16">
        <f t="shared" si="2636"/>
        <v>0</v>
      </c>
      <c r="BN1240" s="33">
        <f t="shared" si="2636"/>
        <v>3</v>
      </c>
      <c r="BO1240" s="16">
        <f t="shared" si="2636"/>
        <v>0</v>
      </c>
      <c r="BP1240" s="33">
        <f t="shared" si="2636"/>
        <v>1</v>
      </c>
      <c r="BQ1240" s="16">
        <f t="shared" si="2636"/>
        <v>0</v>
      </c>
      <c r="BR1240" s="165">
        <f t="shared" si="2551"/>
        <v>33.333333333333329</v>
      </c>
      <c r="BS1240" s="165"/>
      <c r="BT1240" s="160"/>
      <c r="BU1240" s="160"/>
    </row>
    <row r="1241" spans="1:73" s="8" customFormat="1">
      <c r="A1241" s="11" t="s">
        <v>37</v>
      </c>
      <c r="B1241" s="37" t="s">
        <v>191</v>
      </c>
      <c r="C1241" s="37" t="s">
        <v>240</v>
      </c>
      <c r="D1241" s="37" t="s">
        <v>516</v>
      </c>
      <c r="E1241" s="41">
        <v>850</v>
      </c>
      <c r="F1241" s="16">
        <v>3</v>
      </c>
      <c r="G1241" s="16"/>
      <c r="H1241" s="16"/>
      <c r="I1241" s="16"/>
      <c r="J1241" s="16">
        <f>F1241+H1241</f>
        <v>3</v>
      </c>
      <c r="K1241" s="16">
        <f>G1241+I1241</f>
        <v>0</v>
      </c>
      <c r="L1241" s="58"/>
      <c r="M1241" s="58"/>
      <c r="N1241" s="58"/>
      <c r="O1241" s="58"/>
      <c r="P1241" s="58"/>
      <c r="Q1241" s="33">
        <f>J1241+L1241+M1241+N1241+O1241+P1241</f>
        <v>3</v>
      </c>
      <c r="R1241" s="16">
        <f>K1241+P1241</f>
        <v>0</v>
      </c>
      <c r="S1241" s="58"/>
      <c r="T1241" s="58"/>
      <c r="U1241" s="58"/>
      <c r="V1241" s="58"/>
      <c r="W1241" s="58"/>
      <c r="X1241" s="33">
        <f>Q1241+S1241+T1241+U1241+V1241+W1241</f>
        <v>3</v>
      </c>
      <c r="Y1241" s="16">
        <f>R1241+W1241</f>
        <v>0</v>
      </c>
      <c r="Z1241" s="58"/>
      <c r="AA1241" s="58"/>
      <c r="AB1241" s="58"/>
      <c r="AC1241" s="58"/>
      <c r="AD1241" s="58"/>
      <c r="AE1241" s="33">
        <f>X1241+Z1241+AA1241+AB1241+AC1241+AD1241</f>
        <v>3</v>
      </c>
      <c r="AF1241" s="16">
        <f>Y1241+AD1241</f>
        <v>0</v>
      </c>
      <c r="AG1241" s="58"/>
      <c r="AH1241" s="58"/>
      <c r="AI1241" s="58"/>
      <c r="AJ1241" s="58"/>
      <c r="AK1241" s="58"/>
      <c r="AL1241" s="33">
        <f>AE1241+AG1241+AH1241+AI1241+AJ1241+AK1241</f>
        <v>3</v>
      </c>
      <c r="AM1241" s="16">
        <f>AF1241+AK1241</f>
        <v>0</v>
      </c>
      <c r="AN1241" s="58"/>
      <c r="AO1241" s="58"/>
      <c r="AP1241" s="58"/>
      <c r="AQ1241" s="58"/>
      <c r="AR1241" s="58"/>
      <c r="AS1241" s="33">
        <f>AL1241+AN1241+AO1241+AP1241+AQ1241+AR1241</f>
        <v>3</v>
      </c>
      <c r="AT1241" s="16">
        <f>AM1241+AR1241</f>
        <v>0</v>
      </c>
      <c r="AU1241" s="58"/>
      <c r="AV1241" s="58"/>
      <c r="AW1241" s="58"/>
      <c r="AX1241" s="58"/>
      <c r="AY1241" s="58"/>
      <c r="AZ1241" s="33">
        <f>AS1241+AU1241+AV1241+AW1241+AX1241+AY1241</f>
        <v>3</v>
      </c>
      <c r="BA1241" s="16">
        <f>AT1241+AY1241</f>
        <v>0</v>
      </c>
      <c r="BB1241" s="58"/>
      <c r="BC1241" s="58"/>
      <c r="BD1241" s="58"/>
      <c r="BE1241" s="58"/>
      <c r="BF1241" s="58"/>
      <c r="BG1241" s="33">
        <f>AZ1241+BB1241+BC1241+BD1241+BE1241+BF1241</f>
        <v>3</v>
      </c>
      <c r="BH1241" s="16">
        <f>BA1241+BF1241</f>
        <v>0</v>
      </c>
      <c r="BI1241" s="58"/>
      <c r="BJ1241" s="58"/>
      <c r="BK1241" s="58"/>
      <c r="BL1241" s="58"/>
      <c r="BM1241" s="58"/>
      <c r="BN1241" s="33">
        <f>BG1241+BI1241+BJ1241+BK1241+BL1241+BM1241</f>
        <v>3</v>
      </c>
      <c r="BO1241" s="16">
        <f>BH1241+BM1241</f>
        <v>0</v>
      </c>
      <c r="BP1241" s="33">
        <v>1</v>
      </c>
      <c r="BQ1241" s="16">
        <f>BJ1241+BO1241</f>
        <v>0</v>
      </c>
      <c r="BR1241" s="165">
        <f t="shared" si="2551"/>
        <v>33.333333333333329</v>
      </c>
      <c r="BS1241" s="165"/>
      <c r="BT1241" s="160"/>
      <c r="BU1241" s="160"/>
    </row>
    <row r="1242" spans="1:73" s="8" customFormat="1" ht="67.5">
      <c r="A1242" s="113" t="s">
        <v>862</v>
      </c>
      <c r="B1242" s="37" t="s">
        <v>191</v>
      </c>
      <c r="C1242" s="37" t="s">
        <v>240</v>
      </c>
      <c r="D1242" s="100" t="s">
        <v>517</v>
      </c>
      <c r="E1242" s="12"/>
      <c r="F1242" s="16">
        <f>F1243</f>
        <v>96</v>
      </c>
      <c r="G1242" s="16">
        <f>G1243</f>
        <v>0</v>
      </c>
      <c r="H1242" s="16">
        <f t="shared" ref="H1242:W1243" si="2637">H1243</f>
        <v>0</v>
      </c>
      <c r="I1242" s="16">
        <f t="shared" si="2637"/>
        <v>0</v>
      </c>
      <c r="J1242" s="16">
        <f t="shared" si="2637"/>
        <v>96</v>
      </c>
      <c r="K1242" s="16">
        <f t="shared" si="2637"/>
        <v>0</v>
      </c>
      <c r="L1242" s="16">
        <f t="shared" si="2637"/>
        <v>283</v>
      </c>
      <c r="M1242" s="16">
        <f t="shared" si="2637"/>
        <v>0</v>
      </c>
      <c r="N1242" s="16">
        <f t="shared" si="2637"/>
        <v>0</v>
      </c>
      <c r="O1242" s="16">
        <f t="shared" si="2637"/>
        <v>0</v>
      </c>
      <c r="P1242" s="16">
        <f t="shared" si="2637"/>
        <v>7192</v>
      </c>
      <c r="Q1242" s="33">
        <f t="shared" si="2637"/>
        <v>7571</v>
      </c>
      <c r="R1242" s="16">
        <f t="shared" si="2637"/>
        <v>7192</v>
      </c>
      <c r="S1242" s="16">
        <f t="shared" si="2637"/>
        <v>0</v>
      </c>
      <c r="T1242" s="16">
        <f t="shared" si="2637"/>
        <v>0</v>
      </c>
      <c r="U1242" s="16">
        <f t="shared" si="2637"/>
        <v>0</v>
      </c>
      <c r="V1242" s="16">
        <f t="shared" si="2637"/>
        <v>0</v>
      </c>
      <c r="W1242" s="16">
        <f t="shared" si="2637"/>
        <v>0</v>
      </c>
      <c r="X1242" s="33">
        <f t="shared" ref="S1242:AH1243" si="2638">X1243</f>
        <v>7571</v>
      </c>
      <c r="Y1242" s="16">
        <f t="shared" si="2638"/>
        <v>7192</v>
      </c>
      <c r="Z1242" s="16">
        <f t="shared" si="2638"/>
        <v>0</v>
      </c>
      <c r="AA1242" s="16">
        <f t="shared" si="2638"/>
        <v>0</v>
      </c>
      <c r="AB1242" s="16">
        <f t="shared" si="2638"/>
        <v>0</v>
      </c>
      <c r="AC1242" s="16">
        <f t="shared" si="2638"/>
        <v>0</v>
      </c>
      <c r="AD1242" s="16">
        <f t="shared" si="2638"/>
        <v>0</v>
      </c>
      <c r="AE1242" s="33">
        <f t="shared" si="2638"/>
        <v>7571</v>
      </c>
      <c r="AF1242" s="16">
        <f t="shared" si="2638"/>
        <v>7192</v>
      </c>
      <c r="AG1242" s="16">
        <f t="shared" si="2638"/>
        <v>0</v>
      </c>
      <c r="AH1242" s="16">
        <f t="shared" si="2638"/>
        <v>0</v>
      </c>
      <c r="AI1242" s="16">
        <f t="shared" ref="AG1242:AV1243" si="2639">AI1243</f>
        <v>0</v>
      </c>
      <c r="AJ1242" s="16">
        <f t="shared" si="2639"/>
        <v>0</v>
      </c>
      <c r="AK1242" s="16">
        <f t="shared" si="2639"/>
        <v>0</v>
      </c>
      <c r="AL1242" s="33">
        <f t="shared" si="2639"/>
        <v>7571</v>
      </c>
      <c r="AM1242" s="16">
        <f t="shared" si="2639"/>
        <v>7192</v>
      </c>
      <c r="AN1242" s="16">
        <f t="shared" si="2639"/>
        <v>587</v>
      </c>
      <c r="AO1242" s="16">
        <f t="shared" si="2639"/>
        <v>0</v>
      </c>
      <c r="AP1242" s="16">
        <f t="shared" si="2639"/>
        <v>0</v>
      </c>
      <c r="AQ1242" s="16">
        <f t="shared" si="2639"/>
        <v>0</v>
      </c>
      <c r="AR1242" s="16">
        <f t="shared" si="2639"/>
        <v>11151</v>
      </c>
      <c r="AS1242" s="33">
        <f t="shared" si="2639"/>
        <v>19309</v>
      </c>
      <c r="AT1242" s="16">
        <f t="shared" si="2639"/>
        <v>18343</v>
      </c>
      <c r="AU1242" s="16">
        <f t="shared" si="2639"/>
        <v>0</v>
      </c>
      <c r="AV1242" s="16">
        <f t="shared" si="2639"/>
        <v>0</v>
      </c>
      <c r="AW1242" s="16">
        <f t="shared" ref="AU1242:BJ1243" si="2640">AW1243</f>
        <v>0</v>
      </c>
      <c r="AX1242" s="16">
        <f t="shared" si="2640"/>
        <v>0</v>
      </c>
      <c r="AY1242" s="16">
        <f t="shared" si="2640"/>
        <v>0</v>
      </c>
      <c r="AZ1242" s="33">
        <f t="shared" si="2640"/>
        <v>19309</v>
      </c>
      <c r="BA1242" s="16">
        <f t="shared" si="2640"/>
        <v>18343</v>
      </c>
      <c r="BB1242" s="16">
        <f t="shared" si="2640"/>
        <v>0</v>
      </c>
      <c r="BC1242" s="16">
        <f t="shared" si="2640"/>
        <v>0</v>
      </c>
      <c r="BD1242" s="16">
        <f t="shared" si="2640"/>
        <v>0</v>
      </c>
      <c r="BE1242" s="16">
        <f t="shared" si="2640"/>
        <v>0</v>
      </c>
      <c r="BF1242" s="16">
        <f t="shared" si="2640"/>
        <v>0</v>
      </c>
      <c r="BG1242" s="33">
        <f t="shared" si="2640"/>
        <v>19309</v>
      </c>
      <c r="BH1242" s="16">
        <f t="shared" si="2640"/>
        <v>18343</v>
      </c>
      <c r="BI1242" s="16">
        <f t="shared" si="2640"/>
        <v>0</v>
      </c>
      <c r="BJ1242" s="16">
        <f t="shared" si="2640"/>
        <v>0</v>
      </c>
      <c r="BK1242" s="16">
        <f t="shared" ref="BI1242:BQ1243" si="2641">BK1243</f>
        <v>0</v>
      </c>
      <c r="BL1242" s="16">
        <f t="shared" si="2641"/>
        <v>0</v>
      </c>
      <c r="BM1242" s="16">
        <f t="shared" si="2641"/>
        <v>0</v>
      </c>
      <c r="BN1242" s="33">
        <f t="shared" si="2641"/>
        <v>19309</v>
      </c>
      <c r="BO1242" s="16">
        <f t="shared" si="2641"/>
        <v>18343</v>
      </c>
      <c r="BP1242" s="33">
        <f t="shared" si="2641"/>
        <v>6400</v>
      </c>
      <c r="BQ1242" s="16">
        <f t="shared" si="2641"/>
        <v>6080</v>
      </c>
      <c r="BR1242" s="165">
        <f t="shared" si="2551"/>
        <v>33.145165466880727</v>
      </c>
      <c r="BS1242" s="165">
        <f t="shared" si="2552"/>
        <v>33.146159297824781</v>
      </c>
      <c r="BT1242" s="160"/>
      <c r="BU1242" s="160"/>
    </row>
    <row r="1243" spans="1:73" s="8" customFormat="1" ht="49.5">
      <c r="A1243" s="101" t="s">
        <v>85</v>
      </c>
      <c r="B1243" s="37" t="s">
        <v>191</v>
      </c>
      <c r="C1243" s="37" t="s">
        <v>240</v>
      </c>
      <c r="D1243" s="100" t="s">
        <v>517</v>
      </c>
      <c r="E1243" s="120">
        <v>600</v>
      </c>
      <c r="F1243" s="16">
        <f>F1244</f>
        <v>96</v>
      </c>
      <c r="G1243" s="16">
        <f>G1244</f>
        <v>0</v>
      </c>
      <c r="H1243" s="16">
        <f t="shared" si="2637"/>
        <v>0</v>
      </c>
      <c r="I1243" s="16">
        <f t="shared" si="2637"/>
        <v>0</v>
      </c>
      <c r="J1243" s="16">
        <f t="shared" si="2637"/>
        <v>96</v>
      </c>
      <c r="K1243" s="16">
        <f t="shared" si="2637"/>
        <v>0</v>
      </c>
      <c r="L1243" s="16">
        <f t="shared" si="2637"/>
        <v>283</v>
      </c>
      <c r="M1243" s="16">
        <f t="shared" si="2637"/>
        <v>0</v>
      </c>
      <c r="N1243" s="16">
        <f t="shared" si="2637"/>
        <v>0</v>
      </c>
      <c r="O1243" s="16">
        <f t="shared" si="2637"/>
        <v>0</v>
      </c>
      <c r="P1243" s="16">
        <f t="shared" si="2637"/>
        <v>7192</v>
      </c>
      <c r="Q1243" s="33">
        <f t="shared" si="2637"/>
        <v>7571</v>
      </c>
      <c r="R1243" s="16">
        <f t="shared" si="2637"/>
        <v>7192</v>
      </c>
      <c r="S1243" s="16">
        <f t="shared" si="2638"/>
        <v>0</v>
      </c>
      <c r="T1243" s="16">
        <f t="shared" si="2638"/>
        <v>0</v>
      </c>
      <c r="U1243" s="16">
        <f t="shared" si="2638"/>
        <v>0</v>
      </c>
      <c r="V1243" s="16">
        <f t="shared" si="2638"/>
        <v>0</v>
      </c>
      <c r="W1243" s="16">
        <f t="shared" si="2638"/>
        <v>0</v>
      </c>
      <c r="X1243" s="33">
        <f t="shared" si="2638"/>
        <v>7571</v>
      </c>
      <c r="Y1243" s="16">
        <f t="shared" si="2638"/>
        <v>7192</v>
      </c>
      <c r="Z1243" s="16">
        <f t="shared" si="2638"/>
        <v>0</v>
      </c>
      <c r="AA1243" s="16">
        <f t="shared" si="2638"/>
        <v>0</v>
      </c>
      <c r="AB1243" s="16">
        <f t="shared" si="2638"/>
        <v>0</v>
      </c>
      <c r="AC1243" s="16">
        <f t="shared" si="2638"/>
        <v>0</v>
      </c>
      <c r="AD1243" s="16">
        <f t="shared" si="2638"/>
        <v>0</v>
      </c>
      <c r="AE1243" s="33">
        <f t="shared" si="2638"/>
        <v>7571</v>
      </c>
      <c r="AF1243" s="16">
        <f t="shared" si="2638"/>
        <v>7192</v>
      </c>
      <c r="AG1243" s="16">
        <f t="shared" si="2639"/>
        <v>0</v>
      </c>
      <c r="AH1243" s="16">
        <f t="shared" si="2639"/>
        <v>0</v>
      </c>
      <c r="AI1243" s="16">
        <f t="shared" si="2639"/>
        <v>0</v>
      </c>
      <c r="AJ1243" s="16">
        <f t="shared" si="2639"/>
        <v>0</v>
      </c>
      <c r="AK1243" s="16">
        <f t="shared" si="2639"/>
        <v>0</v>
      </c>
      <c r="AL1243" s="33">
        <f t="shared" si="2639"/>
        <v>7571</v>
      </c>
      <c r="AM1243" s="16">
        <f t="shared" si="2639"/>
        <v>7192</v>
      </c>
      <c r="AN1243" s="16">
        <f t="shared" si="2639"/>
        <v>587</v>
      </c>
      <c r="AO1243" s="16">
        <f t="shared" si="2639"/>
        <v>0</v>
      </c>
      <c r="AP1243" s="16">
        <f t="shared" si="2639"/>
        <v>0</v>
      </c>
      <c r="AQ1243" s="16">
        <f t="shared" si="2639"/>
        <v>0</v>
      </c>
      <c r="AR1243" s="16">
        <f t="shared" si="2639"/>
        <v>11151</v>
      </c>
      <c r="AS1243" s="33">
        <f t="shared" si="2639"/>
        <v>19309</v>
      </c>
      <c r="AT1243" s="16">
        <f t="shared" si="2639"/>
        <v>18343</v>
      </c>
      <c r="AU1243" s="16">
        <f t="shared" si="2640"/>
        <v>0</v>
      </c>
      <c r="AV1243" s="16">
        <f t="shared" si="2640"/>
        <v>0</v>
      </c>
      <c r="AW1243" s="16">
        <f t="shared" si="2640"/>
        <v>0</v>
      </c>
      <c r="AX1243" s="16">
        <f t="shared" si="2640"/>
        <v>0</v>
      </c>
      <c r="AY1243" s="16">
        <f t="shared" si="2640"/>
        <v>0</v>
      </c>
      <c r="AZ1243" s="33">
        <f t="shared" si="2640"/>
        <v>19309</v>
      </c>
      <c r="BA1243" s="16">
        <f t="shared" si="2640"/>
        <v>18343</v>
      </c>
      <c r="BB1243" s="16">
        <f t="shared" si="2640"/>
        <v>0</v>
      </c>
      <c r="BC1243" s="16">
        <f t="shared" si="2640"/>
        <v>0</v>
      </c>
      <c r="BD1243" s="16">
        <f t="shared" si="2640"/>
        <v>0</v>
      </c>
      <c r="BE1243" s="16">
        <f t="shared" si="2640"/>
        <v>0</v>
      </c>
      <c r="BF1243" s="16">
        <f t="shared" si="2640"/>
        <v>0</v>
      </c>
      <c r="BG1243" s="33">
        <f t="shared" si="2640"/>
        <v>19309</v>
      </c>
      <c r="BH1243" s="16">
        <f t="shared" si="2640"/>
        <v>18343</v>
      </c>
      <c r="BI1243" s="16">
        <f t="shared" si="2641"/>
        <v>0</v>
      </c>
      <c r="BJ1243" s="16">
        <f t="shared" si="2641"/>
        <v>0</v>
      </c>
      <c r="BK1243" s="16">
        <f t="shared" si="2641"/>
        <v>0</v>
      </c>
      <c r="BL1243" s="16">
        <f t="shared" si="2641"/>
        <v>0</v>
      </c>
      <c r="BM1243" s="16">
        <f t="shared" si="2641"/>
        <v>0</v>
      </c>
      <c r="BN1243" s="33">
        <f t="shared" si="2641"/>
        <v>19309</v>
      </c>
      <c r="BO1243" s="16">
        <f t="shared" si="2641"/>
        <v>18343</v>
      </c>
      <c r="BP1243" s="33">
        <f t="shared" si="2641"/>
        <v>6400</v>
      </c>
      <c r="BQ1243" s="16">
        <f t="shared" si="2641"/>
        <v>6080</v>
      </c>
      <c r="BR1243" s="165">
        <f t="shared" ref="BR1243:BR1306" si="2642">BP1243/BN1243*100</f>
        <v>33.145165466880727</v>
      </c>
      <c r="BS1243" s="165">
        <f t="shared" ref="BS1243:BS1306" si="2643">BQ1243/BO1243*100</f>
        <v>33.146159297824781</v>
      </c>
      <c r="BT1243" s="160"/>
      <c r="BU1243" s="160"/>
    </row>
    <row r="1244" spans="1:73" s="8" customFormat="1">
      <c r="A1244" s="101" t="s">
        <v>86</v>
      </c>
      <c r="B1244" s="37" t="s">
        <v>191</v>
      </c>
      <c r="C1244" s="37" t="s">
        <v>240</v>
      </c>
      <c r="D1244" s="100" t="s">
        <v>517</v>
      </c>
      <c r="E1244" s="15">
        <v>620</v>
      </c>
      <c r="F1244" s="16">
        <v>96</v>
      </c>
      <c r="G1244" s="16"/>
      <c r="H1244" s="16"/>
      <c r="I1244" s="16"/>
      <c r="J1244" s="16">
        <f>F1244+H1244</f>
        <v>96</v>
      </c>
      <c r="K1244" s="16">
        <f>G1244+I1244</f>
        <v>0</v>
      </c>
      <c r="L1244" s="58">
        <v>283</v>
      </c>
      <c r="M1244" s="58"/>
      <c r="N1244" s="58"/>
      <c r="O1244" s="58"/>
      <c r="P1244" s="58">
        <v>7192</v>
      </c>
      <c r="Q1244" s="33">
        <f>J1244+L1244+M1244+N1244+O1244+P1244</f>
        <v>7571</v>
      </c>
      <c r="R1244" s="16">
        <f>K1244+P1244</f>
        <v>7192</v>
      </c>
      <c r="S1244" s="58"/>
      <c r="T1244" s="58"/>
      <c r="U1244" s="58"/>
      <c r="V1244" s="58"/>
      <c r="W1244" s="58"/>
      <c r="X1244" s="33">
        <f>Q1244+S1244+T1244+U1244+V1244+W1244</f>
        <v>7571</v>
      </c>
      <c r="Y1244" s="16">
        <f>R1244+W1244</f>
        <v>7192</v>
      </c>
      <c r="Z1244" s="58"/>
      <c r="AA1244" s="58"/>
      <c r="AB1244" s="58"/>
      <c r="AC1244" s="58"/>
      <c r="AD1244" s="58"/>
      <c r="AE1244" s="33">
        <f>X1244+Z1244+AA1244+AB1244+AC1244+AD1244</f>
        <v>7571</v>
      </c>
      <c r="AF1244" s="16">
        <f>Y1244+AD1244</f>
        <v>7192</v>
      </c>
      <c r="AG1244" s="58"/>
      <c r="AH1244" s="58"/>
      <c r="AI1244" s="58"/>
      <c r="AJ1244" s="58"/>
      <c r="AK1244" s="58"/>
      <c r="AL1244" s="33">
        <f>AE1244+AG1244+AH1244+AI1244+AJ1244+AK1244</f>
        <v>7571</v>
      </c>
      <c r="AM1244" s="16">
        <f>AF1244+AK1244</f>
        <v>7192</v>
      </c>
      <c r="AN1244" s="58">
        <v>587</v>
      </c>
      <c r="AO1244" s="58"/>
      <c r="AP1244" s="58"/>
      <c r="AQ1244" s="58"/>
      <c r="AR1244" s="58">
        <v>11151</v>
      </c>
      <c r="AS1244" s="33">
        <f>AL1244+AN1244+AO1244+AP1244+AQ1244+AR1244</f>
        <v>19309</v>
      </c>
      <c r="AT1244" s="16">
        <f>AM1244+AR1244</f>
        <v>18343</v>
      </c>
      <c r="AU1244" s="58"/>
      <c r="AV1244" s="58"/>
      <c r="AW1244" s="58"/>
      <c r="AX1244" s="58"/>
      <c r="AY1244" s="58"/>
      <c r="AZ1244" s="33">
        <f>AS1244+AU1244+AV1244+AW1244+AX1244+AY1244</f>
        <v>19309</v>
      </c>
      <c r="BA1244" s="16">
        <f>AT1244+AY1244</f>
        <v>18343</v>
      </c>
      <c r="BB1244" s="58"/>
      <c r="BC1244" s="58"/>
      <c r="BD1244" s="58"/>
      <c r="BE1244" s="58"/>
      <c r="BF1244" s="58"/>
      <c r="BG1244" s="33">
        <f>AZ1244+BB1244+BC1244+BD1244+BE1244+BF1244</f>
        <v>19309</v>
      </c>
      <c r="BH1244" s="16">
        <f>BA1244+BF1244</f>
        <v>18343</v>
      </c>
      <c r="BI1244" s="58"/>
      <c r="BJ1244" s="58"/>
      <c r="BK1244" s="58"/>
      <c r="BL1244" s="58"/>
      <c r="BM1244" s="58"/>
      <c r="BN1244" s="33">
        <f>BG1244+BI1244+BJ1244+BK1244+BL1244+BM1244</f>
        <v>19309</v>
      </c>
      <c r="BO1244" s="16">
        <f>BH1244+BM1244</f>
        <v>18343</v>
      </c>
      <c r="BP1244" s="33">
        <v>6400</v>
      </c>
      <c r="BQ1244" s="16">
        <v>6080</v>
      </c>
      <c r="BR1244" s="165">
        <f t="shared" si="2642"/>
        <v>33.145165466880727</v>
      </c>
      <c r="BS1244" s="165">
        <f t="shared" si="2643"/>
        <v>33.146159297824781</v>
      </c>
      <c r="BT1244" s="160"/>
      <c r="BU1244" s="160"/>
    </row>
    <row r="1245" spans="1:73" ht="20.25">
      <c r="A1245" s="89"/>
      <c r="B1245" s="90"/>
      <c r="C1245" s="90"/>
      <c r="D1245" s="91"/>
      <c r="E1245" s="90"/>
      <c r="F1245" s="92">
        <v>0</v>
      </c>
      <c r="G1245" s="92"/>
      <c r="H1245" s="92">
        <v>0</v>
      </c>
      <c r="I1245" s="92"/>
      <c r="J1245" s="92">
        <v>0</v>
      </c>
      <c r="K1245" s="92"/>
      <c r="L1245" s="26"/>
      <c r="M1245" s="26"/>
      <c r="N1245" s="26"/>
      <c r="O1245" s="26"/>
      <c r="P1245" s="26"/>
      <c r="Q1245" s="36"/>
      <c r="R1245" s="26"/>
      <c r="S1245" s="26"/>
      <c r="T1245" s="26"/>
      <c r="U1245" s="26"/>
      <c r="V1245" s="26"/>
      <c r="W1245" s="26"/>
      <c r="X1245" s="36"/>
      <c r="Y1245" s="26"/>
      <c r="Z1245" s="26"/>
      <c r="AA1245" s="26"/>
      <c r="AB1245" s="26"/>
      <c r="AC1245" s="26"/>
      <c r="AD1245" s="26"/>
      <c r="AE1245" s="36"/>
      <c r="AF1245" s="26"/>
      <c r="AG1245" s="26"/>
      <c r="AH1245" s="26"/>
      <c r="AI1245" s="26"/>
      <c r="AJ1245" s="26"/>
      <c r="AK1245" s="26"/>
      <c r="AL1245" s="36"/>
      <c r="AM1245" s="26"/>
      <c r="AN1245" s="26"/>
      <c r="AO1245" s="26"/>
      <c r="AP1245" s="26"/>
      <c r="AQ1245" s="26"/>
      <c r="AR1245" s="26"/>
      <c r="AS1245" s="36"/>
      <c r="AT1245" s="26"/>
      <c r="AU1245" s="26"/>
      <c r="AV1245" s="26"/>
      <c r="AW1245" s="26"/>
      <c r="AX1245" s="26"/>
      <c r="AY1245" s="26"/>
      <c r="AZ1245" s="36"/>
      <c r="BA1245" s="26"/>
      <c r="BB1245" s="26"/>
      <c r="BC1245" s="26"/>
      <c r="BD1245" s="26"/>
      <c r="BE1245" s="26"/>
      <c r="BF1245" s="26"/>
      <c r="BG1245" s="36"/>
      <c r="BH1245" s="26"/>
      <c r="BI1245" s="26"/>
      <c r="BJ1245" s="26"/>
      <c r="BK1245" s="26"/>
      <c r="BL1245" s="26"/>
      <c r="BM1245" s="26"/>
      <c r="BN1245" s="36"/>
      <c r="BO1245" s="26"/>
      <c r="BP1245" s="36"/>
      <c r="BQ1245" s="26"/>
      <c r="BR1245" s="163"/>
      <c r="BS1245" s="163"/>
    </row>
    <row r="1246" spans="1:73" s="2" customFormat="1" ht="20.25">
      <c r="A1246" s="71" t="s">
        <v>518</v>
      </c>
      <c r="B1246" s="72" t="s">
        <v>519</v>
      </c>
      <c r="C1246" s="72"/>
      <c r="D1246" s="73"/>
      <c r="E1246" s="72"/>
      <c r="F1246" s="17">
        <f t="shared" ref="F1246:BA1246" si="2644">F1248+F1373</f>
        <v>582427</v>
      </c>
      <c r="G1246" s="17">
        <f t="shared" si="2644"/>
        <v>0</v>
      </c>
      <c r="H1246" s="17">
        <f t="shared" si="2644"/>
        <v>0</v>
      </c>
      <c r="I1246" s="17">
        <f t="shared" si="2644"/>
        <v>0</v>
      </c>
      <c r="J1246" s="17">
        <f t="shared" si="2644"/>
        <v>582427</v>
      </c>
      <c r="K1246" s="17">
        <f t="shared" si="2644"/>
        <v>0</v>
      </c>
      <c r="L1246" s="17">
        <f t="shared" si="2644"/>
        <v>0</v>
      </c>
      <c r="M1246" s="17">
        <f t="shared" si="2644"/>
        <v>-2296</v>
      </c>
      <c r="N1246" s="17">
        <f t="shared" si="2644"/>
        <v>12090</v>
      </c>
      <c r="O1246" s="17">
        <f t="shared" si="2644"/>
        <v>0</v>
      </c>
      <c r="P1246" s="17">
        <f t="shared" si="2644"/>
        <v>41032</v>
      </c>
      <c r="Q1246" s="29">
        <f t="shared" si="2644"/>
        <v>633253</v>
      </c>
      <c r="R1246" s="17">
        <f t="shared" si="2644"/>
        <v>41032</v>
      </c>
      <c r="S1246" s="17">
        <f t="shared" si="2644"/>
        <v>0</v>
      </c>
      <c r="T1246" s="17">
        <f t="shared" si="2644"/>
        <v>0</v>
      </c>
      <c r="U1246" s="17">
        <f t="shared" si="2644"/>
        <v>3000</v>
      </c>
      <c r="V1246" s="17">
        <f t="shared" si="2644"/>
        <v>0</v>
      </c>
      <c r="W1246" s="17">
        <f t="shared" si="2644"/>
        <v>0</v>
      </c>
      <c r="X1246" s="29">
        <f t="shared" si="2644"/>
        <v>636253</v>
      </c>
      <c r="Y1246" s="17">
        <f t="shared" si="2644"/>
        <v>41032</v>
      </c>
      <c r="Z1246" s="17">
        <f t="shared" si="2644"/>
        <v>0</v>
      </c>
      <c r="AA1246" s="17">
        <f t="shared" si="2644"/>
        <v>0</v>
      </c>
      <c r="AB1246" s="17">
        <f t="shared" si="2644"/>
        <v>15880</v>
      </c>
      <c r="AC1246" s="17">
        <f t="shared" si="2644"/>
        <v>0</v>
      </c>
      <c r="AD1246" s="17">
        <f t="shared" si="2644"/>
        <v>0</v>
      </c>
      <c r="AE1246" s="29">
        <f t="shared" si="2644"/>
        <v>652133</v>
      </c>
      <c r="AF1246" s="17">
        <f t="shared" si="2644"/>
        <v>41032</v>
      </c>
      <c r="AG1246" s="17">
        <f t="shared" si="2644"/>
        <v>0</v>
      </c>
      <c r="AH1246" s="17">
        <f t="shared" si="2644"/>
        <v>0</v>
      </c>
      <c r="AI1246" s="17">
        <f t="shared" si="2644"/>
        <v>0</v>
      </c>
      <c r="AJ1246" s="17">
        <f t="shared" si="2644"/>
        <v>0</v>
      </c>
      <c r="AK1246" s="17">
        <f t="shared" si="2644"/>
        <v>0</v>
      </c>
      <c r="AL1246" s="29">
        <f t="shared" si="2644"/>
        <v>652133</v>
      </c>
      <c r="AM1246" s="17">
        <f t="shared" si="2644"/>
        <v>41032</v>
      </c>
      <c r="AN1246" s="17">
        <f t="shared" si="2644"/>
        <v>-4000</v>
      </c>
      <c r="AO1246" s="17">
        <f t="shared" si="2644"/>
        <v>0</v>
      </c>
      <c r="AP1246" s="17">
        <f t="shared" si="2644"/>
        <v>4898</v>
      </c>
      <c r="AQ1246" s="17">
        <f t="shared" si="2644"/>
        <v>0</v>
      </c>
      <c r="AR1246" s="17">
        <f t="shared" si="2644"/>
        <v>598</v>
      </c>
      <c r="AS1246" s="29">
        <f t="shared" si="2644"/>
        <v>653629</v>
      </c>
      <c r="AT1246" s="17">
        <f t="shared" si="2644"/>
        <v>41630</v>
      </c>
      <c r="AU1246" s="17">
        <f t="shared" si="2644"/>
        <v>0</v>
      </c>
      <c r="AV1246" s="17">
        <f t="shared" si="2644"/>
        <v>0</v>
      </c>
      <c r="AW1246" s="17">
        <f t="shared" si="2644"/>
        <v>1262</v>
      </c>
      <c r="AX1246" s="17">
        <f t="shared" si="2644"/>
        <v>0</v>
      </c>
      <c r="AY1246" s="17">
        <f t="shared" si="2644"/>
        <v>0</v>
      </c>
      <c r="AZ1246" s="142">
        <f t="shared" si="2644"/>
        <v>654891</v>
      </c>
      <c r="BA1246" s="143">
        <f t="shared" si="2644"/>
        <v>41630</v>
      </c>
      <c r="BB1246" s="17">
        <f t="shared" ref="BB1246:BH1246" si="2645">BB1248+BB1373</f>
        <v>0</v>
      </c>
      <c r="BC1246" s="17">
        <f t="shared" si="2645"/>
        <v>0</v>
      </c>
      <c r="BD1246" s="17">
        <f t="shared" si="2645"/>
        <v>667</v>
      </c>
      <c r="BE1246" s="17">
        <f t="shared" si="2645"/>
        <v>0</v>
      </c>
      <c r="BF1246" s="17">
        <f t="shared" si="2645"/>
        <v>0</v>
      </c>
      <c r="BG1246" s="142">
        <f t="shared" si="2645"/>
        <v>655558</v>
      </c>
      <c r="BH1246" s="143">
        <f t="shared" si="2645"/>
        <v>41630</v>
      </c>
      <c r="BI1246" s="17">
        <f t="shared" ref="BI1246:BO1246" si="2646">BI1248+BI1373</f>
        <v>0</v>
      </c>
      <c r="BJ1246" s="17">
        <f t="shared" si="2646"/>
        <v>0</v>
      </c>
      <c r="BK1246" s="17">
        <f t="shared" si="2646"/>
        <v>204</v>
      </c>
      <c r="BL1246" s="17">
        <f t="shared" si="2646"/>
        <v>0</v>
      </c>
      <c r="BM1246" s="17">
        <f t="shared" si="2646"/>
        <v>0</v>
      </c>
      <c r="BN1246" s="29">
        <f t="shared" si="2646"/>
        <v>655762</v>
      </c>
      <c r="BO1246" s="17">
        <f t="shared" si="2646"/>
        <v>41630</v>
      </c>
      <c r="BP1246" s="29">
        <f t="shared" ref="BP1246:BQ1246" si="2647">BP1248+BP1373</f>
        <v>452031</v>
      </c>
      <c r="BQ1246" s="17">
        <f t="shared" si="2647"/>
        <v>22399</v>
      </c>
      <c r="BR1246" s="163">
        <f t="shared" si="2642"/>
        <v>68.932173562969496</v>
      </c>
      <c r="BS1246" s="163">
        <f t="shared" si="2643"/>
        <v>53.80494835455201</v>
      </c>
      <c r="BT1246" s="160"/>
      <c r="BU1246" s="160"/>
    </row>
    <row r="1247" spans="1:73" s="2" customFormat="1" ht="20.25">
      <c r="A1247" s="71"/>
      <c r="B1247" s="72"/>
      <c r="C1247" s="72"/>
      <c r="D1247" s="73"/>
      <c r="E1247" s="72"/>
      <c r="F1247" s="53">
        <v>0</v>
      </c>
      <c r="G1247" s="53"/>
      <c r="H1247" s="53">
        <v>0</v>
      </c>
      <c r="I1247" s="53"/>
      <c r="J1247" s="53">
        <v>0</v>
      </c>
      <c r="K1247" s="53"/>
      <c r="L1247" s="53"/>
      <c r="M1247" s="53"/>
      <c r="N1247" s="53"/>
      <c r="O1247" s="53"/>
      <c r="P1247" s="53"/>
      <c r="Q1247" s="52"/>
      <c r="R1247" s="53"/>
      <c r="S1247" s="53"/>
      <c r="T1247" s="53"/>
      <c r="U1247" s="53"/>
      <c r="V1247" s="53"/>
      <c r="W1247" s="53"/>
      <c r="X1247" s="52"/>
      <c r="Y1247" s="53"/>
      <c r="Z1247" s="53"/>
      <c r="AA1247" s="53"/>
      <c r="AB1247" s="53"/>
      <c r="AC1247" s="53"/>
      <c r="AD1247" s="53"/>
      <c r="AE1247" s="52"/>
      <c r="AF1247" s="53"/>
      <c r="AG1247" s="53"/>
      <c r="AH1247" s="53"/>
      <c r="AI1247" s="53"/>
      <c r="AJ1247" s="53"/>
      <c r="AK1247" s="53"/>
      <c r="AL1247" s="52"/>
      <c r="AM1247" s="53"/>
      <c r="AN1247" s="53"/>
      <c r="AO1247" s="53"/>
      <c r="AP1247" s="53"/>
      <c r="AQ1247" s="53"/>
      <c r="AR1247" s="53"/>
      <c r="AS1247" s="52"/>
      <c r="AT1247" s="53"/>
      <c r="AU1247" s="53"/>
      <c r="AV1247" s="53"/>
      <c r="AW1247" s="53"/>
      <c r="AX1247" s="53"/>
      <c r="AY1247" s="53"/>
      <c r="AZ1247" s="33"/>
      <c r="BA1247" s="16"/>
      <c r="BB1247" s="53"/>
      <c r="BC1247" s="53"/>
      <c r="BD1247" s="53"/>
      <c r="BE1247" s="53"/>
      <c r="BF1247" s="53"/>
      <c r="BG1247" s="33"/>
      <c r="BH1247" s="16"/>
      <c r="BI1247" s="53"/>
      <c r="BJ1247" s="53"/>
      <c r="BK1247" s="53"/>
      <c r="BL1247" s="53"/>
      <c r="BM1247" s="53"/>
      <c r="BN1247" s="33"/>
      <c r="BO1247" s="16"/>
      <c r="BP1247" s="33"/>
      <c r="BQ1247" s="16"/>
      <c r="BR1247" s="163"/>
      <c r="BS1247" s="163"/>
      <c r="BT1247" s="160"/>
      <c r="BU1247" s="160"/>
    </row>
    <row r="1248" spans="1:73" s="2" customFormat="1" ht="20.25">
      <c r="A1248" s="75" t="s">
        <v>520</v>
      </c>
      <c r="B1248" s="76" t="s">
        <v>217</v>
      </c>
      <c r="C1248" s="76" t="s">
        <v>10</v>
      </c>
      <c r="D1248" s="79"/>
      <c r="E1248" s="76"/>
      <c r="F1248" s="56">
        <f t="shared" ref="F1248:AT1248" si="2648">F1249+F1362+F1350+F1342</f>
        <v>576522</v>
      </c>
      <c r="G1248" s="56">
        <f t="shared" si="2648"/>
        <v>0</v>
      </c>
      <c r="H1248" s="56">
        <f t="shared" si="2648"/>
        <v>0</v>
      </c>
      <c r="I1248" s="56">
        <f t="shared" si="2648"/>
        <v>0</v>
      </c>
      <c r="J1248" s="56">
        <f t="shared" si="2648"/>
        <v>576522</v>
      </c>
      <c r="K1248" s="56">
        <f t="shared" si="2648"/>
        <v>0</v>
      </c>
      <c r="L1248" s="56">
        <f t="shared" si="2648"/>
        <v>0</v>
      </c>
      <c r="M1248" s="56">
        <f t="shared" si="2648"/>
        <v>-4</v>
      </c>
      <c r="N1248" s="56">
        <f t="shared" si="2648"/>
        <v>12090</v>
      </c>
      <c r="O1248" s="56">
        <f t="shared" si="2648"/>
        <v>0</v>
      </c>
      <c r="P1248" s="56">
        <f t="shared" si="2648"/>
        <v>41032</v>
      </c>
      <c r="Q1248" s="55">
        <f t="shared" si="2648"/>
        <v>629640</v>
      </c>
      <c r="R1248" s="56">
        <f t="shared" si="2648"/>
        <v>41032</v>
      </c>
      <c r="S1248" s="56">
        <f t="shared" si="2648"/>
        <v>0</v>
      </c>
      <c r="T1248" s="56">
        <f t="shared" si="2648"/>
        <v>0</v>
      </c>
      <c r="U1248" s="56">
        <f t="shared" si="2648"/>
        <v>3000</v>
      </c>
      <c r="V1248" s="56">
        <f t="shared" si="2648"/>
        <v>0</v>
      </c>
      <c r="W1248" s="56">
        <f t="shared" si="2648"/>
        <v>0</v>
      </c>
      <c r="X1248" s="55">
        <f t="shared" si="2648"/>
        <v>632640</v>
      </c>
      <c r="Y1248" s="56">
        <f t="shared" si="2648"/>
        <v>41032</v>
      </c>
      <c r="Z1248" s="56">
        <f t="shared" si="2648"/>
        <v>906</v>
      </c>
      <c r="AA1248" s="56">
        <f t="shared" si="2648"/>
        <v>0</v>
      </c>
      <c r="AB1248" s="56">
        <f t="shared" si="2648"/>
        <v>15880</v>
      </c>
      <c r="AC1248" s="56">
        <f t="shared" si="2648"/>
        <v>0</v>
      </c>
      <c r="AD1248" s="56">
        <f t="shared" si="2648"/>
        <v>0</v>
      </c>
      <c r="AE1248" s="55">
        <f t="shared" si="2648"/>
        <v>649426</v>
      </c>
      <c r="AF1248" s="56">
        <f t="shared" si="2648"/>
        <v>41032</v>
      </c>
      <c r="AG1248" s="56">
        <f t="shared" si="2648"/>
        <v>0</v>
      </c>
      <c r="AH1248" s="56">
        <f t="shared" si="2648"/>
        <v>0</v>
      </c>
      <c r="AI1248" s="56">
        <f t="shared" si="2648"/>
        <v>0</v>
      </c>
      <c r="AJ1248" s="56">
        <f t="shared" si="2648"/>
        <v>0</v>
      </c>
      <c r="AK1248" s="56">
        <f t="shared" si="2648"/>
        <v>0</v>
      </c>
      <c r="AL1248" s="55">
        <f t="shared" si="2648"/>
        <v>649426</v>
      </c>
      <c r="AM1248" s="56">
        <f t="shared" si="2648"/>
        <v>41032</v>
      </c>
      <c r="AN1248" s="56">
        <f t="shared" si="2648"/>
        <v>-2969</v>
      </c>
      <c r="AO1248" s="56">
        <f t="shared" si="2648"/>
        <v>0</v>
      </c>
      <c r="AP1248" s="56">
        <f t="shared" si="2648"/>
        <v>4898</v>
      </c>
      <c r="AQ1248" s="56">
        <f t="shared" si="2648"/>
        <v>0</v>
      </c>
      <c r="AR1248" s="56">
        <f t="shared" si="2648"/>
        <v>598</v>
      </c>
      <c r="AS1248" s="55">
        <f t="shared" si="2648"/>
        <v>651953</v>
      </c>
      <c r="AT1248" s="56">
        <f t="shared" si="2648"/>
        <v>41630</v>
      </c>
      <c r="AU1248" s="56">
        <f>AU1249+AU1362+AU1350+AU1342+AU1334</f>
        <v>0</v>
      </c>
      <c r="AV1248" s="56">
        <f t="shared" ref="AV1248:AY1248" si="2649">AV1249+AV1362+AV1350+AV1342+AV1334</f>
        <v>0</v>
      </c>
      <c r="AW1248" s="56">
        <f t="shared" si="2649"/>
        <v>662</v>
      </c>
      <c r="AX1248" s="56">
        <f t="shared" si="2649"/>
        <v>0</v>
      </c>
      <c r="AY1248" s="56">
        <f t="shared" si="2649"/>
        <v>0</v>
      </c>
      <c r="AZ1248" s="156">
        <f t="shared" ref="AZ1248" si="2650">AZ1249+AZ1362+AZ1350+AZ1342+AZ1334</f>
        <v>652615</v>
      </c>
      <c r="BA1248" s="156">
        <f t="shared" ref="BA1248" si="2651">BA1249+BA1362+BA1350+BA1342+BA1334</f>
        <v>41630</v>
      </c>
      <c r="BB1248" s="56">
        <f>BB1249+BB1362+BB1350+BB1342+BB1334</f>
        <v>0</v>
      </c>
      <c r="BC1248" s="56">
        <f t="shared" ref="BC1248:BH1248" si="2652">BC1249+BC1362+BC1350+BC1342+BC1334</f>
        <v>0</v>
      </c>
      <c r="BD1248" s="56">
        <f t="shared" si="2652"/>
        <v>667</v>
      </c>
      <c r="BE1248" s="56">
        <f t="shared" si="2652"/>
        <v>0</v>
      </c>
      <c r="BF1248" s="56">
        <f t="shared" si="2652"/>
        <v>0</v>
      </c>
      <c r="BG1248" s="156">
        <f t="shared" si="2652"/>
        <v>653282</v>
      </c>
      <c r="BH1248" s="156">
        <f t="shared" si="2652"/>
        <v>41630</v>
      </c>
      <c r="BI1248" s="56">
        <f>BI1249+BI1362+BI1350+BI1342+BI1334</f>
        <v>0</v>
      </c>
      <c r="BJ1248" s="56">
        <f t="shared" ref="BJ1248:BO1248" si="2653">BJ1249+BJ1362+BJ1350+BJ1342+BJ1334</f>
        <v>0</v>
      </c>
      <c r="BK1248" s="56">
        <f t="shared" si="2653"/>
        <v>204</v>
      </c>
      <c r="BL1248" s="56">
        <f t="shared" si="2653"/>
        <v>0</v>
      </c>
      <c r="BM1248" s="56">
        <f t="shared" si="2653"/>
        <v>0</v>
      </c>
      <c r="BN1248" s="56">
        <f t="shared" si="2653"/>
        <v>653486</v>
      </c>
      <c r="BO1248" s="56">
        <f t="shared" si="2653"/>
        <v>41630</v>
      </c>
      <c r="BP1248" s="56">
        <f t="shared" ref="BP1248:BQ1248" si="2654">BP1249+BP1362+BP1350+BP1342+BP1334</f>
        <v>450594</v>
      </c>
      <c r="BQ1248" s="56">
        <f t="shared" si="2654"/>
        <v>22399</v>
      </c>
      <c r="BR1248" s="164">
        <f t="shared" si="2642"/>
        <v>68.952357051260478</v>
      </c>
      <c r="BS1248" s="164">
        <f t="shared" si="2643"/>
        <v>53.80494835455201</v>
      </c>
      <c r="BT1248" s="160"/>
      <c r="BU1248" s="160"/>
    </row>
    <row r="1249" spans="1:73" s="2" customFormat="1" ht="33.75">
      <c r="A1249" s="78" t="s">
        <v>69</v>
      </c>
      <c r="B1249" s="12" t="s">
        <v>217</v>
      </c>
      <c r="C1249" s="12" t="s">
        <v>10</v>
      </c>
      <c r="D1249" s="14" t="s">
        <v>70</v>
      </c>
      <c r="E1249" s="12"/>
      <c r="F1249" s="16">
        <f t="shared" ref="F1249:K1249" si="2655">F1250+F1269+F1304+F1308+F1312+F1315+F1321+F1331+F1294+F1325+F1300+F1318</f>
        <v>576522</v>
      </c>
      <c r="G1249" s="16">
        <f t="shared" si="2655"/>
        <v>0</v>
      </c>
      <c r="H1249" s="16">
        <f t="shared" si="2655"/>
        <v>0</v>
      </c>
      <c r="I1249" s="16">
        <f t="shared" si="2655"/>
        <v>0</v>
      </c>
      <c r="J1249" s="16">
        <f t="shared" si="2655"/>
        <v>576522</v>
      </c>
      <c r="K1249" s="16">
        <f t="shared" si="2655"/>
        <v>0</v>
      </c>
      <c r="L1249" s="16">
        <f>L1250+L1269+L1304+L1308+L1312+L1315+L1321+L1331+L1294+L1325+L1300+L1318+L1328</f>
        <v>0</v>
      </c>
      <c r="M1249" s="16">
        <f t="shared" ref="M1249:R1249" si="2656">M1250+M1269+M1304+M1308+M1312+M1315+M1321+M1331+M1294+M1325+M1300+M1318+M1328</f>
        <v>-4</v>
      </c>
      <c r="N1249" s="16">
        <f t="shared" si="2656"/>
        <v>12090</v>
      </c>
      <c r="O1249" s="16">
        <f t="shared" si="2656"/>
        <v>0</v>
      </c>
      <c r="P1249" s="16">
        <f t="shared" si="2656"/>
        <v>41032</v>
      </c>
      <c r="Q1249" s="16">
        <f t="shared" si="2656"/>
        <v>629640</v>
      </c>
      <c r="R1249" s="16">
        <f t="shared" si="2656"/>
        <v>41032</v>
      </c>
      <c r="S1249" s="16">
        <f>S1250+S1269+S1304+S1308+S1312+S1315+S1321+S1331+S1294+S1325+S1300+S1318+S1328</f>
        <v>0</v>
      </c>
      <c r="T1249" s="16">
        <f t="shared" ref="T1249:Y1249" si="2657">T1250+T1269+T1304+T1308+T1312+T1315+T1321+T1331+T1294+T1325+T1300+T1318+T1328</f>
        <v>0</v>
      </c>
      <c r="U1249" s="16">
        <f t="shared" si="2657"/>
        <v>3000</v>
      </c>
      <c r="V1249" s="16">
        <f t="shared" si="2657"/>
        <v>0</v>
      </c>
      <c r="W1249" s="16">
        <f t="shared" si="2657"/>
        <v>0</v>
      </c>
      <c r="X1249" s="16">
        <f t="shared" si="2657"/>
        <v>632640</v>
      </c>
      <c r="Y1249" s="16">
        <f t="shared" si="2657"/>
        <v>41032</v>
      </c>
      <c r="Z1249" s="16">
        <f>Z1250+Z1269+Z1304+Z1308+Z1312+Z1315+Z1321+Z1331+Z1294+Z1325+Z1300+Z1318+Z1328</f>
        <v>906</v>
      </c>
      <c r="AA1249" s="16">
        <f t="shared" ref="AA1249:AF1249" si="2658">AA1250+AA1269+AA1304+AA1308+AA1312+AA1315+AA1321+AA1331+AA1294+AA1325+AA1300+AA1318+AA1328</f>
        <v>0</v>
      </c>
      <c r="AB1249" s="16">
        <f t="shared" si="2658"/>
        <v>15880</v>
      </c>
      <c r="AC1249" s="16">
        <f t="shared" si="2658"/>
        <v>0</v>
      </c>
      <c r="AD1249" s="16">
        <f t="shared" si="2658"/>
        <v>0</v>
      </c>
      <c r="AE1249" s="16">
        <f t="shared" si="2658"/>
        <v>649426</v>
      </c>
      <c r="AF1249" s="16">
        <f t="shared" si="2658"/>
        <v>41032</v>
      </c>
      <c r="AG1249" s="16">
        <f>AG1250+AG1269+AG1304+AG1308+AG1312+AG1315+AG1321+AG1331+AG1294+AG1325+AG1300+AG1318+AG1328</f>
        <v>0</v>
      </c>
      <c r="AH1249" s="16">
        <f t="shared" ref="AH1249:AM1249" si="2659">AH1250+AH1269+AH1304+AH1308+AH1312+AH1315+AH1321+AH1331+AH1294+AH1325+AH1300+AH1318+AH1328</f>
        <v>0</v>
      </c>
      <c r="AI1249" s="16">
        <f t="shared" si="2659"/>
        <v>0</v>
      </c>
      <c r="AJ1249" s="16">
        <f t="shared" si="2659"/>
        <v>0</v>
      </c>
      <c r="AK1249" s="16">
        <f t="shared" si="2659"/>
        <v>0</v>
      </c>
      <c r="AL1249" s="16">
        <f t="shared" si="2659"/>
        <v>649426</v>
      </c>
      <c r="AM1249" s="16">
        <f t="shared" si="2659"/>
        <v>41032</v>
      </c>
      <c r="AN1249" s="16">
        <f>AN1250+AN1269+AN1304+AN1308+AN1312+AN1315+AN1321+AN1331+AN1294+AN1325+AN1300+AN1318+AN1328</f>
        <v>-2969</v>
      </c>
      <c r="AO1249" s="16">
        <f t="shared" ref="AO1249:AT1249" si="2660">AO1250+AO1269+AO1304+AO1308+AO1312+AO1315+AO1321+AO1331+AO1294+AO1325+AO1300+AO1318+AO1328</f>
        <v>0</v>
      </c>
      <c r="AP1249" s="16">
        <f t="shared" si="2660"/>
        <v>4898</v>
      </c>
      <c r="AQ1249" s="16">
        <f t="shared" si="2660"/>
        <v>0</v>
      </c>
      <c r="AR1249" s="16">
        <f t="shared" si="2660"/>
        <v>598</v>
      </c>
      <c r="AS1249" s="16">
        <f t="shared" si="2660"/>
        <v>651953</v>
      </c>
      <c r="AT1249" s="16">
        <f t="shared" si="2660"/>
        <v>41630</v>
      </c>
      <c r="AU1249" s="16">
        <f>AU1250+AU1269+AU1304+AU1308+AU1312+AU1315+AU1321+AU1331+AU1294+AU1325+AU1300+AU1318+AU1328</f>
        <v>0</v>
      </c>
      <c r="AV1249" s="16">
        <f t="shared" ref="AV1249:BA1249" si="2661">AV1250+AV1269+AV1304+AV1308+AV1312+AV1315+AV1321+AV1331+AV1294+AV1325+AV1300+AV1318+AV1328</f>
        <v>0</v>
      </c>
      <c r="AW1249" s="16">
        <f t="shared" si="2661"/>
        <v>656</v>
      </c>
      <c r="AX1249" s="16">
        <f t="shared" si="2661"/>
        <v>0</v>
      </c>
      <c r="AY1249" s="16">
        <f t="shared" si="2661"/>
        <v>0</v>
      </c>
      <c r="AZ1249" s="16">
        <f t="shared" si="2661"/>
        <v>652609</v>
      </c>
      <c r="BA1249" s="16">
        <f t="shared" si="2661"/>
        <v>41630</v>
      </c>
      <c r="BB1249" s="16">
        <f>BB1250+BB1269+BB1304+BB1308+BB1312+BB1315+BB1321+BB1331+BB1294+BB1325+BB1300+BB1318+BB1328</f>
        <v>0</v>
      </c>
      <c r="BC1249" s="16">
        <f t="shared" ref="BC1249:BH1249" si="2662">BC1250+BC1269+BC1304+BC1308+BC1312+BC1315+BC1321+BC1331+BC1294+BC1325+BC1300+BC1318+BC1328</f>
        <v>0</v>
      </c>
      <c r="BD1249" s="16">
        <f t="shared" si="2662"/>
        <v>667</v>
      </c>
      <c r="BE1249" s="16">
        <f t="shared" si="2662"/>
        <v>0</v>
      </c>
      <c r="BF1249" s="16">
        <f t="shared" si="2662"/>
        <v>0</v>
      </c>
      <c r="BG1249" s="16">
        <f t="shared" si="2662"/>
        <v>653276</v>
      </c>
      <c r="BH1249" s="16">
        <f t="shared" si="2662"/>
        <v>41630</v>
      </c>
      <c r="BI1249" s="16">
        <f>BI1250+BI1269+BI1304+BI1308+BI1312+BI1315+BI1321+BI1331+BI1294+BI1325+BI1300+BI1318+BI1328</f>
        <v>0</v>
      </c>
      <c r="BJ1249" s="16">
        <f t="shared" ref="BJ1249:BO1249" si="2663">BJ1250+BJ1269+BJ1304+BJ1308+BJ1312+BJ1315+BJ1321+BJ1331+BJ1294+BJ1325+BJ1300+BJ1318+BJ1328</f>
        <v>0</v>
      </c>
      <c r="BK1249" s="16">
        <f t="shared" si="2663"/>
        <v>204</v>
      </c>
      <c r="BL1249" s="16">
        <f t="shared" si="2663"/>
        <v>0</v>
      </c>
      <c r="BM1249" s="16">
        <f t="shared" si="2663"/>
        <v>0</v>
      </c>
      <c r="BN1249" s="16">
        <f t="shared" si="2663"/>
        <v>653480</v>
      </c>
      <c r="BO1249" s="16">
        <f t="shared" si="2663"/>
        <v>41630</v>
      </c>
      <c r="BP1249" s="16">
        <f t="shared" ref="BP1249:BQ1249" si="2664">BP1250+BP1269+BP1304+BP1308+BP1312+BP1315+BP1321+BP1331+BP1294+BP1325+BP1300+BP1318+BP1328</f>
        <v>450588</v>
      </c>
      <c r="BQ1249" s="16">
        <f t="shared" si="2664"/>
        <v>22399</v>
      </c>
      <c r="BR1249" s="165">
        <f t="shared" si="2642"/>
        <v>68.952071983840355</v>
      </c>
      <c r="BS1249" s="165">
        <f t="shared" si="2643"/>
        <v>53.80494835455201</v>
      </c>
      <c r="BT1249" s="160"/>
      <c r="BU1249" s="160"/>
    </row>
    <row r="1250" spans="1:73" s="2" customFormat="1" ht="33.75">
      <c r="A1250" s="81" t="s">
        <v>81</v>
      </c>
      <c r="B1250" s="12" t="s">
        <v>217</v>
      </c>
      <c r="C1250" s="12" t="s">
        <v>10</v>
      </c>
      <c r="D1250" s="83" t="s">
        <v>455</v>
      </c>
      <c r="E1250" s="12"/>
      <c r="F1250" s="16">
        <f t="shared" ref="F1250:K1250" si="2665">F1251+F1254+F1258+F1261+F1265</f>
        <v>534448</v>
      </c>
      <c r="G1250" s="16">
        <f t="shared" si="2665"/>
        <v>0</v>
      </c>
      <c r="H1250" s="16">
        <f t="shared" si="2665"/>
        <v>0</v>
      </c>
      <c r="I1250" s="16">
        <f t="shared" si="2665"/>
        <v>0</v>
      </c>
      <c r="J1250" s="16">
        <f t="shared" si="2665"/>
        <v>534448</v>
      </c>
      <c r="K1250" s="16">
        <f t="shared" si="2665"/>
        <v>0</v>
      </c>
      <c r="L1250" s="16">
        <f t="shared" ref="L1250:R1250" si="2666">L1251+L1254+L1258+L1261+L1265</f>
        <v>0</v>
      </c>
      <c r="M1250" s="16">
        <f t="shared" si="2666"/>
        <v>0</v>
      </c>
      <c r="N1250" s="16">
        <f t="shared" si="2666"/>
        <v>0</v>
      </c>
      <c r="O1250" s="16">
        <f t="shared" si="2666"/>
        <v>0</v>
      </c>
      <c r="P1250" s="16">
        <f t="shared" si="2666"/>
        <v>0</v>
      </c>
      <c r="Q1250" s="33">
        <f t="shared" si="2666"/>
        <v>534448</v>
      </c>
      <c r="R1250" s="16">
        <f t="shared" si="2666"/>
        <v>0</v>
      </c>
      <c r="S1250" s="16">
        <f t="shared" ref="S1250:Y1250" si="2667">S1251+S1254+S1258+S1261+S1265</f>
        <v>0</v>
      </c>
      <c r="T1250" s="16">
        <f t="shared" si="2667"/>
        <v>0</v>
      </c>
      <c r="U1250" s="16">
        <f t="shared" si="2667"/>
        <v>0</v>
      </c>
      <c r="V1250" s="16">
        <f t="shared" si="2667"/>
        <v>0</v>
      </c>
      <c r="W1250" s="16">
        <f t="shared" si="2667"/>
        <v>0</v>
      </c>
      <c r="X1250" s="33">
        <f t="shared" si="2667"/>
        <v>534448</v>
      </c>
      <c r="Y1250" s="16">
        <f t="shared" si="2667"/>
        <v>0</v>
      </c>
      <c r="Z1250" s="16">
        <f t="shared" ref="Z1250:AF1250" si="2668">Z1251+Z1254+Z1258+Z1261+Z1265</f>
        <v>906</v>
      </c>
      <c r="AA1250" s="16">
        <f t="shared" si="2668"/>
        <v>0</v>
      </c>
      <c r="AB1250" s="16">
        <f t="shared" si="2668"/>
        <v>0</v>
      </c>
      <c r="AC1250" s="16">
        <f t="shared" si="2668"/>
        <v>0</v>
      </c>
      <c r="AD1250" s="16">
        <f t="shared" si="2668"/>
        <v>0</v>
      </c>
      <c r="AE1250" s="33">
        <f t="shared" si="2668"/>
        <v>535354</v>
      </c>
      <c r="AF1250" s="16">
        <f t="shared" si="2668"/>
        <v>0</v>
      </c>
      <c r="AG1250" s="16">
        <f t="shared" ref="AG1250:AM1250" si="2669">AG1251+AG1254+AG1258+AG1261+AG1265</f>
        <v>0</v>
      </c>
      <c r="AH1250" s="16">
        <f t="shared" si="2669"/>
        <v>0</v>
      </c>
      <c r="AI1250" s="16">
        <f t="shared" si="2669"/>
        <v>0</v>
      </c>
      <c r="AJ1250" s="16">
        <f t="shared" si="2669"/>
        <v>0</v>
      </c>
      <c r="AK1250" s="16">
        <f t="shared" si="2669"/>
        <v>0</v>
      </c>
      <c r="AL1250" s="33">
        <f t="shared" si="2669"/>
        <v>535354</v>
      </c>
      <c r="AM1250" s="16">
        <f t="shared" si="2669"/>
        <v>0</v>
      </c>
      <c r="AN1250" s="16">
        <f t="shared" ref="AN1250:AT1250" si="2670">AN1251+AN1254+AN1258+AN1261+AN1265</f>
        <v>0</v>
      </c>
      <c r="AO1250" s="16">
        <f t="shared" si="2670"/>
        <v>0</v>
      </c>
      <c r="AP1250" s="16">
        <f t="shared" si="2670"/>
        <v>0</v>
      </c>
      <c r="AQ1250" s="16">
        <f t="shared" si="2670"/>
        <v>0</v>
      </c>
      <c r="AR1250" s="16">
        <f t="shared" si="2670"/>
        <v>0</v>
      </c>
      <c r="AS1250" s="33">
        <f t="shared" si="2670"/>
        <v>535354</v>
      </c>
      <c r="AT1250" s="16">
        <f t="shared" si="2670"/>
        <v>0</v>
      </c>
      <c r="AU1250" s="16">
        <f t="shared" ref="AU1250:BA1250" si="2671">AU1251+AU1254+AU1258+AU1261+AU1265</f>
        <v>0</v>
      </c>
      <c r="AV1250" s="16">
        <f t="shared" si="2671"/>
        <v>0</v>
      </c>
      <c r="AW1250" s="16">
        <f t="shared" si="2671"/>
        <v>506</v>
      </c>
      <c r="AX1250" s="16">
        <f t="shared" si="2671"/>
        <v>0</v>
      </c>
      <c r="AY1250" s="16">
        <f t="shared" si="2671"/>
        <v>0</v>
      </c>
      <c r="AZ1250" s="33">
        <f t="shared" si="2671"/>
        <v>535860</v>
      </c>
      <c r="BA1250" s="16">
        <f t="shared" si="2671"/>
        <v>0</v>
      </c>
      <c r="BB1250" s="16">
        <f t="shared" ref="BB1250:BH1250" si="2672">BB1251+BB1254+BB1258+BB1261+BB1265</f>
        <v>0</v>
      </c>
      <c r="BC1250" s="16">
        <f t="shared" si="2672"/>
        <v>0</v>
      </c>
      <c r="BD1250" s="16">
        <f t="shared" si="2672"/>
        <v>0</v>
      </c>
      <c r="BE1250" s="16">
        <f t="shared" si="2672"/>
        <v>0</v>
      </c>
      <c r="BF1250" s="16">
        <f t="shared" si="2672"/>
        <v>0</v>
      </c>
      <c r="BG1250" s="33">
        <f t="shared" si="2672"/>
        <v>535860</v>
      </c>
      <c r="BH1250" s="16">
        <f t="shared" si="2672"/>
        <v>0</v>
      </c>
      <c r="BI1250" s="16">
        <f t="shared" ref="BI1250:BO1250" si="2673">BI1251+BI1254+BI1258+BI1261+BI1265</f>
        <v>0</v>
      </c>
      <c r="BJ1250" s="16">
        <f t="shared" si="2673"/>
        <v>0</v>
      </c>
      <c r="BK1250" s="16">
        <f t="shared" si="2673"/>
        <v>0</v>
      </c>
      <c r="BL1250" s="16">
        <f t="shared" si="2673"/>
        <v>0</v>
      </c>
      <c r="BM1250" s="16">
        <f t="shared" si="2673"/>
        <v>0</v>
      </c>
      <c r="BN1250" s="33">
        <f t="shared" si="2673"/>
        <v>535860</v>
      </c>
      <c r="BO1250" s="16">
        <f t="shared" si="2673"/>
        <v>0</v>
      </c>
      <c r="BP1250" s="33">
        <f t="shared" ref="BP1250:BQ1250" si="2674">BP1251+BP1254+BP1258+BP1261+BP1265</f>
        <v>367513</v>
      </c>
      <c r="BQ1250" s="16">
        <f t="shared" si="2674"/>
        <v>0</v>
      </c>
      <c r="BR1250" s="165">
        <f t="shared" si="2642"/>
        <v>68.583771880715119</v>
      </c>
      <c r="BS1250" s="165"/>
      <c r="BT1250" s="160"/>
      <c r="BU1250" s="160"/>
    </row>
    <row r="1251" spans="1:73" s="2" customFormat="1" ht="20.25">
      <c r="A1251" s="81" t="s">
        <v>521</v>
      </c>
      <c r="B1251" s="12" t="s">
        <v>217</v>
      </c>
      <c r="C1251" s="12" t="s">
        <v>10</v>
      </c>
      <c r="D1251" s="83" t="s">
        <v>522</v>
      </c>
      <c r="E1251" s="12"/>
      <c r="F1251" s="16">
        <f>F1252</f>
        <v>33585</v>
      </c>
      <c r="G1251" s="16">
        <f>G1252</f>
        <v>0</v>
      </c>
      <c r="H1251" s="16">
        <f t="shared" ref="H1251:W1252" si="2675">H1252</f>
        <v>0</v>
      </c>
      <c r="I1251" s="16">
        <f t="shared" si="2675"/>
        <v>0</v>
      </c>
      <c r="J1251" s="16">
        <f t="shared" si="2675"/>
        <v>33585</v>
      </c>
      <c r="K1251" s="16">
        <f t="shared" si="2675"/>
        <v>0</v>
      </c>
      <c r="L1251" s="16">
        <f t="shared" si="2675"/>
        <v>0</v>
      </c>
      <c r="M1251" s="16">
        <f t="shared" si="2675"/>
        <v>0</v>
      </c>
      <c r="N1251" s="16">
        <f t="shared" si="2675"/>
        <v>0</v>
      </c>
      <c r="O1251" s="16">
        <f t="shared" si="2675"/>
        <v>0</v>
      </c>
      <c r="P1251" s="16">
        <f t="shared" si="2675"/>
        <v>0</v>
      </c>
      <c r="Q1251" s="33">
        <f t="shared" si="2675"/>
        <v>33585</v>
      </c>
      <c r="R1251" s="16">
        <f t="shared" si="2675"/>
        <v>0</v>
      </c>
      <c r="S1251" s="16">
        <f t="shared" si="2675"/>
        <v>0</v>
      </c>
      <c r="T1251" s="16">
        <f t="shared" si="2675"/>
        <v>0</v>
      </c>
      <c r="U1251" s="16">
        <f t="shared" si="2675"/>
        <v>0</v>
      </c>
      <c r="V1251" s="16">
        <f t="shared" si="2675"/>
        <v>0</v>
      </c>
      <c r="W1251" s="16">
        <f t="shared" si="2675"/>
        <v>0</v>
      </c>
      <c r="X1251" s="33">
        <f t="shared" ref="S1251:AH1252" si="2676">X1252</f>
        <v>33585</v>
      </c>
      <c r="Y1251" s="16">
        <f t="shared" si="2676"/>
        <v>0</v>
      </c>
      <c r="Z1251" s="16">
        <f t="shared" si="2676"/>
        <v>0</v>
      </c>
      <c r="AA1251" s="16">
        <f t="shared" si="2676"/>
        <v>0</v>
      </c>
      <c r="AB1251" s="16">
        <f t="shared" si="2676"/>
        <v>0</v>
      </c>
      <c r="AC1251" s="16">
        <f t="shared" si="2676"/>
        <v>0</v>
      </c>
      <c r="AD1251" s="16">
        <f t="shared" si="2676"/>
        <v>0</v>
      </c>
      <c r="AE1251" s="33">
        <f t="shared" si="2676"/>
        <v>33585</v>
      </c>
      <c r="AF1251" s="16">
        <f t="shared" si="2676"/>
        <v>0</v>
      </c>
      <c r="AG1251" s="16">
        <f t="shared" si="2676"/>
        <v>0</v>
      </c>
      <c r="AH1251" s="16">
        <f t="shared" si="2676"/>
        <v>0</v>
      </c>
      <c r="AI1251" s="16">
        <f t="shared" ref="AG1251:AV1252" si="2677">AI1252</f>
        <v>0</v>
      </c>
      <c r="AJ1251" s="16">
        <f t="shared" si="2677"/>
        <v>0</v>
      </c>
      <c r="AK1251" s="16">
        <f t="shared" si="2677"/>
        <v>0</v>
      </c>
      <c r="AL1251" s="33">
        <f t="shared" si="2677"/>
        <v>33585</v>
      </c>
      <c r="AM1251" s="16">
        <f t="shared" si="2677"/>
        <v>0</v>
      </c>
      <c r="AN1251" s="16">
        <f t="shared" si="2677"/>
        <v>0</v>
      </c>
      <c r="AO1251" s="16">
        <f t="shared" si="2677"/>
        <v>0</v>
      </c>
      <c r="AP1251" s="16">
        <f t="shared" si="2677"/>
        <v>0</v>
      </c>
      <c r="AQ1251" s="16">
        <f t="shared" si="2677"/>
        <v>0</v>
      </c>
      <c r="AR1251" s="16">
        <f t="shared" si="2677"/>
        <v>0</v>
      </c>
      <c r="AS1251" s="33">
        <f t="shared" si="2677"/>
        <v>33585</v>
      </c>
      <c r="AT1251" s="16">
        <f t="shared" si="2677"/>
        <v>0</v>
      </c>
      <c r="AU1251" s="16">
        <f t="shared" si="2677"/>
        <v>0</v>
      </c>
      <c r="AV1251" s="16">
        <f t="shared" si="2677"/>
        <v>0</v>
      </c>
      <c r="AW1251" s="16">
        <f t="shared" ref="AU1251:BJ1252" si="2678">AW1252</f>
        <v>0</v>
      </c>
      <c r="AX1251" s="16">
        <f t="shared" si="2678"/>
        <v>0</v>
      </c>
      <c r="AY1251" s="16">
        <f t="shared" si="2678"/>
        <v>0</v>
      </c>
      <c r="AZ1251" s="33">
        <f t="shared" si="2678"/>
        <v>33585</v>
      </c>
      <c r="BA1251" s="16">
        <f t="shared" si="2678"/>
        <v>0</v>
      </c>
      <c r="BB1251" s="16">
        <f t="shared" si="2678"/>
        <v>0</v>
      </c>
      <c r="BC1251" s="16">
        <f t="shared" si="2678"/>
        <v>0</v>
      </c>
      <c r="BD1251" s="16">
        <f t="shared" si="2678"/>
        <v>0</v>
      </c>
      <c r="BE1251" s="16">
        <f t="shared" si="2678"/>
        <v>0</v>
      </c>
      <c r="BF1251" s="16">
        <f t="shared" si="2678"/>
        <v>0</v>
      </c>
      <c r="BG1251" s="33">
        <f t="shared" si="2678"/>
        <v>33585</v>
      </c>
      <c r="BH1251" s="16">
        <f t="shared" si="2678"/>
        <v>0</v>
      </c>
      <c r="BI1251" s="16">
        <f t="shared" si="2678"/>
        <v>0</v>
      </c>
      <c r="BJ1251" s="16">
        <f t="shared" si="2678"/>
        <v>0</v>
      </c>
      <c r="BK1251" s="16">
        <f t="shared" ref="BI1251:BQ1252" si="2679">BK1252</f>
        <v>0</v>
      </c>
      <c r="BL1251" s="16">
        <f t="shared" si="2679"/>
        <v>0</v>
      </c>
      <c r="BM1251" s="16">
        <f t="shared" si="2679"/>
        <v>0</v>
      </c>
      <c r="BN1251" s="33">
        <f t="shared" si="2679"/>
        <v>33585</v>
      </c>
      <c r="BO1251" s="16">
        <f t="shared" si="2679"/>
        <v>0</v>
      </c>
      <c r="BP1251" s="33">
        <f t="shared" si="2679"/>
        <v>23586</v>
      </c>
      <c r="BQ1251" s="16">
        <f t="shared" si="2679"/>
        <v>0</v>
      </c>
      <c r="BR1251" s="165">
        <f t="shared" si="2642"/>
        <v>70.227780259044209</v>
      </c>
      <c r="BS1251" s="165"/>
      <c r="BT1251" s="160"/>
      <c r="BU1251" s="160"/>
    </row>
    <row r="1252" spans="1:73" s="2" customFormat="1" ht="50.25">
      <c r="A1252" s="78" t="s">
        <v>85</v>
      </c>
      <c r="B1252" s="12" t="s">
        <v>217</v>
      </c>
      <c r="C1252" s="12" t="s">
        <v>10</v>
      </c>
      <c r="D1252" s="83" t="s">
        <v>522</v>
      </c>
      <c r="E1252" s="15">
        <v>600</v>
      </c>
      <c r="F1252" s="16">
        <f>F1253</f>
        <v>33585</v>
      </c>
      <c r="G1252" s="16">
        <f>G1253</f>
        <v>0</v>
      </c>
      <c r="H1252" s="16">
        <f t="shared" si="2675"/>
        <v>0</v>
      </c>
      <c r="I1252" s="16">
        <f t="shared" si="2675"/>
        <v>0</v>
      </c>
      <c r="J1252" s="16">
        <f t="shared" si="2675"/>
        <v>33585</v>
      </c>
      <c r="K1252" s="16">
        <f t="shared" si="2675"/>
        <v>0</v>
      </c>
      <c r="L1252" s="16">
        <f t="shared" si="2675"/>
        <v>0</v>
      </c>
      <c r="M1252" s="16">
        <f t="shared" si="2675"/>
        <v>0</v>
      </c>
      <c r="N1252" s="16">
        <f t="shared" si="2675"/>
        <v>0</v>
      </c>
      <c r="O1252" s="16">
        <f t="shared" si="2675"/>
        <v>0</v>
      </c>
      <c r="P1252" s="16">
        <f t="shared" si="2675"/>
        <v>0</v>
      </c>
      <c r="Q1252" s="33">
        <f t="shared" si="2675"/>
        <v>33585</v>
      </c>
      <c r="R1252" s="16">
        <f t="shared" si="2675"/>
        <v>0</v>
      </c>
      <c r="S1252" s="16">
        <f t="shared" si="2676"/>
        <v>0</v>
      </c>
      <c r="T1252" s="16">
        <f t="shared" si="2676"/>
        <v>0</v>
      </c>
      <c r="U1252" s="16">
        <f t="shared" si="2676"/>
        <v>0</v>
      </c>
      <c r="V1252" s="16">
        <f t="shared" si="2676"/>
        <v>0</v>
      </c>
      <c r="W1252" s="16">
        <f t="shared" si="2676"/>
        <v>0</v>
      </c>
      <c r="X1252" s="33">
        <f t="shared" si="2676"/>
        <v>33585</v>
      </c>
      <c r="Y1252" s="16">
        <f t="shared" si="2676"/>
        <v>0</v>
      </c>
      <c r="Z1252" s="16">
        <f t="shared" si="2676"/>
        <v>0</v>
      </c>
      <c r="AA1252" s="16">
        <f t="shared" si="2676"/>
        <v>0</v>
      </c>
      <c r="AB1252" s="16">
        <f t="shared" si="2676"/>
        <v>0</v>
      </c>
      <c r="AC1252" s="16">
        <f t="shared" si="2676"/>
        <v>0</v>
      </c>
      <c r="AD1252" s="16">
        <f t="shared" si="2676"/>
        <v>0</v>
      </c>
      <c r="AE1252" s="33">
        <f t="shared" si="2676"/>
        <v>33585</v>
      </c>
      <c r="AF1252" s="16">
        <f t="shared" si="2676"/>
        <v>0</v>
      </c>
      <c r="AG1252" s="16">
        <f t="shared" si="2677"/>
        <v>0</v>
      </c>
      <c r="AH1252" s="16">
        <f t="shared" si="2677"/>
        <v>0</v>
      </c>
      <c r="AI1252" s="16">
        <f t="shared" si="2677"/>
        <v>0</v>
      </c>
      <c r="AJ1252" s="16">
        <f t="shared" si="2677"/>
        <v>0</v>
      </c>
      <c r="AK1252" s="16">
        <f t="shared" si="2677"/>
        <v>0</v>
      </c>
      <c r="AL1252" s="33">
        <f t="shared" si="2677"/>
        <v>33585</v>
      </c>
      <c r="AM1252" s="16">
        <f t="shared" si="2677"/>
        <v>0</v>
      </c>
      <c r="AN1252" s="16">
        <f t="shared" si="2677"/>
        <v>0</v>
      </c>
      <c r="AO1252" s="16">
        <f t="shared" si="2677"/>
        <v>0</v>
      </c>
      <c r="AP1252" s="16">
        <f t="shared" si="2677"/>
        <v>0</v>
      </c>
      <c r="AQ1252" s="16">
        <f t="shared" si="2677"/>
        <v>0</v>
      </c>
      <c r="AR1252" s="16">
        <f t="shared" si="2677"/>
        <v>0</v>
      </c>
      <c r="AS1252" s="33">
        <f t="shared" si="2677"/>
        <v>33585</v>
      </c>
      <c r="AT1252" s="16">
        <f t="shared" si="2677"/>
        <v>0</v>
      </c>
      <c r="AU1252" s="16">
        <f t="shared" si="2678"/>
        <v>0</v>
      </c>
      <c r="AV1252" s="16">
        <f t="shared" si="2678"/>
        <v>0</v>
      </c>
      <c r="AW1252" s="16">
        <f t="shared" si="2678"/>
        <v>0</v>
      </c>
      <c r="AX1252" s="16">
        <f t="shared" si="2678"/>
        <v>0</v>
      </c>
      <c r="AY1252" s="16">
        <f t="shared" si="2678"/>
        <v>0</v>
      </c>
      <c r="AZ1252" s="33">
        <f t="shared" si="2678"/>
        <v>33585</v>
      </c>
      <c r="BA1252" s="16">
        <f t="shared" si="2678"/>
        <v>0</v>
      </c>
      <c r="BB1252" s="16">
        <f t="shared" si="2678"/>
        <v>0</v>
      </c>
      <c r="BC1252" s="16">
        <f t="shared" si="2678"/>
        <v>0</v>
      </c>
      <c r="BD1252" s="16">
        <f t="shared" si="2678"/>
        <v>0</v>
      </c>
      <c r="BE1252" s="16">
        <f t="shared" si="2678"/>
        <v>0</v>
      </c>
      <c r="BF1252" s="16">
        <f t="shared" si="2678"/>
        <v>0</v>
      </c>
      <c r="BG1252" s="33">
        <f t="shared" si="2678"/>
        <v>33585</v>
      </c>
      <c r="BH1252" s="16">
        <f t="shared" si="2678"/>
        <v>0</v>
      </c>
      <c r="BI1252" s="16">
        <f t="shared" si="2679"/>
        <v>0</v>
      </c>
      <c r="BJ1252" s="16">
        <f t="shared" si="2679"/>
        <v>0</v>
      </c>
      <c r="BK1252" s="16">
        <f t="shared" si="2679"/>
        <v>0</v>
      </c>
      <c r="BL1252" s="16">
        <f t="shared" si="2679"/>
        <v>0</v>
      </c>
      <c r="BM1252" s="16">
        <f t="shared" si="2679"/>
        <v>0</v>
      </c>
      <c r="BN1252" s="33">
        <f t="shared" si="2679"/>
        <v>33585</v>
      </c>
      <c r="BO1252" s="16">
        <f t="shared" si="2679"/>
        <v>0</v>
      </c>
      <c r="BP1252" s="33">
        <f t="shared" si="2679"/>
        <v>23586</v>
      </c>
      <c r="BQ1252" s="16">
        <f t="shared" si="2679"/>
        <v>0</v>
      </c>
      <c r="BR1252" s="165">
        <f t="shared" si="2642"/>
        <v>70.227780259044209</v>
      </c>
      <c r="BS1252" s="165"/>
      <c r="BT1252" s="160"/>
      <c r="BU1252" s="160"/>
    </row>
    <row r="1253" spans="1:73" s="2" customFormat="1" ht="20.25">
      <c r="A1253" s="11" t="s">
        <v>86</v>
      </c>
      <c r="B1253" s="12" t="s">
        <v>217</v>
      </c>
      <c r="C1253" s="12" t="s">
        <v>10</v>
      </c>
      <c r="D1253" s="83" t="s">
        <v>522</v>
      </c>
      <c r="E1253" s="15">
        <v>620</v>
      </c>
      <c r="F1253" s="16">
        <v>33585</v>
      </c>
      <c r="G1253" s="16"/>
      <c r="H1253" s="16"/>
      <c r="I1253" s="16"/>
      <c r="J1253" s="16">
        <f>F1253+H1253</f>
        <v>33585</v>
      </c>
      <c r="K1253" s="16">
        <f>G1253+I1253</f>
        <v>0</v>
      </c>
      <c r="L1253" s="45"/>
      <c r="M1253" s="45"/>
      <c r="N1253" s="45"/>
      <c r="O1253" s="45"/>
      <c r="P1253" s="45"/>
      <c r="Q1253" s="33">
        <f>J1253+L1253+M1253+N1253+O1253+P1253</f>
        <v>33585</v>
      </c>
      <c r="R1253" s="16">
        <f>K1253+P1253</f>
        <v>0</v>
      </c>
      <c r="S1253" s="45"/>
      <c r="T1253" s="45"/>
      <c r="U1253" s="45"/>
      <c r="V1253" s="45"/>
      <c r="W1253" s="45"/>
      <c r="X1253" s="33">
        <f>Q1253+S1253+T1253+U1253+V1253+W1253</f>
        <v>33585</v>
      </c>
      <c r="Y1253" s="16">
        <f>R1253+W1253</f>
        <v>0</v>
      </c>
      <c r="Z1253" s="45"/>
      <c r="AA1253" s="45"/>
      <c r="AB1253" s="45"/>
      <c r="AC1253" s="45"/>
      <c r="AD1253" s="45"/>
      <c r="AE1253" s="33">
        <f>X1253+Z1253+AA1253+AB1253+AC1253+AD1253</f>
        <v>33585</v>
      </c>
      <c r="AF1253" s="16">
        <f>Y1253+AD1253</f>
        <v>0</v>
      </c>
      <c r="AG1253" s="45"/>
      <c r="AH1253" s="45"/>
      <c r="AI1253" s="45"/>
      <c r="AJ1253" s="45"/>
      <c r="AK1253" s="45"/>
      <c r="AL1253" s="33">
        <f>AE1253+AG1253+AH1253+AI1253+AJ1253+AK1253</f>
        <v>33585</v>
      </c>
      <c r="AM1253" s="16">
        <f>AF1253+AK1253</f>
        <v>0</v>
      </c>
      <c r="AN1253" s="45"/>
      <c r="AO1253" s="45"/>
      <c r="AP1253" s="45"/>
      <c r="AQ1253" s="45"/>
      <c r="AR1253" s="45"/>
      <c r="AS1253" s="33">
        <f>AL1253+AN1253+AO1253+AP1253+AQ1253+AR1253</f>
        <v>33585</v>
      </c>
      <c r="AT1253" s="16">
        <f>AM1253+AR1253</f>
        <v>0</v>
      </c>
      <c r="AU1253" s="45"/>
      <c r="AV1253" s="45"/>
      <c r="AW1253" s="45"/>
      <c r="AX1253" s="45"/>
      <c r="AY1253" s="45"/>
      <c r="AZ1253" s="33">
        <f>AS1253+AU1253+AV1253+AW1253+AX1253+AY1253</f>
        <v>33585</v>
      </c>
      <c r="BA1253" s="16">
        <f>AT1253+AY1253</f>
        <v>0</v>
      </c>
      <c r="BB1253" s="45"/>
      <c r="BC1253" s="45"/>
      <c r="BD1253" s="45"/>
      <c r="BE1253" s="45"/>
      <c r="BF1253" s="45"/>
      <c r="BG1253" s="33">
        <f>AZ1253+BB1253+BC1253+BD1253+BE1253+BF1253</f>
        <v>33585</v>
      </c>
      <c r="BH1253" s="16">
        <f>BA1253+BF1253</f>
        <v>0</v>
      </c>
      <c r="BI1253" s="45"/>
      <c r="BJ1253" s="45"/>
      <c r="BK1253" s="45"/>
      <c r="BL1253" s="45"/>
      <c r="BM1253" s="45"/>
      <c r="BN1253" s="33">
        <f>BG1253+BI1253+BJ1253+BK1253+BL1253+BM1253</f>
        <v>33585</v>
      </c>
      <c r="BO1253" s="16">
        <f>BH1253+BM1253</f>
        <v>0</v>
      </c>
      <c r="BP1253" s="33">
        <v>23586</v>
      </c>
      <c r="BQ1253" s="16">
        <f>BJ1253+BO1253</f>
        <v>0</v>
      </c>
      <c r="BR1253" s="165">
        <f t="shared" si="2642"/>
        <v>70.227780259044209</v>
      </c>
      <c r="BS1253" s="165"/>
      <c r="BT1253" s="160"/>
      <c r="BU1253" s="160"/>
    </row>
    <row r="1254" spans="1:73" s="2" customFormat="1" ht="20.25">
      <c r="A1254" s="11" t="s">
        <v>523</v>
      </c>
      <c r="B1254" s="12" t="s">
        <v>217</v>
      </c>
      <c r="C1254" s="12" t="s">
        <v>10</v>
      </c>
      <c r="D1254" s="83" t="s">
        <v>524</v>
      </c>
      <c r="E1254" s="12"/>
      <c r="F1254" s="16">
        <f t="shared" ref="F1254:BQ1254" si="2680">F1255</f>
        <v>99507</v>
      </c>
      <c r="G1254" s="16">
        <f t="shared" si="2680"/>
        <v>0</v>
      </c>
      <c r="H1254" s="16">
        <f t="shared" si="2680"/>
        <v>0</v>
      </c>
      <c r="I1254" s="16">
        <f t="shared" si="2680"/>
        <v>0</v>
      </c>
      <c r="J1254" s="16">
        <f t="shared" si="2680"/>
        <v>99507</v>
      </c>
      <c r="K1254" s="16">
        <f t="shared" si="2680"/>
        <v>0</v>
      </c>
      <c r="L1254" s="16">
        <f t="shared" si="2680"/>
        <v>0</v>
      </c>
      <c r="M1254" s="16">
        <f t="shared" si="2680"/>
        <v>0</v>
      </c>
      <c r="N1254" s="16">
        <f t="shared" si="2680"/>
        <v>0</v>
      </c>
      <c r="O1254" s="16">
        <f t="shared" si="2680"/>
        <v>0</v>
      </c>
      <c r="P1254" s="16">
        <f t="shared" si="2680"/>
        <v>0</v>
      </c>
      <c r="Q1254" s="33">
        <f t="shared" si="2680"/>
        <v>99507</v>
      </c>
      <c r="R1254" s="16">
        <f t="shared" si="2680"/>
        <v>0</v>
      </c>
      <c r="S1254" s="16">
        <f t="shared" si="2680"/>
        <v>0</v>
      </c>
      <c r="T1254" s="16">
        <f t="shared" si="2680"/>
        <v>0</v>
      </c>
      <c r="U1254" s="16">
        <f t="shared" si="2680"/>
        <v>0</v>
      </c>
      <c r="V1254" s="16">
        <f t="shared" si="2680"/>
        <v>0</v>
      </c>
      <c r="W1254" s="16">
        <f t="shared" si="2680"/>
        <v>0</v>
      </c>
      <c r="X1254" s="33">
        <f t="shared" si="2680"/>
        <v>99507</v>
      </c>
      <c r="Y1254" s="16">
        <f t="shared" si="2680"/>
        <v>0</v>
      </c>
      <c r="Z1254" s="16">
        <f t="shared" si="2680"/>
        <v>0</v>
      </c>
      <c r="AA1254" s="16">
        <f t="shared" si="2680"/>
        <v>0</v>
      </c>
      <c r="AB1254" s="16">
        <f t="shared" si="2680"/>
        <v>0</v>
      </c>
      <c r="AC1254" s="16">
        <f t="shared" si="2680"/>
        <v>0</v>
      </c>
      <c r="AD1254" s="16">
        <f t="shared" si="2680"/>
        <v>0</v>
      </c>
      <c r="AE1254" s="33">
        <f t="shared" si="2680"/>
        <v>99507</v>
      </c>
      <c r="AF1254" s="16">
        <f t="shared" si="2680"/>
        <v>0</v>
      </c>
      <c r="AG1254" s="16">
        <f t="shared" si="2680"/>
        <v>0</v>
      </c>
      <c r="AH1254" s="16">
        <f t="shared" si="2680"/>
        <v>0</v>
      </c>
      <c r="AI1254" s="16">
        <f t="shared" si="2680"/>
        <v>0</v>
      </c>
      <c r="AJ1254" s="16">
        <f t="shared" si="2680"/>
        <v>0</v>
      </c>
      <c r="AK1254" s="16">
        <f t="shared" si="2680"/>
        <v>0</v>
      </c>
      <c r="AL1254" s="33">
        <f t="shared" si="2680"/>
        <v>99507</v>
      </c>
      <c r="AM1254" s="16">
        <f t="shared" si="2680"/>
        <v>0</v>
      </c>
      <c r="AN1254" s="16">
        <f t="shared" si="2680"/>
        <v>0</v>
      </c>
      <c r="AO1254" s="16">
        <f t="shared" si="2680"/>
        <v>0</v>
      </c>
      <c r="AP1254" s="16">
        <f t="shared" si="2680"/>
        <v>0</v>
      </c>
      <c r="AQ1254" s="16">
        <f t="shared" si="2680"/>
        <v>0</v>
      </c>
      <c r="AR1254" s="16">
        <f t="shared" si="2680"/>
        <v>0</v>
      </c>
      <c r="AS1254" s="33">
        <f t="shared" si="2680"/>
        <v>99507</v>
      </c>
      <c r="AT1254" s="16">
        <f t="shared" si="2680"/>
        <v>0</v>
      </c>
      <c r="AU1254" s="16">
        <f t="shared" si="2680"/>
        <v>0</v>
      </c>
      <c r="AV1254" s="16">
        <f t="shared" si="2680"/>
        <v>0</v>
      </c>
      <c r="AW1254" s="16">
        <f t="shared" si="2680"/>
        <v>0</v>
      </c>
      <c r="AX1254" s="16">
        <f t="shared" si="2680"/>
        <v>0</v>
      </c>
      <c r="AY1254" s="16">
        <f t="shared" si="2680"/>
        <v>0</v>
      </c>
      <c r="AZ1254" s="33">
        <f t="shared" si="2680"/>
        <v>99507</v>
      </c>
      <c r="BA1254" s="16">
        <f t="shared" si="2680"/>
        <v>0</v>
      </c>
      <c r="BB1254" s="16">
        <f t="shared" si="2680"/>
        <v>0</v>
      </c>
      <c r="BC1254" s="16">
        <f t="shared" si="2680"/>
        <v>0</v>
      </c>
      <c r="BD1254" s="16">
        <f t="shared" si="2680"/>
        <v>0</v>
      </c>
      <c r="BE1254" s="16">
        <f t="shared" si="2680"/>
        <v>0</v>
      </c>
      <c r="BF1254" s="16">
        <f t="shared" si="2680"/>
        <v>0</v>
      </c>
      <c r="BG1254" s="33">
        <f t="shared" si="2680"/>
        <v>99507</v>
      </c>
      <c r="BH1254" s="16">
        <f t="shared" si="2680"/>
        <v>0</v>
      </c>
      <c r="BI1254" s="16">
        <f t="shared" si="2680"/>
        <v>0</v>
      </c>
      <c r="BJ1254" s="16">
        <f t="shared" si="2680"/>
        <v>0</v>
      </c>
      <c r="BK1254" s="16">
        <f t="shared" si="2680"/>
        <v>0</v>
      </c>
      <c r="BL1254" s="16">
        <f t="shared" si="2680"/>
        <v>0</v>
      </c>
      <c r="BM1254" s="16">
        <f t="shared" si="2680"/>
        <v>0</v>
      </c>
      <c r="BN1254" s="33">
        <f t="shared" si="2680"/>
        <v>99507</v>
      </c>
      <c r="BO1254" s="16">
        <f t="shared" si="2680"/>
        <v>0</v>
      </c>
      <c r="BP1254" s="33">
        <f t="shared" si="2680"/>
        <v>71113</v>
      </c>
      <c r="BQ1254" s="16">
        <f t="shared" si="2680"/>
        <v>0</v>
      </c>
      <c r="BR1254" s="165">
        <f t="shared" si="2642"/>
        <v>71.465324047554446</v>
      </c>
      <c r="BS1254" s="165"/>
      <c r="BT1254" s="160"/>
      <c r="BU1254" s="160"/>
    </row>
    <row r="1255" spans="1:73" s="2" customFormat="1" ht="50.25">
      <c r="A1255" s="78" t="s">
        <v>85</v>
      </c>
      <c r="B1255" s="12" t="s">
        <v>217</v>
      </c>
      <c r="C1255" s="12" t="s">
        <v>10</v>
      </c>
      <c r="D1255" s="83" t="s">
        <v>524</v>
      </c>
      <c r="E1255" s="15">
        <v>600</v>
      </c>
      <c r="F1255" s="16">
        <f t="shared" ref="F1255:K1255" si="2681">F1256+F1257</f>
        <v>99507</v>
      </c>
      <c r="G1255" s="16">
        <f t="shared" si="2681"/>
        <v>0</v>
      </c>
      <c r="H1255" s="16">
        <f t="shared" si="2681"/>
        <v>0</v>
      </c>
      <c r="I1255" s="16">
        <f t="shared" si="2681"/>
        <v>0</v>
      </c>
      <c r="J1255" s="16">
        <f t="shared" si="2681"/>
        <v>99507</v>
      </c>
      <c r="K1255" s="16">
        <f t="shared" si="2681"/>
        <v>0</v>
      </c>
      <c r="L1255" s="16">
        <f t="shared" ref="L1255:R1255" si="2682">L1256+L1257</f>
        <v>0</v>
      </c>
      <c r="M1255" s="16">
        <f t="shared" si="2682"/>
        <v>0</v>
      </c>
      <c r="N1255" s="16">
        <f t="shared" si="2682"/>
        <v>0</v>
      </c>
      <c r="O1255" s="16">
        <f t="shared" si="2682"/>
        <v>0</v>
      </c>
      <c r="P1255" s="16">
        <f t="shared" si="2682"/>
        <v>0</v>
      </c>
      <c r="Q1255" s="33">
        <f t="shared" si="2682"/>
        <v>99507</v>
      </c>
      <c r="R1255" s="16">
        <f t="shared" si="2682"/>
        <v>0</v>
      </c>
      <c r="S1255" s="16">
        <f t="shared" ref="S1255:Y1255" si="2683">S1256+S1257</f>
        <v>0</v>
      </c>
      <c r="T1255" s="16">
        <f t="shared" si="2683"/>
        <v>0</v>
      </c>
      <c r="U1255" s="16">
        <f t="shared" si="2683"/>
        <v>0</v>
      </c>
      <c r="V1255" s="16">
        <f t="shared" si="2683"/>
        <v>0</v>
      </c>
      <c r="W1255" s="16">
        <f t="shared" si="2683"/>
        <v>0</v>
      </c>
      <c r="X1255" s="33">
        <f t="shared" si="2683"/>
        <v>99507</v>
      </c>
      <c r="Y1255" s="16">
        <f t="shared" si="2683"/>
        <v>0</v>
      </c>
      <c r="Z1255" s="16">
        <f t="shared" ref="Z1255:AF1255" si="2684">Z1256+Z1257</f>
        <v>0</v>
      </c>
      <c r="AA1255" s="16">
        <f t="shared" si="2684"/>
        <v>0</v>
      </c>
      <c r="AB1255" s="16">
        <f t="shared" si="2684"/>
        <v>0</v>
      </c>
      <c r="AC1255" s="16">
        <f t="shared" si="2684"/>
        <v>0</v>
      </c>
      <c r="AD1255" s="16">
        <f t="shared" si="2684"/>
        <v>0</v>
      </c>
      <c r="AE1255" s="33">
        <f t="shared" si="2684"/>
        <v>99507</v>
      </c>
      <c r="AF1255" s="16">
        <f t="shared" si="2684"/>
        <v>0</v>
      </c>
      <c r="AG1255" s="16">
        <f t="shared" ref="AG1255:AM1255" si="2685">AG1256+AG1257</f>
        <v>0</v>
      </c>
      <c r="AH1255" s="16">
        <f t="shared" si="2685"/>
        <v>0</v>
      </c>
      <c r="AI1255" s="16">
        <f t="shared" si="2685"/>
        <v>0</v>
      </c>
      <c r="AJ1255" s="16">
        <f t="shared" si="2685"/>
        <v>0</v>
      </c>
      <c r="AK1255" s="16">
        <f t="shared" si="2685"/>
        <v>0</v>
      </c>
      <c r="AL1255" s="33">
        <f t="shared" si="2685"/>
        <v>99507</v>
      </c>
      <c r="AM1255" s="16">
        <f t="shared" si="2685"/>
        <v>0</v>
      </c>
      <c r="AN1255" s="16">
        <f t="shared" ref="AN1255:AT1255" si="2686">AN1256+AN1257</f>
        <v>0</v>
      </c>
      <c r="AO1255" s="16">
        <f t="shared" si="2686"/>
        <v>0</v>
      </c>
      <c r="AP1255" s="16">
        <f t="shared" si="2686"/>
        <v>0</v>
      </c>
      <c r="AQ1255" s="16">
        <f t="shared" si="2686"/>
        <v>0</v>
      </c>
      <c r="AR1255" s="16">
        <f t="shared" si="2686"/>
        <v>0</v>
      </c>
      <c r="AS1255" s="33">
        <f t="shared" si="2686"/>
        <v>99507</v>
      </c>
      <c r="AT1255" s="16">
        <f t="shared" si="2686"/>
        <v>0</v>
      </c>
      <c r="AU1255" s="16">
        <f t="shared" ref="AU1255:BA1255" si="2687">AU1256+AU1257</f>
        <v>0</v>
      </c>
      <c r="AV1255" s="16">
        <f t="shared" si="2687"/>
        <v>0</v>
      </c>
      <c r="AW1255" s="16">
        <f t="shared" si="2687"/>
        <v>0</v>
      </c>
      <c r="AX1255" s="16">
        <f t="shared" si="2687"/>
        <v>0</v>
      </c>
      <c r="AY1255" s="16">
        <f t="shared" si="2687"/>
        <v>0</v>
      </c>
      <c r="AZ1255" s="33">
        <f t="shared" si="2687"/>
        <v>99507</v>
      </c>
      <c r="BA1255" s="16">
        <f t="shared" si="2687"/>
        <v>0</v>
      </c>
      <c r="BB1255" s="16">
        <f t="shared" ref="BB1255:BH1255" si="2688">BB1256+BB1257</f>
        <v>0</v>
      </c>
      <c r="BC1255" s="16">
        <f t="shared" si="2688"/>
        <v>0</v>
      </c>
      <c r="BD1255" s="16">
        <f t="shared" si="2688"/>
        <v>0</v>
      </c>
      <c r="BE1255" s="16">
        <f t="shared" si="2688"/>
        <v>0</v>
      </c>
      <c r="BF1255" s="16">
        <f t="shared" si="2688"/>
        <v>0</v>
      </c>
      <c r="BG1255" s="33">
        <f t="shared" si="2688"/>
        <v>99507</v>
      </c>
      <c r="BH1255" s="16">
        <f t="shared" si="2688"/>
        <v>0</v>
      </c>
      <c r="BI1255" s="16">
        <f t="shared" ref="BI1255:BO1255" si="2689">BI1256+BI1257</f>
        <v>0</v>
      </c>
      <c r="BJ1255" s="16">
        <f t="shared" si="2689"/>
        <v>0</v>
      </c>
      <c r="BK1255" s="16">
        <f t="shared" si="2689"/>
        <v>0</v>
      </c>
      <c r="BL1255" s="16">
        <f t="shared" si="2689"/>
        <v>0</v>
      </c>
      <c r="BM1255" s="16">
        <f t="shared" si="2689"/>
        <v>0</v>
      </c>
      <c r="BN1255" s="33">
        <f t="shared" si="2689"/>
        <v>99507</v>
      </c>
      <c r="BO1255" s="16">
        <f t="shared" si="2689"/>
        <v>0</v>
      </c>
      <c r="BP1255" s="33">
        <f t="shared" ref="BP1255:BQ1255" si="2690">BP1256+BP1257</f>
        <v>71113</v>
      </c>
      <c r="BQ1255" s="16">
        <f t="shared" si="2690"/>
        <v>0</v>
      </c>
      <c r="BR1255" s="165">
        <f t="shared" si="2642"/>
        <v>71.465324047554446</v>
      </c>
      <c r="BS1255" s="165"/>
      <c r="BT1255" s="160"/>
      <c r="BU1255" s="160"/>
    </row>
    <row r="1256" spans="1:73" s="2" customFormat="1" ht="20.25">
      <c r="A1256" s="11" t="s">
        <v>163</v>
      </c>
      <c r="B1256" s="12" t="s">
        <v>217</v>
      </c>
      <c r="C1256" s="12" t="s">
        <v>10</v>
      </c>
      <c r="D1256" s="83" t="s">
        <v>524</v>
      </c>
      <c r="E1256" s="15">
        <v>610</v>
      </c>
      <c r="F1256" s="16">
        <v>23482</v>
      </c>
      <c r="G1256" s="16"/>
      <c r="H1256" s="16"/>
      <c r="I1256" s="16"/>
      <c r="J1256" s="16">
        <f>F1256+H1256</f>
        <v>23482</v>
      </c>
      <c r="K1256" s="16">
        <f>G1256+I1256</f>
        <v>0</v>
      </c>
      <c r="L1256" s="45"/>
      <c r="M1256" s="45"/>
      <c r="N1256" s="45"/>
      <c r="O1256" s="45"/>
      <c r="P1256" s="45"/>
      <c r="Q1256" s="33">
        <f>J1256+L1256+M1256+N1256+O1256+P1256</f>
        <v>23482</v>
      </c>
      <c r="R1256" s="16">
        <f>K1256+P1256</f>
        <v>0</v>
      </c>
      <c r="S1256" s="45"/>
      <c r="T1256" s="45"/>
      <c r="U1256" s="45"/>
      <c r="V1256" s="45"/>
      <c r="W1256" s="45"/>
      <c r="X1256" s="33">
        <f>Q1256+S1256+T1256+U1256+V1256+W1256</f>
        <v>23482</v>
      </c>
      <c r="Y1256" s="16">
        <f>R1256+W1256</f>
        <v>0</v>
      </c>
      <c r="Z1256" s="45"/>
      <c r="AA1256" s="45"/>
      <c r="AB1256" s="45"/>
      <c r="AC1256" s="45"/>
      <c r="AD1256" s="45"/>
      <c r="AE1256" s="33">
        <f>X1256+Z1256+AA1256+AB1256+AC1256+AD1256</f>
        <v>23482</v>
      </c>
      <c r="AF1256" s="16">
        <f>Y1256+AD1256</f>
        <v>0</v>
      </c>
      <c r="AG1256" s="45"/>
      <c r="AH1256" s="45"/>
      <c r="AI1256" s="45"/>
      <c r="AJ1256" s="45"/>
      <c r="AK1256" s="45"/>
      <c r="AL1256" s="33">
        <f>AE1256+AG1256+AH1256+AI1256+AJ1256+AK1256</f>
        <v>23482</v>
      </c>
      <c r="AM1256" s="16">
        <f>AF1256+AK1256</f>
        <v>0</v>
      </c>
      <c r="AN1256" s="45"/>
      <c r="AO1256" s="45"/>
      <c r="AP1256" s="45"/>
      <c r="AQ1256" s="45"/>
      <c r="AR1256" s="45"/>
      <c r="AS1256" s="33">
        <f>AL1256+AN1256+AO1256+AP1256+AQ1256+AR1256</f>
        <v>23482</v>
      </c>
      <c r="AT1256" s="16">
        <f>AM1256+AR1256</f>
        <v>0</v>
      </c>
      <c r="AU1256" s="45"/>
      <c r="AV1256" s="45"/>
      <c r="AW1256" s="45"/>
      <c r="AX1256" s="45"/>
      <c r="AY1256" s="45"/>
      <c r="AZ1256" s="33">
        <f>AS1256+AU1256+AV1256+AW1256+AX1256+AY1256</f>
        <v>23482</v>
      </c>
      <c r="BA1256" s="16">
        <f>AT1256+AY1256</f>
        <v>0</v>
      </c>
      <c r="BB1256" s="45"/>
      <c r="BC1256" s="45"/>
      <c r="BD1256" s="45"/>
      <c r="BE1256" s="45"/>
      <c r="BF1256" s="45"/>
      <c r="BG1256" s="33">
        <f>AZ1256+BB1256+BC1256+BD1256+BE1256+BF1256</f>
        <v>23482</v>
      </c>
      <c r="BH1256" s="16">
        <f>BA1256+BF1256</f>
        <v>0</v>
      </c>
      <c r="BI1256" s="45"/>
      <c r="BJ1256" s="45"/>
      <c r="BK1256" s="45"/>
      <c r="BL1256" s="45"/>
      <c r="BM1256" s="45"/>
      <c r="BN1256" s="33">
        <f>BG1256+BI1256+BJ1256+BK1256+BL1256+BM1256</f>
        <v>23482</v>
      </c>
      <c r="BO1256" s="16">
        <f>BH1256+BM1256</f>
        <v>0</v>
      </c>
      <c r="BP1256" s="33">
        <v>15566</v>
      </c>
      <c r="BQ1256" s="16">
        <f>BJ1256+BO1256</f>
        <v>0</v>
      </c>
      <c r="BR1256" s="165">
        <f t="shared" si="2642"/>
        <v>66.289072481049317</v>
      </c>
      <c r="BS1256" s="165"/>
      <c r="BT1256" s="160"/>
      <c r="BU1256" s="160"/>
    </row>
    <row r="1257" spans="1:73" s="2" customFormat="1" ht="20.25">
      <c r="A1257" s="11" t="s">
        <v>86</v>
      </c>
      <c r="B1257" s="12" t="s">
        <v>217</v>
      </c>
      <c r="C1257" s="12" t="s">
        <v>10</v>
      </c>
      <c r="D1257" s="83" t="s">
        <v>524</v>
      </c>
      <c r="E1257" s="15">
        <v>620</v>
      </c>
      <c r="F1257" s="16">
        <v>76025</v>
      </c>
      <c r="G1257" s="16"/>
      <c r="H1257" s="16"/>
      <c r="I1257" s="16"/>
      <c r="J1257" s="16">
        <f>F1257+H1257</f>
        <v>76025</v>
      </c>
      <c r="K1257" s="16">
        <f>G1257+I1257</f>
        <v>0</v>
      </c>
      <c r="L1257" s="45"/>
      <c r="M1257" s="45"/>
      <c r="N1257" s="45"/>
      <c r="O1257" s="45"/>
      <c r="P1257" s="45"/>
      <c r="Q1257" s="33">
        <f>J1257+L1257+M1257+N1257+O1257+P1257</f>
        <v>76025</v>
      </c>
      <c r="R1257" s="16">
        <f>K1257+P1257</f>
        <v>0</v>
      </c>
      <c r="S1257" s="45"/>
      <c r="T1257" s="45"/>
      <c r="U1257" s="45"/>
      <c r="V1257" s="45"/>
      <c r="W1257" s="45"/>
      <c r="X1257" s="33">
        <f>Q1257+S1257+T1257+U1257+V1257+W1257</f>
        <v>76025</v>
      </c>
      <c r="Y1257" s="16">
        <f>R1257+W1257</f>
        <v>0</v>
      </c>
      <c r="Z1257" s="45"/>
      <c r="AA1257" s="45"/>
      <c r="AB1257" s="45"/>
      <c r="AC1257" s="45"/>
      <c r="AD1257" s="45"/>
      <c r="AE1257" s="33">
        <f>X1257+Z1257+AA1257+AB1257+AC1257+AD1257</f>
        <v>76025</v>
      </c>
      <c r="AF1257" s="16">
        <f>Y1257+AD1257</f>
        <v>0</v>
      </c>
      <c r="AG1257" s="45"/>
      <c r="AH1257" s="45"/>
      <c r="AI1257" s="45"/>
      <c r="AJ1257" s="45"/>
      <c r="AK1257" s="45"/>
      <c r="AL1257" s="33">
        <f>AE1257+AG1257+AH1257+AI1257+AJ1257+AK1257</f>
        <v>76025</v>
      </c>
      <c r="AM1257" s="16">
        <f>AF1257+AK1257</f>
        <v>0</v>
      </c>
      <c r="AN1257" s="45"/>
      <c r="AO1257" s="45"/>
      <c r="AP1257" s="45"/>
      <c r="AQ1257" s="45"/>
      <c r="AR1257" s="45"/>
      <c r="AS1257" s="33">
        <f>AL1257+AN1257+AO1257+AP1257+AQ1257+AR1257</f>
        <v>76025</v>
      </c>
      <c r="AT1257" s="16">
        <f>AM1257+AR1257</f>
        <v>0</v>
      </c>
      <c r="AU1257" s="45"/>
      <c r="AV1257" s="45"/>
      <c r="AW1257" s="45"/>
      <c r="AX1257" s="45"/>
      <c r="AY1257" s="45"/>
      <c r="AZ1257" s="33">
        <f>AS1257+AU1257+AV1257+AW1257+AX1257+AY1257</f>
        <v>76025</v>
      </c>
      <c r="BA1257" s="16">
        <f>AT1257+AY1257</f>
        <v>0</v>
      </c>
      <c r="BB1257" s="45"/>
      <c r="BC1257" s="45"/>
      <c r="BD1257" s="45"/>
      <c r="BE1257" s="45"/>
      <c r="BF1257" s="45"/>
      <c r="BG1257" s="33">
        <f>AZ1257+BB1257+BC1257+BD1257+BE1257+BF1257</f>
        <v>76025</v>
      </c>
      <c r="BH1257" s="16">
        <f>BA1257+BF1257</f>
        <v>0</v>
      </c>
      <c r="BI1257" s="45"/>
      <c r="BJ1257" s="45"/>
      <c r="BK1257" s="45"/>
      <c r="BL1257" s="45"/>
      <c r="BM1257" s="45"/>
      <c r="BN1257" s="33">
        <f>BG1257+BI1257+BJ1257+BK1257+BL1257+BM1257</f>
        <v>76025</v>
      </c>
      <c r="BO1257" s="16">
        <f>BH1257+BM1257</f>
        <v>0</v>
      </c>
      <c r="BP1257" s="33">
        <v>55547</v>
      </c>
      <c r="BQ1257" s="16">
        <f>BJ1257+BO1257</f>
        <v>0</v>
      </c>
      <c r="BR1257" s="165">
        <f t="shared" si="2642"/>
        <v>73.064123643538309</v>
      </c>
      <c r="BS1257" s="165"/>
      <c r="BT1257" s="160"/>
      <c r="BU1257" s="160"/>
    </row>
    <row r="1258" spans="1:73" s="2" customFormat="1" ht="20.25">
      <c r="A1258" s="11" t="s">
        <v>525</v>
      </c>
      <c r="B1258" s="12" t="s">
        <v>217</v>
      </c>
      <c r="C1258" s="12" t="s">
        <v>10</v>
      </c>
      <c r="D1258" s="83" t="s">
        <v>526</v>
      </c>
      <c r="E1258" s="12"/>
      <c r="F1258" s="16">
        <f>F1259</f>
        <v>51216</v>
      </c>
      <c r="G1258" s="16">
        <f>G1259</f>
        <v>0</v>
      </c>
      <c r="H1258" s="16">
        <f t="shared" ref="H1258:W1259" si="2691">H1259</f>
        <v>0</v>
      </c>
      <c r="I1258" s="16">
        <f t="shared" si="2691"/>
        <v>0</v>
      </c>
      <c r="J1258" s="16">
        <f t="shared" si="2691"/>
        <v>51216</v>
      </c>
      <c r="K1258" s="16">
        <f t="shared" si="2691"/>
        <v>0</v>
      </c>
      <c r="L1258" s="16">
        <f t="shared" si="2691"/>
        <v>0</v>
      </c>
      <c r="M1258" s="16">
        <f t="shared" si="2691"/>
        <v>0</v>
      </c>
      <c r="N1258" s="16">
        <f t="shared" si="2691"/>
        <v>0</v>
      </c>
      <c r="O1258" s="16">
        <f t="shared" si="2691"/>
        <v>0</v>
      </c>
      <c r="P1258" s="16">
        <f t="shared" si="2691"/>
        <v>0</v>
      </c>
      <c r="Q1258" s="33">
        <f t="shared" si="2691"/>
        <v>51216</v>
      </c>
      <c r="R1258" s="16">
        <f t="shared" si="2691"/>
        <v>0</v>
      </c>
      <c r="S1258" s="16">
        <f t="shared" si="2691"/>
        <v>0</v>
      </c>
      <c r="T1258" s="16">
        <f t="shared" si="2691"/>
        <v>0</v>
      </c>
      <c r="U1258" s="16">
        <f t="shared" si="2691"/>
        <v>0</v>
      </c>
      <c r="V1258" s="16">
        <f t="shared" si="2691"/>
        <v>0</v>
      </c>
      <c r="W1258" s="16">
        <f t="shared" si="2691"/>
        <v>0</v>
      </c>
      <c r="X1258" s="33">
        <f t="shared" ref="S1258:AH1259" si="2692">X1259</f>
        <v>51216</v>
      </c>
      <c r="Y1258" s="16">
        <f t="shared" si="2692"/>
        <v>0</v>
      </c>
      <c r="Z1258" s="16">
        <f t="shared" si="2692"/>
        <v>0</v>
      </c>
      <c r="AA1258" s="16">
        <f t="shared" si="2692"/>
        <v>0</v>
      </c>
      <c r="AB1258" s="16">
        <f t="shared" si="2692"/>
        <v>0</v>
      </c>
      <c r="AC1258" s="16">
        <f t="shared" si="2692"/>
        <v>0</v>
      </c>
      <c r="AD1258" s="16">
        <f t="shared" si="2692"/>
        <v>0</v>
      </c>
      <c r="AE1258" s="33">
        <f t="shared" si="2692"/>
        <v>51216</v>
      </c>
      <c r="AF1258" s="16">
        <f t="shared" si="2692"/>
        <v>0</v>
      </c>
      <c r="AG1258" s="16">
        <f t="shared" si="2692"/>
        <v>0</v>
      </c>
      <c r="AH1258" s="16">
        <f t="shared" si="2692"/>
        <v>0</v>
      </c>
      <c r="AI1258" s="16">
        <f t="shared" ref="AG1258:AV1259" si="2693">AI1259</f>
        <v>0</v>
      </c>
      <c r="AJ1258" s="16">
        <f t="shared" si="2693"/>
        <v>0</v>
      </c>
      <c r="AK1258" s="16">
        <f t="shared" si="2693"/>
        <v>0</v>
      </c>
      <c r="AL1258" s="33">
        <f t="shared" si="2693"/>
        <v>51216</v>
      </c>
      <c r="AM1258" s="16">
        <f t="shared" si="2693"/>
        <v>0</v>
      </c>
      <c r="AN1258" s="16">
        <f t="shared" si="2693"/>
        <v>0</v>
      </c>
      <c r="AO1258" s="16">
        <f t="shared" si="2693"/>
        <v>0</v>
      </c>
      <c r="AP1258" s="16">
        <f t="shared" si="2693"/>
        <v>0</v>
      </c>
      <c r="AQ1258" s="16">
        <f t="shared" si="2693"/>
        <v>0</v>
      </c>
      <c r="AR1258" s="16">
        <f t="shared" si="2693"/>
        <v>0</v>
      </c>
      <c r="AS1258" s="33">
        <f t="shared" si="2693"/>
        <v>51216</v>
      </c>
      <c r="AT1258" s="16">
        <f t="shared" si="2693"/>
        <v>0</v>
      </c>
      <c r="AU1258" s="16">
        <f t="shared" si="2693"/>
        <v>0</v>
      </c>
      <c r="AV1258" s="16">
        <f t="shared" si="2693"/>
        <v>0</v>
      </c>
      <c r="AW1258" s="16">
        <f t="shared" ref="AU1258:BJ1259" si="2694">AW1259</f>
        <v>506</v>
      </c>
      <c r="AX1258" s="16">
        <f t="shared" si="2694"/>
        <v>0</v>
      </c>
      <c r="AY1258" s="16">
        <f t="shared" si="2694"/>
        <v>0</v>
      </c>
      <c r="AZ1258" s="33">
        <f t="shared" si="2694"/>
        <v>51722</v>
      </c>
      <c r="BA1258" s="16">
        <f t="shared" si="2694"/>
        <v>0</v>
      </c>
      <c r="BB1258" s="16">
        <f t="shared" si="2694"/>
        <v>0</v>
      </c>
      <c r="BC1258" s="16">
        <f t="shared" si="2694"/>
        <v>0</v>
      </c>
      <c r="BD1258" s="16">
        <f t="shared" si="2694"/>
        <v>0</v>
      </c>
      <c r="BE1258" s="16">
        <f t="shared" si="2694"/>
        <v>0</v>
      </c>
      <c r="BF1258" s="16">
        <f t="shared" si="2694"/>
        <v>0</v>
      </c>
      <c r="BG1258" s="33">
        <f t="shared" si="2694"/>
        <v>51722</v>
      </c>
      <c r="BH1258" s="16">
        <f t="shared" si="2694"/>
        <v>0</v>
      </c>
      <c r="BI1258" s="16">
        <f t="shared" si="2694"/>
        <v>0</v>
      </c>
      <c r="BJ1258" s="16">
        <f t="shared" si="2694"/>
        <v>0</v>
      </c>
      <c r="BK1258" s="16">
        <f t="shared" ref="BI1258:BQ1259" si="2695">BK1259</f>
        <v>0</v>
      </c>
      <c r="BL1258" s="16">
        <f t="shared" si="2695"/>
        <v>0</v>
      </c>
      <c r="BM1258" s="16">
        <f t="shared" si="2695"/>
        <v>0</v>
      </c>
      <c r="BN1258" s="33">
        <f t="shared" si="2695"/>
        <v>51722</v>
      </c>
      <c r="BO1258" s="16">
        <f t="shared" si="2695"/>
        <v>0</v>
      </c>
      <c r="BP1258" s="33">
        <f t="shared" si="2695"/>
        <v>35953</v>
      </c>
      <c r="BQ1258" s="16">
        <f t="shared" si="2695"/>
        <v>0</v>
      </c>
      <c r="BR1258" s="165">
        <f t="shared" si="2642"/>
        <v>69.512006496268512</v>
      </c>
      <c r="BS1258" s="165"/>
      <c r="BT1258" s="160"/>
      <c r="BU1258" s="160"/>
    </row>
    <row r="1259" spans="1:73" s="2" customFormat="1" ht="50.25">
      <c r="A1259" s="78" t="s">
        <v>85</v>
      </c>
      <c r="B1259" s="12" t="s">
        <v>217</v>
      </c>
      <c r="C1259" s="12" t="s">
        <v>10</v>
      </c>
      <c r="D1259" s="83" t="s">
        <v>526</v>
      </c>
      <c r="E1259" s="15">
        <v>600</v>
      </c>
      <c r="F1259" s="16">
        <f>F1260</f>
        <v>51216</v>
      </c>
      <c r="G1259" s="16">
        <f>G1260</f>
        <v>0</v>
      </c>
      <c r="H1259" s="16">
        <f t="shared" si="2691"/>
        <v>0</v>
      </c>
      <c r="I1259" s="16">
        <f t="shared" si="2691"/>
        <v>0</v>
      </c>
      <c r="J1259" s="16">
        <f t="shared" si="2691"/>
        <v>51216</v>
      </c>
      <c r="K1259" s="16">
        <f t="shared" si="2691"/>
        <v>0</v>
      </c>
      <c r="L1259" s="16">
        <f t="shared" si="2691"/>
        <v>0</v>
      </c>
      <c r="M1259" s="16">
        <f t="shared" si="2691"/>
        <v>0</v>
      </c>
      <c r="N1259" s="16">
        <f t="shared" si="2691"/>
        <v>0</v>
      </c>
      <c r="O1259" s="16">
        <f t="shared" si="2691"/>
        <v>0</v>
      </c>
      <c r="P1259" s="16">
        <f t="shared" si="2691"/>
        <v>0</v>
      </c>
      <c r="Q1259" s="33">
        <f t="shared" si="2691"/>
        <v>51216</v>
      </c>
      <c r="R1259" s="16">
        <f t="shared" si="2691"/>
        <v>0</v>
      </c>
      <c r="S1259" s="16">
        <f t="shared" si="2692"/>
        <v>0</v>
      </c>
      <c r="T1259" s="16">
        <f t="shared" si="2692"/>
        <v>0</v>
      </c>
      <c r="U1259" s="16">
        <f t="shared" si="2692"/>
        <v>0</v>
      </c>
      <c r="V1259" s="16">
        <f t="shared" si="2692"/>
        <v>0</v>
      </c>
      <c r="W1259" s="16">
        <f t="shared" si="2692"/>
        <v>0</v>
      </c>
      <c r="X1259" s="33">
        <f t="shared" si="2692"/>
        <v>51216</v>
      </c>
      <c r="Y1259" s="16">
        <f t="shared" si="2692"/>
        <v>0</v>
      </c>
      <c r="Z1259" s="16">
        <f t="shared" si="2692"/>
        <v>0</v>
      </c>
      <c r="AA1259" s="16">
        <f t="shared" si="2692"/>
        <v>0</v>
      </c>
      <c r="AB1259" s="16">
        <f t="shared" si="2692"/>
        <v>0</v>
      </c>
      <c r="AC1259" s="16">
        <f t="shared" si="2692"/>
        <v>0</v>
      </c>
      <c r="AD1259" s="16">
        <f t="shared" si="2692"/>
        <v>0</v>
      </c>
      <c r="AE1259" s="33">
        <f t="shared" si="2692"/>
        <v>51216</v>
      </c>
      <c r="AF1259" s="16">
        <f t="shared" si="2692"/>
        <v>0</v>
      </c>
      <c r="AG1259" s="16">
        <f t="shared" si="2693"/>
        <v>0</v>
      </c>
      <c r="AH1259" s="16">
        <f t="shared" si="2693"/>
        <v>0</v>
      </c>
      <c r="AI1259" s="16">
        <f t="shared" si="2693"/>
        <v>0</v>
      </c>
      <c r="AJ1259" s="16">
        <f t="shared" si="2693"/>
        <v>0</v>
      </c>
      <c r="AK1259" s="16">
        <f t="shared" si="2693"/>
        <v>0</v>
      </c>
      <c r="AL1259" s="33">
        <f t="shared" si="2693"/>
        <v>51216</v>
      </c>
      <c r="AM1259" s="16">
        <f t="shared" si="2693"/>
        <v>0</v>
      </c>
      <c r="AN1259" s="16">
        <f t="shared" si="2693"/>
        <v>0</v>
      </c>
      <c r="AO1259" s="16">
        <f t="shared" si="2693"/>
        <v>0</v>
      </c>
      <c r="AP1259" s="16">
        <f t="shared" si="2693"/>
        <v>0</v>
      </c>
      <c r="AQ1259" s="16">
        <f t="shared" si="2693"/>
        <v>0</v>
      </c>
      <c r="AR1259" s="16">
        <f t="shared" si="2693"/>
        <v>0</v>
      </c>
      <c r="AS1259" s="33">
        <f t="shared" si="2693"/>
        <v>51216</v>
      </c>
      <c r="AT1259" s="16">
        <f t="shared" si="2693"/>
        <v>0</v>
      </c>
      <c r="AU1259" s="16">
        <f t="shared" si="2694"/>
        <v>0</v>
      </c>
      <c r="AV1259" s="16">
        <f t="shared" si="2694"/>
        <v>0</v>
      </c>
      <c r="AW1259" s="16">
        <f t="shared" si="2694"/>
        <v>506</v>
      </c>
      <c r="AX1259" s="16">
        <f t="shared" si="2694"/>
        <v>0</v>
      </c>
      <c r="AY1259" s="16">
        <f t="shared" si="2694"/>
        <v>0</v>
      </c>
      <c r="AZ1259" s="33">
        <f t="shared" si="2694"/>
        <v>51722</v>
      </c>
      <c r="BA1259" s="16">
        <f t="shared" si="2694"/>
        <v>0</v>
      </c>
      <c r="BB1259" s="16">
        <f t="shared" si="2694"/>
        <v>0</v>
      </c>
      <c r="BC1259" s="16">
        <f t="shared" si="2694"/>
        <v>0</v>
      </c>
      <c r="BD1259" s="16">
        <f t="shared" si="2694"/>
        <v>0</v>
      </c>
      <c r="BE1259" s="16">
        <f t="shared" si="2694"/>
        <v>0</v>
      </c>
      <c r="BF1259" s="16">
        <f t="shared" si="2694"/>
        <v>0</v>
      </c>
      <c r="BG1259" s="33">
        <f t="shared" si="2694"/>
        <v>51722</v>
      </c>
      <c r="BH1259" s="16">
        <f t="shared" si="2694"/>
        <v>0</v>
      </c>
      <c r="BI1259" s="16">
        <f t="shared" si="2695"/>
        <v>0</v>
      </c>
      <c r="BJ1259" s="16">
        <f t="shared" si="2695"/>
        <v>0</v>
      </c>
      <c r="BK1259" s="16">
        <f t="shared" si="2695"/>
        <v>0</v>
      </c>
      <c r="BL1259" s="16">
        <f t="shared" si="2695"/>
        <v>0</v>
      </c>
      <c r="BM1259" s="16">
        <f t="shared" si="2695"/>
        <v>0</v>
      </c>
      <c r="BN1259" s="33">
        <f t="shared" si="2695"/>
        <v>51722</v>
      </c>
      <c r="BO1259" s="16">
        <f t="shared" si="2695"/>
        <v>0</v>
      </c>
      <c r="BP1259" s="33">
        <f t="shared" si="2695"/>
        <v>35953</v>
      </c>
      <c r="BQ1259" s="16">
        <f t="shared" si="2695"/>
        <v>0</v>
      </c>
      <c r="BR1259" s="165">
        <f t="shared" si="2642"/>
        <v>69.512006496268512</v>
      </c>
      <c r="BS1259" s="165"/>
      <c r="BT1259" s="160"/>
      <c r="BU1259" s="160"/>
    </row>
    <row r="1260" spans="1:73" s="2" customFormat="1" ht="20.25">
      <c r="A1260" s="11" t="s">
        <v>163</v>
      </c>
      <c r="B1260" s="12" t="s">
        <v>217</v>
      </c>
      <c r="C1260" s="12" t="s">
        <v>10</v>
      </c>
      <c r="D1260" s="83" t="s">
        <v>526</v>
      </c>
      <c r="E1260" s="15">
        <v>610</v>
      </c>
      <c r="F1260" s="16">
        <v>51216</v>
      </c>
      <c r="G1260" s="16"/>
      <c r="H1260" s="16"/>
      <c r="I1260" s="16"/>
      <c r="J1260" s="16">
        <f>F1260+H1260</f>
        <v>51216</v>
      </c>
      <c r="K1260" s="16">
        <f>G1260+I1260</f>
        <v>0</v>
      </c>
      <c r="L1260" s="45"/>
      <c r="M1260" s="45"/>
      <c r="N1260" s="45"/>
      <c r="O1260" s="45"/>
      <c r="P1260" s="45"/>
      <c r="Q1260" s="33">
        <f>J1260+L1260+M1260+N1260+O1260+P1260</f>
        <v>51216</v>
      </c>
      <c r="R1260" s="16">
        <f>K1260+P1260</f>
        <v>0</v>
      </c>
      <c r="S1260" s="45"/>
      <c r="T1260" s="45"/>
      <c r="U1260" s="45"/>
      <c r="V1260" s="45"/>
      <c r="W1260" s="45"/>
      <c r="X1260" s="33">
        <f>Q1260+S1260+T1260+U1260+V1260+W1260</f>
        <v>51216</v>
      </c>
      <c r="Y1260" s="16">
        <f>R1260+W1260</f>
        <v>0</v>
      </c>
      <c r="Z1260" s="45"/>
      <c r="AA1260" s="45"/>
      <c r="AB1260" s="45"/>
      <c r="AC1260" s="45"/>
      <c r="AD1260" s="45"/>
      <c r="AE1260" s="33">
        <f>X1260+Z1260+AA1260+AB1260+AC1260+AD1260</f>
        <v>51216</v>
      </c>
      <c r="AF1260" s="16">
        <f>Y1260+AD1260</f>
        <v>0</v>
      </c>
      <c r="AG1260" s="45"/>
      <c r="AH1260" s="45"/>
      <c r="AI1260" s="45"/>
      <c r="AJ1260" s="45"/>
      <c r="AK1260" s="45"/>
      <c r="AL1260" s="33">
        <f>AE1260+AG1260+AH1260+AI1260+AJ1260+AK1260</f>
        <v>51216</v>
      </c>
      <c r="AM1260" s="16">
        <f>AF1260+AK1260</f>
        <v>0</v>
      </c>
      <c r="AN1260" s="45"/>
      <c r="AO1260" s="45"/>
      <c r="AP1260" s="45"/>
      <c r="AQ1260" s="45"/>
      <c r="AR1260" s="45"/>
      <c r="AS1260" s="33">
        <f>AL1260+AN1260+AO1260+AP1260+AQ1260+AR1260</f>
        <v>51216</v>
      </c>
      <c r="AT1260" s="16">
        <f>AM1260+AR1260</f>
        <v>0</v>
      </c>
      <c r="AU1260" s="45"/>
      <c r="AV1260" s="45"/>
      <c r="AW1260" s="45">
        <v>506</v>
      </c>
      <c r="AX1260" s="45"/>
      <c r="AY1260" s="45"/>
      <c r="AZ1260" s="33">
        <f>AS1260+AU1260+AV1260+AW1260+AX1260+AY1260</f>
        <v>51722</v>
      </c>
      <c r="BA1260" s="16">
        <f>AT1260+AY1260</f>
        <v>0</v>
      </c>
      <c r="BB1260" s="45"/>
      <c r="BC1260" s="45"/>
      <c r="BD1260" s="45"/>
      <c r="BE1260" s="45"/>
      <c r="BF1260" s="45"/>
      <c r="BG1260" s="33">
        <f>AZ1260+BB1260+BC1260+BD1260+BE1260+BF1260</f>
        <v>51722</v>
      </c>
      <c r="BH1260" s="16">
        <f>BA1260+BF1260</f>
        <v>0</v>
      </c>
      <c r="BI1260" s="45"/>
      <c r="BJ1260" s="45"/>
      <c r="BK1260" s="45"/>
      <c r="BL1260" s="45"/>
      <c r="BM1260" s="45"/>
      <c r="BN1260" s="33">
        <f>BG1260+BI1260+BJ1260+BK1260+BL1260+BM1260</f>
        <v>51722</v>
      </c>
      <c r="BO1260" s="16">
        <f>BH1260+BM1260</f>
        <v>0</v>
      </c>
      <c r="BP1260" s="33">
        <v>35953</v>
      </c>
      <c r="BQ1260" s="16">
        <f>BJ1260+BO1260</f>
        <v>0</v>
      </c>
      <c r="BR1260" s="165">
        <f t="shared" si="2642"/>
        <v>69.512006496268512</v>
      </c>
      <c r="BS1260" s="165"/>
      <c r="BT1260" s="160"/>
      <c r="BU1260" s="160"/>
    </row>
    <row r="1261" spans="1:73" s="2" customFormat="1" ht="20.25">
      <c r="A1261" s="11" t="s">
        <v>527</v>
      </c>
      <c r="B1261" s="12" t="s">
        <v>217</v>
      </c>
      <c r="C1261" s="12" t="s">
        <v>10</v>
      </c>
      <c r="D1261" s="83" t="s">
        <v>528</v>
      </c>
      <c r="E1261" s="12"/>
      <c r="F1261" s="16">
        <f t="shared" ref="F1261:BQ1261" si="2696">F1262</f>
        <v>195129</v>
      </c>
      <c r="G1261" s="16">
        <f t="shared" si="2696"/>
        <v>0</v>
      </c>
      <c r="H1261" s="16">
        <f t="shared" si="2696"/>
        <v>0</v>
      </c>
      <c r="I1261" s="16">
        <f t="shared" si="2696"/>
        <v>0</v>
      </c>
      <c r="J1261" s="16">
        <f t="shared" si="2696"/>
        <v>195129</v>
      </c>
      <c r="K1261" s="16">
        <f t="shared" si="2696"/>
        <v>0</v>
      </c>
      <c r="L1261" s="16">
        <f t="shared" si="2696"/>
        <v>0</v>
      </c>
      <c r="M1261" s="16">
        <f t="shared" si="2696"/>
        <v>0</v>
      </c>
      <c r="N1261" s="16">
        <f t="shared" si="2696"/>
        <v>0</v>
      </c>
      <c r="O1261" s="16">
        <f t="shared" si="2696"/>
        <v>0</v>
      </c>
      <c r="P1261" s="16">
        <f t="shared" si="2696"/>
        <v>0</v>
      </c>
      <c r="Q1261" s="33">
        <f t="shared" si="2696"/>
        <v>195129</v>
      </c>
      <c r="R1261" s="16">
        <f t="shared" si="2696"/>
        <v>0</v>
      </c>
      <c r="S1261" s="16">
        <f t="shared" si="2696"/>
        <v>0</v>
      </c>
      <c r="T1261" s="16">
        <f t="shared" si="2696"/>
        <v>0</v>
      </c>
      <c r="U1261" s="16">
        <f t="shared" si="2696"/>
        <v>0</v>
      </c>
      <c r="V1261" s="16">
        <f t="shared" si="2696"/>
        <v>0</v>
      </c>
      <c r="W1261" s="16">
        <f t="shared" si="2696"/>
        <v>0</v>
      </c>
      <c r="X1261" s="33">
        <f t="shared" si="2696"/>
        <v>195129</v>
      </c>
      <c r="Y1261" s="16">
        <f t="shared" si="2696"/>
        <v>0</v>
      </c>
      <c r="Z1261" s="16">
        <f t="shared" si="2696"/>
        <v>0</v>
      </c>
      <c r="AA1261" s="16">
        <f t="shared" si="2696"/>
        <v>0</v>
      </c>
      <c r="AB1261" s="16">
        <f t="shared" si="2696"/>
        <v>0</v>
      </c>
      <c r="AC1261" s="16">
        <f t="shared" si="2696"/>
        <v>0</v>
      </c>
      <c r="AD1261" s="16">
        <f t="shared" si="2696"/>
        <v>0</v>
      </c>
      <c r="AE1261" s="33">
        <f t="shared" si="2696"/>
        <v>195129</v>
      </c>
      <c r="AF1261" s="16">
        <f t="shared" si="2696"/>
        <v>0</v>
      </c>
      <c r="AG1261" s="16">
        <f t="shared" si="2696"/>
        <v>0</v>
      </c>
      <c r="AH1261" s="16">
        <f t="shared" si="2696"/>
        <v>0</v>
      </c>
      <c r="AI1261" s="16">
        <f t="shared" si="2696"/>
        <v>0</v>
      </c>
      <c r="AJ1261" s="16">
        <f t="shared" si="2696"/>
        <v>0</v>
      </c>
      <c r="AK1261" s="16">
        <f t="shared" si="2696"/>
        <v>0</v>
      </c>
      <c r="AL1261" s="33">
        <f t="shared" si="2696"/>
        <v>195129</v>
      </c>
      <c r="AM1261" s="16">
        <f t="shared" si="2696"/>
        <v>0</v>
      </c>
      <c r="AN1261" s="16">
        <f t="shared" si="2696"/>
        <v>0</v>
      </c>
      <c r="AO1261" s="16">
        <f t="shared" si="2696"/>
        <v>0</v>
      </c>
      <c r="AP1261" s="16">
        <f t="shared" si="2696"/>
        <v>0</v>
      </c>
      <c r="AQ1261" s="16">
        <f t="shared" si="2696"/>
        <v>0</v>
      </c>
      <c r="AR1261" s="16">
        <f t="shared" si="2696"/>
        <v>0</v>
      </c>
      <c r="AS1261" s="33">
        <f t="shared" si="2696"/>
        <v>195129</v>
      </c>
      <c r="AT1261" s="16">
        <f t="shared" si="2696"/>
        <v>0</v>
      </c>
      <c r="AU1261" s="16">
        <f t="shared" si="2696"/>
        <v>0</v>
      </c>
      <c r="AV1261" s="16">
        <f t="shared" si="2696"/>
        <v>0</v>
      </c>
      <c r="AW1261" s="16">
        <f t="shared" si="2696"/>
        <v>0</v>
      </c>
      <c r="AX1261" s="16">
        <f t="shared" si="2696"/>
        <v>0</v>
      </c>
      <c r="AY1261" s="16">
        <f t="shared" si="2696"/>
        <v>0</v>
      </c>
      <c r="AZ1261" s="33">
        <f t="shared" si="2696"/>
        <v>195129</v>
      </c>
      <c r="BA1261" s="16">
        <f t="shared" si="2696"/>
        <v>0</v>
      </c>
      <c r="BB1261" s="16">
        <f t="shared" si="2696"/>
        <v>0</v>
      </c>
      <c r="BC1261" s="16">
        <f t="shared" si="2696"/>
        <v>0</v>
      </c>
      <c r="BD1261" s="16">
        <f t="shared" si="2696"/>
        <v>0</v>
      </c>
      <c r="BE1261" s="16">
        <f t="shared" si="2696"/>
        <v>0</v>
      </c>
      <c r="BF1261" s="16">
        <f t="shared" si="2696"/>
        <v>0</v>
      </c>
      <c r="BG1261" s="33">
        <f t="shared" si="2696"/>
        <v>195129</v>
      </c>
      <c r="BH1261" s="16">
        <f t="shared" si="2696"/>
        <v>0</v>
      </c>
      <c r="BI1261" s="16">
        <f t="shared" si="2696"/>
        <v>0</v>
      </c>
      <c r="BJ1261" s="16">
        <f t="shared" si="2696"/>
        <v>0</v>
      </c>
      <c r="BK1261" s="16">
        <f t="shared" si="2696"/>
        <v>0</v>
      </c>
      <c r="BL1261" s="16">
        <f t="shared" si="2696"/>
        <v>0</v>
      </c>
      <c r="BM1261" s="16">
        <f t="shared" si="2696"/>
        <v>0</v>
      </c>
      <c r="BN1261" s="33">
        <f t="shared" si="2696"/>
        <v>195129</v>
      </c>
      <c r="BO1261" s="16">
        <f t="shared" si="2696"/>
        <v>0</v>
      </c>
      <c r="BP1261" s="33">
        <f t="shared" si="2696"/>
        <v>132544</v>
      </c>
      <c r="BQ1261" s="16">
        <f t="shared" si="2696"/>
        <v>0</v>
      </c>
      <c r="BR1261" s="165">
        <f t="shared" si="2642"/>
        <v>67.926346160744941</v>
      </c>
      <c r="BS1261" s="165"/>
      <c r="BT1261" s="160"/>
      <c r="BU1261" s="160"/>
    </row>
    <row r="1262" spans="1:73" s="2" customFormat="1" ht="50.25">
      <c r="A1262" s="78" t="s">
        <v>85</v>
      </c>
      <c r="B1262" s="12" t="s">
        <v>217</v>
      </c>
      <c r="C1262" s="12" t="s">
        <v>10</v>
      </c>
      <c r="D1262" s="83" t="s">
        <v>528</v>
      </c>
      <c r="E1262" s="15">
        <v>600</v>
      </c>
      <c r="F1262" s="16">
        <f t="shared" ref="F1262:K1262" si="2697">F1263+F1264</f>
        <v>195129</v>
      </c>
      <c r="G1262" s="16">
        <f t="shared" si="2697"/>
        <v>0</v>
      </c>
      <c r="H1262" s="16">
        <f t="shared" si="2697"/>
        <v>0</v>
      </c>
      <c r="I1262" s="16">
        <f t="shared" si="2697"/>
        <v>0</v>
      </c>
      <c r="J1262" s="16">
        <f t="shared" si="2697"/>
        <v>195129</v>
      </c>
      <c r="K1262" s="16">
        <f t="shared" si="2697"/>
        <v>0</v>
      </c>
      <c r="L1262" s="16">
        <f t="shared" ref="L1262:R1262" si="2698">L1263+L1264</f>
        <v>0</v>
      </c>
      <c r="M1262" s="16">
        <f t="shared" si="2698"/>
        <v>0</v>
      </c>
      <c r="N1262" s="16">
        <f t="shared" si="2698"/>
        <v>0</v>
      </c>
      <c r="O1262" s="16">
        <f t="shared" si="2698"/>
        <v>0</v>
      </c>
      <c r="P1262" s="16">
        <f t="shared" si="2698"/>
        <v>0</v>
      </c>
      <c r="Q1262" s="33">
        <f t="shared" si="2698"/>
        <v>195129</v>
      </c>
      <c r="R1262" s="16">
        <f t="shared" si="2698"/>
        <v>0</v>
      </c>
      <c r="S1262" s="16">
        <f t="shared" ref="S1262:Y1262" si="2699">S1263+S1264</f>
        <v>0</v>
      </c>
      <c r="T1262" s="16">
        <f t="shared" si="2699"/>
        <v>0</v>
      </c>
      <c r="U1262" s="16">
        <f t="shared" si="2699"/>
        <v>0</v>
      </c>
      <c r="V1262" s="16">
        <f t="shared" si="2699"/>
        <v>0</v>
      </c>
      <c r="W1262" s="16">
        <f t="shared" si="2699"/>
        <v>0</v>
      </c>
      <c r="X1262" s="33">
        <f t="shared" si="2699"/>
        <v>195129</v>
      </c>
      <c r="Y1262" s="16">
        <f t="shared" si="2699"/>
        <v>0</v>
      </c>
      <c r="Z1262" s="16">
        <f t="shared" ref="Z1262:AF1262" si="2700">Z1263+Z1264</f>
        <v>0</v>
      </c>
      <c r="AA1262" s="16">
        <f t="shared" si="2700"/>
        <v>0</v>
      </c>
      <c r="AB1262" s="16">
        <f t="shared" si="2700"/>
        <v>0</v>
      </c>
      <c r="AC1262" s="16">
        <f t="shared" si="2700"/>
        <v>0</v>
      </c>
      <c r="AD1262" s="16">
        <f t="shared" si="2700"/>
        <v>0</v>
      </c>
      <c r="AE1262" s="33">
        <f t="shared" si="2700"/>
        <v>195129</v>
      </c>
      <c r="AF1262" s="16">
        <f t="shared" si="2700"/>
        <v>0</v>
      </c>
      <c r="AG1262" s="16">
        <f t="shared" ref="AG1262:AM1262" si="2701">AG1263+AG1264</f>
        <v>0</v>
      </c>
      <c r="AH1262" s="16">
        <f t="shared" si="2701"/>
        <v>0</v>
      </c>
      <c r="AI1262" s="16">
        <f t="shared" si="2701"/>
        <v>0</v>
      </c>
      <c r="AJ1262" s="16">
        <f t="shared" si="2701"/>
        <v>0</v>
      </c>
      <c r="AK1262" s="16">
        <f t="shared" si="2701"/>
        <v>0</v>
      </c>
      <c r="AL1262" s="33">
        <f t="shared" si="2701"/>
        <v>195129</v>
      </c>
      <c r="AM1262" s="16">
        <f t="shared" si="2701"/>
        <v>0</v>
      </c>
      <c r="AN1262" s="16">
        <f t="shared" ref="AN1262:AT1262" si="2702">AN1263+AN1264</f>
        <v>0</v>
      </c>
      <c r="AO1262" s="16">
        <f t="shared" si="2702"/>
        <v>0</v>
      </c>
      <c r="AP1262" s="16">
        <f t="shared" si="2702"/>
        <v>0</v>
      </c>
      <c r="AQ1262" s="16">
        <f t="shared" si="2702"/>
        <v>0</v>
      </c>
      <c r="AR1262" s="16">
        <f t="shared" si="2702"/>
        <v>0</v>
      </c>
      <c r="AS1262" s="33">
        <f t="shared" si="2702"/>
        <v>195129</v>
      </c>
      <c r="AT1262" s="16">
        <f t="shared" si="2702"/>
        <v>0</v>
      </c>
      <c r="AU1262" s="16">
        <f t="shared" ref="AU1262:BA1262" si="2703">AU1263+AU1264</f>
        <v>0</v>
      </c>
      <c r="AV1262" s="16">
        <f t="shared" si="2703"/>
        <v>0</v>
      </c>
      <c r="AW1262" s="16">
        <f t="shared" si="2703"/>
        <v>0</v>
      </c>
      <c r="AX1262" s="16">
        <f t="shared" si="2703"/>
        <v>0</v>
      </c>
      <c r="AY1262" s="16">
        <f t="shared" si="2703"/>
        <v>0</v>
      </c>
      <c r="AZ1262" s="33">
        <f t="shared" si="2703"/>
        <v>195129</v>
      </c>
      <c r="BA1262" s="16">
        <f t="shared" si="2703"/>
        <v>0</v>
      </c>
      <c r="BB1262" s="16">
        <f t="shared" ref="BB1262:BH1262" si="2704">BB1263+BB1264</f>
        <v>0</v>
      </c>
      <c r="BC1262" s="16">
        <f t="shared" si="2704"/>
        <v>0</v>
      </c>
      <c r="BD1262" s="16">
        <f t="shared" si="2704"/>
        <v>0</v>
      </c>
      <c r="BE1262" s="16">
        <f t="shared" si="2704"/>
        <v>0</v>
      </c>
      <c r="BF1262" s="16">
        <f t="shared" si="2704"/>
        <v>0</v>
      </c>
      <c r="BG1262" s="33">
        <f t="shared" si="2704"/>
        <v>195129</v>
      </c>
      <c r="BH1262" s="16">
        <f t="shared" si="2704"/>
        <v>0</v>
      </c>
      <c r="BI1262" s="16">
        <f t="shared" ref="BI1262:BO1262" si="2705">BI1263+BI1264</f>
        <v>0</v>
      </c>
      <c r="BJ1262" s="16">
        <f t="shared" si="2705"/>
        <v>0</v>
      </c>
      <c r="BK1262" s="16">
        <f t="shared" si="2705"/>
        <v>0</v>
      </c>
      <c r="BL1262" s="16">
        <f t="shared" si="2705"/>
        <v>0</v>
      </c>
      <c r="BM1262" s="16">
        <f t="shared" si="2705"/>
        <v>0</v>
      </c>
      <c r="BN1262" s="33">
        <f t="shared" si="2705"/>
        <v>195129</v>
      </c>
      <c r="BO1262" s="16">
        <f t="shared" si="2705"/>
        <v>0</v>
      </c>
      <c r="BP1262" s="33">
        <f t="shared" ref="BP1262:BQ1262" si="2706">BP1263+BP1264</f>
        <v>132544</v>
      </c>
      <c r="BQ1262" s="16">
        <f t="shared" si="2706"/>
        <v>0</v>
      </c>
      <c r="BR1262" s="165">
        <f t="shared" si="2642"/>
        <v>67.926346160744941</v>
      </c>
      <c r="BS1262" s="165"/>
      <c r="BT1262" s="160"/>
      <c r="BU1262" s="160"/>
    </row>
    <row r="1263" spans="1:73" s="2" customFormat="1" ht="20.25">
      <c r="A1263" s="11" t="s">
        <v>163</v>
      </c>
      <c r="B1263" s="12" t="s">
        <v>217</v>
      </c>
      <c r="C1263" s="12" t="s">
        <v>10</v>
      </c>
      <c r="D1263" s="83" t="s">
        <v>528</v>
      </c>
      <c r="E1263" s="15">
        <v>610</v>
      </c>
      <c r="F1263" s="16">
        <v>168308</v>
      </c>
      <c r="G1263" s="16"/>
      <c r="H1263" s="16"/>
      <c r="I1263" s="16"/>
      <c r="J1263" s="16">
        <f>F1263+H1263</f>
        <v>168308</v>
      </c>
      <c r="K1263" s="16">
        <f>G1263+I1263</f>
        <v>0</v>
      </c>
      <c r="L1263" s="45"/>
      <c r="M1263" s="45"/>
      <c r="N1263" s="45"/>
      <c r="O1263" s="45"/>
      <c r="P1263" s="45"/>
      <c r="Q1263" s="33">
        <f>J1263+L1263+M1263+N1263+O1263+P1263</f>
        <v>168308</v>
      </c>
      <c r="R1263" s="16">
        <f>K1263+P1263</f>
        <v>0</v>
      </c>
      <c r="S1263" s="45"/>
      <c r="T1263" s="45"/>
      <c r="U1263" s="45"/>
      <c r="V1263" s="45"/>
      <c r="W1263" s="45"/>
      <c r="X1263" s="33">
        <f>Q1263+S1263+T1263+U1263+V1263+W1263</f>
        <v>168308</v>
      </c>
      <c r="Y1263" s="16">
        <f>R1263+W1263</f>
        <v>0</v>
      </c>
      <c r="Z1263" s="45"/>
      <c r="AA1263" s="45"/>
      <c r="AB1263" s="45"/>
      <c r="AC1263" s="45"/>
      <c r="AD1263" s="45"/>
      <c r="AE1263" s="33">
        <f>X1263+Z1263+AA1263+AB1263+AC1263+AD1263</f>
        <v>168308</v>
      </c>
      <c r="AF1263" s="16">
        <f>Y1263+AD1263</f>
        <v>0</v>
      </c>
      <c r="AG1263" s="45"/>
      <c r="AH1263" s="45"/>
      <c r="AI1263" s="45"/>
      <c r="AJ1263" s="45"/>
      <c r="AK1263" s="45"/>
      <c r="AL1263" s="33">
        <f>AE1263+AG1263+AH1263+AI1263+AJ1263+AK1263</f>
        <v>168308</v>
      </c>
      <c r="AM1263" s="16">
        <f>AF1263+AK1263</f>
        <v>0</v>
      </c>
      <c r="AN1263" s="45"/>
      <c r="AO1263" s="45"/>
      <c r="AP1263" s="45"/>
      <c r="AQ1263" s="45"/>
      <c r="AR1263" s="45"/>
      <c r="AS1263" s="33">
        <f>AL1263+AN1263+AO1263+AP1263+AQ1263+AR1263</f>
        <v>168308</v>
      </c>
      <c r="AT1263" s="16">
        <f>AM1263+AR1263</f>
        <v>0</v>
      </c>
      <c r="AU1263" s="45"/>
      <c r="AV1263" s="45"/>
      <c r="AW1263" s="45"/>
      <c r="AX1263" s="45"/>
      <c r="AY1263" s="45"/>
      <c r="AZ1263" s="33">
        <f>AS1263+AU1263+AV1263+AW1263+AX1263+AY1263</f>
        <v>168308</v>
      </c>
      <c r="BA1263" s="16">
        <f>AT1263+AY1263</f>
        <v>0</v>
      </c>
      <c r="BB1263" s="45"/>
      <c r="BC1263" s="45"/>
      <c r="BD1263" s="45"/>
      <c r="BE1263" s="45"/>
      <c r="BF1263" s="45"/>
      <c r="BG1263" s="33">
        <f>AZ1263+BB1263+BC1263+BD1263+BE1263+BF1263</f>
        <v>168308</v>
      </c>
      <c r="BH1263" s="16">
        <f>BA1263+BF1263</f>
        <v>0</v>
      </c>
      <c r="BI1263" s="45"/>
      <c r="BJ1263" s="45"/>
      <c r="BK1263" s="45"/>
      <c r="BL1263" s="45"/>
      <c r="BM1263" s="45"/>
      <c r="BN1263" s="33">
        <f>BG1263+BI1263+BJ1263+BK1263+BL1263+BM1263</f>
        <v>168308</v>
      </c>
      <c r="BO1263" s="16">
        <f>BH1263+BM1263</f>
        <v>0</v>
      </c>
      <c r="BP1263" s="33">
        <v>115132</v>
      </c>
      <c r="BQ1263" s="16">
        <f>BJ1263+BO1263</f>
        <v>0</v>
      </c>
      <c r="BR1263" s="165">
        <f t="shared" si="2642"/>
        <v>68.405542220215324</v>
      </c>
      <c r="BS1263" s="165"/>
      <c r="BT1263" s="160"/>
      <c r="BU1263" s="160"/>
    </row>
    <row r="1264" spans="1:73" s="2" customFormat="1" ht="20.25">
      <c r="A1264" s="11" t="s">
        <v>86</v>
      </c>
      <c r="B1264" s="12" t="s">
        <v>217</v>
      </c>
      <c r="C1264" s="12" t="s">
        <v>10</v>
      </c>
      <c r="D1264" s="83" t="s">
        <v>528</v>
      </c>
      <c r="E1264" s="15">
        <v>620</v>
      </c>
      <c r="F1264" s="16">
        <v>26821</v>
      </c>
      <c r="G1264" s="16"/>
      <c r="H1264" s="16"/>
      <c r="I1264" s="16"/>
      <c r="J1264" s="16">
        <f>F1264+H1264</f>
        <v>26821</v>
      </c>
      <c r="K1264" s="16">
        <f>G1264+I1264</f>
        <v>0</v>
      </c>
      <c r="L1264" s="45"/>
      <c r="M1264" s="45"/>
      <c r="N1264" s="45"/>
      <c r="O1264" s="45"/>
      <c r="P1264" s="45"/>
      <c r="Q1264" s="33">
        <f>J1264+L1264+M1264+N1264+O1264+P1264</f>
        <v>26821</v>
      </c>
      <c r="R1264" s="16">
        <f>K1264+P1264</f>
        <v>0</v>
      </c>
      <c r="S1264" s="45"/>
      <c r="T1264" s="45"/>
      <c r="U1264" s="45"/>
      <c r="V1264" s="45"/>
      <c r="W1264" s="45"/>
      <c r="X1264" s="33">
        <f>Q1264+S1264+T1264+U1264+V1264+W1264</f>
        <v>26821</v>
      </c>
      <c r="Y1264" s="16">
        <f>R1264+W1264</f>
        <v>0</v>
      </c>
      <c r="Z1264" s="45"/>
      <c r="AA1264" s="45"/>
      <c r="AB1264" s="45"/>
      <c r="AC1264" s="45"/>
      <c r="AD1264" s="45"/>
      <c r="AE1264" s="33">
        <f>X1264+Z1264+AA1264+AB1264+AC1264+AD1264</f>
        <v>26821</v>
      </c>
      <c r="AF1264" s="16">
        <f>Y1264+AD1264</f>
        <v>0</v>
      </c>
      <c r="AG1264" s="45"/>
      <c r="AH1264" s="45"/>
      <c r="AI1264" s="45"/>
      <c r="AJ1264" s="45"/>
      <c r="AK1264" s="45"/>
      <c r="AL1264" s="33">
        <f>AE1264+AG1264+AH1264+AI1264+AJ1264+AK1264</f>
        <v>26821</v>
      </c>
      <c r="AM1264" s="16">
        <f>AF1264+AK1264</f>
        <v>0</v>
      </c>
      <c r="AN1264" s="45"/>
      <c r="AO1264" s="45"/>
      <c r="AP1264" s="45"/>
      <c r="AQ1264" s="45"/>
      <c r="AR1264" s="45"/>
      <c r="AS1264" s="33">
        <f>AL1264+AN1264+AO1264+AP1264+AQ1264+AR1264</f>
        <v>26821</v>
      </c>
      <c r="AT1264" s="16">
        <f>AM1264+AR1264</f>
        <v>0</v>
      </c>
      <c r="AU1264" s="45"/>
      <c r="AV1264" s="45"/>
      <c r="AW1264" s="45"/>
      <c r="AX1264" s="45"/>
      <c r="AY1264" s="45"/>
      <c r="AZ1264" s="33">
        <f>AS1264+AU1264+AV1264+AW1264+AX1264+AY1264</f>
        <v>26821</v>
      </c>
      <c r="BA1264" s="16">
        <f>AT1264+AY1264</f>
        <v>0</v>
      </c>
      <c r="BB1264" s="45"/>
      <c r="BC1264" s="45"/>
      <c r="BD1264" s="45"/>
      <c r="BE1264" s="45"/>
      <c r="BF1264" s="45"/>
      <c r="BG1264" s="33">
        <f>AZ1264+BB1264+BC1264+BD1264+BE1264+BF1264</f>
        <v>26821</v>
      </c>
      <c r="BH1264" s="16">
        <f>BA1264+BF1264</f>
        <v>0</v>
      </c>
      <c r="BI1264" s="45"/>
      <c r="BJ1264" s="45"/>
      <c r="BK1264" s="45"/>
      <c r="BL1264" s="45"/>
      <c r="BM1264" s="45"/>
      <c r="BN1264" s="33">
        <f>BG1264+BI1264+BJ1264+BK1264+BL1264+BM1264</f>
        <v>26821</v>
      </c>
      <c r="BO1264" s="16">
        <f>BH1264+BM1264</f>
        <v>0</v>
      </c>
      <c r="BP1264" s="33">
        <v>17412</v>
      </c>
      <c r="BQ1264" s="16">
        <f>BJ1264+BO1264</f>
        <v>0</v>
      </c>
      <c r="BR1264" s="165">
        <f t="shared" si="2642"/>
        <v>64.919279668916147</v>
      </c>
      <c r="BS1264" s="165"/>
      <c r="BT1264" s="160"/>
      <c r="BU1264" s="160"/>
    </row>
    <row r="1265" spans="1:73" s="2" customFormat="1" ht="33.75">
      <c r="A1265" s="11" t="s">
        <v>529</v>
      </c>
      <c r="B1265" s="12" t="s">
        <v>217</v>
      </c>
      <c r="C1265" s="12" t="s">
        <v>10</v>
      </c>
      <c r="D1265" s="83" t="s">
        <v>530</v>
      </c>
      <c r="E1265" s="12"/>
      <c r="F1265" s="16">
        <f t="shared" ref="F1265:BQ1265" si="2707">F1266</f>
        <v>155011</v>
      </c>
      <c r="G1265" s="16">
        <f t="shared" si="2707"/>
        <v>0</v>
      </c>
      <c r="H1265" s="16">
        <f t="shared" si="2707"/>
        <v>0</v>
      </c>
      <c r="I1265" s="16">
        <f t="shared" si="2707"/>
        <v>0</v>
      </c>
      <c r="J1265" s="16">
        <f t="shared" si="2707"/>
        <v>155011</v>
      </c>
      <c r="K1265" s="16">
        <f t="shared" si="2707"/>
        <v>0</v>
      </c>
      <c r="L1265" s="16">
        <f t="shared" si="2707"/>
        <v>0</v>
      </c>
      <c r="M1265" s="16">
        <f t="shared" si="2707"/>
        <v>0</v>
      </c>
      <c r="N1265" s="16">
        <f t="shared" si="2707"/>
        <v>0</v>
      </c>
      <c r="O1265" s="16">
        <f t="shared" si="2707"/>
        <v>0</v>
      </c>
      <c r="P1265" s="16">
        <f t="shared" si="2707"/>
        <v>0</v>
      </c>
      <c r="Q1265" s="33">
        <f t="shared" si="2707"/>
        <v>155011</v>
      </c>
      <c r="R1265" s="16">
        <f t="shared" si="2707"/>
        <v>0</v>
      </c>
      <c r="S1265" s="16">
        <f t="shared" si="2707"/>
        <v>0</v>
      </c>
      <c r="T1265" s="16">
        <f t="shared" si="2707"/>
        <v>0</v>
      </c>
      <c r="U1265" s="16">
        <f t="shared" si="2707"/>
        <v>0</v>
      </c>
      <c r="V1265" s="16">
        <f t="shared" si="2707"/>
        <v>0</v>
      </c>
      <c r="W1265" s="16">
        <f t="shared" si="2707"/>
        <v>0</v>
      </c>
      <c r="X1265" s="33">
        <f t="shared" si="2707"/>
        <v>155011</v>
      </c>
      <c r="Y1265" s="16">
        <f t="shared" si="2707"/>
        <v>0</v>
      </c>
      <c r="Z1265" s="16">
        <f t="shared" si="2707"/>
        <v>906</v>
      </c>
      <c r="AA1265" s="16">
        <f t="shared" si="2707"/>
        <v>0</v>
      </c>
      <c r="AB1265" s="16">
        <f t="shared" si="2707"/>
        <v>0</v>
      </c>
      <c r="AC1265" s="16">
        <f t="shared" si="2707"/>
        <v>0</v>
      </c>
      <c r="AD1265" s="16">
        <f t="shared" si="2707"/>
        <v>0</v>
      </c>
      <c r="AE1265" s="33">
        <f t="shared" si="2707"/>
        <v>155917</v>
      </c>
      <c r="AF1265" s="16">
        <f t="shared" si="2707"/>
        <v>0</v>
      </c>
      <c r="AG1265" s="16">
        <f t="shared" si="2707"/>
        <v>0</v>
      </c>
      <c r="AH1265" s="16">
        <f t="shared" si="2707"/>
        <v>0</v>
      </c>
      <c r="AI1265" s="16">
        <f t="shared" si="2707"/>
        <v>0</v>
      </c>
      <c r="AJ1265" s="16">
        <f t="shared" si="2707"/>
        <v>0</v>
      </c>
      <c r="AK1265" s="16">
        <f t="shared" si="2707"/>
        <v>0</v>
      </c>
      <c r="AL1265" s="33">
        <f t="shared" si="2707"/>
        <v>155917</v>
      </c>
      <c r="AM1265" s="16">
        <f t="shared" si="2707"/>
        <v>0</v>
      </c>
      <c r="AN1265" s="16">
        <f t="shared" si="2707"/>
        <v>0</v>
      </c>
      <c r="AO1265" s="16">
        <f t="shared" si="2707"/>
        <v>0</v>
      </c>
      <c r="AP1265" s="16">
        <f t="shared" si="2707"/>
        <v>0</v>
      </c>
      <c r="AQ1265" s="16">
        <f t="shared" si="2707"/>
        <v>0</v>
      </c>
      <c r="AR1265" s="16">
        <f t="shared" si="2707"/>
        <v>0</v>
      </c>
      <c r="AS1265" s="33">
        <f t="shared" si="2707"/>
        <v>155917</v>
      </c>
      <c r="AT1265" s="16">
        <f t="shared" si="2707"/>
        <v>0</v>
      </c>
      <c r="AU1265" s="16">
        <f t="shared" si="2707"/>
        <v>0</v>
      </c>
      <c r="AV1265" s="16">
        <f t="shared" si="2707"/>
        <v>0</v>
      </c>
      <c r="AW1265" s="16">
        <f t="shared" si="2707"/>
        <v>0</v>
      </c>
      <c r="AX1265" s="16">
        <f t="shared" si="2707"/>
        <v>0</v>
      </c>
      <c r="AY1265" s="16">
        <f t="shared" si="2707"/>
        <v>0</v>
      </c>
      <c r="AZ1265" s="33">
        <f t="shared" si="2707"/>
        <v>155917</v>
      </c>
      <c r="BA1265" s="16">
        <f t="shared" si="2707"/>
        <v>0</v>
      </c>
      <c r="BB1265" s="16">
        <f t="shared" si="2707"/>
        <v>0</v>
      </c>
      <c r="BC1265" s="16">
        <f t="shared" si="2707"/>
        <v>0</v>
      </c>
      <c r="BD1265" s="16">
        <f t="shared" si="2707"/>
        <v>0</v>
      </c>
      <c r="BE1265" s="16">
        <f t="shared" si="2707"/>
        <v>0</v>
      </c>
      <c r="BF1265" s="16">
        <f t="shared" si="2707"/>
        <v>0</v>
      </c>
      <c r="BG1265" s="33">
        <f t="shared" si="2707"/>
        <v>155917</v>
      </c>
      <c r="BH1265" s="16">
        <f t="shared" si="2707"/>
        <v>0</v>
      </c>
      <c r="BI1265" s="16">
        <f t="shared" si="2707"/>
        <v>0</v>
      </c>
      <c r="BJ1265" s="16">
        <f t="shared" si="2707"/>
        <v>0</v>
      </c>
      <c r="BK1265" s="16">
        <f t="shared" si="2707"/>
        <v>0</v>
      </c>
      <c r="BL1265" s="16">
        <f t="shared" si="2707"/>
        <v>0</v>
      </c>
      <c r="BM1265" s="16">
        <f t="shared" si="2707"/>
        <v>0</v>
      </c>
      <c r="BN1265" s="33">
        <f t="shared" si="2707"/>
        <v>155917</v>
      </c>
      <c r="BO1265" s="16">
        <f t="shared" si="2707"/>
        <v>0</v>
      </c>
      <c r="BP1265" s="33">
        <f t="shared" si="2707"/>
        <v>104317</v>
      </c>
      <c r="BQ1265" s="16">
        <f t="shared" si="2707"/>
        <v>0</v>
      </c>
      <c r="BR1265" s="165">
        <f t="shared" si="2642"/>
        <v>66.90546893539512</v>
      </c>
      <c r="BS1265" s="165"/>
      <c r="BT1265" s="160"/>
      <c r="BU1265" s="160"/>
    </row>
    <row r="1266" spans="1:73" s="2" customFormat="1" ht="50.25">
      <c r="A1266" s="78" t="s">
        <v>85</v>
      </c>
      <c r="B1266" s="12" t="s">
        <v>217</v>
      </c>
      <c r="C1266" s="12" t="s">
        <v>10</v>
      </c>
      <c r="D1266" s="83" t="s">
        <v>530</v>
      </c>
      <c r="E1266" s="15">
        <v>600</v>
      </c>
      <c r="F1266" s="16">
        <f t="shared" ref="F1266:K1266" si="2708">F1267+F1268</f>
        <v>155011</v>
      </c>
      <c r="G1266" s="16">
        <f t="shared" si="2708"/>
        <v>0</v>
      </c>
      <c r="H1266" s="16">
        <f t="shared" si="2708"/>
        <v>0</v>
      </c>
      <c r="I1266" s="16">
        <f t="shared" si="2708"/>
        <v>0</v>
      </c>
      <c r="J1266" s="16">
        <f t="shared" si="2708"/>
        <v>155011</v>
      </c>
      <c r="K1266" s="16">
        <f t="shared" si="2708"/>
        <v>0</v>
      </c>
      <c r="L1266" s="16">
        <f t="shared" ref="L1266:R1266" si="2709">L1267+L1268</f>
        <v>0</v>
      </c>
      <c r="M1266" s="16">
        <f t="shared" si="2709"/>
        <v>0</v>
      </c>
      <c r="N1266" s="16">
        <f t="shared" si="2709"/>
        <v>0</v>
      </c>
      <c r="O1266" s="16">
        <f t="shared" si="2709"/>
        <v>0</v>
      </c>
      <c r="P1266" s="16">
        <f t="shared" si="2709"/>
        <v>0</v>
      </c>
      <c r="Q1266" s="33">
        <f t="shared" si="2709"/>
        <v>155011</v>
      </c>
      <c r="R1266" s="16">
        <f t="shared" si="2709"/>
        <v>0</v>
      </c>
      <c r="S1266" s="16">
        <f t="shared" ref="S1266:Y1266" si="2710">S1267+S1268</f>
        <v>0</v>
      </c>
      <c r="T1266" s="16">
        <f t="shared" si="2710"/>
        <v>0</v>
      </c>
      <c r="U1266" s="16">
        <f t="shared" si="2710"/>
        <v>0</v>
      </c>
      <c r="V1266" s="16">
        <f t="shared" si="2710"/>
        <v>0</v>
      </c>
      <c r="W1266" s="16">
        <f t="shared" si="2710"/>
        <v>0</v>
      </c>
      <c r="X1266" s="33">
        <f t="shared" si="2710"/>
        <v>155011</v>
      </c>
      <c r="Y1266" s="16">
        <f t="shared" si="2710"/>
        <v>0</v>
      </c>
      <c r="Z1266" s="16">
        <f t="shared" ref="Z1266:AF1266" si="2711">Z1267+Z1268</f>
        <v>906</v>
      </c>
      <c r="AA1266" s="16">
        <f t="shared" si="2711"/>
        <v>0</v>
      </c>
      <c r="AB1266" s="16">
        <f t="shared" si="2711"/>
        <v>0</v>
      </c>
      <c r="AC1266" s="16">
        <f t="shared" si="2711"/>
        <v>0</v>
      </c>
      <c r="AD1266" s="16">
        <f t="shared" si="2711"/>
        <v>0</v>
      </c>
      <c r="AE1266" s="33">
        <f t="shared" si="2711"/>
        <v>155917</v>
      </c>
      <c r="AF1266" s="16">
        <f t="shared" si="2711"/>
        <v>0</v>
      </c>
      <c r="AG1266" s="16">
        <f t="shared" ref="AG1266:AM1266" si="2712">AG1267+AG1268</f>
        <v>0</v>
      </c>
      <c r="AH1266" s="16">
        <f t="shared" si="2712"/>
        <v>0</v>
      </c>
      <c r="AI1266" s="16">
        <f t="shared" si="2712"/>
        <v>0</v>
      </c>
      <c r="AJ1266" s="16">
        <f t="shared" si="2712"/>
        <v>0</v>
      </c>
      <c r="AK1266" s="16">
        <f t="shared" si="2712"/>
        <v>0</v>
      </c>
      <c r="AL1266" s="33">
        <f t="shared" si="2712"/>
        <v>155917</v>
      </c>
      <c r="AM1266" s="16">
        <f t="shared" si="2712"/>
        <v>0</v>
      </c>
      <c r="AN1266" s="16">
        <f t="shared" ref="AN1266:AT1266" si="2713">AN1267+AN1268</f>
        <v>0</v>
      </c>
      <c r="AO1266" s="16">
        <f t="shared" si="2713"/>
        <v>0</v>
      </c>
      <c r="AP1266" s="16">
        <f t="shared" si="2713"/>
        <v>0</v>
      </c>
      <c r="AQ1266" s="16">
        <f t="shared" si="2713"/>
        <v>0</v>
      </c>
      <c r="AR1266" s="16">
        <f t="shared" si="2713"/>
        <v>0</v>
      </c>
      <c r="AS1266" s="33">
        <f t="shared" si="2713"/>
        <v>155917</v>
      </c>
      <c r="AT1266" s="16">
        <f t="shared" si="2713"/>
        <v>0</v>
      </c>
      <c r="AU1266" s="16">
        <f t="shared" ref="AU1266:BA1266" si="2714">AU1267+AU1268</f>
        <v>0</v>
      </c>
      <c r="AV1266" s="16">
        <f t="shared" si="2714"/>
        <v>0</v>
      </c>
      <c r="AW1266" s="16">
        <f t="shared" si="2714"/>
        <v>0</v>
      </c>
      <c r="AX1266" s="16">
        <f t="shared" si="2714"/>
        <v>0</v>
      </c>
      <c r="AY1266" s="16">
        <f t="shared" si="2714"/>
        <v>0</v>
      </c>
      <c r="AZ1266" s="33">
        <f t="shared" si="2714"/>
        <v>155917</v>
      </c>
      <c r="BA1266" s="16">
        <f t="shared" si="2714"/>
        <v>0</v>
      </c>
      <c r="BB1266" s="16">
        <f t="shared" ref="BB1266:BH1266" si="2715">BB1267+BB1268</f>
        <v>0</v>
      </c>
      <c r="BC1266" s="16">
        <f t="shared" si="2715"/>
        <v>0</v>
      </c>
      <c r="BD1266" s="16">
        <f t="shared" si="2715"/>
        <v>0</v>
      </c>
      <c r="BE1266" s="16">
        <f t="shared" si="2715"/>
        <v>0</v>
      </c>
      <c r="BF1266" s="16">
        <f t="shared" si="2715"/>
        <v>0</v>
      </c>
      <c r="BG1266" s="33">
        <f t="shared" si="2715"/>
        <v>155917</v>
      </c>
      <c r="BH1266" s="16">
        <f t="shared" si="2715"/>
        <v>0</v>
      </c>
      <c r="BI1266" s="16">
        <f t="shared" ref="BI1266:BO1266" si="2716">BI1267+BI1268</f>
        <v>0</v>
      </c>
      <c r="BJ1266" s="16">
        <f t="shared" si="2716"/>
        <v>0</v>
      </c>
      <c r="BK1266" s="16">
        <f t="shared" si="2716"/>
        <v>0</v>
      </c>
      <c r="BL1266" s="16">
        <f t="shared" si="2716"/>
        <v>0</v>
      </c>
      <c r="BM1266" s="16">
        <f t="shared" si="2716"/>
        <v>0</v>
      </c>
      <c r="BN1266" s="33">
        <f t="shared" si="2716"/>
        <v>155917</v>
      </c>
      <c r="BO1266" s="16">
        <f t="shared" si="2716"/>
        <v>0</v>
      </c>
      <c r="BP1266" s="33">
        <f t="shared" ref="BP1266:BQ1266" si="2717">BP1267+BP1268</f>
        <v>104317</v>
      </c>
      <c r="BQ1266" s="16">
        <f t="shared" si="2717"/>
        <v>0</v>
      </c>
      <c r="BR1266" s="165">
        <f t="shared" si="2642"/>
        <v>66.90546893539512</v>
      </c>
      <c r="BS1266" s="165"/>
      <c r="BT1266" s="160"/>
      <c r="BU1266" s="160"/>
    </row>
    <row r="1267" spans="1:73" s="2" customFormat="1" ht="20.25">
      <c r="A1267" s="11" t="s">
        <v>163</v>
      </c>
      <c r="B1267" s="12" t="s">
        <v>217</v>
      </c>
      <c r="C1267" s="12" t="s">
        <v>10</v>
      </c>
      <c r="D1267" s="83" t="s">
        <v>530</v>
      </c>
      <c r="E1267" s="15">
        <v>610</v>
      </c>
      <c r="F1267" s="16">
        <v>69463</v>
      </c>
      <c r="G1267" s="16"/>
      <c r="H1267" s="16"/>
      <c r="I1267" s="16"/>
      <c r="J1267" s="16">
        <f>F1267+H1267</f>
        <v>69463</v>
      </c>
      <c r="K1267" s="16">
        <f>G1267+I1267</f>
        <v>0</v>
      </c>
      <c r="L1267" s="45"/>
      <c r="M1267" s="45"/>
      <c r="N1267" s="45"/>
      <c r="O1267" s="45"/>
      <c r="P1267" s="45"/>
      <c r="Q1267" s="33">
        <f>J1267+L1267+M1267+N1267+O1267+P1267</f>
        <v>69463</v>
      </c>
      <c r="R1267" s="16">
        <f>K1267+P1267</f>
        <v>0</v>
      </c>
      <c r="S1267" s="45"/>
      <c r="T1267" s="45"/>
      <c r="U1267" s="45"/>
      <c r="V1267" s="45"/>
      <c r="W1267" s="45"/>
      <c r="X1267" s="33">
        <f>Q1267+S1267+T1267+U1267+V1267+W1267</f>
        <v>69463</v>
      </c>
      <c r="Y1267" s="16">
        <f>R1267+W1267</f>
        <v>0</v>
      </c>
      <c r="Z1267" s="45"/>
      <c r="AA1267" s="45"/>
      <c r="AB1267" s="45"/>
      <c r="AC1267" s="45"/>
      <c r="AD1267" s="45"/>
      <c r="AE1267" s="33">
        <f>X1267+Z1267+AA1267+AB1267+AC1267+AD1267</f>
        <v>69463</v>
      </c>
      <c r="AF1267" s="16">
        <f>Y1267+AD1267</f>
        <v>0</v>
      </c>
      <c r="AG1267" s="45"/>
      <c r="AH1267" s="45"/>
      <c r="AI1267" s="45"/>
      <c r="AJ1267" s="45"/>
      <c r="AK1267" s="45"/>
      <c r="AL1267" s="33">
        <f>AE1267+AG1267+AH1267+AI1267+AJ1267+AK1267</f>
        <v>69463</v>
      </c>
      <c r="AM1267" s="16">
        <f>AF1267+AK1267</f>
        <v>0</v>
      </c>
      <c r="AN1267" s="45"/>
      <c r="AO1267" s="45"/>
      <c r="AP1267" s="45"/>
      <c r="AQ1267" s="45"/>
      <c r="AR1267" s="45"/>
      <c r="AS1267" s="33">
        <f>AL1267+AN1267+AO1267+AP1267+AQ1267+AR1267</f>
        <v>69463</v>
      </c>
      <c r="AT1267" s="16">
        <f>AM1267+AR1267</f>
        <v>0</v>
      </c>
      <c r="AU1267" s="45"/>
      <c r="AV1267" s="45"/>
      <c r="AW1267" s="45"/>
      <c r="AX1267" s="45"/>
      <c r="AY1267" s="45"/>
      <c r="AZ1267" s="33">
        <f>AS1267+AU1267+AV1267+AW1267+AX1267+AY1267</f>
        <v>69463</v>
      </c>
      <c r="BA1267" s="16">
        <f>AT1267+AY1267</f>
        <v>0</v>
      </c>
      <c r="BB1267" s="45"/>
      <c r="BC1267" s="45"/>
      <c r="BD1267" s="45"/>
      <c r="BE1267" s="45"/>
      <c r="BF1267" s="45"/>
      <c r="BG1267" s="33">
        <f>AZ1267+BB1267+BC1267+BD1267+BE1267+BF1267</f>
        <v>69463</v>
      </c>
      <c r="BH1267" s="16">
        <f>BA1267+BF1267</f>
        <v>0</v>
      </c>
      <c r="BI1267" s="45"/>
      <c r="BJ1267" s="45"/>
      <c r="BK1267" s="45"/>
      <c r="BL1267" s="45"/>
      <c r="BM1267" s="45"/>
      <c r="BN1267" s="33">
        <f>BG1267+BI1267+BJ1267+BK1267+BL1267+BM1267</f>
        <v>69463</v>
      </c>
      <c r="BO1267" s="16">
        <f>BH1267+BM1267</f>
        <v>0</v>
      </c>
      <c r="BP1267" s="33">
        <v>48838</v>
      </c>
      <c r="BQ1267" s="16">
        <f>BJ1267+BO1267</f>
        <v>0</v>
      </c>
      <c r="BR1267" s="165">
        <f t="shared" si="2642"/>
        <v>70.307933720109986</v>
      </c>
      <c r="BS1267" s="165"/>
      <c r="BT1267" s="160"/>
      <c r="BU1267" s="160"/>
    </row>
    <row r="1268" spans="1:73" s="2" customFormat="1" ht="20.25">
      <c r="A1268" s="11" t="s">
        <v>86</v>
      </c>
      <c r="B1268" s="12" t="s">
        <v>217</v>
      </c>
      <c r="C1268" s="12" t="s">
        <v>10</v>
      </c>
      <c r="D1268" s="83" t="s">
        <v>530</v>
      </c>
      <c r="E1268" s="15">
        <v>620</v>
      </c>
      <c r="F1268" s="16">
        <v>85548</v>
      </c>
      <c r="G1268" s="16"/>
      <c r="H1268" s="16"/>
      <c r="I1268" s="16"/>
      <c r="J1268" s="16">
        <f>F1268+H1268</f>
        <v>85548</v>
      </c>
      <c r="K1268" s="16">
        <f>G1268+I1268</f>
        <v>0</v>
      </c>
      <c r="L1268" s="45"/>
      <c r="M1268" s="45"/>
      <c r="N1268" s="45"/>
      <c r="O1268" s="45"/>
      <c r="P1268" s="45"/>
      <c r="Q1268" s="33">
        <f>J1268+L1268+M1268+N1268+O1268+P1268</f>
        <v>85548</v>
      </c>
      <c r="R1268" s="16">
        <f>K1268+P1268</f>
        <v>0</v>
      </c>
      <c r="S1268" s="45"/>
      <c r="T1268" s="45"/>
      <c r="U1268" s="45"/>
      <c r="V1268" s="45"/>
      <c r="W1268" s="45"/>
      <c r="X1268" s="33">
        <f>Q1268+S1268+T1268+U1268+V1268+W1268</f>
        <v>85548</v>
      </c>
      <c r="Y1268" s="16">
        <f>R1268+W1268</f>
        <v>0</v>
      </c>
      <c r="Z1268" s="45">
        <v>906</v>
      </c>
      <c r="AA1268" s="45"/>
      <c r="AB1268" s="45"/>
      <c r="AC1268" s="45"/>
      <c r="AD1268" s="45"/>
      <c r="AE1268" s="33">
        <f>X1268+Z1268+AA1268+AB1268+AC1268+AD1268</f>
        <v>86454</v>
      </c>
      <c r="AF1268" s="16">
        <f>Y1268+AD1268</f>
        <v>0</v>
      </c>
      <c r="AG1268" s="45"/>
      <c r="AH1268" s="45"/>
      <c r="AI1268" s="45"/>
      <c r="AJ1268" s="45"/>
      <c r="AK1268" s="45"/>
      <c r="AL1268" s="33">
        <f>AE1268+AG1268+AH1268+AI1268+AJ1268+AK1268</f>
        <v>86454</v>
      </c>
      <c r="AM1268" s="16">
        <f>AF1268+AK1268</f>
        <v>0</v>
      </c>
      <c r="AN1268" s="45"/>
      <c r="AO1268" s="45"/>
      <c r="AP1268" s="45"/>
      <c r="AQ1268" s="45"/>
      <c r="AR1268" s="45"/>
      <c r="AS1268" s="33">
        <f>AL1268+AN1268+AO1268+AP1268+AQ1268+AR1268</f>
        <v>86454</v>
      </c>
      <c r="AT1268" s="16">
        <f>AM1268+AR1268</f>
        <v>0</v>
      </c>
      <c r="AU1268" s="45"/>
      <c r="AV1268" s="45"/>
      <c r="AW1268" s="45"/>
      <c r="AX1268" s="45"/>
      <c r="AY1268" s="45"/>
      <c r="AZ1268" s="33">
        <f>AS1268+AU1268+AV1268+AW1268+AX1268+AY1268</f>
        <v>86454</v>
      </c>
      <c r="BA1268" s="16">
        <f>AT1268+AY1268</f>
        <v>0</v>
      </c>
      <c r="BB1268" s="45"/>
      <c r="BC1268" s="45"/>
      <c r="BD1268" s="45"/>
      <c r="BE1268" s="45"/>
      <c r="BF1268" s="45"/>
      <c r="BG1268" s="33">
        <f>AZ1268+BB1268+BC1268+BD1268+BE1268+BF1268</f>
        <v>86454</v>
      </c>
      <c r="BH1268" s="16">
        <f>BA1268+BF1268</f>
        <v>0</v>
      </c>
      <c r="BI1268" s="45"/>
      <c r="BJ1268" s="45"/>
      <c r="BK1268" s="45"/>
      <c r="BL1268" s="45"/>
      <c r="BM1268" s="45"/>
      <c r="BN1268" s="33">
        <f>BG1268+BI1268+BJ1268+BK1268+BL1268+BM1268</f>
        <v>86454</v>
      </c>
      <c r="BO1268" s="16">
        <f>BH1268+BM1268</f>
        <v>0</v>
      </c>
      <c r="BP1268" s="33">
        <v>55479</v>
      </c>
      <c r="BQ1268" s="16">
        <f>BJ1268+BO1268</f>
        <v>0</v>
      </c>
      <c r="BR1268" s="165">
        <f t="shared" si="2642"/>
        <v>64.171698244152964</v>
      </c>
      <c r="BS1268" s="165"/>
      <c r="BT1268" s="160"/>
      <c r="BU1268" s="160"/>
    </row>
    <row r="1269" spans="1:73" s="2" customFormat="1" ht="24" customHeight="1">
      <c r="A1269" s="78" t="s">
        <v>71</v>
      </c>
      <c r="B1269" s="12" t="s">
        <v>217</v>
      </c>
      <c r="C1269" s="12" t="s">
        <v>10</v>
      </c>
      <c r="D1269" s="83" t="s">
        <v>72</v>
      </c>
      <c r="E1269" s="12"/>
      <c r="F1269" s="16">
        <f t="shared" ref="F1269:K1269" si="2718">F1273+F1276+F1280+F1283+F1287+F1291</f>
        <v>41569</v>
      </c>
      <c r="G1269" s="16">
        <f t="shared" si="2718"/>
        <v>0</v>
      </c>
      <c r="H1269" s="16">
        <f t="shared" si="2718"/>
        <v>0</v>
      </c>
      <c r="I1269" s="16">
        <f t="shared" si="2718"/>
        <v>0</v>
      </c>
      <c r="J1269" s="16">
        <f>J1273+J1276+J1280+J1283+J1287+J1291</f>
        <v>41569</v>
      </c>
      <c r="K1269" s="16">
        <f t="shared" si="2718"/>
        <v>0</v>
      </c>
      <c r="L1269" s="16">
        <f t="shared" ref="L1269:R1269" si="2719">L1273+L1276+L1280+L1283+L1287+L1291</f>
        <v>0</v>
      </c>
      <c r="M1269" s="16">
        <f t="shared" si="2719"/>
        <v>0</v>
      </c>
      <c r="N1269" s="16">
        <f t="shared" si="2719"/>
        <v>11078</v>
      </c>
      <c r="O1269" s="16">
        <f t="shared" si="2719"/>
        <v>0</v>
      </c>
      <c r="P1269" s="16">
        <f t="shared" si="2719"/>
        <v>0</v>
      </c>
      <c r="Q1269" s="33">
        <f t="shared" si="2719"/>
        <v>52647</v>
      </c>
      <c r="R1269" s="16">
        <f t="shared" si="2719"/>
        <v>0</v>
      </c>
      <c r="S1269" s="16">
        <f t="shared" ref="S1269:Y1269" si="2720">S1270+S1273+S1276+S1280+S1283+S1287+S1291</f>
        <v>0</v>
      </c>
      <c r="T1269" s="16">
        <f t="shared" si="2720"/>
        <v>0</v>
      </c>
      <c r="U1269" s="16">
        <f t="shared" si="2720"/>
        <v>3000</v>
      </c>
      <c r="V1269" s="16">
        <f t="shared" si="2720"/>
        <v>0</v>
      </c>
      <c r="W1269" s="16">
        <f t="shared" si="2720"/>
        <v>0</v>
      </c>
      <c r="X1269" s="33">
        <f t="shared" si="2720"/>
        <v>55647</v>
      </c>
      <c r="Y1269" s="33">
        <f t="shared" si="2720"/>
        <v>0</v>
      </c>
      <c r="Z1269" s="16">
        <f t="shared" ref="Z1269:AF1269" si="2721">Z1270+Z1273+Z1276+Z1280+Z1283+Z1287+Z1291</f>
        <v>0</v>
      </c>
      <c r="AA1269" s="16">
        <f t="shared" si="2721"/>
        <v>0</v>
      </c>
      <c r="AB1269" s="16">
        <f t="shared" si="2721"/>
        <v>15880</v>
      </c>
      <c r="AC1269" s="16">
        <f t="shared" si="2721"/>
        <v>0</v>
      </c>
      <c r="AD1269" s="16">
        <f t="shared" si="2721"/>
        <v>0</v>
      </c>
      <c r="AE1269" s="33">
        <f t="shared" si="2721"/>
        <v>71527</v>
      </c>
      <c r="AF1269" s="33">
        <f t="shared" si="2721"/>
        <v>0</v>
      </c>
      <c r="AG1269" s="16">
        <f t="shared" ref="AG1269:AM1269" si="2722">AG1270+AG1273+AG1276+AG1280+AG1283+AG1287+AG1291</f>
        <v>0</v>
      </c>
      <c r="AH1269" s="16">
        <f t="shared" si="2722"/>
        <v>0</v>
      </c>
      <c r="AI1269" s="16">
        <f t="shared" si="2722"/>
        <v>0</v>
      </c>
      <c r="AJ1269" s="16">
        <f t="shared" si="2722"/>
        <v>0</v>
      </c>
      <c r="AK1269" s="16">
        <f t="shared" si="2722"/>
        <v>0</v>
      </c>
      <c r="AL1269" s="33">
        <f t="shared" si="2722"/>
        <v>71527</v>
      </c>
      <c r="AM1269" s="33">
        <f t="shared" si="2722"/>
        <v>0</v>
      </c>
      <c r="AN1269" s="16">
        <f t="shared" ref="AN1269:AT1269" si="2723">AN1270+AN1273+AN1276+AN1280+AN1283+AN1287+AN1291</f>
        <v>-3000</v>
      </c>
      <c r="AO1269" s="16">
        <f t="shared" si="2723"/>
        <v>0</v>
      </c>
      <c r="AP1269" s="16">
        <f t="shared" si="2723"/>
        <v>4898</v>
      </c>
      <c r="AQ1269" s="16">
        <f t="shared" si="2723"/>
        <v>0</v>
      </c>
      <c r="AR1269" s="16">
        <f t="shared" si="2723"/>
        <v>0</v>
      </c>
      <c r="AS1269" s="33">
        <f t="shared" si="2723"/>
        <v>73425</v>
      </c>
      <c r="AT1269" s="33">
        <f t="shared" si="2723"/>
        <v>0</v>
      </c>
      <c r="AU1269" s="16">
        <f t="shared" ref="AU1269:BA1269" si="2724">AU1270+AU1273+AU1276+AU1280+AU1283+AU1287+AU1291</f>
        <v>0</v>
      </c>
      <c r="AV1269" s="16">
        <f t="shared" si="2724"/>
        <v>0</v>
      </c>
      <c r="AW1269" s="16">
        <f t="shared" si="2724"/>
        <v>150</v>
      </c>
      <c r="AX1269" s="16">
        <f t="shared" si="2724"/>
        <v>0</v>
      </c>
      <c r="AY1269" s="16">
        <f t="shared" si="2724"/>
        <v>0</v>
      </c>
      <c r="AZ1269" s="33">
        <f t="shared" si="2724"/>
        <v>73575</v>
      </c>
      <c r="BA1269" s="33">
        <f t="shared" si="2724"/>
        <v>0</v>
      </c>
      <c r="BB1269" s="16">
        <f t="shared" ref="BB1269:BH1269" si="2725">BB1270+BB1273+BB1276+BB1280+BB1283+BB1287+BB1291</f>
        <v>0</v>
      </c>
      <c r="BC1269" s="16">
        <f t="shared" si="2725"/>
        <v>0</v>
      </c>
      <c r="BD1269" s="16">
        <f t="shared" si="2725"/>
        <v>667</v>
      </c>
      <c r="BE1269" s="16">
        <f t="shared" si="2725"/>
        <v>0</v>
      </c>
      <c r="BF1269" s="16">
        <f t="shared" si="2725"/>
        <v>0</v>
      </c>
      <c r="BG1269" s="33">
        <f t="shared" si="2725"/>
        <v>74242</v>
      </c>
      <c r="BH1269" s="33">
        <f t="shared" si="2725"/>
        <v>0</v>
      </c>
      <c r="BI1269" s="16">
        <f t="shared" ref="BI1269:BO1269" si="2726">BI1270+BI1273+BI1276+BI1280+BI1283+BI1287+BI1291</f>
        <v>0</v>
      </c>
      <c r="BJ1269" s="16">
        <f t="shared" si="2726"/>
        <v>0</v>
      </c>
      <c r="BK1269" s="16">
        <f t="shared" si="2726"/>
        <v>204</v>
      </c>
      <c r="BL1269" s="16">
        <f t="shared" si="2726"/>
        <v>0</v>
      </c>
      <c r="BM1269" s="16">
        <f t="shared" si="2726"/>
        <v>0</v>
      </c>
      <c r="BN1269" s="33">
        <f t="shared" si="2726"/>
        <v>74446</v>
      </c>
      <c r="BO1269" s="33">
        <f t="shared" si="2726"/>
        <v>0</v>
      </c>
      <c r="BP1269" s="33">
        <f t="shared" ref="BP1269:BQ1269" si="2727">BP1270+BP1273+BP1276+BP1280+BP1283+BP1287+BP1291</f>
        <v>60070</v>
      </c>
      <c r="BQ1269" s="33">
        <f t="shared" si="2727"/>
        <v>0</v>
      </c>
      <c r="BR1269" s="165">
        <f t="shared" si="2642"/>
        <v>80.689358729817585</v>
      </c>
      <c r="BS1269" s="165"/>
      <c r="BT1269" s="160"/>
      <c r="BU1269" s="160"/>
    </row>
    <row r="1270" spans="1:73" s="2" customFormat="1" ht="20.25" hidden="1">
      <c r="A1270" s="103" t="s">
        <v>249</v>
      </c>
      <c r="B1270" s="12" t="s">
        <v>217</v>
      </c>
      <c r="C1270" s="12" t="s">
        <v>10</v>
      </c>
      <c r="D1270" s="107" t="s">
        <v>867</v>
      </c>
      <c r="E1270" s="12"/>
      <c r="F1270" s="16"/>
      <c r="G1270" s="16"/>
      <c r="H1270" s="16"/>
      <c r="I1270" s="16"/>
      <c r="J1270" s="16"/>
      <c r="K1270" s="16"/>
      <c r="L1270" s="16"/>
      <c r="M1270" s="16"/>
      <c r="N1270" s="16"/>
      <c r="O1270" s="16"/>
      <c r="P1270" s="16"/>
      <c r="Q1270" s="33"/>
      <c r="R1270" s="16"/>
      <c r="S1270" s="16">
        <f>S1271</f>
        <v>0</v>
      </c>
      <c r="T1270" s="16">
        <f t="shared" ref="T1270:W1271" si="2728">T1271</f>
        <v>0</v>
      </c>
      <c r="U1270" s="16">
        <f t="shared" si="2728"/>
        <v>3000</v>
      </c>
      <c r="V1270" s="16">
        <f t="shared" si="2728"/>
        <v>0</v>
      </c>
      <c r="W1270" s="16">
        <f t="shared" si="2728"/>
        <v>0</v>
      </c>
      <c r="X1270" s="33">
        <f t="shared" ref="X1270:Z1271" si="2729">X1271</f>
        <v>3000</v>
      </c>
      <c r="Y1270" s="33">
        <f t="shared" si="2729"/>
        <v>0</v>
      </c>
      <c r="Z1270" s="16">
        <f t="shared" si="2729"/>
        <v>0</v>
      </c>
      <c r="AA1270" s="16">
        <f t="shared" ref="AA1270:AD1271" si="2730">AA1271</f>
        <v>0</v>
      </c>
      <c r="AB1270" s="16">
        <f t="shared" si="2730"/>
        <v>0</v>
      </c>
      <c r="AC1270" s="16">
        <f t="shared" si="2730"/>
        <v>0</v>
      </c>
      <c r="AD1270" s="16">
        <f t="shared" si="2730"/>
        <v>0</v>
      </c>
      <c r="AE1270" s="33">
        <f>AE1271</f>
        <v>3000</v>
      </c>
      <c r="AF1270" s="33">
        <f>AF1271</f>
        <v>0</v>
      </c>
      <c r="AG1270" s="16">
        <f t="shared" ref="AG1270:AK1271" si="2731">AG1271</f>
        <v>0</v>
      </c>
      <c r="AH1270" s="16">
        <f t="shared" si="2731"/>
        <v>0</v>
      </c>
      <c r="AI1270" s="16">
        <f t="shared" si="2731"/>
        <v>0</v>
      </c>
      <c r="AJ1270" s="16">
        <f t="shared" si="2731"/>
        <v>0</v>
      </c>
      <c r="AK1270" s="16">
        <f t="shared" si="2731"/>
        <v>0</v>
      </c>
      <c r="AL1270" s="33">
        <f>AL1271</f>
        <v>3000</v>
      </c>
      <c r="AM1270" s="33">
        <f>AM1271</f>
        <v>0</v>
      </c>
      <c r="AN1270" s="16">
        <f t="shared" ref="AN1270:AR1271" si="2732">AN1271</f>
        <v>-3000</v>
      </c>
      <c r="AO1270" s="16">
        <f t="shared" si="2732"/>
        <v>0</v>
      </c>
      <c r="AP1270" s="16">
        <f t="shared" si="2732"/>
        <v>0</v>
      </c>
      <c r="AQ1270" s="16">
        <f t="shared" si="2732"/>
        <v>0</v>
      </c>
      <c r="AR1270" s="16">
        <f t="shared" si="2732"/>
        <v>0</v>
      </c>
      <c r="AS1270" s="33">
        <f>AS1271</f>
        <v>0</v>
      </c>
      <c r="AT1270" s="33">
        <f>AT1271</f>
        <v>0</v>
      </c>
      <c r="AU1270" s="16">
        <f t="shared" ref="AU1270:AY1271" si="2733">AU1271</f>
        <v>0</v>
      </c>
      <c r="AV1270" s="16">
        <f t="shared" si="2733"/>
        <v>0</v>
      </c>
      <c r="AW1270" s="16">
        <f t="shared" si="2733"/>
        <v>0</v>
      </c>
      <c r="AX1270" s="16">
        <f t="shared" si="2733"/>
        <v>0</v>
      </c>
      <c r="AY1270" s="16">
        <f t="shared" si="2733"/>
        <v>0</v>
      </c>
      <c r="AZ1270" s="33">
        <f>AZ1271</f>
        <v>0</v>
      </c>
      <c r="BA1270" s="33">
        <f>BA1271</f>
        <v>0</v>
      </c>
      <c r="BB1270" s="16">
        <f t="shared" ref="BB1270:BF1271" si="2734">BB1271</f>
        <v>0</v>
      </c>
      <c r="BC1270" s="16">
        <f t="shared" si="2734"/>
        <v>0</v>
      </c>
      <c r="BD1270" s="16">
        <f t="shared" si="2734"/>
        <v>0</v>
      </c>
      <c r="BE1270" s="16">
        <f t="shared" si="2734"/>
        <v>0</v>
      </c>
      <c r="BF1270" s="16">
        <f t="shared" si="2734"/>
        <v>0</v>
      </c>
      <c r="BG1270" s="33">
        <f>BG1271</f>
        <v>0</v>
      </c>
      <c r="BH1270" s="33">
        <f>BH1271</f>
        <v>0</v>
      </c>
      <c r="BI1270" s="16">
        <f t="shared" ref="BI1270:BM1271" si="2735">BI1271</f>
        <v>0</v>
      </c>
      <c r="BJ1270" s="16">
        <f t="shared" si="2735"/>
        <v>0</v>
      </c>
      <c r="BK1270" s="16">
        <f t="shared" si="2735"/>
        <v>0</v>
      </c>
      <c r="BL1270" s="16">
        <f t="shared" si="2735"/>
        <v>0</v>
      </c>
      <c r="BM1270" s="16">
        <f t="shared" si="2735"/>
        <v>0</v>
      </c>
      <c r="BN1270" s="33">
        <f t="shared" ref="BN1270:BQ1271" si="2736">BN1271</f>
        <v>0</v>
      </c>
      <c r="BO1270" s="33">
        <f t="shared" si="2736"/>
        <v>0</v>
      </c>
      <c r="BP1270" s="33">
        <f t="shared" si="2736"/>
        <v>0</v>
      </c>
      <c r="BQ1270" s="33">
        <f t="shared" si="2736"/>
        <v>0</v>
      </c>
      <c r="BR1270" s="165" t="e">
        <f t="shared" si="2642"/>
        <v>#DIV/0!</v>
      </c>
      <c r="BS1270" s="165"/>
      <c r="BT1270" s="160"/>
      <c r="BU1270" s="160"/>
    </row>
    <row r="1271" spans="1:73" s="2" customFormat="1" ht="33.75" hidden="1">
      <c r="A1271" s="103" t="s">
        <v>251</v>
      </c>
      <c r="B1271" s="12" t="s">
        <v>217</v>
      </c>
      <c r="C1271" s="12" t="s">
        <v>10</v>
      </c>
      <c r="D1271" s="107" t="s">
        <v>867</v>
      </c>
      <c r="E1271" s="15">
        <v>400</v>
      </c>
      <c r="F1271" s="16"/>
      <c r="G1271" s="16"/>
      <c r="H1271" s="16"/>
      <c r="I1271" s="16"/>
      <c r="J1271" s="16"/>
      <c r="K1271" s="16"/>
      <c r="L1271" s="16"/>
      <c r="M1271" s="16"/>
      <c r="N1271" s="16"/>
      <c r="O1271" s="16"/>
      <c r="P1271" s="16"/>
      <c r="Q1271" s="33"/>
      <c r="R1271" s="16"/>
      <c r="S1271" s="16">
        <f>S1272</f>
        <v>0</v>
      </c>
      <c r="T1271" s="16">
        <f t="shared" si="2728"/>
        <v>0</v>
      </c>
      <c r="U1271" s="16">
        <f t="shared" si="2728"/>
        <v>3000</v>
      </c>
      <c r="V1271" s="16">
        <f t="shared" si="2728"/>
        <v>0</v>
      </c>
      <c r="W1271" s="16">
        <f t="shared" si="2728"/>
        <v>0</v>
      </c>
      <c r="X1271" s="33">
        <f t="shared" si="2729"/>
        <v>3000</v>
      </c>
      <c r="Y1271" s="33">
        <f t="shared" si="2729"/>
        <v>0</v>
      </c>
      <c r="Z1271" s="16">
        <f t="shared" si="2729"/>
        <v>0</v>
      </c>
      <c r="AA1271" s="16">
        <f t="shared" si="2730"/>
        <v>0</v>
      </c>
      <c r="AB1271" s="16">
        <f t="shared" si="2730"/>
        <v>0</v>
      </c>
      <c r="AC1271" s="16">
        <f t="shared" si="2730"/>
        <v>0</v>
      </c>
      <c r="AD1271" s="16">
        <f t="shared" si="2730"/>
        <v>0</v>
      </c>
      <c r="AE1271" s="33">
        <f>AE1272</f>
        <v>3000</v>
      </c>
      <c r="AF1271" s="33">
        <f>AF1272</f>
        <v>0</v>
      </c>
      <c r="AG1271" s="16">
        <f t="shared" si="2731"/>
        <v>0</v>
      </c>
      <c r="AH1271" s="16">
        <f t="shared" si="2731"/>
        <v>0</v>
      </c>
      <c r="AI1271" s="16">
        <f t="shared" si="2731"/>
        <v>0</v>
      </c>
      <c r="AJ1271" s="16">
        <f t="shared" si="2731"/>
        <v>0</v>
      </c>
      <c r="AK1271" s="16">
        <f t="shared" si="2731"/>
        <v>0</v>
      </c>
      <c r="AL1271" s="33">
        <f>AL1272</f>
        <v>3000</v>
      </c>
      <c r="AM1271" s="33">
        <f>AM1272</f>
        <v>0</v>
      </c>
      <c r="AN1271" s="16">
        <f t="shared" si="2732"/>
        <v>-3000</v>
      </c>
      <c r="AO1271" s="16">
        <f t="shared" si="2732"/>
        <v>0</v>
      </c>
      <c r="AP1271" s="16">
        <f t="shared" si="2732"/>
        <v>0</v>
      </c>
      <c r="AQ1271" s="16">
        <f t="shared" si="2732"/>
        <v>0</v>
      </c>
      <c r="AR1271" s="16">
        <f t="shared" si="2732"/>
        <v>0</v>
      </c>
      <c r="AS1271" s="33">
        <f>AS1272</f>
        <v>0</v>
      </c>
      <c r="AT1271" s="33">
        <f>AT1272</f>
        <v>0</v>
      </c>
      <c r="AU1271" s="16">
        <f t="shared" si="2733"/>
        <v>0</v>
      </c>
      <c r="AV1271" s="16">
        <f t="shared" si="2733"/>
        <v>0</v>
      </c>
      <c r="AW1271" s="16">
        <f t="shared" si="2733"/>
        <v>0</v>
      </c>
      <c r="AX1271" s="16">
        <f t="shared" si="2733"/>
        <v>0</v>
      </c>
      <c r="AY1271" s="16">
        <f t="shared" si="2733"/>
        <v>0</v>
      </c>
      <c r="AZ1271" s="33">
        <f>AZ1272</f>
        <v>0</v>
      </c>
      <c r="BA1271" s="33">
        <f>BA1272</f>
        <v>0</v>
      </c>
      <c r="BB1271" s="16">
        <f t="shared" si="2734"/>
        <v>0</v>
      </c>
      <c r="BC1271" s="16">
        <f t="shared" si="2734"/>
        <v>0</v>
      </c>
      <c r="BD1271" s="16">
        <f t="shared" si="2734"/>
        <v>0</v>
      </c>
      <c r="BE1271" s="16">
        <f t="shared" si="2734"/>
        <v>0</v>
      </c>
      <c r="BF1271" s="16">
        <f t="shared" si="2734"/>
        <v>0</v>
      </c>
      <c r="BG1271" s="33">
        <f>BG1272</f>
        <v>0</v>
      </c>
      <c r="BH1271" s="33">
        <f>BH1272</f>
        <v>0</v>
      </c>
      <c r="BI1271" s="16">
        <f t="shared" si="2735"/>
        <v>0</v>
      </c>
      <c r="BJ1271" s="16">
        <f t="shared" si="2735"/>
        <v>0</v>
      </c>
      <c r="BK1271" s="16">
        <f t="shared" si="2735"/>
        <v>0</v>
      </c>
      <c r="BL1271" s="16">
        <f t="shared" si="2735"/>
        <v>0</v>
      </c>
      <c r="BM1271" s="16">
        <f t="shared" si="2735"/>
        <v>0</v>
      </c>
      <c r="BN1271" s="33">
        <f t="shared" si="2736"/>
        <v>0</v>
      </c>
      <c r="BO1271" s="33">
        <f t="shared" si="2736"/>
        <v>0</v>
      </c>
      <c r="BP1271" s="33">
        <f t="shared" si="2736"/>
        <v>0</v>
      </c>
      <c r="BQ1271" s="33">
        <f t="shared" si="2736"/>
        <v>0</v>
      </c>
      <c r="BR1271" s="165" t="e">
        <f t="shared" si="2642"/>
        <v>#DIV/0!</v>
      </c>
      <c r="BS1271" s="165"/>
      <c r="BT1271" s="160"/>
      <c r="BU1271" s="160"/>
    </row>
    <row r="1272" spans="1:73" s="2" customFormat="1" ht="20.25" hidden="1">
      <c r="A1272" s="103" t="s">
        <v>249</v>
      </c>
      <c r="B1272" s="12" t="s">
        <v>217</v>
      </c>
      <c r="C1272" s="12" t="s">
        <v>10</v>
      </c>
      <c r="D1272" s="107" t="s">
        <v>867</v>
      </c>
      <c r="E1272" s="15">
        <v>410</v>
      </c>
      <c r="F1272" s="16"/>
      <c r="G1272" s="16"/>
      <c r="H1272" s="16"/>
      <c r="I1272" s="16"/>
      <c r="J1272" s="16"/>
      <c r="K1272" s="16"/>
      <c r="L1272" s="16"/>
      <c r="M1272" s="16"/>
      <c r="N1272" s="16"/>
      <c r="O1272" s="16"/>
      <c r="P1272" s="16"/>
      <c r="Q1272" s="33"/>
      <c r="R1272" s="16"/>
      <c r="S1272" s="16"/>
      <c r="T1272" s="16"/>
      <c r="U1272" s="16">
        <v>3000</v>
      </c>
      <c r="V1272" s="16"/>
      <c r="W1272" s="16"/>
      <c r="X1272" s="33">
        <f>Q1272+S1272+T1272+U1272+V1272+W1272</f>
        <v>3000</v>
      </c>
      <c r="Y1272" s="16">
        <f>R1272+W1272</f>
        <v>0</v>
      </c>
      <c r="Z1272" s="16"/>
      <c r="AA1272" s="16"/>
      <c r="AB1272" s="16"/>
      <c r="AC1272" s="16"/>
      <c r="AD1272" s="16"/>
      <c r="AE1272" s="33">
        <f>X1272+Z1272+AA1272+AB1272+AC1272+AD1272</f>
        <v>3000</v>
      </c>
      <c r="AF1272" s="16">
        <f>Y1272+AD1272</f>
        <v>0</v>
      </c>
      <c r="AG1272" s="16"/>
      <c r="AH1272" s="16"/>
      <c r="AI1272" s="16"/>
      <c r="AJ1272" s="16"/>
      <c r="AK1272" s="16"/>
      <c r="AL1272" s="33">
        <f>AE1272+AG1272+AH1272+AI1272+AJ1272+AK1272</f>
        <v>3000</v>
      </c>
      <c r="AM1272" s="16">
        <f>AF1272+AK1272</f>
        <v>0</v>
      </c>
      <c r="AN1272" s="16">
        <v>-3000</v>
      </c>
      <c r="AO1272" s="16"/>
      <c r="AP1272" s="16"/>
      <c r="AQ1272" s="16"/>
      <c r="AR1272" s="16"/>
      <c r="AS1272" s="33">
        <f>AL1272+AN1272+AO1272+AP1272+AQ1272+AR1272</f>
        <v>0</v>
      </c>
      <c r="AT1272" s="16">
        <f>AM1272+AR1272</f>
        <v>0</v>
      </c>
      <c r="AU1272" s="16"/>
      <c r="AV1272" s="16"/>
      <c r="AW1272" s="16"/>
      <c r="AX1272" s="16"/>
      <c r="AY1272" s="16"/>
      <c r="AZ1272" s="33">
        <f>AS1272+AU1272+AV1272+AW1272+AX1272+AY1272</f>
        <v>0</v>
      </c>
      <c r="BA1272" s="16">
        <f>AT1272+AY1272</f>
        <v>0</v>
      </c>
      <c r="BB1272" s="16"/>
      <c r="BC1272" s="16"/>
      <c r="BD1272" s="16"/>
      <c r="BE1272" s="16"/>
      <c r="BF1272" s="16"/>
      <c r="BG1272" s="33">
        <f>AZ1272+BB1272+BC1272+BD1272+BE1272+BF1272</f>
        <v>0</v>
      </c>
      <c r="BH1272" s="16">
        <f>BA1272+BF1272</f>
        <v>0</v>
      </c>
      <c r="BI1272" s="16"/>
      <c r="BJ1272" s="16"/>
      <c r="BK1272" s="16"/>
      <c r="BL1272" s="16"/>
      <c r="BM1272" s="16"/>
      <c r="BN1272" s="33">
        <f>BG1272+BI1272+BJ1272+BK1272+BL1272+BM1272</f>
        <v>0</v>
      </c>
      <c r="BO1272" s="16">
        <f>BH1272+BM1272</f>
        <v>0</v>
      </c>
      <c r="BP1272" s="33">
        <f>BI1272+BK1272+BL1272+BM1272+BN1272+BO1272</f>
        <v>0</v>
      </c>
      <c r="BQ1272" s="16">
        <f>BJ1272+BO1272</f>
        <v>0</v>
      </c>
      <c r="BR1272" s="165" t="e">
        <f t="shared" si="2642"/>
        <v>#DIV/0!</v>
      </c>
      <c r="BS1272" s="165"/>
      <c r="BT1272" s="160"/>
      <c r="BU1272" s="160"/>
    </row>
    <row r="1273" spans="1:73" s="2" customFormat="1" ht="20.25">
      <c r="A1273" s="81" t="s">
        <v>521</v>
      </c>
      <c r="B1273" s="12" t="s">
        <v>217</v>
      </c>
      <c r="C1273" s="12" t="s">
        <v>10</v>
      </c>
      <c r="D1273" s="83" t="s">
        <v>531</v>
      </c>
      <c r="E1273" s="12"/>
      <c r="F1273" s="16">
        <f>F1274</f>
        <v>5</v>
      </c>
      <c r="G1273" s="16">
        <f>G1274</f>
        <v>0</v>
      </c>
      <c r="H1273" s="16">
        <f t="shared" ref="H1273:W1274" si="2737">H1274</f>
        <v>0</v>
      </c>
      <c r="I1273" s="16">
        <f t="shared" si="2737"/>
        <v>0</v>
      </c>
      <c r="J1273" s="16">
        <f t="shared" si="2737"/>
        <v>5</v>
      </c>
      <c r="K1273" s="16">
        <f t="shared" si="2737"/>
        <v>0</v>
      </c>
      <c r="L1273" s="16">
        <f t="shared" si="2737"/>
        <v>0</v>
      </c>
      <c r="M1273" s="16">
        <f t="shared" si="2737"/>
        <v>0</v>
      </c>
      <c r="N1273" s="16">
        <f t="shared" si="2737"/>
        <v>0</v>
      </c>
      <c r="O1273" s="16">
        <f t="shared" si="2737"/>
        <v>0</v>
      </c>
      <c r="P1273" s="16">
        <f t="shared" si="2737"/>
        <v>0</v>
      </c>
      <c r="Q1273" s="33">
        <f t="shared" si="2737"/>
        <v>5</v>
      </c>
      <c r="R1273" s="16">
        <f t="shared" si="2737"/>
        <v>0</v>
      </c>
      <c r="S1273" s="16">
        <f t="shared" si="2737"/>
        <v>0</v>
      </c>
      <c r="T1273" s="16">
        <f t="shared" si="2737"/>
        <v>0</v>
      </c>
      <c r="U1273" s="16">
        <f t="shared" si="2737"/>
        <v>0</v>
      </c>
      <c r="V1273" s="16">
        <f t="shared" si="2737"/>
        <v>0</v>
      </c>
      <c r="W1273" s="16">
        <f t="shared" si="2737"/>
        <v>0</v>
      </c>
      <c r="X1273" s="33">
        <f t="shared" ref="S1273:AH1274" si="2738">X1274</f>
        <v>5</v>
      </c>
      <c r="Y1273" s="16">
        <f t="shared" si="2738"/>
        <v>0</v>
      </c>
      <c r="Z1273" s="16">
        <f t="shared" si="2738"/>
        <v>0</v>
      </c>
      <c r="AA1273" s="16">
        <f t="shared" si="2738"/>
        <v>0</v>
      </c>
      <c r="AB1273" s="16">
        <f t="shared" si="2738"/>
        <v>0</v>
      </c>
      <c r="AC1273" s="16">
        <f t="shared" si="2738"/>
        <v>0</v>
      </c>
      <c r="AD1273" s="16">
        <f t="shared" si="2738"/>
        <v>0</v>
      </c>
      <c r="AE1273" s="33">
        <f t="shared" si="2738"/>
        <v>5</v>
      </c>
      <c r="AF1273" s="16">
        <f t="shared" si="2738"/>
        <v>0</v>
      </c>
      <c r="AG1273" s="16">
        <f t="shared" si="2738"/>
        <v>0</v>
      </c>
      <c r="AH1273" s="16">
        <f t="shared" si="2738"/>
        <v>0</v>
      </c>
      <c r="AI1273" s="16">
        <f t="shared" ref="AG1273:AV1274" si="2739">AI1274</f>
        <v>0</v>
      </c>
      <c r="AJ1273" s="16">
        <f t="shared" si="2739"/>
        <v>0</v>
      </c>
      <c r="AK1273" s="16">
        <f t="shared" si="2739"/>
        <v>0</v>
      </c>
      <c r="AL1273" s="33">
        <f t="shared" si="2739"/>
        <v>5</v>
      </c>
      <c r="AM1273" s="16">
        <f t="shared" si="2739"/>
        <v>0</v>
      </c>
      <c r="AN1273" s="16">
        <f t="shared" si="2739"/>
        <v>0</v>
      </c>
      <c r="AO1273" s="16">
        <f t="shared" si="2739"/>
        <v>0</v>
      </c>
      <c r="AP1273" s="16">
        <f t="shared" si="2739"/>
        <v>0</v>
      </c>
      <c r="AQ1273" s="16">
        <f t="shared" si="2739"/>
        <v>0</v>
      </c>
      <c r="AR1273" s="16">
        <f t="shared" si="2739"/>
        <v>0</v>
      </c>
      <c r="AS1273" s="33">
        <f t="shared" si="2739"/>
        <v>5</v>
      </c>
      <c r="AT1273" s="16">
        <f t="shared" si="2739"/>
        <v>0</v>
      </c>
      <c r="AU1273" s="16">
        <f t="shared" si="2739"/>
        <v>0</v>
      </c>
      <c r="AV1273" s="16">
        <f t="shared" si="2739"/>
        <v>0</v>
      </c>
      <c r="AW1273" s="16">
        <f t="shared" ref="AU1273:BJ1274" si="2740">AW1274</f>
        <v>0</v>
      </c>
      <c r="AX1273" s="16">
        <f t="shared" si="2740"/>
        <v>0</v>
      </c>
      <c r="AY1273" s="16">
        <f t="shared" si="2740"/>
        <v>0</v>
      </c>
      <c r="AZ1273" s="33">
        <f t="shared" si="2740"/>
        <v>5</v>
      </c>
      <c r="BA1273" s="16">
        <f t="shared" si="2740"/>
        <v>0</v>
      </c>
      <c r="BB1273" s="16">
        <f t="shared" si="2740"/>
        <v>0</v>
      </c>
      <c r="BC1273" s="16">
        <f t="shared" si="2740"/>
        <v>0</v>
      </c>
      <c r="BD1273" s="16">
        <f t="shared" si="2740"/>
        <v>0</v>
      </c>
      <c r="BE1273" s="16">
        <f t="shared" si="2740"/>
        <v>0</v>
      </c>
      <c r="BF1273" s="16">
        <f t="shared" si="2740"/>
        <v>0</v>
      </c>
      <c r="BG1273" s="33">
        <f t="shared" si="2740"/>
        <v>5</v>
      </c>
      <c r="BH1273" s="16">
        <f t="shared" si="2740"/>
        <v>0</v>
      </c>
      <c r="BI1273" s="16">
        <f t="shared" si="2740"/>
        <v>0</v>
      </c>
      <c r="BJ1273" s="16">
        <f t="shared" si="2740"/>
        <v>0</v>
      </c>
      <c r="BK1273" s="16">
        <f t="shared" ref="BI1273:BQ1274" si="2741">BK1274</f>
        <v>0</v>
      </c>
      <c r="BL1273" s="16">
        <f t="shared" si="2741"/>
        <v>0</v>
      </c>
      <c r="BM1273" s="16">
        <f t="shared" si="2741"/>
        <v>0</v>
      </c>
      <c r="BN1273" s="33">
        <f t="shared" si="2741"/>
        <v>5</v>
      </c>
      <c r="BO1273" s="16">
        <f t="shared" si="2741"/>
        <v>0</v>
      </c>
      <c r="BP1273" s="33">
        <f t="shared" si="2741"/>
        <v>0</v>
      </c>
      <c r="BQ1273" s="16">
        <f t="shared" si="2741"/>
        <v>0</v>
      </c>
      <c r="BR1273" s="165">
        <f t="shared" si="2642"/>
        <v>0</v>
      </c>
      <c r="BS1273" s="165"/>
      <c r="BT1273" s="160"/>
      <c r="BU1273" s="160"/>
    </row>
    <row r="1274" spans="1:73" s="2" customFormat="1" ht="50.25">
      <c r="A1274" s="78" t="s">
        <v>85</v>
      </c>
      <c r="B1274" s="12" t="s">
        <v>217</v>
      </c>
      <c r="C1274" s="12" t="s">
        <v>10</v>
      </c>
      <c r="D1274" s="83" t="s">
        <v>531</v>
      </c>
      <c r="E1274" s="15">
        <v>600</v>
      </c>
      <c r="F1274" s="16">
        <f>F1275</f>
        <v>5</v>
      </c>
      <c r="G1274" s="16">
        <f>G1275</f>
        <v>0</v>
      </c>
      <c r="H1274" s="16">
        <f t="shared" si="2737"/>
        <v>0</v>
      </c>
      <c r="I1274" s="16">
        <f t="shared" si="2737"/>
        <v>0</v>
      </c>
      <c r="J1274" s="16">
        <f t="shared" si="2737"/>
        <v>5</v>
      </c>
      <c r="K1274" s="16">
        <f t="shared" si="2737"/>
        <v>0</v>
      </c>
      <c r="L1274" s="16">
        <f t="shared" si="2737"/>
        <v>0</v>
      </c>
      <c r="M1274" s="16">
        <f t="shared" si="2737"/>
        <v>0</v>
      </c>
      <c r="N1274" s="16">
        <f t="shared" si="2737"/>
        <v>0</v>
      </c>
      <c r="O1274" s="16">
        <f t="shared" si="2737"/>
        <v>0</v>
      </c>
      <c r="P1274" s="16">
        <f t="shared" si="2737"/>
        <v>0</v>
      </c>
      <c r="Q1274" s="33">
        <f t="shared" si="2737"/>
        <v>5</v>
      </c>
      <c r="R1274" s="16">
        <f t="shared" si="2737"/>
        <v>0</v>
      </c>
      <c r="S1274" s="16">
        <f t="shared" si="2738"/>
        <v>0</v>
      </c>
      <c r="T1274" s="16">
        <f t="shared" si="2738"/>
        <v>0</v>
      </c>
      <c r="U1274" s="16">
        <f t="shared" si="2738"/>
        <v>0</v>
      </c>
      <c r="V1274" s="16">
        <f t="shared" si="2738"/>
        <v>0</v>
      </c>
      <c r="W1274" s="16">
        <f t="shared" si="2738"/>
        <v>0</v>
      </c>
      <c r="X1274" s="33">
        <f t="shared" si="2738"/>
        <v>5</v>
      </c>
      <c r="Y1274" s="16">
        <f t="shared" si="2738"/>
        <v>0</v>
      </c>
      <c r="Z1274" s="16">
        <f t="shared" si="2738"/>
        <v>0</v>
      </c>
      <c r="AA1274" s="16">
        <f t="shared" si="2738"/>
        <v>0</v>
      </c>
      <c r="AB1274" s="16">
        <f t="shared" si="2738"/>
        <v>0</v>
      </c>
      <c r="AC1274" s="16">
        <f t="shared" si="2738"/>
        <v>0</v>
      </c>
      <c r="AD1274" s="16">
        <f t="shared" si="2738"/>
        <v>0</v>
      </c>
      <c r="AE1274" s="33">
        <f t="shared" si="2738"/>
        <v>5</v>
      </c>
      <c r="AF1274" s="16">
        <f t="shared" si="2738"/>
        <v>0</v>
      </c>
      <c r="AG1274" s="16">
        <f t="shared" si="2739"/>
        <v>0</v>
      </c>
      <c r="AH1274" s="16">
        <f t="shared" si="2739"/>
        <v>0</v>
      </c>
      <c r="AI1274" s="16">
        <f t="shared" si="2739"/>
        <v>0</v>
      </c>
      <c r="AJ1274" s="16">
        <f t="shared" si="2739"/>
        <v>0</v>
      </c>
      <c r="AK1274" s="16">
        <f t="shared" si="2739"/>
        <v>0</v>
      </c>
      <c r="AL1274" s="33">
        <f t="shared" si="2739"/>
        <v>5</v>
      </c>
      <c r="AM1274" s="16">
        <f t="shared" si="2739"/>
        <v>0</v>
      </c>
      <c r="AN1274" s="16">
        <f t="shared" si="2739"/>
        <v>0</v>
      </c>
      <c r="AO1274" s="16">
        <f t="shared" si="2739"/>
        <v>0</v>
      </c>
      <c r="AP1274" s="16">
        <f t="shared" si="2739"/>
        <v>0</v>
      </c>
      <c r="AQ1274" s="16">
        <f t="shared" si="2739"/>
        <v>0</v>
      </c>
      <c r="AR1274" s="16">
        <f t="shared" si="2739"/>
        <v>0</v>
      </c>
      <c r="AS1274" s="33">
        <f t="shared" si="2739"/>
        <v>5</v>
      </c>
      <c r="AT1274" s="16">
        <f t="shared" si="2739"/>
        <v>0</v>
      </c>
      <c r="AU1274" s="16">
        <f t="shared" si="2740"/>
        <v>0</v>
      </c>
      <c r="AV1274" s="16">
        <f t="shared" si="2740"/>
        <v>0</v>
      </c>
      <c r="AW1274" s="16">
        <f t="shared" si="2740"/>
        <v>0</v>
      </c>
      <c r="AX1274" s="16">
        <f t="shared" si="2740"/>
        <v>0</v>
      </c>
      <c r="AY1274" s="16">
        <f t="shared" si="2740"/>
        <v>0</v>
      </c>
      <c r="AZ1274" s="33">
        <f t="shared" si="2740"/>
        <v>5</v>
      </c>
      <c r="BA1274" s="16">
        <f t="shared" si="2740"/>
        <v>0</v>
      </c>
      <c r="BB1274" s="16">
        <f t="shared" si="2740"/>
        <v>0</v>
      </c>
      <c r="BC1274" s="16">
        <f t="shared" si="2740"/>
        <v>0</v>
      </c>
      <c r="BD1274" s="16">
        <f t="shared" si="2740"/>
        <v>0</v>
      </c>
      <c r="BE1274" s="16">
        <f t="shared" si="2740"/>
        <v>0</v>
      </c>
      <c r="BF1274" s="16">
        <f t="shared" si="2740"/>
        <v>0</v>
      </c>
      <c r="BG1274" s="33">
        <f t="shared" si="2740"/>
        <v>5</v>
      </c>
      <c r="BH1274" s="16">
        <f t="shared" si="2740"/>
        <v>0</v>
      </c>
      <c r="BI1274" s="16">
        <f t="shared" si="2741"/>
        <v>0</v>
      </c>
      <c r="BJ1274" s="16">
        <f t="shared" si="2741"/>
        <v>0</v>
      </c>
      <c r="BK1274" s="16">
        <f t="shared" si="2741"/>
        <v>0</v>
      </c>
      <c r="BL1274" s="16">
        <f t="shared" si="2741"/>
        <v>0</v>
      </c>
      <c r="BM1274" s="16">
        <f t="shared" si="2741"/>
        <v>0</v>
      </c>
      <c r="BN1274" s="33">
        <f t="shared" si="2741"/>
        <v>5</v>
      </c>
      <c r="BO1274" s="16">
        <f t="shared" si="2741"/>
        <v>0</v>
      </c>
      <c r="BP1274" s="33">
        <f t="shared" si="2741"/>
        <v>0</v>
      </c>
      <c r="BQ1274" s="16">
        <f t="shared" si="2741"/>
        <v>0</v>
      </c>
      <c r="BR1274" s="165">
        <f t="shared" si="2642"/>
        <v>0</v>
      </c>
      <c r="BS1274" s="165"/>
      <c r="BT1274" s="160"/>
      <c r="BU1274" s="160"/>
    </row>
    <row r="1275" spans="1:73" s="2" customFormat="1" ht="20.25">
      <c r="A1275" s="11" t="s">
        <v>86</v>
      </c>
      <c r="B1275" s="12" t="s">
        <v>217</v>
      </c>
      <c r="C1275" s="12" t="s">
        <v>10</v>
      </c>
      <c r="D1275" s="83" t="s">
        <v>531</v>
      </c>
      <c r="E1275" s="15">
        <v>620</v>
      </c>
      <c r="F1275" s="16">
        <v>5</v>
      </c>
      <c r="G1275" s="16"/>
      <c r="H1275" s="16"/>
      <c r="I1275" s="16"/>
      <c r="J1275" s="16">
        <f>F1275+H1275</f>
        <v>5</v>
      </c>
      <c r="K1275" s="16">
        <f>G1275+I1275</f>
        <v>0</v>
      </c>
      <c r="L1275" s="45"/>
      <c r="M1275" s="45"/>
      <c r="N1275" s="45"/>
      <c r="O1275" s="45"/>
      <c r="P1275" s="45"/>
      <c r="Q1275" s="33">
        <f>J1275+L1275+M1275+N1275+O1275+P1275</f>
        <v>5</v>
      </c>
      <c r="R1275" s="16">
        <f>K1275+P1275</f>
        <v>0</v>
      </c>
      <c r="S1275" s="45"/>
      <c r="T1275" s="45"/>
      <c r="U1275" s="45"/>
      <c r="V1275" s="45"/>
      <c r="W1275" s="45"/>
      <c r="X1275" s="33">
        <f>Q1275+S1275+T1275+U1275+V1275+W1275</f>
        <v>5</v>
      </c>
      <c r="Y1275" s="16">
        <f>R1275+W1275</f>
        <v>0</v>
      </c>
      <c r="Z1275" s="45"/>
      <c r="AA1275" s="45"/>
      <c r="AB1275" s="45"/>
      <c r="AC1275" s="45"/>
      <c r="AD1275" s="45"/>
      <c r="AE1275" s="33">
        <f>X1275+Z1275+AA1275+AB1275+AC1275+AD1275</f>
        <v>5</v>
      </c>
      <c r="AF1275" s="16">
        <f>Y1275+AD1275</f>
        <v>0</v>
      </c>
      <c r="AG1275" s="45"/>
      <c r="AH1275" s="45"/>
      <c r="AI1275" s="45"/>
      <c r="AJ1275" s="45"/>
      <c r="AK1275" s="45"/>
      <c r="AL1275" s="33">
        <f>AE1275+AG1275+AH1275+AI1275+AJ1275+AK1275</f>
        <v>5</v>
      </c>
      <c r="AM1275" s="16">
        <f>AF1275+AK1275</f>
        <v>0</v>
      </c>
      <c r="AN1275" s="45"/>
      <c r="AO1275" s="45"/>
      <c r="AP1275" s="45"/>
      <c r="AQ1275" s="45"/>
      <c r="AR1275" s="45"/>
      <c r="AS1275" s="33">
        <f>AL1275+AN1275+AO1275+AP1275+AQ1275+AR1275</f>
        <v>5</v>
      </c>
      <c r="AT1275" s="16">
        <f>AM1275+AR1275</f>
        <v>0</v>
      </c>
      <c r="AU1275" s="45"/>
      <c r="AV1275" s="45"/>
      <c r="AW1275" s="45"/>
      <c r="AX1275" s="45"/>
      <c r="AY1275" s="45"/>
      <c r="AZ1275" s="33">
        <f>AS1275+AU1275+AV1275+AW1275+AX1275+AY1275</f>
        <v>5</v>
      </c>
      <c r="BA1275" s="16">
        <f>AT1275+AY1275</f>
        <v>0</v>
      </c>
      <c r="BB1275" s="45"/>
      <c r="BC1275" s="45"/>
      <c r="BD1275" s="45"/>
      <c r="BE1275" s="45"/>
      <c r="BF1275" s="45"/>
      <c r="BG1275" s="33">
        <f>AZ1275+BB1275+BC1275+BD1275+BE1275+BF1275</f>
        <v>5</v>
      </c>
      <c r="BH1275" s="16">
        <f>BA1275+BF1275</f>
        <v>0</v>
      </c>
      <c r="BI1275" s="45"/>
      <c r="BJ1275" s="45"/>
      <c r="BK1275" s="45"/>
      <c r="BL1275" s="45"/>
      <c r="BM1275" s="45"/>
      <c r="BN1275" s="33">
        <f>BG1275+BI1275+BJ1275+BK1275+BL1275+BM1275</f>
        <v>5</v>
      </c>
      <c r="BO1275" s="16">
        <f>BH1275+BM1275</f>
        <v>0</v>
      </c>
      <c r="BP1275" s="33"/>
      <c r="BQ1275" s="16">
        <f>BJ1275+BO1275</f>
        <v>0</v>
      </c>
      <c r="BR1275" s="165">
        <f t="shared" si="2642"/>
        <v>0</v>
      </c>
      <c r="BS1275" s="165"/>
      <c r="BT1275" s="160"/>
      <c r="BU1275" s="160"/>
    </row>
    <row r="1276" spans="1:73" s="2" customFormat="1" ht="20.25">
      <c r="A1276" s="11" t="s">
        <v>523</v>
      </c>
      <c r="B1276" s="12" t="s">
        <v>217</v>
      </c>
      <c r="C1276" s="12" t="s">
        <v>10</v>
      </c>
      <c r="D1276" s="83" t="s">
        <v>532</v>
      </c>
      <c r="E1276" s="12"/>
      <c r="F1276" s="16">
        <f t="shared" ref="F1276:BQ1276" si="2742">F1277</f>
        <v>33047</v>
      </c>
      <c r="G1276" s="16">
        <f t="shared" si="2742"/>
        <v>0</v>
      </c>
      <c r="H1276" s="16">
        <f t="shared" si="2742"/>
        <v>-2731</v>
      </c>
      <c r="I1276" s="16">
        <f t="shared" si="2742"/>
        <v>0</v>
      </c>
      <c r="J1276" s="16">
        <f t="shared" si="2742"/>
        <v>30316</v>
      </c>
      <c r="K1276" s="16">
        <f t="shared" si="2742"/>
        <v>0</v>
      </c>
      <c r="L1276" s="16">
        <f t="shared" si="2742"/>
        <v>0</v>
      </c>
      <c r="M1276" s="16">
        <f t="shared" si="2742"/>
        <v>0</v>
      </c>
      <c r="N1276" s="16">
        <f t="shared" si="2742"/>
        <v>8450</v>
      </c>
      <c r="O1276" s="16">
        <f t="shared" si="2742"/>
        <v>0</v>
      </c>
      <c r="P1276" s="16">
        <f t="shared" si="2742"/>
        <v>0</v>
      </c>
      <c r="Q1276" s="33">
        <f t="shared" si="2742"/>
        <v>38766</v>
      </c>
      <c r="R1276" s="16">
        <f t="shared" si="2742"/>
        <v>0</v>
      </c>
      <c r="S1276" s="16">
        <f t="shared" si="2742"/>
        <v>0</v>
      </c>
      <c r="T1276" s="16">
        <f t="shared" si="2742"/>
        <v>0</v>
      </c>
      <c r="U1276" s="16">
        <f t="shared" si="2742"/>
        <v>0</v>
      </c>
      <c r="V1276" s="16">
        <f t="shared" si="2742"/>
        <v>0</v>
      </c>
      <c r="W1276" s="16">
        <f t="shared" si="2742"/>
        <v>0</v>
      </c>
      <c r="X1276" s="33">
        <f t="shared" si="2742"/>
        <v>38766</v>
      </c>
      <c r="Y1276" s="16">
        <f t="shared" si="2742"/>
        <v>0</v>
      </c>
      <c r="Z1276" s="16">
        <f t="shared" si="2742"/>
        <v>0</v>
      </c>
      <c r="AA1276" s="16">
        <f t="shared" si="2742"/>
        <v>0</v>
      </c>
      <c r="AB1276" s="16">
        <f t="shared" si="2742"/>
        <v>15880</v>
      </c>
      <c r="AC1276" s="16">
        <f t="shared" si="2742"/>
        <v>0</v>
      </c>
      <c r="AD1276" s="16">
        <f t="shared" si="2742"/>
        <v>0</v>
      </c>
      <c r="AE1276" s="33">
        <f t="shared" si="2742"/>
        <v>54646</v>
      </c>
      <c r="AF1276" s="16">
        <f t="shared" si="2742"/>
        <v>0</v>
      </c>
      <c r="AG1276" s="16">
        <f t="shared" si="2742"/>
        <v>0</v>
      </c>
      <c r="AH1276" s="16">
        <f t="shared" si="2742"/>
        <v>0</v>
      </c>
      <c r="AI1276" s="16">
        <f t="shared" si="2742"/>
        <v>0</v>
      </c>
      <c r="AJ1276" s="16">
        <f t="shared" si="2742"/>
        <v>0</v>
      </c>
      <c r="AK1276" s="16">
        <f t="shared" si="2742"/>
        <v>0</v>
      </c>
      <c r="AL1276" s="33">
        <f t="shared" si="2742"/>
        <v>54646</v>
      </c>
      <c r="AM1276" s="16">
        <f t="shared" si="2742"/>
        <v>0</v>
      </c>
      <c r="AN1276" s="16">
        <f t="shared" si="2742"/>
        <v>0</v>
      </c>
      <c r="AO1276" s="16">
        <f t="shared" si="2742"/>
        <v>0</v>
      </c>
      <c r="AP1276" s="16">
        <f t="shared" si="2742"/>
        <v>0</v>
      </c>
      <c r="AQ1276" s="16">
        <f t="shared" si="2742"/>
        <v>0</v>
      </c>
      <c r="AR1276" s="16">
        <f t="shared" si="2742"/>
        <v>0</v>
      </c>
      <c r="AS1276" s="33">
        <f t="shared" si="2742"/>
        <v>54646</v>
      </c>
      <c r="AT1276" s="16">
        <f t="shared" si="2742"/>
        <v>0</v>
      </c>
      <c r="AU1276" s="16">
        <f t="shared" si="2742"/>
        <v>0</v>
      </c>
      <c r="AV1276" s="16">
        <f t="shared" si="2742"/>
        <v>0</v>
      </c>
      <c r="AW1276" s="16">
        <f t="shared" si="2742"/>
        <v>150</v>
      </c>
      <c r="AX1276" s="16">
        <f t="shared" si="2742"/>
        <v>0</v>
      </c>
      <c r="AY1276" s="16">
        <f t="shared" si="2742"/>
        <v>0</v>
      </c>
      <c r="AZ1276" s="33">
        <f t="shared" si="2742"/>
        <v>54796</v>
      </c>
      <c r="BA1276" s="16">
        <f t="shared" si="2742"/>
        <v>0</v>
      </c>
      <c r="BB1276" s="16">
        <f t="shared" si="2742"/>
        <v>0</v>
      </c>
      <c r="BC1276" s="16">
        <f t="shared" si="2742"/>
        <v>0</v>
      </c>
      <c r="BD1276" s="16">
        <f t="shared" si="2742"/>
        <v>0</v>
      </c>
      <c r="BE1276" s="16">
        <f t="shared" si="2742"/>
        <v>0</v>
      </c>
      <c r="BF1276" s="16">
        <f t="shared" si="2742"/>
        <v>0</v>
      </c>
      <c r="BG1276" s="33">
        <f t="shared" si="2742"/>
        <v>54796</v>
      </c>
      <c r="BH1276" s="16">
        <f t="shared" si="2742"/>
        <v>0</v>
      </c>
      <c r="BI1276" s="16">
        <f t="shared" si="2742"/>
        <v>0</v>
      </c>
      <c r="BJ1276" s="16">
        <f t="shared" si="2742"/>
        <v>0</v>
      </c>
      <c r="BK1276" s="16">
        <f t="shared" si="2742"/>
        <v>0</v>
      </c>
      <c r="BL1276" s="16">
        <f t="shared" si="2742"/>
        <v>0</v>
      </c>
      <c r="BM1276" s="16">
        <f t="shared" si="2742"/>
        <v>0</v>
      </c>
      <c r="BN1276" s="33">
        <f t="shared" si="2742"/>
        <v>54796</v>
      </c>
      <c r="BO1276" s="16">
        <f t="shared" si="2742"/>
        <v>0</v>
      </c>
      <c r="BP1276" s="33">
        <f t="shared" si="2742"/>
        <v>49537</v>
      </c>
      <c r="BQ1276" s="16">
        <f t="shared" si="2742"/>
        <v>0</v>
      </c>
      <c r="BR1276" s="165">
        <f t="shared" si="2642"/>
        <v>90.402584130228476</v>
      </c>
      <c r="BS1276" s="165"/>
      <c r="BT1276" s="160"/>
      <c r="BU1276" s="160"/>
    </row>
    <row r="1277" spans="1:73" s="2" customFormat="1" ht="50.25">
      <c r="A1277" s="78" t="s">
        <v>85</v>
      </c>
      <c r="B1277" s="12" t="s">
        <v>217</v>
      </c>
      <c r="C1277" s="12" t="s">
        <v>10</v>
      </c>
      <c r="D1277" s="83" t="s">
        <v>532</v>
      </c>
      <c r="E1277" s="15">
        <v>600</v>
      </c>
      <c r="F1277" s="16">
        <f t="shared" ref="F1277:K1277" si="2743">F1278+F1279</f>
        <v>33047</v>
      </c>
      <c r="G1277" s="16">
        <f t="shared" si="2743"/>
        <v>0</v>
      </c>
      <c r="H1277" s="16">
        <f t="shared" si="2743"/>
        <v>-2731</v>
      </c>
      <c r="I1277" s="16">
        <f t="shared" si="2743"/>
        <v>0</v>
      </c>
      <c r="J1277" s="16">
        <f t="shared" si="2743"/>
        <v>30316</v>
      </c>
      <c r="K1277" s="16">
        <f t="shared" si="2743"/>
        <v>0</v>
      </c>
      <c r="L1277" s="16">
        <f t="shared" ref="L1277:R1277" si="2744">L1278+L1279</f>
        <v>0</v>
      </c>
      <c r="M1277" s="16">
        <f t="shared" si="2744"/>
        <v>0</v>
      </c>
      <c r="N1277" s="16">
        <f t="shared" si="2744"/>
        <v>8450</v>
      </c>
      <c r="O1277" s="16">
        <f t="shared" si="2744"/>
        <v>0</v>
      </c>
      <c r="P1277" s="16">
        <f t="shared" si="2744"/>
        <v>0</v>
      </c>
      <c r="Q1277" s="33">
        <f t="shared" si="2744"/>
        <v>38766</v>
      </c>
      <c r="R1277" s="16">
        <f t="shared" si="2744"/>
        <v>0</v>
      </c>
      <c r="S1277" s="16">
        <f t="shared" ref="S1277:Y1277" si="2745">S1278+S1279</f>
        <v>0</v>
      </c>
      <c r="T1277" s="16">
        <f t="shared" si="2745"/>
        <v>0</v>
      </c>
      <c r="U1277" s="16">
        <f t="shared" si="2745"/>
        <v>0</v>
      </c>
      <c r="V1277" s="16">
        <f t="shared" si="2745"/>
        <v>0</v>
      </c>
      <c r="W1277" s="16">
        <f t="shared" si="2745"/>
        <v>0</v>
      </c>
      <c r="X1277" s="33">
        <f t="shared" si="2745"/>
        <v>38766</v>
      </c>
      <c r="Y1277" s="16">
        <f t="shared" si="2745"/>
        <v>0</v>
      </c>
      <c r="Z1277" s="16">
        <f t="shared" ref="Z1277:AF1277" si="2746">Z1278+Z1279</f>
        <v>0</v>
      </c>
      <c r="AA1277" s="16">
        <f t="shared" si="2746"/>
        <v>0</v>
      </c>
      <c r="AB1277" s="16">
        <f t="shared" si="2746"/>
        <v>15880</v>
      </c>
      <c r="AC1277" s="16">
        <f t="shared" si="2746"/>
        <v>0</v>
      </c>
      <c r="AD1277" s="16">
        <f t="shared" si="2746"/>
        <v>0</v>
      </c>
      <c r="AE1277" s="33">
        <f t="shared" si="2746"/>
        <v>54646</v>
      </c>
      <c r="AF1277" s="16">
        <f t="shared" si="2746"/>
        <v>0</v>
      </c>
      <c r="AG1277" s="16">
        <f t="shared" ref="AG1277:AM1277" si="2747">AG1278+AG1279</f>
        <v>0</v>
      </c>
      <c r="AH1277" s="16">
        <f t="shared" si="2747"/>
        <v>0</v>
      </c>
      <c r="AI1277" s="16">
        <f t="shared" si="2747"/>
        <v>0</v>
      </c>
      <c r="AJ1277" s="16">
        <f t="shared" si="2747"/>
        <v>0</v>
      </c>
      <c r="AK1277" s="16">
        <f t="shared" si="2747"/>
        <v>0</v>
      </c>
      <c r="AL1277" s="33">
        <f t="shared" si="2747"/>
        <v>54646</v>
      </c>
      <c r="AM1277" s="16">
        <f t="shared" si="2747"/>
        <v>0</v>
      </c>
      <c r="AN1277" s="16">
        <f t="shared" ref="AN1277:AT1277" si="2748">AN1278+AN1279</f>
        <v>0</v>
      </c>
      <c r="AO1277" s="16">
        <f t="shared" si="2748"/>
        <v>0</v>
      </c>
      <c r="AP1277" s="16">
        <f t="shared" si="2748"/>
        <v>0</v>
      </c>
      <c r="AQ1277" s="16">
        <f t="shared" si="2748"/>
        <v>0</v>
      </c>
      <c r="AR1277" s="16">
        <f t="shared" si="2748"/>
        <v>0</v>
      </c>
      <c r="AS1277" s="33">
        <f t="shared" si="2748"/>
        <v>54646</v>
      </c>
      <c r="AT1277" s="16">
        <f t="shared" si="2748"/>
        <v>0</v>
      </c>
      <c r="AU1277" s="16">
        <f t="shared" ref="AU1277:BA1277" si="2749">AU1278+AU1279</f>
        <v>0</v>
      </c>
      <c r="AV1277" s="16">
        <f t="shared" si="2749"/>
        <v>0</v>
      </c>
      <c r="AW1277" s="16">
        <f t="shared" si="2749"/>
        <v>150</v>
      </c>
      <c r="AX1277" s="16">
        <f t="shared" si="2749"/>
        <v>0</v>
      </c>
      <c r="AY1277" s="16">
        <f t="shared" si="2749"/>
        <v>0</v>
      </c>
      <c r="AZ1277" s="33">
        <f t="shared" si="2749"/>
        <v>54796</v>
      </c>
      <c r="BA1277" s="16">
        <f t="shared" si="2749"/>
        <v>0</v>
      </c>
      <c r="BB1277" s="16">
        <f t="shared" ref="BB1277:BH1277" si="2750">BB1278+BB1279</f>
        <v>0</v>
      </c>
      <c r="BC1277" s="16">
        <f t="shared" si="2750"/>
        <v>0</v>
      </c>
      <c r="BD1277" s="16">
        <f t="shared" si="2750"/>
        <v>0</v>
      </c>
      <c r="BE1277" s="16">
        <f t="shared" si="2750"/>
        <v>0</v>
      </c>
      <c r="BF1277" s="16">
        <f t="shared" si="2750"/>
        <v>0</v>
      </c>
      <c r="BG1277" s="33">
        <f t="shared" si="2750"/>
        <v>54796</v>
      </c>
      <c r="BH1277" s="16">
        <f t="shared" si="2750"/>
        <v>0</v>
      </c>
      <c r="BI1277" s="16">
        <f t="shared" ref="BI1277:BO1277" si="2751">BI1278+BI1279</f>
        <v>0</v>
      </c>
      <c r="BJ1277" s="16">
        <f t="shared" si="2751"/>
        <v>0</v>
      </c>
      <c r="BK1277" s="16">
        <f t="shared" si="2751"/>
        <v>0</v>
      </c>
      <c r="BL1277" s="16">
        <f t="shared" si="2751"/>
        <v>0</v>
      </c>
      <c r="BM1277" s="16">
        <f t="shared" si="2751"/>
        <v>0</v>
      </c>
      <c r="BN1277" s="33">
        <f t="shared" si="2751"/>
        <v>54796</v>
      </c>
      <c r="BO1277" s="16">
        <f t="shared" si="2751"/>
        <v>0</v>
      </c>
      <c r="BP1277" s="33">
        <f t="shared" ref="BP1277:BQ1277" si="2752">BP1278+BP1279</f>
        <v>49537</v>
      </c>
      <c r="BQ1277" s="16">
        <f t="shared" si="2752"/>
        <v>0</v>
      </c>
      <c r="BR1277" s="165">
        <f t="shared" si="2642"/>
        <v>90.402584130228476</v>
      </c>
      <c r="BS1277" s="165"/>
      <c r="BT1277" s="160"/>
      <c r="BU1277" s="160"/>
    </row>
    <row r="1278" spans="1:73" s="2" customFormat="1" ht="20.25">
      <c r="A1278" s="11" t="s">
        <v>163</v>
      </c>
      <c r="B1278" s="12" t="s">
        <v>217</v>
      </c>
      <c r="C1278" s="12" t="s">
        <v>10</v>
      </c>
      <c r="D1278" s="83" t="s">
        <v>532</v>
      </c>
      <c r="E1278" s="15">
        <v>610</v>
      </c>
      <c r="F1278" s="16">
        <v>1203</v>
      </c>
      <c r="G1278" s="16"/>
      <c r="H1278" s="16"/>
      <c r="I1278" s="16"/>
      <c r="J1278" s="16">
        <f>F1278+H1278</f>
        <v>1203</v>
      </c>
      <c r="K1278" s="16">
        <f>G1278+I1278</f>
        <v>0</v>
      </c>
      <c r="L1278" s="45"/>
      <c r="M1278" s="45"/>
      <c r="N1278" s="45"/>
      <c r="O1278" s="45"/>
      <c r="P1278" s="45"/>
      <c r="Q1278" s="33">
        <f>J1278+L1278+M1278+N1278+O1278+P1278</f>
        <v>1203</v>
      </c>
      <c r="R1278" s="16">
        <f>K1278+P1278</f>
        <v>0</v>
      </c>
      <c r="S1278" s="45"/>
      <c r="T1278" s="45"/>
      <c r="U1278" s="45"/>
      <c r="V1278" s="45"/>
      <c r="W1278" s="45"/>
      <c r="X1278" s="33">
        <f>Q1278+S1278+T1278+U1278+V1278+W1278</f>
        <v>1203</v>
      </c>
      <c r="Y1278" s="16">
        <f>R1278+W1278</f>
        <v>0</v>
      </c>
      <c r="Z1278" s="45"/>
      <c r="AA1278" s="45"/>
      <c r="AB1278" s="45"/>
      <c r="AC1278" s="45"/>
      <c r="AD1278" s="45"/>
      <c r="AE1278" s="33">
        <f>X1278+Z1278+AA1278+AB1278+AC1278+AD1278</f>
        <v>1203</v>
      </c>
      <c r="AF1278" s="16">
        <f>Y1278+AD1278</f>
        <v>0</v>
      </c>
      <c r="AG1278" s="45"/>
      <c r="AH1278" s="45"/>
      <c r="AI1278" s="45"/>
      <c r="AJ1278" s="45"/>
      <c r="AK1278" s="45"/>
      <c r="AL1278" s="33">
        <f>AE1278+AG1278+AH1278+AI1278+AJ1278+AK1278</f>
        <v>1203</v>
      </c>
      <c r="AM1278" s="16">
        <f>AF1278+AK1278</f>
        <v>0</v>
      </c>
      <c r="AN1278" s="45"/>
      <c r="AO1278" s="45"/>
      <c r="AP1278" s="45"/>
      <c r="AQ1278" s="45"/>
      <c r="AR1278" s="45"/>
      <c r="AS1278" s="33">
        <f>AL1278+AN1278+AO1278+AP1278+AQ1278+AR1278</f>
        <v>1203</v>
      </c>
      <c r="AT1278" s="16">
        <f>AM1278+AR1278</f>
        <v>0</v>
      </c>
      <c r="AU1278" s="45"/>
      <c r="AV1278" s="45"/>
      <c r="AW1278" s="45"/>
      <c r="AX1278" s="45"/>
      <c r="AY1278" s="45"/>
      <c r="AZ1278" s="33">
        <f>AS1278+AU1278+AV1278+AW1278+AX1278+AY1278</f>
        <v>1203</v>
      </c>
      <c r="BA1278" s="16">
        <f>AT1278+AY1278</f>
        <v>0</v>
      </c>
      <c r="BB1278" s="45"/>
      <c r="BC1278" s="45"/>
      <c r="BD1278" s="45"/>
      <c r="BE1278" s="45"/>
      <c r="BF1278" s="45"/>
      <c r="BG1278" s="33">
        <f>AZ1278+BB1278+BC1278+BD1278+BE1278+BF1278</f>
        <v>1203</v>
      </c>
      <c r="BH1278" s="16">
        <f>BA1278+BF1278</f>
        <v>0</v>
      </c>
      <c r="BI1278" s="45"/>
      <c r="BJ1278" s="45"/>
      <c r="BK1278" s="45"/>
      <c r="BL1278" s="45"/>
      <c r="BM1278" s="45"/>
      <c r="BN1278" s="33">
        <f>BG1278+BI1278+BJ1278+BK1278+BL1278+BM1278</f>
        <v>1203</v>
      </c>
      <c r="BO1278" s="16">
        <f>BH1278+BM1278</f>
        <v>0</v>
      </c>
      <c r="BP1278" s="33"/>
      <c r="BQ1278" s="16">
        <f>BJ1278+BO1278</f>
        <v>0</v>
      </c>
      <c r="BR1278" s="165">
        <f t="shared" si="2642"/>
        <v>0</v>
      </c>
      <c r="BS1278" s="165"/>
      <c r="BT1278" s="160"/>
      <c r="BU1278" s="160"/>
    </row>
    <row r="1279" spans="1:73" s="2" customFormat="1" ht="20.25">
      <c r="A1279" s="11" t="s">
        <v>86</v>
      </c>
      <c r="B1279" s="12" t="s">
        <v>217</v>
      </c>
      <c r="C1279" s="12" t="s">
        <v>10</v>
      </c>
      <c r="D1279" s="83" t="s">
        <v>532</v>
      </c>
      <c r="E1279" s="15">
        <v>620</v>
      </c>
      <c r="F1279" s="16">
        <v>31844</v>
      </c>
      <c r="G1279" s="16"/>
      <c r="H1279" s="16">
        <v>-2731</v>
      </c>
      <c r="I1279" s="16"/>
      <c r="J1279" s="16">
        <f>F1279+H1279</f>
        <v>29113</v>
      </c>
      <c r="K1279" s="16">
        <f>G1279+I1279</f>
        <v>0</v>
      </c>
      <c r="L1279" s="45"/>
      <c r="M1279" s="45"/>
      <c r="N1279" s="45">
        <v>8450</v>
      </c>
      <c r="O1279" s="45"/>
      <c r="P1279" s="45"/>
      <c r="Q1279" s="33">
        <f>J1279+L1279+M1279+N1279+O1279+P1279</f>
        <v>37563</v>
      </c>
      <c r="R1279" s="16">
        <f>K1279+P1279</f>
        <v>0</v>
      </c>
      <c r="S1279" s="45"/>
      <c r="T1279" s="45"/>
      <c r="U1279" s="45"/>
      <c r="V1279" s="45"/>
      <c r="W1279" s="45"/>
      <c r="X1279" s="33">
        <f>Q1279+S1279+T1279+U1279+V1279+W1279</f>
        <v>37563</v>
      </c>
      <c r="Y1279" s="16">
        <f>R1279+W1279</f>
        <v>0</v>
      </c>
      <c r="Z1279" s="45"/>
      <c r="AA1279" s="45"/>
      <c r="AB1279" s="45">
        <v>15880</v>
      </c>
      <c r="AC1279" s="45"/>
      <c r="AD1279" s="45"/>
      <c r="AE1279" s="33">
        <f>X1279+Z1279+AA1279+AB1279+AC1279+AD1279</f>
        <v>53443</v>
      </c>
      <c r="AF1279" s="16">
        <f>Y1279+AD1279</f>
        <v>0</v>
      </c>
      <c r="AG1279" s="45"/>
      <c r="AH1279" s="45"/>
      <c r="AI1279" s="45"/>
      <c r="AJ1279" s="45"/>
      <c r="AK1279" s="45"/>
      <c r="AL1279" s="33">
        <f>AE1279+AG1279+AH1279+AI1279+AJ1279+AK1279</f>
        <v>53443</v>
      </c>
      <c r="AM1279" s="16">
        <f>AF1279+AK1279</f>
        <v>0</v>
      </c>
      <c r="AN1279" s="45"/>
      <c r="AO1279" s="45"/>
      <c r="AP1279" s="45"/>
      <c r="AQ1279" s="45"/>
      <c r="AR1279" s="45"/>
      <c r="AS1279" s="33">
        <f>AL1279+AN1279+AO1279+AP1279+AQ1279+AR1279</f>
        <v>53443</v>
      </c>
      <c r="AT1279" s="16">
        <f>AM1279+AR1279</f>
        <v>0</v>
      </c>
      <c r="AU1279" s="45"/>
      <c r="AV1279" s="45"/>
      <c r="AW1279" s="45">
        <v>150</v>
      </c>
      <c r="AX1279" s="45"/>
      <c r="AY1279" s="45"/>
      <c r="AZ1279" s="33">
        <f>AS1279+AU1279+AV1279+AW1279+AX1279+AY1279</f>
        <v>53593</v>
      </c>
      <c r="BA1279" s="16">
        <f>AT1279+AY1279</f>
        <v>0</v>
      </c>
      <c r="BB1279" s="45"/>
      <c r="BC1279" s="45"/>
      <c r="BD1279" s="45"/>
      <c r="BE1279" s="45"/>
      <c r="BF1279" s="45"/>
      <c r="BG1279" s="33">
        <f>AZ1279+BB1279+BC1279+BD1279+BE1279+BF1279</f>
        <v>53593</v>
      </c>
      <c r="BH1279" s="16">
        <f>BA1279+BF1279</f>
        <v>0</v>
      </c>
      <c r="BI1279" s="45"/>
      <c r="BJ1279" s="45"/>
      <c r="BK1279" s="45"/>
      <c r="BL1279" s="45"/>
      <c r="BM1279" s="45"/>
      <c r="BN1279" s="33">
        <f>BG1279+BI1279+BJ1279+BK1279+BL1279+BM1279</f>
        <v>53593</v>
      </c>
      <c r="BO1279" s="16">
        <f>BH1279+BM1279</f>
        <v>0</v>
      </c>
      <c r="BP1279" s="33">
        <v>49537</v>
      </c>
      <c r="BQ1279" s="16">
        <f>BJ1279+BO1279</f>
        <v>0</v>
      </c>
      <c r="BR1279" s="165">
        <f t="shared" si="2642"/>
        <v>92.431847442763043</v>
      </c>
      <c r="BS1279" s="165"/>
      <c r="BT1279" s="160"/>
      <c r="BU1279" s="160"/>
    </row>
    <row r="1280" spans="1:73" s="2" customFormat="1" ht="20.25">
      <c r="A1280" s="11" t="s">
        <v>525</v>
      </c>
      <c r="B1280" s="12" t="s">
        <v>217</v>
      </c>
      <c r="C1280" s="12" t="s">
        <v>10</v>
      </c>
      <c r="D1280" s="83" t="s">
        <v>533</v>
      </c>
      <c r="E1280" s="12"/>
      <c r="F1280" s="16">
        <f>F1281</f>
        <v>12</v>
      </c>
      <c r="G1280" s="16">
        <f>G1281</f>
        <v>0</v>
      </c>
      <c r="H1280" s="16">
        <f t="shared" ref="H1280:W1281" si="2753">H1281</f>
        <v>0</v>
      </c>
      <c r="I1280" s="16">
        <f t="shared" si="2753"/>
        <v>0</v>
      </c>
      <c r="J1280" s="16">
        <f t="shared" si="2753"/>
        <v>12</v>
      </c>
      <c r="K1280" s="16">
        <f t="shared" si="2753"/>
        <v>0</v>
      </c>
      <c r="L1280" s="16">
        <f t="shared" si="2753"/>
        <v>0</v>
      </c>
      <c r="M1280" s="16">
        <f t="shared" si="2753"/>
        <v>0</v>
      </c>
      <c r="N1280" s="16">
        <f t="shared" si="2753"/>
        <v>1889</v>
      </c>
      <c r="O1280" s="16">
        <f t="shared" si="2753"/>
        <v>0</v>
      </c>
      <c r="P1280" s="16">
        <f t="shared" si="2753"/>
        <v>0</v>
      </c>
      <c r="Q1280" s="33">
        <f t="shared" si="2753"/>
        <v>1901</v>
      </c>
      <c r="R1280" s="16">
        <f t="shared" si="2753"/>
        <v>0</v>
      </c>
      <c r="S1280" s="16">
        <f t="shared" si="2753"/>
        <v>0</v>
      </c>
      <c r="T1280" s="16">
        <f t="shared" si="2753"/>
        <v>0</v>
      </c>
      <c r="U1280" s="16">
        <f t="shared" si="2753"/>
        <v>0</v>
      </c>
      <c r="V1280" s="16">
        <f t="shared" si="2753"/>
        <v>0</v>
      </c>
      <c r="W1280" s="16">
        <f t="shared" si="2753"/>
        <v>0</v>
      </c>
      <c r="X1280" s="33">
        <f t="shared" ref="S1280:AH1281" si="2754">X1281</f>
        <v>1901</v>
      </c>
      <c r="Y1280" s="16">
        <f t="shared" si="2754"/>
        <v>0</v>
      </c>
      <c r="Z1280" s="16">
        <f t="shared" si="2754"/>
        <v>0</v>
      </c>
      <c r="AA1280" s="16">
        <f t="shared" si="2754"/>
        <v>0</v>
      </c>
      <c r="AB1280" s="16">
        <f t="shared" si="2754"/>
        <v>0</v>
      </c>
      <c r="AC1280" s="16">
        <f t="shared" si="2754"/>
        <v>0</v>
      </c>
      <c r="AD1280" s="16">
        <f t="shared" si="2754"/>
        <v>0</v>
      </c>
      <c r="AE1280" s="33">
        <f t="shared" si="2754"/>
        <v>1901</v>
      </c>
      <c r="AF1280" s="16">
        <f t="shared" si="2754"/>
        <v>0</v>
      </c>
      <c r="AG1280" s="16">
        <f t="shared" si="2754"/>
        <v>0</v>
      </c>
      <c r="AH1280" s="16">
        <f t="shared" si="2754"/>
        <v>0</v>
      </c>
      <c r="AI1280" s="16">
        <f t="shared" ref="AG1280:AV1281" si="2755">AI1281</f>
        <v>0</v>
      </c>
      <c r="AJ1280" s="16">
        <f t="shared" si="2755"/>
        <v>0</v>
      </c>
      <c r="AK1280" s="16">
        <f t="shared" si="2755"/>
        <v>0</v>
      </c>
      <c r="AL1280" s="33">
        <f t="shared" si="2755"/>
        <v>1901</v>
      </c>
      <c r="AM1280" s="16">
        <f t="shared" si="2755"/>
        <v>0</v>
      </c>
      <c r="AN1280" s="16">
        <f t="shared" si="2755"/>
        <v>0</v>
      </c>
      <c r="AO1280" s="16">
        <f t="shared" si="2755"/>
        <v>0</v>
      </c>
      <c r="AP1280" s="16">
        <f t="shared" si="2755"/>
        <v>0</v>
      </c>
      <c r="AQ1280" s="16">
        <f t="shared" si="2755"/>
        <v>0</v>
      </c>
      <c r="AR1280" s="16">
        <f t="shared" si="2755"/>
        <v>0</v>
      </c>
      <c r="AS1280" s="33">
        <f t="shared" si="2755"/>
        <v>1901</v>
      </c>
      <c r="AT1280" s="16">
        <f t="shared" si="2755"/>
        <v>0</v>
      </c>
      <c r="AU1280" s="16">
        <f t="shared" si="2755"/>
        <v>0</v>
      </c>
      <c r="AV1280" s="16">
        <f t="shared" si="2755"/>
        <v>0</v>
      </c>
      <c r="AW1280" s="16">
        <f t="shared" ref="AU1280:BJ1281" si="2756">AW1281</f>
        <v>0</v>
      </c>
      <c r="AX1280" s="16">
        <f t="shared" si="2756"/>
        <v>0</v>
      </c>
      <c r="AY1280" s="16">
        <f t="shared" si="2756"/>
        <v>0</v>
      </c>
      <c r="AZ1280" s="33">
        <f t="shared" si="2756"/>
        <v>1901</v>
      </c>
      <c r="BA1280" s="16">
        <f t="shared" si="2756"/>
        <v>0</v>
      </c>
      <c r="BB1280" s="16">
        <f t="shared" si="2756"/>
        <v>0</v>
      </c>
      <c r="BC1280" s="16">
        <f t="shared" si="2756"/>
        <v>0</v>
      </c>
      <c r="BD1280" s="16">
        <f t="shared" si="2756"/>
        <v>0</v>
      </c>
      <c r="BE1280" s="16">
        <f t="shared" si="2756"/>
        <v>0</v>
      </c>
      <c r="BF1280" s="16">
        <f t="shared" si="2756"/>
        <v>0</v>
      </c>
      <c r="BG1280" s="33">
        <f t="shared" si="2756"/>
        <v>1901</v>
      </c>
      <c r="BH1280" s="16">
        <f t="shared" si="2756"/>
        <v>0</v>
      </c>
      <c r="BI1280" s="16">
        <f t="shared" si="2756"/>
        <v>0</v>
      </c>
      <c r="BJ1280" s="16">
        <f t="shared" si="2756"/>
        <v>0</v>
      </c>
      <c r="BK1280" s="16">
        <f t="shared" ref="BI1280:BQ1281" si="2757">BK1281</f>
        <v>204</v>
      </c>
      <c r="BL1280" s="16">
        <f t="shared" si="2757"/>
        <v>0</v>
      </c>
      <c r="BM1280" s="16">
        <f t="shared" si="2757"/>
        <v>0</v>
      </c>
      <c r="BN1280" s="33">
        <f t="shared" si="2757"/>
        <v>2105</v>
      </c>
      <c r="BO1280" s="16">
        <f t="shared" si="2757"/>
        <v>0</v>
      </c>
      <c r="BP1280" s="33">
        <f t="shared" si="2757"/>
        <v>1008</v>
      </c>
      <c r="BQ1280" s="16">
        <f t="shared" si="2757"/>
        <v>0</v>
      </c>
      <c r="BR1280" s="165">
        <f t="shared" si="2642"/>
        <v>47.88598574821853</v>
      </c>
      <c r="BS1280" s="165"/>
      <c r="BT1280" s="160"/>
      <c r="BU1280" s="160"/>
    </row>
    <row r="1281" spans="1:73" s="2" customFormat="1" ht="50.25">
      <c r="A1281" s="78" t="s">
        <v>85</v>
      </c>
      <c r="B1281" s="12" t="s">
        <v>217</v>
      </c>
      <c r="C1281" s="12" t="s">
        <v>10</v>
      </c>
      <c r="D1281" s="83" t="s">
        <v>533</v>
      </c>
      <c r="E1281" s="15">
        <v>600</v>
      </c>
      <c r="F1281" s="16">
        <f>F1282</f>
        <v>12</v>
      </c>
      <c r="G1281" s="16">
        <f>G1282</f>
        <v>0</v>
      </c>
      <c r="H1281" s="16">
        <f t="shared" si="2753"/>
        <v>0</v>
      </c>
      <c r="I1281" s="16">
        <f t="shared" si="2753"/>
        <v>0</v>
      </c>
      <c r="J1281" s="16">
        <f t="shared" si="2753"/>
        <v>12</v>
      </c>
      <c r="K1281" s="16">
        <f t="shared" si="2753"/>
        <v>0</v>
      </c>
      <c r="L1281" s="16">
        <f t="shared" si="2753"/>
        <v>0</v>
      </c>
      <c r="M1281" s="16">
        <f t="shared" si="2753"/>
        <v>0</v>
      </c>
      <c r="N1281" s="16">
        <f t="shared" si="2753"/>
        <v>1889</v>
      </c>
      <c r="O1281" s="16">
        <f t="shared" si="2753"/>
        <v>0</v>
      </c>
      <c r="P1281" s="16">
        <f t="shared" si="2753"/>
        <v>0</v>
      </c>
      <c r="Q1281" s="33">
        <f t="shared" si="2753"/>
        <v>1901</v>
      </c>
      <c r="R1281" s="16">
        <f t="shared" si="2753"/>
        <v>0</v>
      </c>
      <c r="S1281" s="16">
        <f t="shared" si="2754"/>
        <v>0</v>
      </c>
      <c r="T1281" s="16">
        <f t="shared" si="2754"/>
        <v>0</v>
      </c>
      <c r="U1281" s="16">
        <f t="shared" si="2754"/>
        <v>0</v>
      </c>
      <c r="V1281" s="16">
        <f t="shared" si="2754"/>
        <v>0</v>
      </c>
      <c r="W1281" s="16">
        <f t="shared" si="2754"/>
        <v>0</v>
      </c>
      <c r="X1281" s="33">
        <f t="shared" si="2754"/>
        <v>1901</v>
      </c>
      <c r="Y1281" s="16">
        <f t="shared" si="2754"/>
        <v>0</v>
      </c>
      <c r="Z1281" s="16">
        <f t="shared" si="2754"/>
        <v>0</v>
      </c>
      <c r="AA1281" s="16">
        <f t="shared" si="2754"/>
        <v>0</v>
      </c>
      <c r="AB1281" s="16">
        <f t="shared" si="2754"/>
        <v>0</v>
      </c>
      <c r="AC1281" s="16">
        <f t="shared" si="2754"/>
        <v>0</v>
      </c>
      <c r="AD1281" s="16">
        <f t="shared" si="2754"/>
        <v>0</v>
      </c>
      <c r="AE1281" s="33">
        <f t="shared" si="2754"/>
        <v>1901</v>
      </c>
      <c r="AF1281" s="16">
        <f t="shared" si="2754"/>
        <v>0</v>
      </c>
      <c r="AG1281" s="16">
        <f t="shared" si="2755"/>
        <v>0</v>
      </c>
      <c r="AH1281" s="16">
        <f t="shared" si="2755"/>
        <v>0</v>
      </c>
      <c r="AI1281" s="16">
        <f t="shared" si="2755"/>
        <v>0</v>
      </c>
      <c r="AJ1281" s="16">
        <f t="shared" si="2755"/>
        <v>0</v>
      </c>
      <c r="AK1281" s="16">
        <f t="shared" si="2755"/>
        <v>0</v>
      </c>
      <c r="AL1281" s="33">
        <f t="shared" si="2755"/>
        <v>1901</v>
      </c>
      <c r="AM1281" s="16">
        <f t="shared" si="2755"/>
        <v>0</v>
      </c>
      <c r="AN1281" s="16">
        <f t="shared" si="2755"/>
        <v>0</v>
      </c>
      <c r="AO1281" s="16">
        <f t="shared" si="2755"/>
        <v>0</v>
      </c>
      <c r="AP1281" s="16">
        <f t="shared" si="2755"/>
        <v>0</v>
      </c>
      <c r="AQ1281" s="16">
        <f t="shared" si="2755"/>
        <v>0</v>
      </c>
      <c r="AR1281" s="16">
        <f t="shared" si="2755"/>
        <v>0</v>
      </c>
      <c r="AS1281" s="33">
        <f t="shared" si="2755"/>
        <v>1901</v>
      </c>
      <c r="AT1281" s="16">
        <f t="shared" si="2755"/>
        <v>0</v>
      </c>
      <c r="AU1281" s="16">
        <f t="shared" si="2756"/>
        <v>0</v>
      </c>
      <c r="AV1281" s="16">
        <f t="shared" si="2756"/>
        <v>0</v>
      </c>
      <c r="AW1281" s="16">
        <f t="shared" si="2756"/>
        <v>0</v>
      </c>
      <c r="AX1281" s="16">
        <f t="shared" si="2756"/>
        <v>0</v>
      </c>
      <c r="AY1281" s="16">
        <f t="shared" si="2756"/>
        <v>0</v>
      </c>
      <c r="AZ1281" s="33">
        <f t="shared" si="2756"/>
        <v>1901</v>
      </c>
      <c r="BA1281" s="16">
        <f t="shared" si="2756"/>
        <v>0</v>
      </c>
      <c r="BB1281" s="16">
        <f t="shared" si="2756"/>
        <v>0</v>
      </c>
      <c r="BC1281" s="16">
        <f t="shared" si="2756"/>
        <v>0</v>
      </c>
      <c r="BD1281" s="16">
        <f t="shared" si="2756"/>
        <v>0</v>
      </c>
      <c r="BE1281" s="16">
        <f t="shared" si="2756"/>
        <v>0</v>
      </c>
      <c r="BF1281" s="16">
        <f t="shared" si="2756"/>
        <v>0</v>
      </c>
      <c r="BG1281" s="33">
        <f t="shared" si="2756"/>
        <v>1901</v>
      </c>
      <c r="BH1281" s="16">
        <f t="shared" si="2756"/>
        <v>0</v>
      </c>
      <c r="BI1281" s="16">
        <f t="shared" si="2757"/>
        <v>0</v>
      </c>
      <c r="BJ1281" s="16">
        <f t="shared" si="2757"/>
        <v>0</v>
      </c>
      <c r="BK1281" s="16">
        <f t="shared" si="2757"/>
        <v>204</v>
      </c>
      <c r="BL1281" s="16">
        <f t="shared" si="2757"/>
        <v>0</v>
      </c>
      <c r="BM1281" s="16">
        <f t="shared" si="2757"/>
        <v>0</v>
      </c>
      <c r="BN1281" s="33">
        <f t="shared" si="2757"/>
        <v>2105</v>
      </c>
      <c r="BO1281" s="16">
        <f t="shared" si="2757"/>
        <v>0</v>
      </c>
      <c r="BP1281" s="33">
        <f t="shared" si="2757"/>
        <v>1008</v>
      </c>
      <c r="BQ1281" s="16">
        <f t="shared" si="2757"/>
        <v>0</v>
      </c>
      <c r="BR1281" s="165">
        <f t="shared" si="2642"/>
        <v>47.88598574821853</v>
      </c>
      <c r="BS1281" s="165"/>
      <c r="BT1281" s="160"/>
      <c r="BU1281" s="160"/>
    </row>
    <row r="1282" spans="1:73" s="2" customFormat="1" ht="20.25">
      <c r="A1282" s="11" t="s">
        <v>163</v>
      </c>
      <c r="B1282" s="12" t="s">
        <v>217</v>
      </c>
      <c r="C1282" s="12" t="s">
        <v>10</v>
      </c>
      <c r="D1282" s="83" t="s">
        <v>533</v>
      </c>
      <c r="E1282" s="15">
        <v>610</v>
      </c>
      <c r="F1282" s="16">
        <v>12</v>
      </c>
      <c r="G1282" s="16"/>
      <c r="H1282" s="16"/>
      <c r="I1282" s="16"/>
      <c r="J1282" s="16">
        <f>F1282+H1282</f>
        <v>12</v>
      </c>
      <c r="K1282" s="16">
        <f>G1282+I1282</f>
        <v>0</v>
      </c>
      <c r="L1282" s="45"/>
      <c r="M1282" s="45"/>
      <c r="N1282" s="45">
        <v>1889</v>
      </c>
      <c r="O1282" s="45"/>
      <c r="P1282" s="45"/>
      <c r="Q1282" s="33">
        <f>J1282+L1282+M1282+N1282+O1282+P1282</f>
        <v>1901</v>
      </c>
      <c r="R1282" s="16">
        <f>K1282+P1282</f>
        <v>0</v>
      </c>
      <c r="S1282" s="45"/>
      <c r="T1282" s="45"/>
      <c r="U1282" s="45"/>
      <c r="V1282" s="45"/>
      <c r="W1282" s="45"/>
      <c r="X1282" s="33">
        <f>Q1282+S1282+T1282+U1282+V1282+W1282</f>
        <v>1901</v>
      </c>
      <c r="Y1282" s="16">
        <f>R1282+W1282</f>
        <v>0</v>
      </c>
      <c r="Z1282" s="45"/>
      <c r="AA1282" s="45"/>
      <c r="AB1282" s="45"/>
      <c r="AC1282" s="45"/>
      <c r="AD1282" s="45"/>
      <c r="AE1282" s="33">
        <f>X1282+Z1282+AA1282+AB1282+AC1282+AD1282</f>
        <v>1901</v>
      </c>
      <c r="AF1282" s="16">
        <f>Y1282+AD1282</f>
        <v>0</v>
      </c>
      <c r="AG1282" s="45"/>
      <c r="AH1282" s="45"/>
      <c r="AI1282" s="45"/>
      <c r="AJ1282" s="45"/>
      <c r="AK1282" s="45"/>
      <c r="AL1282" s="33">
        <f>AE1282+AG1282+AH1282+AI1282+AJ1282+AK1282</f>
        <v>1901</v>
      </c>
      <c r="AM1282" s="16">
        <f>AF1282+AK1282</f>
        <v>0</v>
      </c>
      <c r="AN1282" s="45"/>
      <c r="AO1282" s="45"/>
      <c r="AP1282" s="45"/>
      <c r="AQ1282" s="45"/>
      <c r="AR1282" s="45"/>
      <c r="AS1282" s="33">
        <f>AL1282+AN1282+AO1282+AP1282+AQ1282+AR1282</f>
        <v>1901</v>
      </c>
      <c r="AT1282" s="16">
        <f>AM1282+AR1282</f>
        <v>0</v>
      </c>
      <c r="AU1282" s="45"/>
      <c r="AV1282" s="45"/>
      <c r="AW1282" s="45"/>
      <c r="AX1282" s="45"/>
      <c r="AY1282" s="45"/>
      <c r="AZ1282" s="33">
        <f>AS1282+AU1282+AV1282+AW1282+AX1282+AY1282</f>
        <v>1901</v>
      </c>
      <c r="BA1282" s="16">
        <f>AT1282+AY1282</f>
        <v>0</v>
      </c>
      <c r="BB1282" s="45"/>
      <c r="BC1282" s="45"/>
      <c r="BD1282" s="45"/>
      <c r="BE1282" s="45"/>
      <c r="BF1282" s="45"/>
      <c r="BG1282" s="33">
        <f>AZ1282+BB1282+BC1282+BD1282+BE1282+BF1282</f>
        <v>1901</v>
      </c>
      <c r="BH1282" s="16">
        <f>BA1282+BF1282</f>
        <v>0</v>
      </c>
      <c r="BI1282" s="45"/>
      <c r="BJ1282" s="45"/>
      <c r="BK1282" s="45">
        <v>204</v>
      </c>
      <c r="BL1282" s="45"/>
      <c r="BM1282" s="45"/>
      <c r="BN1282" s="33">
        <f>BG1282+BI1282+BJ1282+BK1282+BL1282+BM1282</f>
        <v>2105</v>
      </c>
      <c r="BO1282" s="16">
        <f>BH1282+BM1282</f>
        <v>0</v>
      </c>
      <c r="BP1282" s="33">
        <v>1008</v>
      </c>
      <c r="BQ1282" s="16">
        <f>BJ1282+BO1282</f>
        <v>0</v>
      </c>
      <c r="BR1282" s="165">
        <f t="shared" si="2642"/>
        <v>47.88598574821853</v>
      </c>
      <c r="BS1282" s="165"/>
      <c r="BT1282" s="160"/>
      <c r="BU1282" s="160"/>
    </row>
    <row r="1283" spans="1:73" s="2" customFormat="1" ht="20.25">
      <c r="A1283" s="11" t="s">
        <v>527</v>
      </c>
      <c r="B1283" s="12" t="s">
        <v>217</v>
      </c>
      <c r="C1283" s="12" t="s">
        <v>10</v>
      </c>
      <c r="D1283" s="83" t="s">
        <v>534</v>
      </c>
      <c r="E1283" s="12"/>
      <c r="F1283" s="16">
        <f t="shared" ref="F1283:BQ1283" si="2758">F1284</f>
        <v>7179</v>
      </c>
      <c r="G1283" s="16">
        <f t="shared" si="2758"/>
        <v>0</v>
      </c>
      <c r="H1283" s="16">
        <f t="shared" si="2758"/>
        <v>0</v>
      </c>
      <c r="I1283" s="16">
        <f t="shared" si="2758"/>
        <v>0</v>
      </c>
      <c r="J1283" s="16">
        <f t="shared" si="2758"/>
        <v>7179</v>
      </c>
      <c r="K1283" s="16">
        <f t="shared" si="2758"/>
        <v>0</v>
      </c>
      <c r="L1283" s="16">
        <f t="shared" si="2758"/>
        <v>0</v>
      </c>
      <c r="M1283" s="16">
        <f t="shared" si="2758"/>
        <v>0</v>
      </c>
      <c r="N1283" s="16">
        <f t="shared" si="2758"/>
        <v>0</v>
      </c>
      <c r="O1283" s="16">
        <f t="shared" si="2758"/>
        <v>0</v>
      </c>
      <c r="P1283" s="16">
        <f t="shared" si="2758"/>
        <v>0</v>
      </c>
      <c r="Q1283" s="33">
        <f t="shared" si="2758"/>
        <v>7179</v>
      </c>
      <c r="R1283" s="16">
        <f t="shared" si="2758"/>
        <v>0</v>
      </c>
      <c r="S1283" s="16">
        <f t="shared" si="2758"/>
        <v>0</v>
      </c>
      <c r="T1283" s="16">
        <f t="shared" si="2758"/>
        <v>0</v>
      </c>
      <c r="U1283" s="16">
        <f t="shared" si="2758"/>
        <v>0</v>
      </c>
      <c r="V1283" s="16">
        <f t="shared" si="2758"/>
        <v>0</v>
      </c>
      <c r="W1283" s="16">
        <f t="shared" si="2758"/>
        <v>0</v>
      </c>
      <c r="X1283" s="33">
        <f t="shared" si="2758"/>
        <v>7179</v>
      </c>
      <c r="Y1283" s="16">
        <f t="shared" si="2758"/>
        <v>0</v>
      </c>
      <c r="Z1283" s="16">
        <f t="shared" si="2758"/>
        <v>0</v>
      </c>
      <c r="AA1283" s="16">
        <f t="shared" si="2758"/>
        <v>0</v>
      </c>
      <c r="AB1283" s="16">
        <f t="shared" si="2758"/>
        <v>0</v>
      </c>
      <c r="AC1283" s="16">
        <f t="shared" si="2758"/>
        <v>0</v>
      </c>
      <c r="AD1283" s="16">
        <f t="shared" si="2758"/>
        <v>0</v>
      </c>
      <c r="AE1283" s="33">
        <f t="shared" si="2758"/>
        <v>7179</v>
      </c>
      <c r="AF1283" s="16">
        <f t="shared" si="2758"/>
        <v>0</v>
      </c>
      <c r="AG1283" s="16">
        <f t="shared" si="2758"/>
        <v>0</v>
      </c>
      <c r="AH1283" s="16">
        <f t="shared" si="2758"/>
        <v>0</v>
      </c>
      <c r="AI1283" s="16">
        <f t="shared" si="2758"/>
        <v>0</v>
      </c>
      <c r="AJ1283" s="16">
        <f t="shared" si="2758"/>
        <v>0</v>
      </c>
      <c r="AK1283" s="16">
        <f t="shared" si="2758"/>
        <v>0</v>
      </c>
      <c r="AL1283" s="33">
        <f t="shared" si="2758"/>
        <v>7179</v>
      </c>
      <c r="AM1283" s="16">
        <f t="shared" si="2758"/>
        <v>0</v>
      </c>
      <c r="AN1283" s="16">
        <f t="shared" si="2758"/>
        <v>0</v>
      </c>
      <c r="AO1283" s="16">
        <f t="shared" si="2758"/>
        <v>0</v>
      </c>
      <c r="AP1283" s="16">
        <f t="shared" si="2758"/>
        <v>0</v>
      </c>
      <c r="AQ1283" s="16">
        <f t="shared" si="2758"/>
        <v>0</v>
      </c>
      <c r="AR1283" s="16">
        <f t="shared" si="2758"/>
        <v>0</v>
      </c>
      <c r="AS1283" s="33">
        <f t="shared" si="2758"/>
        <v>7179</v>
      </c>
      <c r="AT1283" s="16">
        <f t="shared" si="2758"/>
        <v>0</v>
      </c>
      <c r="AU1283" s="16">
        <f t="shared" si="2758"/>
        <v>0</v>
      </c>
      <c r="AV1283" s="16">
        <f t="shared" si="2758"/>
        <v>0</v>
      </c>
      <c r="AW1283" s="16">
        <f t="shared" si="2758"/>
        <v>0</v>
      </c>
      <c r="AX1283" s="16">
        <f t="shared" si="2758"/>
        <v>0</v>
      </c>
      <c r="AY1283" s="16">
        <f t="shared" si="2758"/>
        <v>0</v>
      </c>
      <c r="AZ1283" s="33">
        <f t="shared" si="2758"/>
        <v>7179</v>
      </c>
      <c r="BA1283" s="16">
        <f t="shared" si="2758"/>
        <v>0</v>
      </c>
      <c r="BB1283" s="16">
        <f t="shared" si="2758"/>
        <v>0</v>
      </c>
      <c r="BC1283" s="16">
        <f t="shared" si="2758"/>
        <v>0</v>
      </c>
      <c r="BD1283" s="16">
        <f t="shared" si="2758"/>
        <v>0</v>
      </c>
      <c r="BE1283" s="16">
        <f t="shared" si="2758"/>
        <v>0</v>
      </c>
      <c r="BF1283" s="16">
        <f t="shared" si="2758"/>
        <v>0</v>
      </c>
      <c r="BG1283" s="33">
        <f t="shared" si="2758"/>
        <v>7179</v>
      </c>
      <c r="BH1283" s="16">
        <f t="shared" si="2758"/>
        <v>0</v>
      </c>
      <c r="BI1283" s="16">
        <f t="shared" si="2758"/>
        <v>0</v>
      </c>
      <c r="BJ1283" s="16">
        <f t="shared" si="2758"/>
        <v>0</v>
      </c>
      <c r="BK1283" s="16">
        <f t="shared" si="2758"/>
        <v>0</v>
      </c>
      <c r="BL1283" s="16">
        <f t="shared" si="2758"/>
        <v>0</v>
      </c>
      <c r="BM1283" s="16">
        <f t="shared" si="2758"/>
        <v>0</v>
      </c>
      <c r="BN1283" s="33">
        <f t="shared" si="2758"/>
        <v>7179</v>
      </c>
      <c r="BO1283" s="16">
        <f t="shared" si="2758"/>
        <v>0</v>
      </c>
      <c r="BP1283" s="33">
        <f t="shared" si="2758"/>
        <v>4402</v>
      </c>
      <c r="BQ1283" s="16">
        <f t="shared" si="2758"/>
        <v>0</v>
      </c>
      <c r="BR1283" s="165">
        <f t="shared" si="2642"/>
        <v>61.317732274690073</v>
      </c>
      <c r="BS1283" s="165"/>
      <c r="BT1283" s="160"/>
      <c r="BU1283" s="160"/>
    </row>
    <row r="1284" spans="1:73" s="2" customFormat="1" ht="50.25">
      <c r="A1284" s="78" t="s">
        <v>85</v>
      </c>
      <c r="B1284" s="12" t="s">
        <v>217</v>
      </c>
      <c r="C1284" s="12" t="s">
        <v>10</v>
      </c>
      <c r="D1284" s="83" t="s">
        <v>534</v>
      </c>
      <c r="E1284" s="15">
        <v>600</v>
      </c>
      <c r="F1284" s="16">
        <f t="shared" ref="F1284:K1284" si="2759">F1285+F1286</f>
        <v>7179</v>
      </c>
      <c r="G1284" s="16">
        <f t="shared" si="2759"/>
        <v>0</v>
      </c>
      <c r="H1284" s="16">
        <f t="shared" si="2759"/>
        <v>0</v>
      </c>
      <c r="I1284" s="16">
        <f t="shared" si="2759"/>
        <v>0</v>
      </c>
      <c r="J1284" s="16">
        <f t="shared" si="2759"/>
        <v>7179</v>
      </c>
      <c r="K1284" s="16">
        <f t="shared" si="2759"/>
        <v>0</v>
      </c>
      <c r="L1284" s="16">
        <f t="shared" ref="L1284:R1284" si="2760">L1285+L1286</f>
        <v>0</v>
      </c>
      <c r="M1284" s="16">
        <f t="shared" si="2760"/>
        <v>0</v>
      </c>
      <c r="N1284" s="16">
        <f t="shared" si="2760"/>
        <v>0</v>
      </c>
      <c r="O1284" s="16">
        <f t="shared" si="2760"/>
        <v>0</v>
      </c>
      <c r="P1284" s="16">
        <f t="shared" si="2760"/>
        <v>0</v>
      </c>
      <c r="Q1284" s="33">
        <f t="shared" si="2760"/>
        <v>7179</v>
      </c>
      <c r="R1284" s="16">
        <f t="shared" si="2760"/>
        <v>0</v>
      </c>
      <c r="S1284" s="16">
        <f t="shared" ref="S1284:Y1284" si="2761">S1285+S1286</f>
        <v>0</v>
      </c>
      <c r="T1284" s="16">
        <f t="shared" si="2761"/>
        <v>0</v>
      </c>
      <c r="U1284" s="16">
        <f t="shared" si="2761"/>
        <v>0</v>
      </c>
      <c r="V1284" s="16">
        <f t="shared" si="2761"/>
        <v>0</v>
      </c>
      <c r="W1284" s="16">
        <f t="shared" si="2761"/>
        <v>0</v>
      </c>
      <c r="X1284" s="33">
        <f t="shared" si="2761"/>
        <v>7179</v>
      </c>
      <c r="Y1284" s="16">
        <f t="shared" si="2761"/>
        <v>0</v>
      </c>
      <c r="Z1284" s="16">
        <f t="shared" ref="Z1284:AF1284" si="2762">Z1285+Z1286</f>
        <v>0</v>
      </c>
      <c r="AA1284" s="16">
        <f t="shared" si="2762"/>
        <v>0</v>
      </c>
      <c r="AB1284" s="16">
        <f t="shared" si="2762"/>
        <v>0</v>
      </c>
      <c r="AC1284" s="16">
        <f t="shared" si="2762"/>
        <v>0</v>
      </c>
      <c r="AD1284" s="16">
        <f t="shared" si="2762"/>
        <v>0</v>
      </c>
      <c r="AE1284" s="33">
        <f t="shared" si="2762"/>
        <v>7179</v>
      </c>
      <c r="AF1284" s="16">
        <f t="shared" si="2762"/>
        <v>0</v>
      </c>
      <c r="AG1284" s="16">
        <f t="shared" ref="AG1284:AM1284" si="2763">AG1285+AG1286</f>
        <v>0</v>
      </c>
      <c r="AH1284" s="16">
        <f t="shared" si="2763"/>
        <v>0</v>
      </c>
      <c r="AI1284" s="16">
        <f t="shared" si="2763"/>
        <v>0</v>
      </c>
      <c r="AJ1284" s="16">
        <f t="shared" si="2763"/>
        <v>0</v>
      </c>
      <c r="AK1284" s="16">
        <f t="shared" si="2763"/>
        <v>0</v>
      </c>
      <c r="AL1284" s="33">
        <f t="shared" si="2763"/>
        <v>7179</v>
      </c>
      <c r="AM1284" s="16">
        <f t="shared" si="2763"/>
        <v>0</v>
      </c>
      <c r="AN1284" s="16">
        <f t="shared" ref="AN1284:AT1284" si="2764">AN1285+AN1286</f>
        <v>0</v>
      </c>
      <c r="AO1284" s="16">
        <f t="shared" si="2764"/>
        <v>0</v>
      </c>
      <c r="AP1284" s="16">
        <f t="shared" si="2764"/>
        <v>0</v>
      </c>
      <c r="AQ1284" s="16">
        <f t="shared" si="2764"/>
        <v>0</v>
      </c>
      <c r="AR1284" s="16">
        <f t="shared" si="2764"/>
        <v>0</v>
      </c>
      <c r="AS1284" s="33">
        <f t="shared" si="2764"/>
        <v>7179</v>
      </c>
      <c r="AT1284" s="16">
        <f t="shared" si="2764"/>
        <v>0</v>
      </c>
      <c r="AU1284" s="16">
        <f t="shared" ref="AU1284:BA1284" si="2765">AU1285+AU1286</f>
        <v>0</v>
      </c>
      <c r="AV1284" s="16">
        <f t="shared" si="2765"/>
        <v>0</v>
      </c>
      <c r="AW1284" s="16">
        <f t="shared" si="2765"/>
        <v>0</v>
      </c>
      <c r="AX1284" s="16">
        <f t="shared" si="2765"/>
        <v>0</v>
      </c>
      <c r="AY1284" s="16">
        <f t="shared" si="2765"/>
        <v>0</v>
      </c>
      <c r="AZ1284" s="33">
        <f t="shared" si="2765"/>
        <v>7179</v>
      </c>
      <c r="BA1284" s="16">
        <f t="shared" si="2765"/>
        <v>0</v>
      </c>
      <c r="BB1284" s="16">
        <f t="shared" ref="BB1284:BH1284" si="2766">BB1285+BB1286</f>
        <v>0</v>
      </c>
      <c r="BC1284" s="16">
        <f t="shared" si="2766"/>
        <v>0</v>
      </c>
      <c r="BD1284" s="16">
        <f t="shared" si="2766"/>
        <v>0</v>
      </c>
      <c r="BE1284" s="16">
        <f t="shared" si="2766"/>
        <v>0</v>
      </c>
      <c r="BF1284" s="16">
        <f t="shared" si="2766"/>
        <v>0</v>
      </c>
      <c r="BG1284" s="33">
        <f t="shared" si="2766"/>
        <v>7179</v>
      </c>
      <c r="BH1284" s="16">
        <f t="shared" si="2766"/>
        <v>0</v>
      </c>
      <c r="BI1284" s="16">
        <f t="shared" ref="BI1284:BO1284" si="2767">BI1285+BI1286</f>
        <v>0</v>
      </c>
      <c r="BJ1284" s="16">
        <f t="shared" si="2767"/>
        <v>0</v>
      </c>
      <c r="BK1284" s="16">
        <f t="shared" si="2767"/>
        <v>0</v>
      </c>
      <c r="BL1284" s="16">
        <f t="shared" si="2767"/>
        <v>0</v>
      </c>
      <c r="BM1284" s="16">
        <f t="shared" si="2767"/>
        <v>0</v>
      </c>
      <c r="BN1284" s="33">
        <f t="shared" si="2767"/>
        <v>7179</v>
      </c>
      <c r="BO1284" s="16">
        <f t="shared" si="2767"/>
        <v>0</v>
      </c>
      <c r="BP1284" s="33">
        <f t="shared" ref="BP1284:BQ1284" si="2768">BP1285+BP1286</f>
        <v>4402</v>
      </c>
      <c r="BQ1284" s="16">
        <f t="shared" si="2768"/>
        <v>0</v>
      </c>
      <c r="BR1284" s="165">
        <f t="shared" si="2642"/>
        <v>61.317732274690073</v>
      </c>
      <c r="BS1284" s="165"/>
      <c r="BT1284" s="160"/>
      <c r="BU1284" s="160"/>
    </row>
    <row r="1285" spans="1:73" s="2" customFormat="1" ht="20.25">
      <c r="A1285" s="11" t="s">
        <v>163</v>
      </c>
      <c r="B1285" s="12" t="s">
        <v>217</v>
      </c>
      <c r="C1285" s="12" t="s">
        <v>10</v>
      </c>
      <c r="D1285" s="83" t="s">
        <v>534</v>
      </c>
      <c r="E1285" s="15">
        <v>610</v>
      </c>
      <c r="F1285" s="16">
        <f>1826+4873</f>
        <v>6699</v>
      </c>
      <c r="G1285" s="16"/>
      <c r="H1285" s="16"/>
      <c r="I1285" s="16"/>
      <c r="J1285" s="16">
        <f>F1285+H1285</f>
        <v>6699</v>
      </c>
      <c r="K1285" s="16">
        <f>G1285+I1285</f>
        <v>0</v>
      </c>
      <c r="L1285" s="45"/>
      <c r="M1285" s="45"/>
      <c r="N1285" s="45"/>
      <c r="O1285" s="45"/>
      <c r="P1285" s="45"/>
      <c r="Q1285" s="33">
        <f>J1285+L1285+M1285+N1285+O1285+P1285</f>
        <v>6699</v>
      </c>
      <c r="R1285" s="16">
        <f>K1285+P1285</f>
        <v>0</v>
      </c>
      <c r="S1285" s="45"/>
      <c r="T1285" s="45"/>
      <c r="U1285" s="45"/>
      <c r="V1285" s="45"/>
      <c r="W1285" s="45"/>
      <c r="X1285" s="33">
        <f>Q1285+S1285+T1285+U1285+V1285+W1285</f>
        <v>6699</v>
      </c>
      <c r="Y1285" s="16">
        <f>R1285+W1285</f>
        <v>0</v>
      </c>
      <c r="Z1285" s="45"/>
      <c r="AA1285" s="45"/>
      <c r="AB1285" s="45"/>
      <c r="AC1285" s="45"/>
      <c r="AD1285" s="45"/>
      <c r="AE1285" s="33">
        <f>X1285+Z1285+AA1285+AB1285+AC1285+AD1285</f>
        <v>6699</v>
      </c>
      <c r="AF1285" s="16">
        <f>Y1285+AD1285</f>
        <v>0</v>
      </c>
      <c r="AG1285" s="45"/>
      <c r="AH1285" s="45"/>
      <c r="AI1285" s="45"/>
      <c r="AJ1285" s="45"/>
      <c r="AK1285" s="45"/>
      <c r="AL1285" s="33">
        <f>AE1285+AG1285+AH1285+AI1285+AJ1285+AK1285</f>
        <v>6699</v>
      </c>
      <c r="AM1285" s="16">
        <f>AF1285+AK1285</f>
        <v>0</v>
      </c>
      <c r="AN1285" s="45"/>
      <c r="AO1285" s="45"/>
      <c r="AP1285" s="45"/>
      <c r="AQ1285" s="45"/>
      <c r="AR1285" s="45"/>
      <c r="AS1285" s="33">
        <f>AL1285+AN1285+AO1285+AP1285+AQ1285+AR1285</f>
        <v>6699</v>
      </c>
      <c r="AT1285" s="16">
        <f>AM1285+AR1285</f>
        <v>0</v>
      </c>
      <c r="AU1285" s="45"/>
      <c r="AV1285" s="45"/>
      <c r="AW1285" s="45"/>
      <c r="AX1285" s="45"/>
      <c r="AY1285" s="45"/>
      <c r="AZ1285" s="33">
        <f>AS1285+AU1285+AV1285+AW1285+AX1285+AY1285</f>
        <v>6699</v>
      </c>
      <c r="BA1285" s="16">
        <f>AT1285+AY1285</f>
        <v>0</v>
      </c>
      <c r="BB1285" s="45"/>
      <c r="BC1285" s="45"/>
      <c r="BD1285" s="45"/>
      <c r="BE1285" s="45"/>
      <c r="BF1285" s="45"/>
      <c r="BG1285" s="33">
        <f>AZ1285+BB1285+BC1285+BD1285+BE1285+BF1285</f>
        <v>6699</v>
      </c>
      <c r="BH1285" s="16">
        <f>BA1285+BF1285</f>
        <v>0</v>
      </c>
      <c r="BI1285" s="45"/>
      <c r="BJ1285" s="45"/>
      <c r="BK1285" s="45"/>
      <c r="BL1285" s="45"/>
      <c r="BM1285" s="45"/>
      <c r="BN1285" s="33">
        <f>BG1285+BI1285+BJ1285+BK1285+BL1285+BM1285</f>
        <v>6699</v>
      </c>
      <c r="BO1285" s="16">
        <f>BH1285+BM1285</f>
        <v>0</v>
      </c>
      <c r="BP1285" s="33">
        <v>4402</v>
      </c>
      <c r="BQ1285" s="16">
        <f>BJ1285+BO1285</f>
        <v>0</v>
      </c>
      <c r="BR1285" s="165">
        <f t="shared" si="2642"/>
        <v>65.711300194058822</v>
      </c>
      <c r="BS1285" s="165"/>
      <c r="BT1285" s="160"/>
      <c r="BU1285" s="160"/>
    </row>
    <row r="1286" spans="1:73" s="2" customFormat="1" ht="20.25">
      <c r="A1286" s="11" t="s">
        <v>86</v>
      </c>
      <c r="B1286" s="12" t="s">
        <v>217</v>
      </c>
      <c r="C1286" s="12" t="s">
        <v>10</v>
      </c>
      <c r="D1286" s="83" t="s">
        <v>534</v>
      </c>
      <c r="E1286" s="15">
        <v>620</v>
      </c>
      <c r="F1286" s="16">
        <v>480</v>
      </c>
      <c r="G1286" s="16"/>
      <c r="H1286" s="16"/>
      <c r="I1286" s="16"/>
      <c r="J1286" s="16">
        <f>F1286+H1286</f>
        <v>480</v>
      </c>
      <c r="K1286" s="16">
        <f>G1286+I1286</f>
        <v>0</v>
      </c>
      <c r="L1286" s="45"/>
      <c r="M1286" s="45"/>
      <c r="N1286" s="45"/>
      <c r="O1286" s="45"/>
      <c r="P1286" s="45"/>
      <c r="Q1286" s="33">
        <f>J1286+L1286+M1286+N1286+O1286+P1286</f>
        <v>480</v>
      </c>
      <c r="R1286" s="16">
        <f>K1286+P1286</f>
        <v>0</v>
      </c>
      <c r="S1286" s="45"/>
      <c r="T1286" s="45"/>
      <c r="U1286" s="45"/>
      <c r="V1286" s="45"/>
      <c r="W1286" s="45"/>
      <c r="X1286" s="33">
        <f>Q1286+S1286+T1286+U1286+V1286+W1286</f>
        <v>480</v>
      </c>
      <c r="Y1286" s="16">
        <f>R1286+W1286</f>
        <v>0</v>
      </c>
      <c r="Z1286" s="45"/>
      <c r="AA1286" s="45"/>
      <c r="AB1286" s="45"/>
      <c r="AC1286" s="45"/>
      <c r="AD1286" s="45"/>
      <c r="AE1286" s="33">
        <f>X1286+Z1286+AA1286+AB1286+AC1286+AD1286</f>
        <v>480</v>
      </c>
      <c r="AF1286" s="16">
        <f>Y1286+AD1286</f>
        <v>0</v>
      </c>
      <c r="AG1286" s="45"/>
      <c r="AH1286" s="45"/>
      <c r="AI1286" s="45"/>
      <c r="AJ1286" s="45"/>
      <c r="AK1286" s="45"/>
      <c r="AL1286" s="33">
        <f>AE1286+AG1286+AH1286+AI1286+AJ1286+AK1286</f>
        <v>480</v>
      </c>
      <c r="AM1286" s="16">
        <f>AF1286+AK1286</f>
        <v>0</v>
      </c>
      <c r="AN1286" s="45"/>
      <c r="AO1286" s="45"/>
      <c r="AP1286" s="45"/>
      <c r="AQ1286" s="45"/>
      <c r="AR1286" s="45"/>
      <c r="AS1286" s="33">
        <f>AL1286+AN1286+AO1286+AP1286+AQ1286+AR1286</f>
        <v>480</v>
      </c>
      <c r="AT1286" s="16">
        <f>AM1286+AR1286</f>
        <v>0</v>
      </c>
      <c r="AU1286" s="45"/>
      <c r="AV1286" s="45"/>
      <c r="AW1286" s="45"/>
      <c r="AX1286" s="45"/>
      <c r="AY1286" s="45"/>
      <c r="AZ1286" s="33">
        <f>AS1286+AU1286+AV1286+AW1286+AX1286+AY1286</f>
        <v>480</v>
      </c>
      <c r="BA1286" s="16">
        <f>AT1286+AY1286</f>
        <v>0</v>
      </c>
      <c r="BB1286" s="45"/>
      <c r="BC1286" s="45"/>
      <c r="BD1286" s="45"/>
      <c r="BE1286" s="45"/>
      <c r="BF1286" s="45"/>
      <c r="BG1286" s="33">
        <f>AZ1286+BB1286+BC1286+BD1286+BE1286+BF1286</f>
        <v>480</v>
      </c>
      <c r="BH1286" s="16">
        <f>BA1286+BF1286</f>
        <v>0</v>
      </c>
      <c r="BI1286" s="45"/>
      <c r="BJ1286" s="45"/>
      <c r="BK1286" s="45"/>
      <c r="BL1286" s="45"/>
      <c r="BM1286" s="45"/>
      <c r="BN1286" s="33">
        <f>BG1286+BI1286+BJ1286+BK1286+BL1286+BM1286</f>
        <v>480</v>
      </c>
      <c r="BO1286" s="16">
        <f>BH1286+BM1286</f>
        <v>0</v>
      </c>
      <c r="BP1286" s="33"/>
      <c r="BQ1286" s="16">
        <f>BJ1286+BO1286</f>
        <v>0</v>
      </c>
      <c r="BR1286" s="165">
        <f t="shared" si="2642"/>
        <v>0</v>
      </c>
      <c r="BS1286" s="165"/>
      <c r="BT1286" s="160"/>
      <c r="BU1286" s="160"/>
    </row>
    <row r="1287" spans="1:73" s="2" customFormat="1" ht="33.75">
      <c r="A1287" s="78" t="s">
        <v>529</v>
      </c>
      <c r="B1287" s="12" t="s">
        <v>217</v>
      </c>
      <c r="C1287" s="12" t="s">
        <v>10</v>
      </c>
      <c r="D1287" s="83" t="s">
        <v>535</v>
      </c>
      <c r="E1287" s="12"/>
      <c r="F1287" s="16">
        <f t="shared" ref="F1287:BQ1287" si="2769">F1288</f>
        <v>1326</v>
      </c>
      <c r="G1287" s="16">
        <f t="shared" si="2769"/>
        <v>0</v>
      </c>
      <c r="H1287" s="16">
        <f t="shared" si="2769"/>
        <v>2731</v>
      </c>
      <c r="I1287" s="16">
        <f t="shared" si="2769"/>
        <v>0</v>
      </c>
      <c r="J1287" s="16">
        <f t="shared" si="2769"/>
        <v>4057</v>
      </c>
      <c r="K1287" s="16">
        <f t="shared" si="2769"/>
        <v>0</v>
      </c>
      <c r="L1287" s="16">
        <f t="shared" si="2769"/>
        <v>0</v>
      </c>
      <c r="M1287" s="16">
        <f t="shared" si="2769"/>
        <v>0</v>
      </c>
      <c r="N1287" s="16">
        <f t="shared" si="2769"/>
        <v>739</v>
      </c>
      <c r="O1287" s="16">
        <f t="shared" si="2769"/>
        <v>0</v>
      </c>
      <c r="P1287" s="16">
        <f t="shared" si="2769"/>
        <v>0</v>
      </c>
      <c r="Q1287" s="33">
        <f t="shared" si="2769"/>
        <v>4796</v>
      </c>
      <c r="R1287" s="16">
        <f t="shared" si="2769"/>
        <v>0</v>
      </c>
      <c r="S1287" s="16">
        <f t="shared" si="2769"/>
        <v>0</v>
      </c>
      <c r="T1287" s="16">
        <f t="shared" si="2769"/>
        <v>0</v>
      </c>
      <c r="U1287" s="16">
        <f t="shared" si="2769"/>
        <v>0</v>
      </c>
      <c r="V1287" s="16">
        <f t="shared" si="2769"/>
        <v>0</v>
      </c>
      <c r="W1287" s="16">
        <f t="shared" si="2769"/>
        <v>0</v>
      </c>
      <c r="X1287" s="33">
        <f t="shared" si="2769"/>
        <v>4796</v>
      </c>
      <c r="Y1287" s="16">
        <f t="shared" si="2769"/>
        <v>0</v>
      </c>
      <c r="Z1287" s="16">
        <f t="shared" si="2769"/>
        <v>0</v>
      </c>
      <c r="AA1287" s="16">
        <f t="shared" si="2769"/>
        <v>0</v>
      </c>
      <c r="AB1287" s="16">
        <f t="shared" si="2769"/>
        <v>0</v>
      </c>
      <c r="AC1287" s="16">
        <f t="shared" si="2769"/>
        <v>0</v>
      </c>
      <c r="AD1287" s="16">
        <f t="shared" si="2769"/>
        <v>0</v>
      </c>
      <c r="AE1287" s="33">
        <f t="shared" si="2769"/>
        <v>4796</v>
      </c>
      <c r="AF1287" s="16">
        <f t="shared" si="2769"/>
        <v>0</v>
      </c>
      <c r="AG1287" s="16">
        <f t="shared" si="2769"/>
        <v>0</v>
      </c>
      <c r="AH1287" s="16">
        <f t="shared" si="2769"/>
        <v>0</v>
      </c>
      <c r="AI1287" s="16">
        <f t="shared" si="2769"/>
        <v>0</v>
      </c>
      <c r="AJ1287" s="16">
        <f t="shared" si="2769"/>
        <v>0</v>
      </c>
      <c r="AK1287" s="16">
        <f t="shared" si="2769"/>
        <v>0</v>
      </c>
      <c r="AL1287" s="33">
        <f t="shared" si="2769"/>
        <v>4796</v>
      </c>
      <c r="AM1287" s="16">
        <f t="shared" si="2769"/>
        <v>0</v>
      </c>
      <c r="AN1287" s="16">
        <f t="shared" si="2769"/>
        <v>0</v>
      </c>
      <c r="AO1287" s="16">
        <f t="shared" si="2769"/>
        <v>0</v>
      </c>
      <c r="AP1287" s="16">
        <f t="shared" si="2769"/>
        <v>4898</v>
      </c>
      <c r="AQ1287" s="16">
        <f t="shared" si="2769"/>
        <v>0</v>
      </c>
      <c r="AR1287" s="16">
        <f t="shared" si="2769"/>
        <v>0</v>
      </c>
      <c r="AS1287" s="33">
        <f t="shared" si="2769"/>
        <v>9694</v>
      </c>
      <c r="AT1287" s="16">
        <f t="shared" si="2769"/>
        <v>0</v>
      </c>
      <c r="AU1287" s="16">
        <f t="shared" si="2769"/>
        <v>0</v>
      </c>
      <c r="AV1287" s="16">
        <f t="shared" si="2769"/>
        <v>0</v>
      </c>
      <c r="AW1287" s="16">
        <f t="shared" si="2769"/>
        <v>0</v>
      </c>
      <c r="AX1287" s="16">
        <f t="shared" si="2769"/>
        <v>0</v>
      </c>
      <c r="AY1287" s="16">
        <f t="shared" si="2769"/>
        <v>0</v>
      </c>
      <c r="AZ1287" s="33">
        <f t="shared" si="2769"/>
        <v>9694</v>
      </c>
      <c r="BA1287" s="16">
        <f t="shared" si="2769"/>
        <v>0</v>
      </c>
      <c r="BB1287" s="16">
        <f t="shared" si="2769"/>
        <v>0</v>
      </c>
      <c r="BC1287" s="16">
        <f t="shared" si="2769"/>
        <v>0</v>
      </c>
      <c r="BD1287" s="16">
        <f t="shared" si="2769"/>
        <v>667</v>
      </c>
      <c r="BE1287" s="16">
        <f t="shared" si="2769"/>
        <v>0</v>
      </c>
      <c r="BF1287" s="16">
        <f t="shared" si="2769"/>
        <v>0</v>
      </c>
      <c r="BG1287" s="33">
        <f t="shared" si="2769"/>
        <v>10361</v>
      </c>
      <c r="BH1287" s="16">
        <f t="shared" si="2769"/>
        <v>0</v>
      </c>
      <c r="BI1287" s="16">
        <f t="shared" si="2769"/>
        <v>0</v>
      </c>
      <c r="BJ1287" s="16">
        <f t="shared" si="2769"/>
        <v>0</v>
      </c>
      <c r="BK1287" s="16">
        <f t="shared" si="2769"/>
        <v>0</v>
      </c>
      <c r="BL1287" s="16">
        <f t="shared" si="2769"/>
        <v>0</v>
      </c>
      <c r="BM1287" s="16">
        <f t="shared" si="2769"/>
        <v>0</v>
      </c>
      <c r="BN1287" s="33">
        <f t="shared" si="2769"/>
        <v>10361</v>
      </c>
      <c r="BO1287" s="16">
        <f t="shared" si="2769"/>
        <v>0</v>
      </c>
      <c r="BP1287" s="33">
        <f t="shared" si="2769"/>
        <v>5123</v>
      </c>
      <c r="BQ1287" s="16">
        <f t="shared" si="2769"/>
        <v>0</v>
      </c>
      <c r="BR1287" s="165">
        <f t="shared" si="2642"/>
        <v>49.445034263102016</v>
      </c>
      <c r="BS1287" s="165"/>
      <c r="BT1287" s="160"/>
      <c r="BU1287" s="160"/>
    </row>
    <row r="1288" spans="1:73" s="2" customFormat="1" ht="50.25">
      <c r="A1288" s="78" t="s">
        <v>85</v>
      </c>
      <c r="B1288" s="12" t="s">
        <v>217</v>
      </c>
      <c r="C1288" s="12" t="s">
        <v>10</v>
      </c>
      <c r="D1288" s="83" t="s">
        <v>535</v>
      </c>
      <c r="E1288" s="15">
        <v>600</v>
      </c>
      <c r="F1288" s="16">
        <f t="shared" ref="F1288:K1288" si="2770">F1289+F1290</f>
        <v>1326</v>
      </c>
      <c r="G1288" s="16">
        <f t="shared" si="2770"/>
        <v>0</v>
      </c>
      <c r="H1288" s="16">
        <f t="shared" si="2770"/>
        <v>2731</v>
      </c>
      <c r="I1288" s="16">
        <f t="shared" si="2770"/>
        <v>0</v>
      </c>
      <c r="J1288" s="16">
        <f t="shared" si="2770"/>
        <v>4057</v>
      </c>
      <c r="K1288" s="16">
        <f t="shared" si="2770"/>
        <v>0</v>
      </c>
      <c r="L1288" s="16">
        <f t="shared" ref="L1288:R1288" si="2771">L1289+L1290</f>
        <v>0</v>
      </c>
      <c r="M1288" s="16">
        <f t="shared" si="2771"/>
        <v>0</v>
      </c>
      <c r="N1288" s="16">
        <f t="shared" si="2771"/>
        <v>739</v>
      </c>
      <c r="O1288" s="16">
        <f t="shared" si="2771"/>
        <v>0</v>
      </c>
      <c r="P1288" s="16">
        <f t="shared" si="2771"/>
        <v>0</v>
      </c>
      <c r="Q1288" s="33">
        <f t="shared" si="2771"/>
        <v>4796</v>
      </c>
      <c r="R1288" s="16">
        <f t="shared" si="2771"/>
        <v>0</v>
      </c>
      <c r="S1288" s="16">
        <f t="shared" ref="S1288:Y1288" si="2772">S1289+S1290</f>
        <v>0</v>
      </c>
      <c r="T1288" s="16">
        <f t="shared" si="2772"/>
        <v>0</v>
      </c>
      <c r="U1288" s="16">
        <f t="shared" si="2772"/>
        <v>0</v>
      </c>
      <c r="V1288" s="16">
        <f t="shared" si="2772"/>
        <v>0</v>
      </c>
      <c r="W1288" s="16">
        <f t="shared" si="2772"/>
        <v>0</v>
      </c>
      <c r="X1288" s="33">
        <f t="shared" si="2772"/>
        <v>4796</v>
      </c>
      <c r="Y1288" s="16">
        <f t="shared" si="2772"/>
        <v>0</v>
      </c>
      <c r="Z1288" s="16">
        <f t="shared" ref="Z1288:AF1288" si="2773">Z1289+Z1290</f>
        <v>0</v>
      </c>
      <c r="AA1288" s="16">
        <f t="shared" si="2773"/>
        <v>0</v>
      </c>
      <c r="AB1288" s="16">
        <f t="shared" si="2773"/>
        <v>0</v>
      </c>
      <c r="AC1288" s="16">
        <f t="shared" si="2773"/>
        <v>0</v>
      </c>
      <c r="AD1288" s="16">
        <f t="shared" si="2773"/>
        <v>0</v>
      </c>
      <c r="AE1288" s="33">
        <f t="shared" si="2773"/>
        <v>4796</v>
      </c>
      <c r="AF1288" s="16">
        <f t="shared" si="2773"/>
        <v>0</v>
      </c>
      <c r="AG1288" s="16">
        <f t="shared" ref="AG1288:AM1288" si="2774">AG1289+AG1290</f>
        <v>0</v>
      </c>
      <c r="AH1288" s="16">
        <f t="shared" si="2774"/>
        <v>0</v>
      </c>
      <c r="AI1288" s="16">
        <f t="shared" si="2774"/>
        <v>0</v>
      </c>
      <c r="AJ1288" s="16">
        <f t="shared" si="2774"/>
        <v>0</v>
      </c>
      <c r="AK1288" s="16">
        <f t="shared" si="2774"/>
        <v>0</v>
      </c>
      <c r="AL1288" s="33">
        <f t="shared" si="2774"/>
        <v>4796</v>
      </c>
      <c r="AM1288" s="16">
        <f t="shared" si="2774"/>
        <v>0</v>
      </c>
      <c r="AN1288" s="16">
        <f t="shared" ref="AN1288:AT1288" si="2775">AN1289+AN1290</f>
        <v>0</v>
      </c>
      <c r="AO1288" s="16">
        <f t="shared" si="2775"/>
        <v>0</v>
      </c>
      <c r="AP1288" s="16">
        <f t="shared" si="2775"/>
        <v>4898</v>
      </c>
      <c r="AQ1288" s="16">
        <f t="shared" si="2775"/>
        <v>0</v>
      </c>
      <c r="AR1288" s="16">
        <f t="shared" si="2775"/>
        <v>0</v>
      </c>
      <c r="AS1288" s="33">
        <f t="shared" si="2775"/>
        <v>9694</v>
      </c>
      <c r="AT1288" s="16">
        <f t="shared" si="2775"/>
        <v>0</v>
      </c>
      <c r="AU1288" s="16">
        <f t="shared" ref="AU1288:BA1288" si="2776">AU1289+AU1290</f>
        <v>0</v>
      </c>
      <c r="AV1288" s="16">
        <f t="shared" si="2776"/>
        <v>0</v>
      </c>
      <c r="AW1288" s="16">
        <f t="shared" si="2776"/>
        <v>0</v>
      </c>
      <c r="AX1288" s="16">
        <f t="shared" si="2776"/>
        <v>0</v>
      </c>
      <c r="AY1288" s="16">
        <f t="shared" si="2776"/>
        <v>0</v>
      </c>
      <c r="AZ1288" s="33">
        <f t="shared" si="2776"/>
        <v>9694</v>
      </c>
      <c r="BA1288" s="16">
        <f t="shared" si="2776"/>
        <v>0</v>
      </c>
      <c r="BB1288" s="16">
        <f t="shared" ref="BB1288:BH1288" si="2777">BB1289+BB1290</f>
        <v>0</v>
      </c>
      <c r="BC1288" s="16">
        <f t="shared" si="2777"/>
        <v>0</v>
      </c>
      <c r="BD1288" s="16">
        <f t="shared" si="2777"/>
        <v>667</v>
      </c>
      <c r="BE1288" s="16">
        <f t="shared" si="2777"/>
        <v>0</v>
      </c>
      <c r="BF1288" s="16">
        <f t="shared" si="2777"/>
        <v>0</v>
      </c>
      <c r="BG1288" s="33">
        <f t="shared" si="2777"/>
        <v>10361</v>
      </c>
      <c r="BH1288" s="16">
        <f t="shared" si="2777"/>
        <v>0</v>
      </c>
      <c r="BI1288" s="16">
        <f t="shared" ref="BI1288:BO1288" si="2778">BI1289+BI1290</f>
        <v>0</v>
      </c>
      <c r="BJ1288" s="16">
        <f t="shared" si="2778"/>
        <v>0</v>
      </c>
      <c r="BK1288" s="16">
        <f t="shared" si="2778"/>
        <v>0</v>
      </c>
      <c r="BL1288" s="16">
        <f t="shared" si="2778"/>
        <v>0</v>
      </c>
      <c r="BM1288" s="16">
        <f t="shared" si="2778"/>
        <v>0</v>
      </c>
      <c r="BN1288" s="33">
        <f t="shared" si="2778"/>
        <v>10361</v>
      </c>
      <c r="BO1288" s="16">
        <f t="shared" si="2778"/>
        <v>0</v>
      </c>
      <c r="BP1288" s="33">
        <f t="shared" ref="BP1288:BQ1288" si="2779">BP1289+BP1290</f>
        <v>5123</v>
      </c>
      <c r="BQ1288" s="16">
        <f t="shared" si="2779"/>
        <v>0</v>
      </c>
      <c r="BR1288" s="165">
        <f t="shared" si="2642"/>
        <v>49.445034263102016</v>
      </c>
      <c r="BS1288" s="165"/>
      <c r="BT1288" s="160"/>
      <c r="BU1288" s="160"/>
    </row>
    <row r="1289" spans="1:73" s="2" customFormat="1" ht="20.25">
      <c r="A1289" s="78" t="s">
        <v>163</v>
      </c>
      <c r="B1289" s="12" t="s">
        <v>217</v>
      </c>
      <c r="C1289" s="12" t="s">
        <v>10</v>
      </c>
      <c r="D1289" s="83" t="s">
        <v>535</v>
      </c>
      <c r="E1289" s="15">
        <v>610</v>
      </c>
      <c r="F1289" s="16">
        <v>14</v>
      </c>
      <c r="G1289" s="16"/>
      <c r="H1289" s="16"/>
      <c r="I1289" s="16"/>
      <c r="J1289" s="16">
        <f>F1289+H1289</f>
        <v>14</v>
      </c>
      <c r="K1289" s="16">
        <f>G1289+I1289</f>
        <v>0</v>
      </c>
      <c r="L1289" s="45"/>
      <c r="M1289" s="45"/>
      <c r="N1289" s="45"/>
      <c r="O1289" s="45"/>
      <c r="P1289" s="45"/>
      <c r="Q1289" s="33">
        <f>J1289+L1289+M1289+N1289+O1289+P1289</f>
        <v>14</v>
      </c>
      <c r="R1289" s="16">
        <f>K1289+P1289</f>
        <v>0</v>
      </c>
      <c r="S1289" s="45"/>
      <c r="T1289" s="45"/>
      <c r="U1289" s="45"/>
      <c r="V1289" s="45"/>
      <c r="W1289" s="45"/>
      <c r="X1289" s="33">
        <f>Q1289+S1289+T1289+U1289+V1289+W1289</f>
        <v>14</v>
      </c>
      <c r="Y1289" s="16">
        <f>R1289+W1289</f>
        <v>0</v>
      </c>
      <c r="Z1289" s="45"/>
      <c r="AA1289" s="45"/>
      <c r="AB1289" s="45"/>
      <c r="AC1289" s="45"/>
      <c r="AD1289" s="45"/>
      <c r="AE1289" s="33">
        <f>X1289+Z1289+AA1289+AB1289+AC1289+AD1289</f>
        <v>14</v>
      </c>
      <c r="AF1289" s="16">
        <f>Y1289+AD1289</f>
        <v>0</v>
      </c>
      <c r="AG1289" s="45"/>
      <c r="AH1289" s="45"/>
      <c r="AI1289" s="45"/>
      <c r="AJ1289" s="45"/>
      <c r="AK1289" s="45"/>
      <c r="AL1289" s="33">
        <f>AE1289+AG1289+AH1289+AI1289+AJ1289+AK1289</f>
        <v>14</v>
      </c>
      <c r="AM1289" s="16">
        <f>AF1289+AK1289</f>
        <v>0</v>
      </c>
      <c r="AN1289" s="45"/>
      <c r="AO1289" s="45"/>
      <c r="AP1289" s="45"/>
      <c r="AQ1289" s="45"/>
      <c r="AR1289" s="45"/>
      <c r="AS1289" s="33">
        <f>AL1289+AN1289+AO1289+AP1289+AQ1289+AR1289</f>
        <v>14</v>
      </c>
      <c r="AT1289" s="16">
        <f>AM1289+AR1289</f>
        <v>0</v>
      </c>
      <c r="AU1289" s="45">
        <v>-7</v>
      </c>
      <c r="AV1289" s="45"/>
      <c r="AW1289" s="45"/>
      <c r="AX1289" s="45"/>
      <c r="AY1289" s="45"/>
      <c r="AZ1289" s="33">
        <f>AS1289+AU1289+AV1289+AW1289+AX1289+AY1289</f>
        <v>7</v>
      </c>
      <c r="BA1289" s="16">
        <f>AT1289+AY1289</f>
        <v>0</v>
      </c>
      <c r="BB1289" s="25"/>
      <c r="BC1289" s="45"/>
      <c r="BD1289" s="45"/>
      <c r="BE1289" s="45"/>
      <c r="BF1289" s="45"/>
      <c r="BG1289" s="33">
        <f>AZ1289+BB1289+BC1289+BD1289+BE1289+BF1289</f>
        <v>7</v>
      </c>
      <c r="BH1289" s="16">
        <f>BA1289+BF1289</f>
        <v>0</v>
      </c>
      <c r="BI1289" s="25"/>
      <c r="BJ1289" s="45"/>
      <c r="BK1289" s="45"/>
      <c r="BL1289" s="45"/>
      <c r="BM1289" s="45"/>
      <c r="BN1289" s="33">
        <f>BG1289+BI1289+BJ1289+BK1289+BL1289+BM1289</f>
        <v>7</v>
      </c>
      <c r="BO1289" s="16">
        <f>BH1289+BM1289</f>
        <v>0</v>
      </c>
      <c r="BP1289" s="33">
        <v>1</v>
      </c>
      <c r="BQ1289" s="16">
        <f>BJ1289+BO1289</f>
        <v>0</v>
      </c>
      <c r="BR1289" s="165">
        <f t="shared" si="2642"/>
        <v>14.285714285714285</v>
      </c>
      <c r="BS1289" s="165"/>
      <c r="BT1289" s="160"/>
      <c r="BU1289" s="160"/>
    </row>
    <row r="1290" spans="1:73" s="2" customFormat="1" ht="20.25">
      <c r="A1290" s="78" t="s">
        <v>86</v>
      </c>
      <c r="B1290" s="12" t="s">
        <v>217</v>
      </c>
      <c r="C1290" s="12" t="s">
        <v>10</v>
      </c>
      <c r="D1290" s="83" t="s">
        <v>535</v>
      </c>
      <c r="E1290" s="15">
        <v>620</v>
      </c>
      <c r="F1290" s="16">
        <v>1312</v>
      </c>
      <c r="G1290" s="16"/>
      <c r="H1290" s="16">
        <v>2731</v>
      </c>
      <c r="I1290" s="16"/>
      <c r="J1290" s="16">
        <f>F1290+H1290</f>
        <v>4043</v>
      </c>
      <c r="K1290" s="16">
        <f>G1290+I1290</f>
        <v>0</v>
      </c>
      <c r="L1290" s="45"/>
      <c r="M1290" s="45"/>
      <c r="N1290" s="45">
        <v>739</v>
      </c>
      <c r="O1290" s="45"/>
      <c r="P1290" s="45"/>
      <c r="Q1290" s="33">
        <f>J1290+L1290+M1290+N1290+O1290+P1290</f>
        <v>4782</v>
      </c>
      <c r="R1290" s="16">
        <f>K1290+P1290</f>
        <v>0</v>
      </c>
      <c r="S1290" s="45"/>
      <c r="T1290" s="45"/>
      <c r="U1290" s="45"/>
      <c r="V1290" s="45"/>
      <c r="W1290" s="45"/>
      <c r="X1290" s="33">
        <f>Q1290+S1290+T1290+U1290+V1290+W1290</f>
        <v>4782</v>
      </c>
      <c r="Y1290" s="16">
        <f>R1290+W1290</f>
        <v>0</v>
      </c>
      <c r="Z1290" s="45"/>
      <c r="AA1290" s="45"/>
      <c r="AB1290" s="45"/>
      <c r="AC1290" s="45"/>
      <c r="AD1290" s="45"/>
      <c r="AE1290" s="33">
        <f>X1290+Z1290+AA1290+AB1290+AC1290+AD1290</f>
        <v>4782</v>
      </c>
      <c r="AF1290" s="16">
        <f>Y1290+AD1290</f>
        <v>0</v>
      </c>
      <c r="AG1290" s="45"/>
      <c r="AH1290" s="45"/>
      <c r="AI1290" s="45"/>
      <c r="AJ1290" s="45"/>
      <c r="AK1290" s="45"/>
      <c r="AL1290" s="33">
        <f>AE1290+AG1290+AH1290+AI1290+AJ1290+AK1290</f>
        <v>4782</v>
      </c>
      <c r="AM1290" s="16">
        <f>AF1290+AK1290</f>
        <v>0</v>
      </c>
      <c r="AN1290" s="45"/>
      <c r="AO1290" s="45"/>
      <c r="AP1290" s="45">
        <v>4898</v>
      </c>
      <c r="AQ1290" s="45"/>
      <c r="AR1290" s="45"/>
      <c r="AS1290" s="33">
        <f>AL1290+AN1290+AO1290+AP1290+AQ1290+AR1290</f>
        <v>9680</v>
      </c>
      <c r="AT1290" s="16">
        <f>AM1290+AR1290</f>
        <v>0</v>
      </c>
      <c r="AU1290" s="45">
        <v>7</v>
      </c>
      <c r="AV1290" s="45"/>
      <c r="AW1290" s="45"/>
      <c r="AX1290" s="45"/>
      <c r="AY1290" s="45"/>
      <c r="AZ1290" s="33">
        <f>AS1290+AU1290+AV1290+AW1290+AX1290+AY1290</f>
        <v>9687</v>
      </c>
      <c r="BA1290" s="16">
        <f>AT1290+AY1290</f>
        <v>0</v>
      </c>
      <c r="BB1290" s="45"/>
      <c r="BC1290" s="45"/>
      <c r="BD1290" s="45">
        <v>667</v>
      </c>
      <c r="BE1290" s="45"/>
      <c r="BF1290" s="45"/>
      <c r="BG1290" s="33">
        <f>AZ1290+BB1290+BC1290+BD1290+BE1290+BF1290</f>
        <v>10354</v>
      </c>
      <c r="BH1290" s="16">
        <f>BA1290+BF1290</f>
        <v>0</v>
      </c>
      <c r="BI1290" s="45"/>
      <c r="BJ1290" s="45"/>
      <c r="BK1290" s="45"/>
      <c r="BL1290" s="45"/>
      <c r="BM1290" s="45"/>
      <c r="BN1290" s="33">
        <f>BG1290+BI1290+BJ1290+BK1290+BL1290+BM1290</f>
        <v>10354</v>
      </c>
      <c r="BO1290" s="16">
        <f>BH1290+BM1290</f>
        <v>0</v>
      </c>
      <c r="BP1290" s="33">
        <v>5122</v>
      </c>
      <c r="BQ1290" s="16">
        <f>BJ1290+BO1290</f>
        <v>0</v>
      </c>
      <c r="BR1290" s="165">
        <f t="shared" si="2642"/>
        <v>49.46880432683021</v>
      </c>
      <c r="BS1290" s="165"/>
      <c r="BT1290" s="160"/>
      <c r="BU1290" s="160"/>
    </row>
    <row r="1291" spans="1:73" s="2" customFormat="1" ht="20.25" hidden="1">
      <c r="A1291" s="78" t="s">
        <v>270</v>
      </c>
      <c r="B1291" s="12" t="s">
        <v>217</v>
      </c>
      <c r="C1291" s="12" t="s">
        <v>10</v>
      </c>
      <c r="D1291" s="83" t="s">
        <v>536</v>
      </c>
      <c r="E1291" s="12"/>
      <c r="F1291" s="16">
        <f t="shared" ref="F1291:K1291" si="2780">F1292+F1298</f>
        <v>0</v>
      </c>
      <c r="G1291" s="16">
        <f t="shared" si="2780"/>
        <v>0</v>
      </c>
      <c r="H1291" s="16">
        <f t="shared" si="2780"/>
        <v>0</v>
      </c>
      <c r="I1291" s="16">
        <f t="shared" si="2780"/>
        <v>0</v>
      </c>
      <c r="J1291" s="16">
        <f t="shared" si="2780"/>
        <v>0</v>
      </c>
      <c r="K1291" s="16">
        <f t="shared" si="2780"/>
        <v>0</v>
      </c>
      <c r="L1291" s="45"/>
      <c r="M1291" s="45"/>
      <c r="N1291" s="45"/>
      <c r="O1291" s="45"/>
      <c r="P1291" s="45"/>
      <c r="Q1291" s="54"/>
      <c r="R1291" s="54"/>
      <c r="S1291" s="45"/>
      <c r="T1291" s="45"/>
      <c r="U1291" s="45"/>
      <c r="V1291" s="45"/>
      <c r="W1291" s="45"/>
      <c r="X1291" s="54"/>
      <c r="Y1291" s="54"/>
      <c r="Z1291" s="45"/>
      <c r="AA1291" s="45"/>
      <c r="AB1291" s="45"/>
      <c r="AC1291" s="45"/>
      <c r="AD1291" s="45"/>
      <c r="AE1291" s="144"/>
      <c r="AF1291" s="144"/>
      <c r="AG1291" s="45"/>
      <c r="AH1291" s="45"/>
      <c r="AI1291" s="45"/>
      <c r="AJ1291" s="45"/>
      <c r="AK1291" s="45"/>
      <c r="AL1291" s="144"/>
      <c r="AM1291" s="144"/>
      <c r="AN1291" s="45"/>
      <c r="AO1291" s="45"/>
      <c r="AP1291" s="45"/>
      <c r="AQ1291" s="45"/>
      <c r="AR1291" s="45"/>
      <c r="AS1291" s="144"/>
      <c r="AT1291" s="144"/>
      <c r="AU1291" s="45"/>
      <c r="AV1291" s="45"/>
      <c r="AW1291" s="45"/>
      <c r="AX1291" s="45"/>
      <c r="AY1291" s="45"/>
      <c r="AZ1291" s="144"/>
      <c r="BA1291" s="144"/>
      <c r="BB1291" s="45"/>
      <c r="BC1291" s="45"/>
      <c r="BD1291" s="45"/>
      <c r="BE1291" s="45"/>
      <c r="BF1291" s="45"/>
      <c r="BG1291" s="144"/>
      <c r="BH1291" s="144"/>
      <c r="BI1291" s="45"/>
      <c r="BJ1291" s="45"/>
      <c r="BK1291" s="45"/>
      <c r="BL1291" s="45"/>
      <c r="BM1291" s="45"/>
      <c r="BN1291" s="144"/>
      <c r="BO1291" s="144"/>
      <c r="BP1291" s="144"/>
      <c r="BQ1291" s="144"/>
      <c r="BR1291" s="165" t="e">
        <f t="shared" si="2642"/>
        <v>#DIV/0!</v>
      </c>
      <c r="BS1291" s="165" t="e">
        <f t="shared" si="2643"/>
        <v>#DIV/0!</v>
      </c>
      <c r="BT1291" s="160"/>
      <c r="BU1291" s="160"/>
    </row>
    <row r="1292" spans="1:73" s="2" customFormat="1" ht="33.75" hidden="1">
      <c r="A1292" s="11" t="s">
        <v>30</v>
      </c>
      <c r="B1292" s="12" t="s">
        <v>217</v>
      </c>
      <c r="C1292" s="12" t="s">
        <v>10</v>
      </c>
      <c r="D1292" s="83" t="s">
        <v>536</v>
      </c>
      <c r="E1292" s="41">
        <v>200</v>
      </c>
      <c r="F1292" s="16">
        <f t="shared" ref="F1292:K1292" si="2781">F1293</f>
        <v>0</v>
      </c>
      <c r="G1292" s="16">
        <f t="shared" si="2781"/>
        <v>0</v>
      </c>
      <c r="H1292" s="16">
        <f t="shared" si="2781"/>
        <v>0</v>
      </c>
      <c r="I1292" s="16">
        <f t="shared" si="2781"/>
        <v>0</v>
      </c>
      <c r="J1292" s="16">
        <f t="shared" si="2781"/>
        <v>0</v>
      </c>
      <c r="K1292" s="16">
        <f t="shared" si="2781"/>
        <v>0</v>
      </c>
      <c r="L1292" s="45"/>
      <c r="M1292" s="45"/>
      <c r="N1292" s="45"/>
      <c r="O1292" s="45"/>
      <c r="P1292" s="45"/>
      <c r="Q1292" s="54"/>
      <c r="R1292" s="54"/>
      <c r="S1292" s="45"/>
      <c r="T1292" s="45"/>
      <c r="U1292" s="45"/>
      <c r="V1292" s="45"/>
      <c r="W1292" s="45"/>
      <c r="X1292" s="54"/>
      <c r="Y1292" s="54"/>
      <c r="Z1292" s="45"/>
      <c r="AA1292" s="45"/>
      <c r="AB1292" s="45"/>
      <c r="AC1292" s="45"/>
      <c r="AD1292" s="45"/>
      <c r="AE1292" s="144"/>
      <c r="AF1292" s="144"/>
      <c r="AG1292" s="45"/>
      <c r="AH1292" s="45"/>
      <c r="AI1292" s="45"/>
      <c r="AJ1292" s="45"/>
      <c r="AK1292" s="45"/>
      <c r="AL1292" s="144"/>
      <c r="AM1292" s="144"/>
      <c r="AN1292" s="45"/>
      <c r="AO1292" s="45"/>
      <c r="AP1292" s="45"/>
      <c r="AQ1292" s="45"/>
      <c r="AR1292" s="45"/>
      <c r="AS1292" s="144"/>
      <c r="AT1292" s="144"/>
      <c r="AU1292" s="45"/>
      <c r="AV1292" s="45"/>
      <c r="AW1292" s="45"/>
      <c r="AX1292" s="45"/>
      <c r="AY1292" s="45"/>
      <c r="AZ1292" s="144"/>
      <c r="BA1292" s="144"/>
      <c r="BB1292" s="45"/>
      <c r="BC1292" s="45"/>
      <c r="BD1292" s="45"/>
      <c r="BE1292" s="45"/>
      <c r="BF1292" s="45"/>
      <c r="BG1292" s="144"/>
      <c r="BH1292" s="144"/>
      <c r="BI1292" s="45"/>
      <c r="BJ1292" s="45"/>
      <c r="BK1292" s="45"/>
      <c r="BL1292" s="45"/>
      <c r="BM1292" s="45"/>
      <c r="BN1292" s="144"/>
      <c r="BO1292" s="144"/>
      <c r="BP1292" s="144"/>
      <c r="BQ1292" s="144"/>
      <c r="BR1292" s="165" t="e">
        <f t="shared" si="2642"/>
        <v>#DIV/0!</v>
      </c>
      <c r="BS1292" s="165" t="e">
        <f t="shared" si="2643"/>
        <v>#DIV/0!</v>
      </c>
      <c r="BT1292" s="160"/>
      <c r="BU1292" s="160"/>
    </row>
    <row r="1293" spans="1:73" s="2" customFormat="1" ht="50.25" hidden="1">
      <c r="A1293" s="78" t="s">
        <v>31</v>
      </c>
      <c r="B1293" s="12" t="s">
        <v>217</v>
      </c>
      <c r="C1293" s="12" t="s">
        <v>10</v>
      </c>
      <c r="D1293" s="83" t="s">
        <v>536</v>
      </c>
      <c r="E1293" s="41">
        <v>240</v>
      </c>
      <c r="F1293" s="16"/>
      <c r="G1293" s="16"/>
      <c r="H1293" s="16"/>
      <c r="I1293" s="16"/>
      <c r="J1293" s="16">
        <f>F1293+H1293</f>
        <v>0</v>
      </c>
      <c r="K1293" s="16">
        <f>G1293+I1293</f>
        <v>0</v>
      </c>
      <c r="L1293" s="45"/>
      <c r="M1293" s="45"/>
      <c r="N1293" s="45"/>
      <c r="O1293" s="45"/>
      <c r="P1293" s="45"/>
      <c r="Q1293" s="54"/>
      <c r="R1293" s="54"/>
      <c r="S1293" s="45"/>
      <c r="T1293" s="45"/>
      <c r="U1293" s="45"/>
      <c r="V1293" s="45"/>
      <c r="W1293" s="45"/>
      <c r="X1293" s="54"/>
      <c r="Y1293" s="54"/>
      <c r="Z1293" s="45"/>
      <c r="AA1293" s="45"/>
      <c r="AB1293" s="45"/>
      <c r="AC1293" s="45"/>
      <c r="AD1293" s="45"/>
      <c r="AE1293" s="144"/>
      <c r="AF1293" s="144"/>
      <c r="AG1293" s="45"/>
      <c r="AH1293" s="45"/>
      <c r="AI1293" s="45"/>
      <c r="AJ1293" s="45"/>
      <c r="AK1293" s="45"/>
      <c r="AL1293" s="144"/>
      <c r="AM1293" s="144"/>
      <c r="AN1293" s="45"/>
      <c r="AO1293" s="45"/>
      <c r="AP1293" s="45"/>
      <c r="AQ1293" s="45"/>
      <c r="AR1293" s="45"/>
      <c r="AS1293" s="144"/>
      <c r="AT1293" s="144"/>
      <c r="AU1293" s="45"/>
      <c r="AV1293" s="45"/>
      <c r="AW1293" s="45"/>
      <c r="AX1293" s="45"/>
      <c r="AY1293" s="45"/>
      <c r="AZ1293" s="144"/>
      <c r="BA1293" s="144"/>
      <c r="BB1293" s="45"/>
      <c r="BC1293" s="45"/>
      <c r="BD1293" s="45"/>
      <c r="BE1293" s="45"/>
      <c r="BF1293" s="45"/>
      <c r="BG1293" s="144"/>
      <c r="BH1293" s="144"/>
      <c r="BI1293" s="45"/>
      <c r="BJ1293" s="45"/>
      <c r="BK1293" s="45"/>
      <c r="BL1293" s="45"/>
      <c r="BM1293" s="45"/>
      <c r="BN1293" s="144"/>
      <c r="BO1293" s="144"/>
      <c r="BP1293" s="144"/>
      <c r="BQ1293" s="144"/>
      <c r="BR1293" s="165" t="e">
        <f t="shared" si="2642"/>
        <v>#DIV/0!</v>
      </c>
      <c r="BS1293" s="165" t="e">
        <f t="shared" si="2643"/>
        <v>#DIV/0!</v>
      </c>
      <c r="BT1293" s="160"/>
      <c r="BU1293" s="160"/>
    </row>
    <row r="1294" spans="1:73" s="2" customFormat="1" ht="66.75" hidden="1">
      <c r="A1294" s="78" t="s">
        <v>225</v>
      </c>
      <c r="B1294" s="12" t="s">
        <v>217</v>
      </c>
      <c r="C1294" s="12" t="s">
        <v>10</v>
      </c>
      <c r="D1294" s="83" t="s">
        <v>537</v>
      </c>
      <c r="E1294" s="12"/>
      <c r="F1294" s="16">
        <f t="shared" ref="F1294:K1296" si="2782">F1295</f>
        <v>0</v>
      </c>
      <c r="G1294" s="16">
        <f t="shared" si="2782"/>
        <v>0</v>
      </c>
      <c r="H1294" s="16">
        <f t="shared" si="2782"/>
        <v>0</v>
      </c>
      <c r="I1294" s="16">
        <f t="shared" si="2782"/>
        <v>0</v>
      </c>
      <c r="J1294" s="16">
        <f t="shared" si="2782"/>
        <v>0</v>
      </c>
      <c r="K1294" s="16">
        <f t="shared" si="2782"/>
        <v>0</v>
      </c>
      <c r="L1294" s="45"/>
      <c r="M1294" s="45"/>
      <c r="N1294" s="45"/>
      <c r="O1294" s="45"/>
      <c r="P1294" s="45"/>
      <c r="Q1294" s="54"/>
      <c r="R1294" s="54"/>
      <c r="S1294" s="45"/>
      <c r="T1294" s="45"/>
      <c r="U1294" s="45"/>
      <c r="V1294" s="45"/>
      <c r="W1294" s="45"/>
      <c r="X1294" s="54"/>
      <c r="Y1294" s="54"/>
      <c r="Z1294" s="45"/>
      <c r="AA1294" s="45"/>
      <c r="AB1294" s="45"/>
      <c r="AC1294" s="45"/>
      <c r="AD1294" s="45"/>
      <c r="AE1294" s="144"/>
      <c r="AF1294" s="144"/>
      <c r="AG1294" s="45"/>
      <c r="AH1294" s="45"/>
      <c r="AI1294" s="45"/>
      <c r="AJ1294" s="45"/>
      <c r="AK1294" s="45"/>
      <c r="AL1294" s="144"/>
      <c r="AM1294" s="144"/>
      <c r="AN1294" s="45"/>
      <c r="AO1294" s="45"/>
      <c r="AP1294" s="45"/>
      <c r="AQ1294" s="45"/>
      <c r="AR1294" s="45"/>
      <c r="AS1294" s="144"/>
      <c r="AT1294" s="144"/>
      <c r="AU1294" s="45"/>
      <c r="AV1294" s="45"/>
      <c r="AW1294" s="45"/>
      <c r="AX1294" s="45"/>
      <c r="AY1294" s="45"/>
      <c r="AZ1294" s="144"/>
      <c r="BA1294" s="144"/>
      <c r="BB1294" s="45"/>
      <c r="BC1294" s="45"/>
      <c r="BD1294" s="45"/>
      <c r="BE1294" s="45"/>
      <c r="BF1294" s="45"/>
      <c r="BG1294" s="144"/>
      <c r="BH1294" s="144"/>
      <c r="BI1294" s="45"/>
      <c r="BJ1294" s="45"/>
      <c r="BK1294" s="45"/>
      <c r="BL1294" s="45"/>
      <c r="BM1294" s="45"/>
      <c r="BN1294" s="144"/>
      <c r="BO1294" s="144"/>
      <c r="BP1294" s="144"/>
      <c r="BQ1294" s="144"/>
      <c r="BR1294" s="165" t="e">
        <f t="shared" si="2642"/>
        <v>#DIV/0!</v>
      </c>
      <c r="BS1294" s="165" t="e">
        <f t="shared" si="2643"/>
        <v>#DIV/0!</v>
      </c>
      <c r="BT1294" s="160"/>
      <c r="BU1294" s="160"/>
    </row>
    <row r="1295" spans="1:73" s="2" customFormat="1" ht="20.25" hidden="1">
      <c r="A1295" s="78" t="s">
        <v>538</v>
      </c>
      <c r="B1295" s="12" t="s">
        <v>217</v>
      </c>
      <c r="C1295" s="12" t="s">
        <v>10</v>
      </c>
      <c r="D1295" s="83" t="s">
        <v>539</v>
      </c>
      <c r="E1295" s="12"/>
      <c r="F1295" s="16">
        <f t="shared" si="2782"/>
        <v>0</v>
      </c>
      <c r="G1295" s="16">
        <f t="shared" si="2782"/>
        <v>0</v>
      </c>
      <c r="H1295" s="16">
        <f t="shared" si="2782"/>
        <v>0</v>
      </c>
      <c r="I1295" s="16">
        <f t="shared" si="2782"/>
        <v>0</v>
      </c>
      <c r="J1295" s="16">
        <f t="shared" si="2782"/>
        <v>0</v>
      </c>
      <c r="K1295" s="16">
        <f t="shared" si="2782"/>
        <v>0</v>
      </c>
      <c r="L1295" s="45"/>
      <c r="M1295" s="45"/>
      <c r="N1295" s="45"/>
      <c r="O1295" s="45"/>
      <c r="P1295" s="45"/>
      <c r="Q1295" s="54"/>
      <c r="R1295" s="54"/>
      <c r="S1295" s="45"/>
      <c r="T1295" s="45"/>
      <c r="U1295" s="45"/>
      <c r="V1295" s="45"/>
      <c r="W1295" s="45"/>
      <c r="X1295" s="54"/>
      <c r="Y1295" s="54"/>
      <c r="Z1295" s="45"/>
      <c r="AA1295" s="45"/>
      <c r="AB1295" s="45"/>
      <c r="AC1295" s="45"/>
      <c r="AD1295" s="45"/>
      <c r="AE1295" s="144"/>
      <c r="AF1295" s="144"/>
      <c r="AG1295" s="45"/>
      <c r="AH1295" s="45"/>
      <c r="AI1295" s="45"/>
      <c r="AJ1295" s="45"/>
      <c r="AK1295" s="45"/>
      <c r="AL1295" s="144"/>
      <c r="AM1295" s="144"/>
      <c r="AN1295" s="45"/>
      <c r="AO1295" s="45"/>
      <c r="AP1295" s="45"/>
      <c r="AQ1295" s="45"/>
      <c r="AR1295" s="45"/>
      <c r="AS1295" s="144"/>
      <c r="AT1295" s="144"/>
      <c r="AU1295" s="45"/>
      <c r="AV1295" s="45"/>
      <c r="AW1295" s="45"/>
      <c r="AX1295" s="45"/>
      <c r="AY1295" s="45"/>
      <c r="AZ1295" s="144"/>
      <c r="BA1295" s="144"/>
      <c r="BB1295" s="45"/>
      <c r="BC1295" s="45"/>
      <c r="BD1295" s="45"/>
      <c r="BE1295" s="45"/>
      <c r="BF1295" s="45"/>
      <c r="BG1295" s="144"/>
      <c r="BH1295" s="144"/>
      <c r="BI1295" s="45"/>
      <c r="BJ1295" s="45"/>
      <c r="BK1295" s="45"/>
      <c r="BL1295" s="45"/>
      <c r="BM1295" s="45"/>
      <c r="BN1295" s="144"/>
      <c r="BO1295" s="144"/>
      <c r="BP1295" s="144"/>
      <c r="BQ1295" s="144"/>
      <c r="BR1295" s="165" t="e">
        <f t="shared" si="2642"/>
        <v>#DIV/0!</v>
      </c>
      <c r="BS1295" s="165" t="e">
        <f t="shared" si="2643"/>
        <v>#DIV/0!</v>
      </c>
      <c r="BT1295" s="160"/>
      <c r="BU1295" s="160"/>
    </row>
    <row r="1296" spans="1:73" s="2" customFormat="1" ht="20.25" hidden="1">
      <c r="A1296" s="11" t="s">
        <v>35</v>
      </c>
      <c r="B1296" s="12" t="s">
        <v>217</v>
      </c>
      <c r="C1296" s="12" t="s">
        <v>10</v>
      </c>
      <c r="D1296" s="83" t="s">
        <v>539</v>
      </c>
      <c r="E1296" s="15">
        <v>800</v>
      </c>
      <c r="F1296" s="16">
        <f t="shared" si="2782"/>
        <v>0</v>
      </c>
      <c r="G1296" s="16">
        <f t="shared" si="2782"/>
        <v>0</v>
      </c>
      <c r="H1296" s="16">
        <f t="shared" si="2782"/>
        <v>0</v>
      </c>
      <c r="I1296" s="16">
        <f t="shared" si="2782"/>
        <v>0</v>
      </c>
      <c r="J1296" s="16">
        <f t="shared" si="2782"/>
        <v>0</v>
      </c>
      <c r="K1296" s="16">
        <f t="shared" si="2782"/>
        <v>0</v>
      </c>
      <c r="L1296" s="45"/>
      <c r="M1296" s="45"/>
      <c r="N1296" s="45"/>
      <c r="O1296" s="45"/>
      <c r="P1296" s="45"/>
      <c r="Q1296" s="54"/>
      <c r="R1296" s="54"/>
      <c r="S1296" s="45"/>
      <c r="T1296" s="45"/>
      <c r="U1296" s="45"/>
      <c r="V1296" s="45"/>
      <c r="W1296" s="45"/>
      <c r="X1296" s="54"/>
      <c r="Y1296" s="54"/>
      <c r="Z1296" s="45"/>
      <c r="AA1296" s="45"/>
      <c r="AB1296" s="45"/>
      <c r="AC1296" s="45"/>
      <c r="AD1296" s="45"/>
      <c r="AE1296" s="144"/>
      <c r="AF1296" s="144"/>
      <c r="AG1296" s="45"/>
      <c r="AH1296" s="45"/>
      <c r="AI1296" s="45"/>
      <c r="AJ1296" s="45"/>
      <c r="AK1296" s="45"/>
      <c r="AL1296" s="144"/>
      <c r="AM1296" s="144"/>
      <c r="AN1296" s="45"/>
      <c r="AO1296" s="45"/>
      <c r="AP1296" s="45"/>
      <c r="AQ1296" s="45"/>
      <c r="AR1296" s="45"/>
      <c r="AS1296" s="144"/>
      <c r="AT1296" s="144"/>
      <c r="AU1296" s="45"/>
      <c r="AV1296" s="45"/>
      <c r="AW1296" s="45"/>
      <c r="AX1296" s="45"/>
      <c r="AY1296" s="45"/>
      <c r="AZ1296" s="144"/>
      <c r="BA1296" s="144"/>
      <c r="BB1296" s="45"/>
      <c r="BC1296" s="45"/>
      <c r="BD1296" s="45"/>
      <c r="BE1296" s="45"/>
      <c r="BF1296" s="45"/>
      <c r="BG1296" s="144"/>
      <c r="BH1296" s="144"/>
      <c r="BI1296" s="45"/>
      <c r="BJ1296" s="45"/>
      <c r="BK1296" s="45"/>
      <c r="BL1296" s="45"/>
      <c r="BM1296" s="45"/>
      <c r="BN1296" s="144"/>
      <c r="BO1296" s="144"/>
      <c r="BP1296" s="144"/>
      <c r="BQ1296" s="144"/>
      <c r="BR1296" s="165" t="e">
        <f t="shared" si="2642"/>
        <v>#DIV/0!</v>
      </c>
      <c r="BS1296" s="165" t="e">
        <f t="shared" si="2643"/>
        <v>#DIV/0!</v>
      </c>
      <c r="BT1296" s="160"/>
      <c r="BU1296" s="160"/>
    </row>
    <row r="1297" spans="1:73" s="2" customFormat="1" ht="66.75" hidden="1">
      <c r="A1297" s="11" t="s">
        <v>229</v>
      </c>
      <c r="B1297" s="12" t="s">
        <v>217</v>
      </c>
      <c r="C1297" s="12" t="s">
        <v>10</v>
      </c>
      <c r="D1297" s="83" t="s">
        <v>539</v>
      </c>
      <c r="E1297" s="15">
        <v>810</v>
      </c>
      <c r="F1297" s="16"/>
      <c r="G1297" s="16"/>
      <c r="H1297" s="16"/>
      <c r="I1297" s="16"/>
      <c r="J1297" s="16">
        <f>F1297+H1297</f>
        <v>0</v>
      </c>
      <c r="K1297" s="16">
        <f>G1297+I1297</f>
        <v>0</v>
      </c>
      <c r="L1297" s="45"/>
      <c r="M1297" s="45"/>
      <c r="N1297" s="45"/>
      <c r="O1297" s="45"/>
      <c r="P1297" s="45"/>
      <c r="Q1297" s="54"/>
      <c r="R1297" s="54"/>
      <c r="S1297" s="45"/>
      <c r="T1297" s="45"/>
      <c r="U1297" s="45"/>
      <c r="V1297" s="45"/>
      <c r="W1297" s="45"/>
      <c r="X1297" s="54"/>
      <c r="Y1297" s="54"/>
      <c r="Z1297" s="45"/>
      <c r="AA1297" s="45"/>
      <c r="AB1297" s="45"/>
      <c r="AC1297" s="45"/>
      <c r="AD1297" s="45"/>
      <c r="AE1297" s="144"/>
      <c r="AF1297" s="144"/>
      <c r="AG1297" s="45"/>
      <c r="AH1297" s="45"/>
      <c r="AI1297" s="45"/>
      <c r="AJ1297" s="45"/>
      <c r="AK1297" s="45"/>
      <c r="AL1297" s="144"/>
      <c r="AM1297" s="144"/>
      <c r="AN1297" s="45"/>
      <c r="AO1297" s="45"/>
      <c r="AP1297" s="45"/>
      <c r="AQ1297" s="45"/>
      <c r="AR1297" s="45"/>
      <c r="AS1297" s="144"/>
      <c r="AT1297" s="144"/>
      <c r="AU1297" s="45"/>
      <c r="AV1297" s="45"/>
      <c r="AW1297" s="45"/>
      <c r="AX1297" s="45"/>
      <c r="AY1297" s="45"/>
      <c r="AZ1297" s="144"/>
      <c r="BA1297" s="144"/>
      <c r="BB1297" s="45"/>
      <c r="BC1297" s="45"/>
      <c r="BD1297" s="45"/>
      <c r="BE1297" s="45"/>
      <c r="BF1297" s="45"/>
      <c r="BG1297" s="144"/>
      <c r="BH1297" s="144"/>
      <c r="BI1297" s="45"/>
      <c r="BJ1297" s="45"/>
      <c r="BK1297" s="45"/>
      <c r="BL1297" s="45"/>
      <c r="BM1297" s="45"/>
      <c r="BN1297" s="144"/>
      <c r="BO1297" s="144"/>
      <c r="BP1297" s="144"/>
      <c r="BQ1297" s="144"/>
      <c r="BR1297" s="165" t="e">
        <f t="shared" si="2642"/>
        <v>#DIV/0!</v>
      </c>
      <c r="BS1297" s="165" t="e">
        <f t="shared" si="2643"/>
        <v>#DIV/0!</v>
      </c>
      <c r="BT1297" s="160"/>
      <c r="BU1297" s="160"/>
    </row>
    <row r="1298" spans="1:73" s="2" customFormat="1" ht="33.75" hidden="1">
      <c r="A1298" s="11" t="s">
        <v>251</v>
      </c>
      <c r="B1298" s="12" t="s">
        <v>217</v>
      </c>
      <c r="C1298" s="12" t="s">
        <v>10</v>
      </c>
      <c r="D1298" s="83" t="s">
        <v>536</v>
      </c>
      <c r="E1298" s="15">
        <v>400</v>
      </c>
      <c r="F1298" s="16">
        <f t="shared" ref="F1298:K1298" si="2783">F1299</f>
        <v>0</v>
      </c>
      <c r="G1298" s="16">
        <f t="shared" si="2783"/>
        <v>0</v>
      </c>
      <c r="H1298" s="16">
        <f t="shared" si="2783"/>
        <v>0</v>
      </c>
      <c r="I1298" s="16">
        <f t="shared" si="2783"/>
        <v>0</v>
      </c>
      <c r="J1298" s="16">
        <f t="shared" si="2783"/>
        <v>0</v>
      </c>
      <c r="K1298" s="16">
        <f t="shared" si="2783"/>
        <v>0</v>
      </c>
      <c r="L1298" s="45"/>
      <c r="M1298" s="45"/>
      <c r="N1298" s="45"/>
      <c r="O1298" s="45"/>
      <c r="P1298" s="45"/>
      <c r="Q1298" s="54"/>
      <c r="R1298" s="54"/>
      <c r="S1298" s="45"/>
      <c r="T1298" s="45"/>
      <c r="U1298" s="45"/>
      <c r="V1298" s="45"/>
      <c r="W1298" s="45"/>
      <c r="X1298" s="54"/>
      <c r="Y1298" s="54"/>
      <c r="Z1298" s="45"/>
      <c r="AA1298" s="45"/>
      <c r="AB1298" s="45"/>
      <c r="AC1298" s="45"/>
      <c r="AD1298" s="45"/>
      <c r="AE1298" s="144"/>
      <c r="AF1298" s="144"/>
      <c r="AG1298" s="45"/>
      <c r="AH1298" s="45"/>
      <c r="AI1298" s="45"/>
      <c r="AJ1298" s="45"/>
      <c r="AK1298" s="45"/>
      <c r="AL1298" s="144"/>
      <c r="AM1298" s="144"/>
      <c r="AN1298" s="45"/>
      <c r="AO1298" s="45"/>
      <c r="AP1298" s="45"/>
      <c r="AQ1298" s="45"/>
      <c r="AR1298" s="45"/>
      <c r="AS1298" s="144"/>
      <c r="AT1298" s="144"/>
      <c r="AU1298" s="45"/>
      <c r="AV1298" s="45"/>
      <c r="AW1298" s="45"/>
      <c r="AX1298" s="45"/>
      <c r="AY1298" s="45"/>
      <c r="AZ1298" s="144"/>
      <c r="BA1298" s="144"/>
      <c r="BB1298" s="45"/>
      <c r="BC1298" s="45"/>
      <c r="BD1298" s="45"/>
      <c r="BE1298" s="45"/>
      <c r="BF1298" s="45"/>
      <c r="BG1298" s="144"/>
      <c r="BH1298" s="144"/>
      <c r="BI1298" s="45"/>
      <c r="BJ1298" s="45"/>
      <c r="BK1298" s="45"/>
      <c r="BL1298" s="45"/>
      <c r="BM1298" s="45"/>
      <c r="BN1298" s="144"/>
      <c r="BO1298" s="144"/>
      <c r="BP1298" s="144"/>
      <c r="BQ1298" s="144"/>
      <c r="BR1298" s="165" t="e">
        <f t="shared" si="2642"/>
        <v>#DIV/0!</v>
      </c>
      <c r="BS1298" s="165" t="e">
        <f t="shared" si="2643"/>
        <v>#DIV/0!</v>
      </c>
      <c r="BT1298" s="160"/>
      <c r="BU1298" s="160"/>
    </row>
    <row r="1299" spans="1:73" s="2" customFormat="1" ht="20.25" hidden="1">
      <c r="A1299" s="11" t="s">
        <v>249</v>
      </c>
      <c r="B1299" s="12" t="s">
        <v>217</v>
      </c>
      <c r="C1299" s="12" t="s">
        <v>10</v>
      </c>
      <c r="D1299" s="83" t="s">
        <v>536</v>
      </c>
      <c r="E1299" s="15">
        <v>410</v>
      </c>
      <c r="F1299" s="16"/>
      <c r="G1299" s="16"/>
      <c r="H1299" s="16"/>
      <c r="I1299" s="16"/>
      <c r="J1299" s="16">
        <f>F1299+H1299</f>
        <v>0</v>
      </c>
      <c r="K1299" s="16">
        <f>G1299+I1299</f>
        <v>0</v>
      </c>
      <c r="L1299" s="45"/>
      <c r="M1299" s="45"/>
      <c r="N1299" s="45"/>
      <c r="O1299" s="45"/>
      <c r="P1299" s="45"/>
      <c r="Q1299" s="54"/>
      <c r="R1299" s="54"/>
      <c r="S1299" s="45"/>
      <c r="T1299" s="45"/>
      <c r="U1299" s="45"/>
      <c r="V1299" s="45"/>
      <c r="W1299" s="45"/>
      <c r="X1299" s="54"/>
      <c r="Y1299" s="54"/>
      <c r="Z1299" s="45"/>
      <c r="AA1299" s="45"/>
      <c r="AB1299" s="45"/>
      <c r="AC1299" s="45"/>
      <c r="AD1299" s="45"/>
      <c r="AE1299" s="144"/>
      <c r="AF1299" s="144"/>
      <c r="AG1299" s="45"/>
      <c r="AH1299" s="45"/>
      <c r="AI1299" s="45"/>
      <c r="AJ1299" s="45"/>
      <c r="AK1299" s="45"/>
      <c r="AL1299" s="144"/>
      <c r="AM1299" s="144"/>
      <c r="AN1299" s="45"/>
      <c r="AO1299" s="45"/>
      <c r="AP1299" s="45"/>
      <c r="AQ1299" s="45"/>
      <c r="AR1299" s="45"/>
      <c r="AS1299" s="144"/>
      <c r="AT1299" s="144"/>
      <c r="AU1299" s="45"/>
      <c r="AV1299" s="45"/>
      <c r="AW1299" s="45"/>
      <c r="AX1299" s="45"/>
      <c r="AY1299" s="45"/>
      <c r="AZ1299" s="144"/>
      <c r="BA1299" s="144"/>
      <c r="BB1299" s="45"/>
      <c r="BC1299" s="45"/>
      <c r="BD1299" s="45"/>
      <c r="BE1299" s="45"/>
      <c r="BF1299" s="45"/>
      <c r="BG1299" s="144"/>
      <c r="BH1299" s="144"/>
      <c r="BI1299" s="45"/>
      <c r="BJ1299" s="45"/>
      <c r="BK1299" s="45"/>
      <c r="BL1299" s="45"/>
      <c r="BM1299" s="45"/>
      <c r="BN1299" s="144"/>
      <c r="BO1299" s="144"/>
      <c r="BP1299" s="144"/>
      <c r="BQ1299" s="144"/>
      <c r="BR1299" s="165" t="e">
        <f t="shared" si="2642"/>
        <v>#DIV/0!</v>
      </c>
      <c r="BS1299" s="165" t="e">
        <f t="shared" si="2643"/>
        <v>#DIV/0!</v>
      </c>
      <c r="BT1299" s="160"/>
      <c r="BU1299" s="160"/>
    </row>
    <row r="1300" spans="1:73" s="2" customFormat="1" ht="66.75" hidden="1">
      <c r="A1300" s="11" t="s">
        <v>225</v>
      </c>
      <c r="B1300" s="12" t="s">
        <v>217</v>
      </c>
      <c r="C1300" s="12" t="s">
        <v>10</v>
      </c>
      <c r="D1300" s="12" t="s">
        <v>537</v>
      </c>
      <c r="E1300" s="12"/>
      <c r="F1300" s="16">
        <f t="shared" ref="F1300:K1302" si="2784">F1301</f>
        <v>0</v>
      </c>
      <c r="G1300" s="16">
        <f t="shared" si="2784"/>
        <v>0</v>
      </c>
      <c r="H1300" s="16">
        <f t="shared" si="2784"/>
        <v>0</v>
      </c>
      <c r="I1300" s="16">
        <f t="shared" si="2784"/>
        <v>0</v>
      </c>
      <c r="J1300" s="16">
        <f t="shared" si="2784"/>
        <v>0</v>
      </c>
      <c r="K1300" s="16">
        <f t="shared" si="2784"/>
        <v>0</v>
      </c>
      <c r="L1300" s="45"/>
      <c r="M1300" s="45"/>
      <c r="N1300" s="45"/>
      <c r="O1300" s="45"/>
      <c r="P1300" s="45"/>
      <c r="Q1300" s="54"/>
      <c r="R1300" s="54"/>
      <c r="S1300" s="45"/>
      <c r="T1300" s="45"/>
      <c r="U1300" s="45"/>
      <c r="V1300" s="45"/>
      <c r="W1300" s="45"/>
      <c r="X1300" s="54"/>
      <c r="Y1300" s="54"/>
      <c r="Z1300" s="45"/>
      <c r="AA1300" s="45"/>
      <c r="AB1300" s="45"/>
      <c r="AC1300" s="45"/>
      <c r="AD1300" s="45"/>
      <c r="AE1300" s="144"/>
      <c r="AF1300" s="144"/>
      <c r="AG1300" s="45"/>
      <c r="AH1300" s="45"/>
      <c r="AI1300" s="45"/>
      <c r="AJ1300" s="45"/>
      <c r="AK1300" s="45"/>
      <c r="AL1300" s="144"/>
      <c r="AM1300" s="144"/>
      <c r="AN1300" s="45"/>
      <c r="AO1300" s="45"/>
      <c r="AP1300" s="45"/>
      <c r="AQ1300" s="45"/>
      <c r="AR1300" s="45"/>
      <c r="AS1300" s="144"/>
      <c r="AT1300" s="144"/>
      <c r="AU1300" s="45"/>
      <c r="AV1300" s="45"/>
      <c r="AW1300" s="45"/>
      <c r="AX1300" s="45"/>
      <c r="AY1300" s="45"/>
      <c r="AZ1300" s="144"/>
      <c r="BA1300" s="144"/>
      <c r="BB1300" s="45"/>
      <c r="BC1300" s="45"/>
      <c r="BD1300" s="45"/>
      <c r="BE1300" s="45"/>
      <c r="BF1300" s="45"/>
      <c r="BG1300" s="144"/>
      <c r="BH1300" s="144"/>
      <c r="BI1300" s="45"/>
      <c r="BJ1300" s="45"/>
      <c r="BK1300" s="45"/>
      <c r="BL1300" s="45"/>
      <c r="BM1300" s="45"/>
      <c r="BN1300" s="144"/>
      <c r="BO1300" s="144"/>
      <c r="BP1300" s="144"/>
      <c r="BQ1300" s="144"/>
      <c r="BR1300" s="165" t="e">
        <f t="shared" si="2642"/>
        <v>#DIV/0!</v>
      </c>
      <c r="BS1300" s="165" t="e">
        <f t="shared" si="2643"/>
        <v>#DIV/0!</v>
      </c>
      <c r="BT1300" s="160"/>
      <c r="BU1300" s="160"/>
    </row>
    <row r="1301" spans="1:73" s="2" customFormat="1" ht="20.25" hidden="1">
      <c r="A1301" s="42" t="s">
        <v>538</v>
      </c>
      <c r="B1301" s="12" t="s">
        <v>217</v>
      </c>
      <c r="C1301" s="12" t="s">
        <v>10</v>
      </c>
      <c r="D1301" s="12" t="s">
        <v>539</v>
      </c>
      <c r="E1301" s="12"/>
      <c r="F1301" s="16">
        <f t="shared" si="2784"/>
        <v>0</v>
      </c>
      <c r="G1301" s="16">
        <f t="shared" si="2784"/>
        <v>0</v>
      </c>
      <c r="H1301" s="16">
        <f t="shared" si="2784"/>
        <v>0</v>
      </c>
      <c r="I1301" s="16">
        <f t="shared" si="2784"/>
        <v>0</v>
      </c>
      <c r="J1301" s="16">
        <f t="shared" si="2784"/>
        <v>0</v>
      </c>
      <c r="K1301" s="16">
        <f t="shared" si="2784"/>
        <v>0</v>
      </c>
      <c r="L1301" s="45"/>
      <c r="M1301" s="45"/>
      <c r="N1301" s="45"/>
      <c r="O1301" s="45"/>
      <c r="P1301" s="45"/>
      <c r="Q1301" s="54"/>
      <c r="R1301" s="54"/>
      <c r="S1301" s="45"/>
      <c r="T1301" s="45"/>
      <c r="U1301" s="45"/>
      <c r="V1301" s="45"/>
      <c r="W1301" s="45"/>
      <c r="X1301" s="54"/>
      <c r="Y1301" s="54"/>
      <c r="Z1301" s="45"/>
      <c r="AA1301" s="45"/>
      <c r="AB1301" s="45"/>
      <c r="AC1301" s="45"/>
      <c r="AD1301" s="45"/>
      <c r="AE1301" s="144"/>
      <c r="AF1301" s="144"/>
      <c r="AG1301" s="45"/>
      <c r="AH1301" s="45"/>
      <c r="AI1301" s="45"/>
      <c r="AJ1301" s="45"/>
      <c r="AK1301" s="45"/>
      <c r="AL1301" s="144"/>
      <c r="AM1301" s="144"/>
      <c r="AN1301" s="45"/>
      <c r="AO1301" s="45"/>
      <c r="AP1301" s="45"/>
      <c r="AQ1301" s="45"/>
      <c r="AR1301" s="45"/>
      <c r="AS1301" s="144"/>
      <c r="AT1301" s="144"/>
      <c r="AU1301" s="45"/>
      <c r="AV1301" s="45"/>
      <c r="AW1301" s="45"/>
      <c r="AX1301" s="45"/>
      <c r="AY1301" s="45"/>
      <c r="AZ1301" s="144"/>
      <c r="BA1301" s="144"/>
      <c r="BB1301" s="45"/>
      <c r="BC1301" s="45"/>
      <c r="BD1301" s="45"/>
      <c r="BE1301" s="45"/>
      <c r="BF1301" s="45"/>
      <c r="BG1301" s="144"/>
      <c r="BH1301" s="144"/>
      <c r="BI1301" s="45"/>
      <c r="BJ1301" s="45"/>
      <c r="BK1301" s="45"/>
      <c r="BL1301" s="45"/>
      <c r="BM1301" s="45"/>
      <c r="BN1301" s="144"/>
      <c r="BO1301" s="144"/>
      <c r="BP1301" s="144"/>
      <c r="BQ1301" s="144"/>
      <c r="BR1301" s="165" t="e">
        <f t="shared" si="2642"/>
        <v>#DIV/0!</v>
      </c>
      <c r="BS1301" s="165" t="e">
        <f t="shared" si="2643"/>
        <v>#DIV/0!</v>
      </c>
      <c r="BT1301" s="160"/>
      <c r="BU1301" s="160"/>
    </row>
    <row r="1302" spans="1:73" s="2" customFormat="1" ht="20.25" hidden="1">
      <c r="A1302" s="42" t="s">
        <v>35</v>
      </c>
      <c r="B1302" s="12" t="s">
        <v>217</v>
      </c>
      <c r="C1302" s="12" t="s">
        <v>10</v>
      </c>
      <c r="D1302" s="12" t="s">
        <v>539</v>
      </c>
      <c r="E1302" s="12" t="s">
        <v>756</v>
      </c>
      <c r="F1302" s="16">
        <f t="shared" si="2784"/>
        <v>0</v>
      </c>
      <c r="G1302" s="16">
        <f t="shared" si="2784"/>
        <v>0</v>
      </c>
      <c r="H1302" s="16">
        <f t="shared" si="2784"/>
        <v>0</v>
      </c>
      <c r="I1302" s="16">
        <f t="shared" si="2784"/>
        <v>0</v>
      </c>
      <c r="J1302" s="16">
        <f t="shared" si="2784"/>
        <v>0</v>
      </c>
      <c r="K1302" s="16">
        <f t="shared" si="2784"/>
        <v>0</v>
      </c>
      <c r="L1302" s="45"/>
      <c r="M1302" s="45"/>
      <c r="N1302" s="45"/>
      <c r="O1302" s="45"/>
      <c r="P1302" s="45"/>
      <c r="Q1302" s="54"/>
      <c r="R1302" s="54"/>
      <c r="S1302" s="45"/>
      <c r="T1302" s="45"/>
      <c r="U1302" s="45"/>
      <c r="V1302" s="45"/>
      <c r="W1302" s="45"/>
      <c r="X1302" s="54"/>
      <c r="Y1302" s="54"/>
      <c r="Z1302" s="45"/>
      <c r="AA1302" s="45"/>
      <c r="AB1302" s="45"/>
      <c r="AC1302" s="45"/>
      <c r="AD1302" s="45"/>
      <c r="AE1302" s="144"/>
      <c r="AF1302" s="144"/>
      <c r="AG1302" s="45"/>
      <c r="AH1302" s="45"/>
      <c r="AI1302" s="45"/>
      <c r="AJ1302" s="45"/>
      <c r="AK1302" s="45"/>
      <c r="AL1302" s="144"/>
      <c r="AM1302" s="144"/>
      <c r="AN1302" s="45"/>
      <c r="AO1302" s="45"/>
      <c r="AP1302" s="45"/>
      <c r="AQ1302" s="45"/>
      <c r="AR1302" s="45"/>
      <c r="AS1302" s="144"/>
      <c r="AT1302" s="144"/>
      <c r="AU1302" s="45"/>
      <c r="AV1302" s="45"/>
      <c r="AW1302" s="45"/>
      <c r="AX1302" s="45"/>
      <c r="AY1302" s="45"/>
      <c r="AZ1302" s="144"/>
      <c r="BA1302" s="144"/>
      <c r="BB1302" s="45"/>
      <c r="BC1302" s="45"/>
      <c r="BD1302" s="45"/>
      <c r="BE1302" s="45"/>
      <c r="BF1302" s="45"/>
      <c r="BG1302" s="144"/>
      <c r="BH1302" s="144"/>
      <c r="BI1302" s="45"/>
      <c r="BJ1302" s="45"/>
      <c r="BK1302" s="45"/>
      <c r="BL1302" s="45"/>
      <c r="BM1302" s="45"/>
      <c r="BN1302" s="144"/>
      <c r="BO1302" s="144"/>
      <c r="BP1302" s="144"/>
      <c r="BQ1302" s="144"/>
      <c r="BR1302" s="165" t="e">
        <f t="shared" si="2642"/>
        <v>#DIV/0!</v>
      </c>
      <c r="BS1302" s="165" t="e">
        <f t="shared" si="2643"/>
        <v>#DIV/0!</v>
      </c>
      <c r="BT1302" s="160"/>
      <c r="BU1302" s="160"/>
    </row>
    <row r="1303" spans="1:73" s="2" customFormat="1" ht="66.75" hidden="1">
      <c r="A1303" s="11" t="s">
        <v>229</v>
      </c>
      <c r="B1303" s="12" t="s">
        <v>217</v>
      </c>
      <c r="C1303" s="12" t="s">
        <v>10</v>
      </c>
      <c r="D1303" s="12" t="s">
        <v>539</v>
      </c>
      <c r="E1303" s="14">
        <v>810</v>
      </c>
      <c r="F1303" s="16"/>
      <c r="G1303" s="16"/>
      <c r="H1303" s="16"/>
      <c r="I1303" s="16"/>
      <c r="J1303" s="16">
        <f>F1303+H1303</f>
        <v>0</v>
      </c>
      <c r="K1303" s="16">
        <f>G1303+I1303</f>
        <v>0</v>
      </c>
      <c r="L1303" s="45"/>
      <c r="M1303" s="45"/>
      <c r="N1303" s="45"/>
      <c r="O1303" s="45"/>
      <c r="P1303" s="45"/>
      <c r="Q1303" s="54"/>
      <c r="R1303" s="54"/>
      <c r="S1303" s="45"/>
      <c r="T1303" s="45"/>
      <c r="U1303" s="45"/>
      <c r="V1303" s="45"/>
      <c r="W1303" s="45"/>
      <c r="X1303" s="54"/>
      <c r="Y1303" s="54"/>
      <c r="Z1303" s="45"/>
      <c r="AA1303" s="45"/>
      <c r="AB1303" s="45"/>
      <c r="AC1303" s="45"/>
      <c r="AD1303" s="45"/>
      <c r="AE1303" s="144"/>
      <c r="AF1303" s="144"/>
      <c r="AG1303" s="45"/>
      <c r="AH1303" s="45"/>
      <c r="AI1303" s="45"/>
      <c r="AJ1303" s="45"/>
      <c r="AK1303" s="45"/>
      <c r="AL1303" s="144"/>
      <c r="AM1303" s="144"/>
      <c r="AN1303" s="45"/>
      <c r="AO1303" s="45"/>
      <c r="AP1303" s="45"/>
      <c r="AQ1303" s="45"/>
      <c r="AR1303" s="45"/>
      <c r="AS1303" s="144"/>
      <c r="AT1303" s="144"/>
      <c r="AU1303" s="45"/>
      <c r="AV1303" s="45"/>
      <c r="AW1303" s="45"/>
      <c r="AX1303" s="45"/>
      <c r="AY1303" s="45"/>
      <c r="AZ1303" s="144"/>
      <c r="BA1303" s="144"/>
      <c r="BB1303" s="45"/>
      <c r="BC1303" s="45"/>
      <c r="BD1303" s="45"/>
      <c r="BE1303" s="45"/>
      <c r="BF1303" s="45"/>
      <c r="BG1303" s="144"/>
      <c r="BH1303" s="144"/>
      <c r="BI1303" s="45"/>
      <c r="BJ1303" s="45"/>
      <c r="BK1303" s="45"/>
      <c r="BL1303" s="45"/>
      <c r="BM1303" s="45"/>
      <c r="BN1303" s="144"/>
      <c r="BO1303" s="144"/>
      <c r="BP1303" s="144"/>
      <c r="BQ1303" s="144"/>
      <c r="BR1303" s="165" t="e">
        <f t="shared" si="2642"/>
        <v>#DIV/0!</v>
      </c>
      <c r="BS1303" s="165" t="e">
        <f t="shared" si="2643"/>
        <v>#DIV/0!</v>
      </c>
      <c r="BT1303" s="160"/>
      <c r="BU1303" s="160"/>
    </row>
    <row r="1304" spans="1:73" s="2" customFormat="1" ht="39" customHeight="1">
      <c r="A1304" s="78" t="s">
        <v>540</v>
      </c>
      <c r="B1304" s="12" t="s">
        <v>217</v>
      </c>
      <c r="C1304" s="12" t="s">
        <v>10</v>
      </c>
      <c r="D1304" s="12" t="s">
        <v>541</v>
      </c>
      <c r="E1304" s="14"/>
      <c r="F1304" s="16">
        <f t="shared" ref="F1304:BQ1304" si="2785">F1305</f>
        <v>316</v>
      </c>
      <c r="G1304" s="16">
        <f t="shared" si="2785"/>
        <v>0</v>
      </c>
      <c r="H1304" s="16">
        <f t="shared" si="2785"/>
        <v>0</v>
      </c>
      <c r="I1304" s="16">
        <f t="shared" si="2785"/>
        <v>0</v>
      </c>
      <c r="J1304" s="16">
        <f t="shared" si="2785"/>
        <v>316</v>
      </c>
      <c r="K1304" s="16">
        <f t="shared" si="2785"/>
        <v>0</v>
      </c>
      <c r="L1304" s="16">
        <f t="shared" si="2785"/>
        <v>0</v>
      </c>
      <c r="M1304" s="16">
        <f t="shared" si="2785"/>
        <v>0</v>
      </c>
      <c r="N1304" s="16">
        <f t="shared" si="2785"/>
        <v>28</v>
      </c>
      <c r="O1304" s="16">
        <f t="shared" si="2785"/>
        <v>0</v>
      </c>
      <c r="P1304" s="16">
        <f t="shared" si="2785"/>
        <v>6525</v>
      </c>
      <c r="Q1304" s="33">
        <f t="shared" si="2785"/>
        <v>6869</v>
      </c>
      <c r="R1304" s="16">
        <f t="shared" si="2785"/>
        <v>6525</v>
      </c>
      <c r="S1304" s="16">
        <f t="shared" si="2785"/>
        <v>0</v>
      </c>
      <c r="T1304" s="16">
        <f t="shared" si="2785"/>
        <v>0</v>
      </c>
      <c r="U1304" s="16">
        <f t="shared" si="2785"/>
        <v>0</v>
      </c>
      <c r="V1304" s="16">
        <f t="shared" si="2785"/>
        <v>0</v>
      </c>
      <c r="W1304" s="16">
        <f t="shared" si="2785"/>
        <v>0</v>
      </c>
      <c r="X1304" s="33">
        <f t="shared" si="2785"/>
        <v>6869</v>
      </c>
      <c r="Y1304" s="16">
        <f t="shared" si="2785"/>
        <v>6525</v>
      </c>
      <c r="Z1304" s="16">
        <f t="shared" si="2785"/>
        <v>0</v>
      </c>
      <c r="AA1304" s="16">
        <f t="shared" si="2785"/>
        <v>0</v>
      </c>
      <c r="AB1304" s="16">
        <f t="shared" si="2785"/>
        <v>0</v>
      </c>
      <c r="AC1304" s="16">
        <f t="shared" si="2785"/>
        <v>0</v>
      </c>
      <c r="AD1304" s="16">
        <f t="shared" si="2785"/>
        <v>0</v>
      </c>
      <c r="AE1304" s="33">
        <f t="shared" si="2785"/>
        <v>6869</v>
      </c>
      <c r="AF1304" s="16">
        <f t="shared" si="2785"/>
        <v>6525</v>
      </c>
      <c r="AG1304" s="16">
        <f t="shared" si="2785"/>
        <v>0</v>
      </c>
      <c r="AH1304" s="16">
        <f t="shared" si="2785"/>
        <v>0</v>
      </c>
      <c r="AI1304" s="16">
        <f t="shared" si="2785"/>
        <v>0</v>
      </c>
      <c r="AJ1304" s="16">
        <f t="shared" si="2785"/>
        <v>0</v>
      </c>
      <c r="AK1304" s="16">
        <f t="shared" si="2785"/>
        <v>0</v>
      </c>
      <c r="AL1304" s="33">
        <f t="shared" si="2785"/>
        <v>6869</v>
      </c>
      <c r="AM1304" s="16">
        <f t="shared" si="2785"/>
        <v>6525</v>
      </c>
      <c r="AN1304" s="16">
        <f t="shared" si="2785"/>
        <v>0</v>
      </c>
      <c r="AO1304" s="16">
        <f t="shared" si="2785"/>
        <v>0</v>
      </c>
      <c r="AP1304" s="16">
        <f t="shared" si="2785"/>
        <v>0</v>
      </c>
      <c r="AQ1304" s="16">
        <f t="shared" si="2785"/>
        <v>0</v>
      </c>
      <c r="AR1304" s="16">
        <f t="shared" si="2785"/>
        <v>0</v>
      </c>
      <c r="AS1304" s="33">
        <f t="shared" si="2785"/>
        <v>6869</v>
      </c>
      <c r="AT1304" s="16">
        <f t="shared" si="2785"/>
        <v>6525</v>
      </c>
      <c r="AU1304" s="16">
        <f t="shared" si="2785"/>
        <v>0</v>
      </c>
      <c r="AV1304" s="16">
        <f t="shared" si="2785"/>
        <v>0</v>
      </c>
      <c r="AW1304" s="16">
        <f t="shared" si="2785"/>
        <v>0</v>
      </c>
      <c r="AX1304" s="16">
        <f t="shared" si="2785"/>
        <v>0</v>
      </c>
      <c r="AY1304" s="16">
        <f t="shared" si="2785"/>
        <v>0</v>
      </c>
      <c r="AZ1304" s="33">
        <f t="shared" si="2785"/>
        <v>6869</v>
      </c>
      <c r="BA1304" s="16">
        <f t="shared" si="2785"/>
        <v>6525</v>
      </c>
      <c r="BB1304" s="16">
        <f t="shared" si="2785"/>
        <v>0</v>
      </c>
      <c r="BC1304" s="16">
        <f t="shared" si="2785"/>
        <v>0</v>
      </c>
      <c r="BD1304" s="16">
        <f t="shared" si="2785"/>
        <v>0</v>
      </c>
      <c r="BE1304" s="16">
        <f t="shared" si="2785"/>
        <v>0</v>
      </c>
      <c r="BF1304" s="16">
        <f t="shared" si="2785"/>
        <v>0</v>
      </c>
      <c r="BG1304" s="33">
        <f t="shared" si="2785"/>
        <v>6869</v>
      </c>
      <c r="BH1304" s="16">
        <f t="shared" si="2785"/>
        <v>6525</v>
      </c>
      <c r="BI1304" s="16">
        <f t="shared" si="2785"/>
        <v>0</v>
      </c>
      <c r="BJ1304" s="16">
        <f t="shared" si="2785"/>
        <v>0</v>
      </c>
      <c r="BK1304" s="16">
        <f t="shared" si="2785"/>
        <v>0</v>
      </c>
      <c r="BL1304" s="16">
        <f t="shared" si="2785"/>
        <v>0</v>
      </c>
      <c r="BM1304" s="16">
        <f t="shared" si="2785"/>
        <v>0</v>
      </c>
      <c r="BN1304" s="33">
        <f t="shared" si="2785"/>
        <v>6869</v>
      </c>
      <c r="BO1304" s="16">
        <f t="shared" si="2785"/>
        <v>6525</v>
      </c>
      <c r="BP1304" s="33">
        <f t="shared" si="2785"/>
        <v>6250</v>
      </c>
      <c r="BQ1304" s="16">
        <f t="shared" si="2785"/>
        <v>5938</v>
      </c>
      <c r="BR1304" s="165">
        <f t="shared" si="2642"/>
        <v>90.988499053719607</v>
      </c>
      <c r="BS1304" s="165">
        <f t="shared" si="2643"/>
        <v>91.003831417624525</v>
      </c>
      <c r="BT1304" s="160"/>
      <c r="BU1304" s="160"/>
    </row>
    <row r="1305" spans="1:73" s="2" customFormat="1" ht="50.25">
      <c r="A1305" s="78" t="s">
        <v>85</v>
      </c>
      <c r="B1305" s="12" t="s">
        <v>217</v>
      </c>
      <c r="C1305" s="12" t="s">
        <v>10</v>
      </c>
      <c r="D1305" s="12" t="s">
        <v>541</v>
      </c>
      <c r="E1305" s="15">
        <v>600</v>
      </c>
      <c r="F1305" s="16">
        <f t="shared" ref="F1305:K1305" si="2786">F1306+F1307</f>
        <v>316</v>
      </c>
      <c r="G1305" s="16">
        <f t="shared" si="2786"/>
        <v>0</v>
      </c>
      <c r="H1305" s="16">
        <f t="shared" si="2786"/>
        <v>0</v>
      </c>
      <c r="I1305" s="16">
        <f t="shared" si="2786"/>
        <v>0</v>
      </c>
      <c r="J1305" s="16">
        <f t="shared" si="2786"/>
        <v>316</v>
      </c>
      <c r="K1305" s="16">
        <f t="shared" si="2786"/>
        <v>0</v>
      </c>
      <c r="L1305" s="16">
        <f t="shared" ref="L1305:R1305" si="2787">L1306+L1307</f>
        <v>0</v>
      </c>
      <c r="M1305" s="16">
        <f t="shared" si="2787"/>
        <v>0</v>
      </c>
      <c r="N1305" s="16">
        <f t="shared" si="2787"/>
        <v>28</v>
      </c>
      <c r="O1305" s="16">
        <f t="shared" si="2787"/>
        <v>0</v>
      </c>
      <c r="P1305" s="16">
        <f t="shared" si="2787"/>
        <v>6525</v>
      </c>
      <c r="Q1305" s="33">
        <f t="shared" si="2787"/>
        <v>6869</v>
      </c>
      <c r="R1305" s="16">
        <f t="shared" si="2787"/>
        <v>6525</v>
      </c>
      <c r="S1305" s="16">
        <f t="shared" ref="S1305:Y1305" si="2788">S1306+S1307</f>
        <v>0</v>
      </c>
      <c r="T1305" s="16">
        <f t="shared" si="2788"/>
        <v>0</v>
      </c>
      <c r="U1305" s="16">
        <f t="shared" si="2788"/>
        <v>0</v>
      </c>
      <c r="V1305" s="16">
        <f t="shared" si="2788"/>
        <v>0</v>
      </c>
      <c r="W1305" s="16">
        <f t="shared" si="2788"/>
        <v>0</v>
      </c>
      <c r="X1305" s="33">
        <f t="shared" si="2788"/>
        <v>6869</v>
      </c>
      <c r="Y1305" s="16">
        <f t="shared" si="2788"/>
        <v>6525</v>
      </c>
      <c r="Z1305" s="16">
        <f t="shared" ref="Z1305:AF1305" si="2789">Z1306+Z1307</f>
        <v>0</v>
      </c>
      <c r="AA1305" s="16">
        <f t="shared" si="2789"/>
        <v>0</v>
      </c>
      <c r="AB1305" s="16">
        <f t="shared" si="2789"/>
        <v>0</v>
      </c>
      <c r="AC1305" s="16">
        <f t="shared" si="2789"/>
        <v>0</v>
      </c>
      <c r="AD1305" s="16">
        <f t="shared" si="2789"/>
        <v>0</v>
      </c>
      <c r="AE1305" s="33">
        <f t="shared" si="2789"/>
        <v>6869</v>
      </c>
      <c r="AF1305" s="16">
        <f t="shared" si="2789"/>
        <v>6525</v>
      </c>
      <c r="AG1305" s="16">
        <f t="shared" ref="AG1305:AM1305" si="2790">AG1306+AG1307</f>
        <v>0</v>
      </c>
      <c r="AH1305" s="16">
        <f t="shared" si="2790"/>
        <v>0</v>
      </c>
      <c r="AI1305" s="16">
        <f t="shared" si="2790"/>
        <v>0</v>
      </c>
      <c r="AJ1305" s="16">
        <f t="shared" si="2790"/>
        <v>0</v>
      </c>
      <c r="AK1305" s="16">
        <f t="shared" si="2790"/>
        <v>0</v>
      </c>
      <c r="AL1305" s="33">
        <f t="shared" si="2790"/>
        <v>6869</v>
      </c>
      <c r="AM1305" s="16">
        <f t="shared" si="2790"/>
        <v>6525</v>
      </c>
      <c r="AN1305" s="16">
        <f t="shared" ref="AN1305:AT1305" si="2791">AN1306+AN1307</f>
        <v>0</v>
      </c>
      <c r="AO1305" s="16">
        <f t="shared" si="2791"/>
        <v>0</v>
      </c>
      <c r="AP1305" s="16">
        <f t="shared" si="2791"/>
        <v>0</v>
      </c>
      <c r="AQ1305" s="16">
        <f t="shared" si="2791"/>
        <v>0</v>
      </c>
      <c r="AR1305" s="16">
        <f t="shared" si="2791"/>
        <v>0</v>
      </c>
      <c r="AS1305" s="33">
        <f t="shared" si="2791"/>
        <v>6869</v>
      </c>
      <c r="AT1305" s="16">
        <f t="shared" si="2791"/>
        <v>6525</v>
      </c>
      <c r="AU1305" s="16">
        <f t="shared" ref="AU1305:BA1305" si="2792">AU1306+AU1307</f>
        <v>0</v>
      </c>
      <c r="AV1305" s="16">
        <f t="shared" si="2792"/>
        <v>0</v>
      </c>
      <c r="AW1305" s="16">
        <f t="shared" si="2792"/>
        <v>0</v>
      </c>
      <c r="AX1305" s="16">
        <f t="shared" si="2792"/>
        <v>0</v>
      </c>
      <c r="AY1305" s="16">
        <f t="shared" si="2792"/>
        <v>0</v>
      </c>
      <c r="AZ1305" s="33">
        <f t="shared" si="2792"/>
        <v>6869</v>
      </c>
      <c r="BA1305" s="16">
        <f t="shared" si="2792"/>
        <v>6525</v>
      </c>
      <c r="BB1305" s="16">
        <f t="shared" ref="BB1305:BH1305" si="2793">BB1306+BB1307</f>
        <v>0</v>
      </c>
      <c r="BC1305" s="16">
        <f t="shared" si="2793"/>
        <v>0</v>
      </c>
      <c r="BD1305" s="16">
        <f t="shared" si="2793"/>
        <v>0</v>
      </c>
      <c r="BE1305" s="16">
        <f t="shared" si="2793"/>
        <v>0</v>
      </c>
      <c r="BF1305" s="16">
        <f t="shared" si="2793"/>
        <v>0</v>
      </c>
      <c r="BG1305" s="33">
        <f t="shared" si="2793"/>
        <v>6869</v>
      </c>
      <c r="BH1305" s="16">
        <f t="shared" si="2793"/>
        <v>6525</v>
      </c>
      <c r="BI1305" s="16">
        <f t="shared" ref="BI1305:BO1305" si="2794">BI1306+BI1307</f>
        <v>0</v>
      </c>
      <c r="BJ1305" s="16">
        <f t="shared" si="2794"/>
        <v>0</v>
      </c>
      <c r="BK1305" s="16">
        <f t="shared" si="2794"/>
        <v>0</v>
      </c>
      <c r="BL1305" s="16">
        <f t="shared" si="2794"/>
        <v>0</v>
      </c>
      <c r="BM1305" s="16">
        <f t="shared" si="2794"/>
        <v>0</v>
      </c>
      <c r="BN1305" s="33">
        <f t="shared" si="2794"/>
        <v>6869</v>
      </c>
      <c r="BO1305" s="16">
        <f t="shared" si="2794"/>
        <v>6525</v>
      </c>
      <c r="BP1305" s="33">
        <f t="shared" ref="BP1305:BQ1305" si="2795">BP1306+BP1307</f>
        <v>6250</v>
      </c>
      <c r="BQ1305" s="16">
        <f t="shared" si="2795"/>
        <v>5938</v>
      </c>
      <c r="BR1305" s="165">
        <f t="shared" si="2642"/>
        <v>90.988499053719607</v>
      </c>
      <c r="BS1305" s="165">
        <f t="shared" si="2643"/>
        <v>91.003831417624525</v>
      </c>
      <c r="BT1305" s="160"/>
      <c r="BU1305" s="160"/>
    </row>
    <row r="1306" spans="1:73" s="2" customFormat="1" ht="20.25">
      <c r="A1306" s="78" t="s">
        <v>163</v>
      </c>
      <c r="B1306" s="12" t="s">
        <v>217</v>
      </c>
      <c r="C1306" s="12" t="s">
        <v>10</v>
      </c>
      <c r="D1306" s="12" t="s">
        <v>541</v>
      </c>
      <c r="E1306" s="15">
        <v>610</v>
      </c>
      <c r="F1306" s="16">
        <v>216</v>
      </c>
      <c r="G1306" s="16"/>
      <c r="H1306" s="16"/>
      <c r="I1306" s="16"/>
      <c r="J1306" s="16">
        <f>F1306+H1306</f>
        <v>216</v>
      </c>
      <c r="K1306" s="16">
        <f>G1306+I1306</f>
        <v>0</v>
      </c>
      <c r="L1306" s="45"/>
      <c r="M1306" s="45"/>
      <c r="N1306" s="45">
        <v>17</v>
      </c>
      <c r="O1306" s="45"/>
      <c r="P1306" s="45">
        <v>4421</v>
      </c>
      <c r="Q1306" s="33">
        <f>J1306+L1306+M1306+N1306+O1306+P1306</f>
        <v>4654</v>
      </c>
      <c r="R1306" s="16">
        <f>K1306+P1306</f>
        <v>4421</v>
      </c>
      <c r="S1306" s="45"/>
      <c r="T1306" s="45"/>
      <c r="U1306" s="45"/>
      <c r="V1306" s="45"/>
      <c r="W1306" s="45"/>
      <c r="X1306" s="33">
        <f>Q1306+S1306+T1306+U1306+V1306+W1306</f>
        <v>4654</v>
      </c>
      <c r="Y1306" s="16">
        <f>R1306+W1306</f>
        <v>4421</v>
      </c>
      <c r="Z1306" s="45"/>
      <c r="AA1306" s="45"/>
      <c r="AB1306" s="45"/>
      <c r="AC1306" s="45"/>
      <c r="AD1306" s="45"/>
      <c r="AE1306" s="33">
        <f>X1306+Z1306+AA1306+AB1306+AC1306+AD1306</f>
        <v>4654</v>
      </c>
      <c r="AF1306" s="16">
        <f>Y1306+AD1306</f>
        <v>4421</v>
      </c>
      <c r="AG1306" s="45"/>
      <c r="AH1306" s="45"/>
      <c r="AI1306" s="45"/>
      <c r="AJ1306" s="45"/>
      <c r="AK1306" s="45"/>
      <c r="AL1306" s="33">
        <f>AE1306+AG1306+AH1306+AI1306+AJ1306+AK1306</f>
        <v>4654</v>
      </c>
      <c r="AM1306" s="16">
        <f>AF1306+AK1306</f>
        <v>4421</v>
      </c>
      <c r="AN1306" s="45"/>
      <c r="AO1306" s="45"/>
      <c r="AP1306" s="45"/>
      <c r="AQ1306" s="45"/>
      <c r="AR1306" s="45"/>
      <c r="AS1306" s="33">
        <f>AL1306+AN1306+AO1306+AP1306+AQ1306+AR1306</f>
        <v>4654</v>
      </c>
      <c r="AT1306" s="16">
        <f>AM1306+AR1306</f>
        <v>4421</v>
      </c>
      <c r="AU1306" s="45"/>
      <c r="AV1306" s="45"/>
      <c r="AW1306" s="45"/>
      <c r="AX1306" s="45"/>
      <c r="AY1306" s="45"/>
      <c r="AZ1306" s="33">
        <f>AS1306+AU1306+AV1306+AW1306+AX1306+AY1306</f>
        <v>4654</v>
      </c>
      <c r="BA1306" s="16">
        <f>AT1306+AY1306</f>
        <v>4421</v>
      </c>
      <c r="BB1306" s="45"/>
      <c r="BC1306" s="45"/>
      <c r="BD1306" s="45"/>
      <c r="BE1306" s="45"/>
      <c r="BF1306" s="45"/>
      <c r="BG1306" s="33">
        <f>AZ1306+BB1306+BC1306+BD1306+BE1306+BF1306</f>
        <v>4654</v>
      </c>
      <c r="BH1306" s="16">
        <f>BA1306+BF1306</f>
        <v>4421</v>
      </c>
      <c r="BI1306" s="45"/>
      <c r="BJ1306" s="45"/>
      <c r="BK1306" s="45"/>
      <c r="BL1306" s="45"/>
      <c r="BM1306" s="45"/>
      <c r="BN1306" s="33">
        <f>BG1306+BI1306+BJ1306+BK1306+BL1306+BM1306</f>
        <v>4654</v>
      </c>
      <c r="BO1306" s="16">
        <f>BH1306+BM1306</f>
        <v>4421</v>
      </c>
      <c r="BP1306" s="33">
        <v>4046</v>
      </c>
      <c r="BQ1306" s="16">
        <v>3844</v>
      </c>
      <c r="BR1306" s="165">
        <f t="shared" si="2642"/>
        <v>86.935969058874079</v>
      </c>
      <c r="BS1306" s="165">
        <f t="shared" si="2643"/>
        <v>86.948654150644657</v>
      </c>
      <c r="BT1306" s="160"/>
      <c r="BU1306" s="160"/>
    </row>
    <row r="1307" spans="1:73" s="2" customFormat="1" ht="20.25">
      <c r="A1307" s="78" t="s">
        <v>86</v>
      </c>
      <c r="B1307" s="12" t="s">
        <v>217</v>
      </c>
      <c r="C1307" s="12" t="s">
        <v>10</v>
      </c>
      <c r="D1307" s="12" t="s">
        <v>541</v>
      </c>
      <c r="E1307" s="15">
        <v>620</v>
      </c>
      <c r="F1307" s="16">
        <v>100</v>
      </c>
      <c r="G1307" s="16"/>
      <c r="H1307" s="16"/>
      <c r="I1307" s="16"/>
      <c r="J1307" s="16">
        <f>F1307+H1307</f>
        <v>100</v>
      </c>
      <c r="K1307" s="16">
        <f>G1307+I1307</f>
        <v>0</v>
      </c>
      <c r="L1307" s="45"/>
      <c r="M1307" s="45"/>
      <c r="N1307" s="45">
        <v>11</v>
      </c>
      <c r="O1307" s="45"/>
      <c r="P1307" s="45">
        <v>2104</v>
      </c>
      <c r="Q1307" s="33">
        <f>J1307+L1307+M1307+N1307+O1307+P1307</f>
        <v>2215</v>
      </c>
      <c r="R1307" s="16">
        <f>K1307+P1307</f>
        <v>2104</v>
      </c>
      <c r="S1307" s="45"/>
      <c r="T1307" s="45"/>
      <c r="U1307" s="45"/>
      <c r="V1307" s="45"/>
      <c r="W1307" s="45"/>
      <c r="X1307" s="33">
        <f>Q1307+S1307+T1307+U1307+V1307+W1307</f>
        <v>2215</v>
      </c>
      <c r="Y1307" s="16">
        <f>R1307+W1307</f>
        <v>2104</v>
      </c>
      <c r="Z1307" s="45"/>
      <c r="AA1307" s="45"/>
      <c r="AB1307" s="45"/>
      <c r="AC1307" s="45"/>
      <c r="AD1307" s="45"/>
      <c r="AE1307" s="33">
        <f>X1307+Z1307+AA1307+AB1307+AC1307+AD1307</f>
        <v>2215</v>
      </c>
      <c r="AF1307" s="16">
        <f>Y1307+AD1307</f>
        <v>2104</v>
      </c>
      <c r="AG1307" s="45"/>
      <c r="AH1307" s="45"/>
      <c r="AI1307" s="45"/>
      <c r="AJ1307" s="45"/>
      <c r="AK1307" s="45"/>
      <c r="AL1307" s="33">
        <f>AE1307+AG1307+AH1307+AI1307+AJ1307+AK1307</f>
        <v>2215</v>
      </c>
      <c r="AM1307" s="16">
        <f>AF1307+AK1307</f>
        <v>2104</v>
      </c>
      <c r="AN1307" s="45"/>
      <c r="AO1307" s="45"/>
      <c r="AP1307" s="45"/>
      <c r="AQ1307" s="45"/>
      <c r="AR1307" s="45"/>
      <c r="AS1307" s="33">
        <f>AL1307+AN1307+AO1307+AP1307+AQ1307+AR1307</f>
        <v>2215</v>
      </c>
      <c r="AT1307" s="16">
        <f>AM1307+AR1307</f>
        <v>2104</v>
      </c>
      <c r="AU1307" s="45"/>
      <c r="AV1307" s="45"/>
      <c r="AW1307" s="45"/>
      <c r="AX1307" s="45"/>
      <c r="AY1307" s="45"/>
      <c r="AZ1307" s="33">
        <f>AS1307+AU1307+AV1307+AW1307+AX1307+AY1307</f>
        <v>2215</v>
      </c>
      <c r="BA1307" s="16">
        <f>AT1307+AY1307</f>
        <v>2104</v>
      </c>
      <c r="BB1307" s="45"/>
      <c r="BC1307" s="45"/>
      <c r="BD1307" s="45"/>
      <c r="BE1307" s="45"/>
      <c r="BF1307" s="45"/>
      <c r="BG1307" s="33">
        <f>AZ1307+BB1307+BC1307+BD1307+BE1307+BF1307</f>
        <v>2215</v>
      </c>
      <c r="BH1307" s="16">
        <f>BA1307+BF1307</f>
        <v>2104</v>
      </c>
      <c r="BI1307" s="45"/>
      <c r="BJ1307" s="45"/>
      <c r="BK1307" s="45"/>
      <c r="BL1307" s="45"/>
      <c r="BM1307" s="45"/>
      <c r="BN1307" s="33">
        <f>BG1307+BI1307+BJ1307+BK1307+BL1307+BM1307</f>
        <v>2215</v>
      </c>
      <c r="BO1307" s="16">
        <f>BH1307+BM1307</f>
        <v>2104</v>
      </c>
      <c r="BP1307" s="33">
        <v>2204</v>
      </c>
      <c r="BQ1307" s="16">
        <v>2094</v>
      </c>
      <c r="BR1307" s="165">
        <f t="shared" ref="BR1307:BR1370" si="2796">BP1307/BN1307*100</f>
        <v>99.503386004514667</v>
      </c>
      <c r="BS1307" s="165">
        <f t="shared" ref="BS1307:BS1333" si="2797">BQ1307/BO1307*100</f>
        <v>99.524714828897345</v>
      </c>
      <c r="BT1307" s="160"/>
      <c r="BU1307" s="160"/>
    </row>
    <row r="1308" spans="1:73" s="2" customFormat="1" ht="66.75">
      <c r="A1308" s="78" t="s">
        <v>748</v>
      </c>
      <c r="B1308" s="12" t="s">
        <v>217</v>
      </c>
      <c r="C1308" s="12" t="s">
        <v>10</v>
      </c>
      <c r="D1308" s="12" t="s">
        <v>747</v>
      </c>
      <c r="E1308" s="12"/>
      <c r="F1308" s="16">
        <f t="shared" ref="F1308:BQ1308" si="2798">F1309</f>
        <v>32</v>
      </c>
      <c r="G1308" s="16">
        <f t="shared" si="2798"/>
        <v>0</v>
      </c>
      <c r="H1308" s="16">
        <f t="shared" si="2798"/>
        <v>0</v>
      </c>
      <c r="I1308" s="16">
        <f t="shared" si="2798"/>
        <v>0</v>
      </c>
      <c r="J1308" s="16">
        <f t="shared" si="2798"/>
        <v>32</v>
      </c>
      <c r="K1308" s="16">
        <f t="shared" si="2798"/>
        <v>0</v>
      </c>
      <c r="L1308" s="16">
        <f t="shared" si="2798"/>
        <v>0</v>
      </c>
      <c r="M1308" s="16">
        <f t="shared" si="2798"/>
        <v>-4</v>
      </c>
      <c r="N1308" s="16">
        <f t="shared" si="2798"/>
        <v>1</v>
      </c>
      <c r="O1308" s="16">
        <f t="shared" si="2798"/>
        <v>0</v>
      </c>
      <c r="P1308" s="16">
        <f t="shared" si="2798"/>
        <v>2849</v>
      </c>
      <c r="Q1308" s="33">
        <f t="shared" si="2798"/>
        <v>2878</v>
      </c>
      <c r="R1308" s="16">
        <f t="shared" si="2798"/>
        <v>2849</v>
      </c>
      <c r="S1308" s="16">
        <f t="shared" si="2798"/>
        <v>0</v>
      </c>
      <c r="T1308" s="16">
        <f t="shared" si="2798"/>
        <v>0</v>
      </c>
      <c r="U1308" s="16">
        <f t="shared" si="2798"/>
        <v>0</v>
      </c>
      <c r="V1308" s="16">
        <f t="shared" si="2798"/>
        <v>0</v>
      </c>
      <c r="W1308" s="16">
        <f t="shared" si="2798"/>
        <v>0</v>
      </c>
      <c r="X1308" s="33">
        <f t="shared" si="2798"/>
        <v>2878</v>
      </c>
      <c r="Y1308" s="16">
        <f t="shared" si="2798"/>
        <v>2849</v>
      </c>
      <c r="Z1308" s="16">
        <f t="shared" si="2798"/>
        <v>0</v>
      </c>
      <c r="AA1308" s="16">
        <f t="shared" si="2798"/>
        <v>0</v>
      </c>
      <c r="AB1308" s="16">
        <f t="shared" si="2798"/>
        <v>0</v>
      </c>
      <c r="AC1308" s="16">
        <f t="shared" si="2798"/>
        <v>0</v>
      </c>
      <c r="AD1308" s="16">
        <f t="shared" si="2798"/>
        <v>0</v>
      </c>
      <c r="AE1308" s="33">
        <f t="shared" si="2798"/>
        <v>2878</v>
      </c>
      <c r="AF1308" s="16">
        <f t="shared" si="2798"/>
        <v>2849</v>
      </c>
      <c r="AG1308" s="16">
        <f t="shared" si="2798"/>
        <v>0</v>
      </c>
      <c r="AH1308" s="16">
        <f t="shared" si="2798"/>
        <v>0</v>
      </c>
      <c r="AI1308" s="16">
        <f t="shared" si="2798"/>
        <v>0</v>
      </c>
      <c r="AJ1308" s="16">
        <f t="shared" si="2798"/>
        <v>0</v>
      </c>
      <c r="AK1308" s="16">
        <f t="shared" si="2798"/>
        <v>0</v>
      </c>
      <c r="AL1308" s="33">
        <f t="shared" si="2798"/>
        <v>2878</v>
      </c>
      <c r="AM1308" s="16">
        <f t="shared" si="2798"/>
        <v>2849</v>
      </c>
      <c r="AN1308" s="16">
        <f t="shared" si="2798"/>
        <v>0</v>
      </c>
      <c r="AO1308" s="16">
        <f t="shared" si="2798"/>
        <v>0</v>
      </c>
      <c r="AP1308" s="16">
        <f t="shared" si="2798"/>
        <v>0</v>
      </c>
      <c r="AQ1308" s="16">
        <f t="shared" si="2798"/>
        <v>0</v>
      </c>
      <c r="AR1308" s="16">
        <f t="shared" si="2798"/>
        <v>0</v>
      </c>
      <c r="AS1308" s="33">
        <f t="shared" si="2798"/>
        <v>2878</v>
      </c>
      <c r="AT1308" s="16">
        <f t="shared" si="2798"/>
        <v>2849</v>
      </c>
      <c r="AU1308" s="16">
        <f t="shared" si="2798"/>
        <v>0</v>
      </c>
      <c r="AV1308" s="16">
        <f t="shared" si="2798"/>
        <v>0</v>
      </c>
      <c r="AW1308" s="16">
        <f t="shared" si="2798"/>
        <v>0</v>
      </c>
      <c r="AX1308" s="16">
        <f t="shared" si="2798"/>
        <v>0</v>
      </c>
      <c r="AY1308" s="16">
        <f t="shared" si="2798"/>
        <v>0</v>
      </c>
      <c r="AZ1308" s="33">
        <f t="shared" si="2798"/>
        <v>2878</v>
      </c>
      <c r="BA1308" s="16">
        <f t="shared" si="2798"/>
        <v>2849</v>
      </c>
      <c r="BB1308" s="16">
        <f t="shared" si="2798"/>
        <v>0</v>
      </c>
      <c r="BC1308" s="16">
        <f t="shared" si="2798"/>
        <v>0</v>
      </c>
      <c r="BD1308" s="16">
        <f t="shared" si="2798"/>
        <v>0</v>
      </c>
      <c r="BE1308" s="16">
        <f t="shared" si="2798"/>
        <v>0</v>
      </c>
      <c r="BF1308" s="16">
        <f t="shared" si="2798"/>
        <v>0</v>
      </c>
      <c r="BG1308" s="33">
        <f t="shared" si="2798"/>
        <v>2878</v>
      </c>
      <c r="BH1308" s="16">
        <f t="shared" si="2798"/>
        <v>2849</v>
      </c>
      <c r="BI1308" s="16">
        <f t="shared" si="2798"/>
        <v>0</v>
      </c>
      <c r="BJ1308" s="16">
        <f t="shared" si="2798"/>
        <v>0</v>
      </c>
      <c r="BK1308" s="16">
        <f t="shared" si="2798"/>
        <v>0</v>
      </c>
      <c r="BL1308" s="16">
        <f t="shared" si="2798"/>
        <v>0</v>
      </c>
      <c r="BM1308" s="16">
        <f t="shared" si="2798"/>
        <v>0</v>
      </c>
      <c r="BN1308" s="33">
        <f t="shared" si="2798"/>
        <v>2878</v>
      </c>
      <c r="BO1308" s="16">
        <f t="shared" si="2798"/>
        <v>2849</v>
      </c>
      <c r="BP1308" s="33">
        <f t="shared" si="2798"/>
        <v>2754</v>
      </c>
      <c r="BQ1308" s="16">
        <f t="shared" si="2798"/>
        <v>2726</v>
      </c>
      <c r="BR1308" s="165">
        <f t="shared" si="2796"/>
        <v>95.691452397498267</v>
      </c>
      <c r="BS1308" s="165">
        <f t="shared" si="2797"/>
        <v>95.68269568269568</v>
      </c>
      <c r="BT1308" s="160"/>
      <c r="BU1308" s="160"/>
    </row>
    <row r="1309" spans="1:73" s="2" customFormat="1" ht="50.25">
      <c r="A1309" s="78" t="s">
        <v>85</v>
      </c>
      <c r="B1309" s="12" t="s">
        <v>217</v>
      </c>
      <c r="C1309" s="12" t="s">
        <v>10</v>
      </c>
      <c r="D1309" s="12" t="s">
        <v>747</v>
      </c>
      <c r="E1309" s="15">
        <v>600</v>
      </c>
      <c r="F1309" s="16">
        <f t="shared" ref="F1309:K1309" si="2799">F1310+F1311</f>
        <v>32</v>
      </c>
      <c r="G1309" s="16">
        <f t="shared" si="2799"/>
        <v>0</v>
      </c>
      <c r="H1309" s="16">
        <f t="shared" si="2799"/>
        <v>0</v>
      </c>
      <c r="I1309" s="16">
        <f t="shared" si="2799"/>
        <v>0</v>
      </c>
      <c r="J1309" s="16">
        <f t="shared" si="2799"/>
        <v>32</v>
      </c>
      <c r="K1309" s="16">
        <f t="shared" si="2799"/>
        <v>0</v>
      </c>
      <c r="L1309" s="16">
        <f t="shared" ref="L1309:R1309" si="2800">L1310+L1311</f>
        <v>0</v>
      </c>
      <c r="M1309" s="16">
        <f t="shared" si="2800"/>
        <v>-4</v>
      </c>
      <c r="N1309" s="16">
        <f t="shared" si="2800"/>
        <v>1</v>
      </c>
      <c r="O1309" s="16">
        <f t="shared" si="2800"/>
        <v>0</v>
      </c>
      <c r="P1309" s="16">
        <f t="shared" si="2800"/>
        <v>2849</v>
      </c>
      <c r="Q1309" s="33">
        <f t="shared" si="2800"/>
        <v>2878</v>
      </c>
      <c r="R1309" s="16">
        <f t="shared" si="2800"/>
        <v>2849</v>
      </c>
      <c r="S1309" s="16">
        <f t="shared" ref="S1309:Y1309" si="2801">S1310+S1311</f>
        <v>0</v>
      </c>
      <c r="T1309" s="16">
        <f t="shared" si="2801"/>
        <v>0</v>
      </c>
      <c r="U1309" s="16">
        <f t="shared" si="2801"/>
        <v>0</v>
      </c>
      <c r="V1309" s="16">
        <f t="shared" si="2801"/>
        <v>0</v>
      </c>
      <c r="W1309" s="16">
        <f t="shared" si="2801"/>
        <v>0</v>
      </c>
      <c r="X1309" s="33">
        <f t="shared" si="2801"/>
        <v>2878</v>
      </c>
      <c r="Y1309" s="16">
        <f t="shared" si="2801"/>
        <v>2849</v>
      </c>
      <c r="Z1309" s="16">
        <f t="shared" ref="Z1309:AF1309" si="2802">Z1310+Z1311</f>
        <v>0</v>
      </c>
      <c r="AA1309" s="16">
        <f t="shared" si="2802"/>
        <v>0</v>
      </c>
      <c r="AB1309" s="16">
        <f t="shared" si="2802"/>
        <v>0</v>
      </c>
      <c r="AC1309" s="16">
        <f t="shared" si="2802"/>
        <v>0</v>
      </c>
      <c r="AD1309" s="16">
        <f t="shared" si="2802"/>
        <v>0</v>
      </c>
      <c r="AE1309" s="33">
        <f t="shared" si="2802"/>
        <v>2878</v>
      </c>
      <c r="AF1309" s="16">
        <f t="shared" si="2802"/>
        <v>2849</v>
      </c>
      <c r="AG1309" s="16">
        <f t="shared" ref="AG1309:AM1309" si="2803">AG1310+AG1311</f>
        <v>0</v>
      </c>
      <c r="AH1309" s="16">
        <f t="shared" si="2803"/>
        <v>0</v>
      </c>
      <c r="AI1309" s="16">
        <f t="shared" si="2803"/>
        <v>0</v>
      </c>
      <c r="AJ1309" s="16">
        <f t="shared" si="2803"/>
        <v>0</v>
      </c>
      <c r="AK1309" s="16">
        <f t="shared" si="2803"/>
        <v>0</v>
      </c>
      <c r="AL1309" s="33">
        <f t="shared" si="2803"/>
        <v>2878</v>
      </c>
      <c r="AM1309" s="16">
        <f t="shared" si="2803"/>
        <v>2849</v>
      </c>
      <c r="AN1309" s="16">
        <f t="shared" ref="AN1309:AT1309" si="2804">AN1310+AN1311</f>
        <v>0</v>
      </c>
      <c r="AO1309" s="16">
        <f t="shared" si="2804"/>
        <v>0</v>
      </c>
      <c r="AP1309" s="16">
        <f t="shared" si="2804"/>
        <v>0</v>
      </c>
      <c r="AQ1309" s="16">
        <f t="shared" si="2804"/>
        <v>0</v>
      </c>
      <c r="AR1309" s="16">
        <f t="shared" si="2804"/>
        <v>0</v>
      </c>
      <c r="AS1309" s="33">
        <f t="shared" si="2804"/>
        <v>2878</v>
      </c>
      <c r="AT1309" s="16">
        <f t="shared" si="2804"/>
        <v>2849</v>
      </c>
      <c r="AU1309" s="16">
        <f t="shared" ref="AU1309:BA1309" si="2805">AU1310+AU1311</f>
        <v>0</v>
      </c>
      <c r="AV1309" s="16">
        <f t="shared" si="2805"/>
        <v>0</v>
      </c>
      <c r="AW1309" s="16">
        <f t="shared" si="2805"/>
        <v>0</v>
      </c>
      <c r="AX1309" s="16">
        <f t="shared" si="2805"/>
        <v>0</v>
      </c>
      <c r="AY1309" s="16">
        <f t="shared" si="2805"/>
        <v>0</v>
      </c>
      <c r="AZ1309" s="33">
        <f t="shared" si="2805"/>
        <v>2878</v>
      </c>
      <c r="BA1309" s="16">
        <f t="shared" si="2805"/>
        <v>2849</v>
      </c>
      <c r="BB1309" s="16">
        <f t="shared" ref="BB1309:BH1309" si="2806">BB1310+BB1311</f>
        <v>0</v>
      </c>
      <c r="BC1309" s="16">
        <f t="shared" si="2806"/>
        <v>0</v>
      </c>
      <c r="BD1309" s="16">
        <f t="shared" si="2806"/>
        <v>0</v>
      </c>
      <c r="BE1309" s="16">
        <f t="shared" si="2806"/>
        <v>0</v>
      </c>
      <c r="BF1309" s="16">
        <f t="shared" si="2806"/>
        <v>0</v>
      </c>
      <c r="BG1309" s="33">
        <f t="shared" si="2806"/>
        <v>2878</v>
      </c>
      <c r="BH1309" s="16">
        <f t="shared" si="2806"/>
        <v>2849</v>
      </c>
      <c r="BI1309" s="16">
        <f t="shared" ref="BI1309:BO1309" si="2807">BI1310+BI1311</f>
        <v>0</v>
      </c>
      <c r="BJ1309" s="16">
        <f t="shared" si="2807"/>
        <v>0</v>
      </c>
      <c r="BK1309" s="16">
        <f t="shared" si="2807"/>
        <v>0</v>
      </c>
      <c r="BL1309" s="16">
        <f t="shared" si="2807"/>
        <v>0</v>
      </c>
      <c r="BM1309" s="16">
        <f t="shared" si="2807"/>
        <v>0</v>
      </c>
      <c r="BN1309" s="33">
        <f t="shared" si="2807"/>
        <v>2878</v>
      </c>
      <c r="BO1309" s="16">
        <f t="shared" si="2807"/>
        <v>2849</v>
      </c>
      <c r="BP1309" s="33">
        <f t="shared" ref="BP1309:BQ1309" si="2808">BP1310+BP1311</f>
        <v>2754</v>
      </c>
      <c r="BQ1309" s="16">
        <f t="shared" si="2808"/>
        <v>2726</v>
      </c>
      <c r="BR1309" s="165">
        <f t="shared" si="2796"/>
        <v>95.691452397498267</v>
      </c>
      <c r="BS1309" s="165">
        <f t="shared" si="2797"/>
        <v>95.68269568269568</v>
      </c>
      <c r="BT1309" s="160"/>
      <c r="BU1309" s="160"/>
    </row>
    <row r="1310" spans="1:73" s="2" customFormat="1" ht="20.25">
      <c r="A1310" s="78" t="s">
        <v>163</v>
      </c>
      <c r="B1310" s="12" t="s">
        <v>217</v>
      </c>
      <c r="C1310" s="12" t="s">
        <v>10</v>
      </c>
      <c r="D1310" s="12" t="s">
        <v>747</v>
      </c>
      <c r="E1310" s="15">
        <v>610</v>
      </c>
      <c r="F1310" s="16">
        <v>28</v>
      </c>
      <c r="G1310" s="16"/>
      <c r="H1310" s="16"/>
      <c r="I1310" s="16"/>
      <c r="J1310" s="16">
        <f>F1310+H1310</f>
        <v>28</v>
      </c>
      <c r="K1310" s="16">
        <f>G1310+I1310</f>
        <v>0</v>
      </c>
      <c r="L1310" s="45"/>
      <c r="M1310" s="45">
        <v>-4</v>
      </c>
      <c r="N1310" s="45"/>
      <c r="O1310" s="45"/>
      <c r="P1310" s="45">
        <v>2393</v>
      </c>
      <c r="Q1310" s="33">
        <f>J1310+L1310+M1310+N1310+O1310+P1310</f>
        <v>2417</v>
      </c>
      <c r="R1310" s="16">
        <f>K1310+P1310</f>
        <v>2393</v>
      </c>
      <c r="S1310" s="45"/>
      <c r="T1310" s="45"/>
      <c r="U1310" s="45"/>
      <c r="V1310" s="45"/>
      <c r="W1310" s="45"/>
      <c r="X1310" s="33">
        <f>Q1310+S1310+T1310+U1310+V1310+W1310</f>
        <v>2417</v>
      </c>
      <c r="Y1310" s="16">
        <f>R1310+W1310</f>
        <v>2393</v>
      </c>
      <c r="Z1310" s="45"/>
      <c r="AA1310" s="45"/>
      <c r="AB1310" s="45"/>
      <c r="AC1310" s="45"/>
      <c r="AD1310" s="45"/>
      <c r="AE1310" s="33">
        <f>X1310+Z1310+AA1310+AB1310+AC1310+AD1310</f>
        <v>2417</v>
      </c>
      <c r="AF1310" s="16">
        <f>Y1310+AD1310</f>
        <v>2393</v>
      </c>
      <c r="AG1310" s="45"/>
      <c r="AH1310" s="45"/>
      <c r="AI1310" s="45"/>
      <c r="AJ1310" s="45"/>
      <c r="AK1310" s="45"/>
      <c r="AL1310" s="33">
        <f>AE1310+AG1310+AH1310+AI1310+AJ1310+AK1310</f>
        <v>2417</v>
      </c>
      <c r="AM1310" s="16">
        <f>AF1310+AK1310</f>
        <v>2393</v>
      </c>
      <c r="AN1310" s="45"/>
      <c r="AO1310" s="45"/>
      <c r="AP1310" s="45"/>
      <c r="AQ1310" s="45"/>
      <c r="AR1310" s="45"/>
      <c r="AS1310" s="33">
        <f>AL1310+AN1310+AO1310+AP1310+AQ1310+AR1310</f>
        <v>2417</v>
      </c>
      <c r="AT1310" s="16">
        <f>AM1310+AR1310</f>
        <v>2393</v>
      </c>
      <c r="AU1310" s="45"/>
      <c r="AV1310" s="45"/>
      <c r="AW1310" s="45"/>
      <c r="AX1310" s="45"/>
      <c r="AY1310" s="45"/>
      <c r="AZ1310" s="33">
        <f>AS1310+AU1310+AV1310+AW1310+AX1310+AY1310</f>
        <v>2417</v>
      </c>
      <c r="BA1310" s="16">
        <f>AT1310+AY1310</f>
        <v>2393</v>
      </c>
      <c r="BB1310" s="45"/>
      <c r="BC1310" s="45"/>
      <c r="BD1310" s="45"/>
      <c r="BE1310" s="45"/>
      <c r="BF1310" s="45"/>
      <c r="BG1310" s="33">
        <f>AZ1310+BB1310+BC1310+BD1310+BE1310+BF1310</f>
        <v>2417</v>
      </c>
      <c r="BH1310" s="16">
        <f>BA1310+BF1310</f>
        <v>2393</v>
      </c>
      <c r="BI1310" s="45"/>
      <c r="BJ1310" s="45"/>
      <c r="BK1310" s="45"/>
      <c r="BL1310" s="45"/>
      <c r="BM1310" s="45"/>
      <c r="BN1310" s="33">
        <f>BG1310+BI1310+BJ1310+BK1310+BL1310+BM1310</f>
        <v>2417</v>
      </c>
      <c r="BO1310" s="16">
        <f>BH1310+BM1310</f>
        <v>2393</v>
      </c>
      <c r="BP1310" s="33">
        <v>2293</v>
      </c>
      <c r="BQ1310" s="16">
        <v>2270</v>
      </c>
      <c r="BR1310" s="165">
        <f t="shared" si="2796"/>
        <v>94.869673148531248</v>
      </c>
      <c r="BS1310" s="165">
        <f t="shared" si="2797"/>
        <v>94.860008357709987</v>
      </c>
      <c r="BT1310" s="160"/>
      <c r="BU1310" s="160"/>
    </row>
    <row r="1311" spans="1:73" s="2" customFormat="1" ht="20.25">
      <c r="A1311" s="11" t="s">
        <v>86</v>
      </c>
      <c r="B1311" s="12" t="s">
        <v>217</v>
      </c>
      <c r="C1311" s="12" t="s">
        <v>10</v>
      </c>
      <c r="D1311" s="12" t="s">
        <v>747</v>
      </c>
      <c r="E1311" s="15">
        <v>620</v>
      </c>
      <c r="F1311" s="16">
        <v>4</v>
      </c>
      <c r="G1311" s="16"/>
      <c r="H1311" s="16"/>
      <c r="I1311" s="16"/>
      <c r="J1311" s="16">
        <f>F1311+H1311</f>
        <v>4</v>
      </c>
      <c r="K1311" s="16">
        <f>G1311+I1311</f>
        <v>0</v>
      </c>
      <c r="L1311" s="45"/>
      <c r="M1311" s="45"/>
      <c r="N1311" s="45">
        <v>1</v>
      </c>
      <c r="O1311" s="45"/>
      <c r="P1311" s="45">
        <v>456</v>
      </c>
      <c r="Q1311" s="33">
        <f>J1311+L1311+M1311+N1311+O1311+P1311</f>
        <v>461</v>
      </c>
      <c r="R1311" s="16">
        <f>K1311+P1311</f>
        <v>456</v>
      </c>
      <c r="S1311" s="45"/>
      <c r="T1311" s="45"/>
      <c r="U1311" s="45"/>
      <c r="V1311" s="45"/>
      <c r="W1311" s="45"/>
      <c r="X1311" s="33">
        <f>Q1311+S1311+T1311+U1311+V1311+W1311</f>
        <v>461</v>
      </c>
      <c r="Y1311" s="16">
        <f>R1311+W1311</f>
        <v>456</v>
      </c>
      <c r="Z1311" s="45"/>
      <c r="AA1311" s="45"/>
      <c r="AB1311" s="45"/>
      <c r="AC1311" s="45"/>
      <c r="AD1311" s="45"/>
      <c r="AE1311" s="33">
        <f>X1311+Z1311+AA1311+AB1311+AC1311+AD1311</f>
        <v>461</v>
      </c>
      <c r="AF1311" s="16">
        <f>Y1311+AD1311</f>
        <v>456</v>
      </c>
      <c r="AG1311" s="45"/>
      <c r="AH1311" s="45"/>
      <c r="AI1311" s="45"/>
      <c r="AJ1311" s="45"/>
      <c r="AK1311" s="45"/>
      <c r="AL1311" s="33">
        <f>AE1311+AG1311+AH1311+AI1311+AJ1311+AK1311</f>
        <v>461</v>
      </c>
      <c r="AM1311" s="16">
        <f>AF1311+AK1311</f>
        <v>456</v>
      </c>
      <c r="AN1311" s="45"/>
      <c r="AO1311" s="45"/>
      <c r="AP1311" s="45"/>
      <c r="AQ1311" s="45"/>
      <c r="AR1311" s="45"/>
      <c r="AS1311" s="33">
        <f>AL1311+AN1311+AO1311+AP1311+AQ1311+AR1311</f>
        <v>461</v>
      </c>
      <c r="AT1311" s="16">
        <f>AM1311+AR1311</f>
        <v>456</v>
      </c>
      <c r="AU1311" s="45"/>
      <c r="AV1311" s="45"/>
      <c r="AW1311" s="45"/>
      <c r="AX1311" s="45"/>
      <c r="AY1311" s="45"/>
      <c r="AZ1311" s="33">
        <f>AS1311+AU1311+AV1311+AW1311+AX1311+AY1311</f>
        <v>461</v>
      </c>
      <c r="BA1311" s="16">
        <f>AT1311+AY1311</f>
        <v>456</v>
      </c>
      <c r="BB1311" s="45"/>
      <c r="BC1311" s="45"/>
      <c r="BD1311" s="45"/>
      <c r="BE1311" s="45"/>
      <c r="BF1311" s="45"/>
      <c r="BG1311" s="33">
        <f>AZ1311+BB1311+BC1311+BD1311+BE1311+BF1311</f>
        <v>461</v>
      </c>
      <c r="BH1311" s="16">
        <f>BA1311+BF1311</f>
        <v>456</v>
      </c>
      <c r="BI1311" s="45"/>
      <c r="BJ1311" s="45"/>
      <c r="BK1311" s="45"/>
      <c r="BL1311" s="45"/>
      <c r="BM1311" s="45"/>
      <c r="BN1311" s="33">
        <f>BG1311+BI1311+BJ1311+BK1311+BL1311+BM1311</f>
        <v>461</v>
      </c>
      <c r="BO1311" s="16">
        <f>BH1311+BM1311</f>
        <v>456</v>
      </c>
      <c r="BP1311" s="33">
        <v>461</v>
      </c>
      <c r="BQ1311" s="16">
        <v>456</v>
      </c>
      <c r="BR1311" s="165">
        <f t="shared" si="2796"/>
        <v>100</v>
      </c>
      <c r="BS1311" s="165">
        <f t="shared" si="2797"/>
        <v>100</v>
      </c>
      <c r="BT1311" s="160"/>
      <c r="BU1311" s="160"/>
    </row>
    <row r="1312" spans="1:73" s="2" customFormat="1" ht="20.25" hidden="1">
      <c r="A1312" s="78" t="s">
        <v>542</v>
      </c>
      <c r="B1312" s="12" t="s">
        <v>217</v>
      </c>
      <c r="C1312" s="12" t="s">
        <v>10</v>
      </c>
      <c r="D1312" s="12" t="s">
        <v>543</v>
      </c>
      <c r="E1312" s="12"/>
      <c r="F1312" s="16">
        <f>F1313</f>
        <v>0</v>
      </c>
      <c r="G1312" s="16">
        <f>G1313</f>
        <v>0</v>
      </c>
      <c r="H1312" s="16">
        <f t="shared" ref="H1312:K1313" si="2809">H1313</f>
        <v>0</v>
      </c>
      <c r="I1312" s="16">
        <f t="shared" si="2809"/>
        <v>0</v>
      </c>
      <c r="J1312" s="16">
        <f t="shared" si="2809"/>
        <v>0</v>
      </c>
      <c r="K1312" s="16">
        <f t="shared" si="2809"/>
        <v>0</v>
      </c>
      <c r="L1312" s="45"/>
      <c r="M1312" s="45"/>
      <c r="N1312" s="45"/>
      <c r="O1312" s="45"/>
      <c r="P1312" s="45"/>
      <c r="Q1312" s="54"/>
      <c r="R1312" s="54"/>
      <c r="S1312" s="45"/>
      <c r="T1312" s="45"/>
      <c r="U1312" s="45"/>
      <c r="V1312" s="45"/>
      <c r="W1312" s="45"/>
      <c r="X1312" s="54"/>
      <c r="Y1312" s="54"/>
      <c r="Z1312" s="45"/>
      <c r="AA1312" s="45"/>
      <c r="AB1312" s="45"/>
      <c r="AC1312" s="45"/>
      <c r="AD1312" s="45"/>
      <c r="AE1312" s="144"/>
      <c r="AF1312" s="144"/>
      <c r="AG1312" s="45"/>
      <c r="AH1312" s="45"/>
      <c r="AI1312" s="45"/>
      <c r="AJ1312" s="45"/>
      <c r="AK1312" s="45"/>
      <c r="AL1312" s="144"/>
      <c r="AM1312" s="144"/>
      <c r="AN1312" s="45"/>
      <c r="AO1312" s="45"/>
      <c r="AP1312" s="45"/>
      <c r="AQ1312" s="45"/>
      <c r="AR1312" s="45"/>
      <c r="AS1312" s="144"/>
      <c r="AT1312" s="144"/>
      <c r="AU1312" s="45"/>
      <c r="AV1312" s="45"/>
      <c r="AW1312" s="45"/>
      <c r="AX1312" s="45"/>
      <c r="AY1312" s="45"/>
      <c r="AZ1312" s="144"/>
      <c r="BA1312" s="144"/>
      <c r="BB1312" s="45"/>
      <c r="BC1312" s="45"/>
      <c r="BD1312" s="45"/>
      <c r="BE1312" s="45"/>
      <c r="BF1312" s="45"/>
      <c r="BG1312" s="144"/>
      <c r="BH1312" s="144"/>
      <c r="BI1312" s="45"/>
      <c r="BJ1312" s="45"/>
      <c r="BK1312" s="45"/>
      <c r="BL1312" s="45"/>
      <c r="BM1312" s="45"/>
      <c r="BN1312" s="144"/>
      <c r="BO1312" s="144"/>
      <c r="BP1312" s="144"/>
      <c r="BQ1312" s="144"/>
      <c r="BR1312" s="165" t="e">
        <f t="shared" si="2796"/>
        <v>#DIV/0!</v>
      </c>
      <c r="BS1312" s="165" t="e">
        <f t="shared" si="2797"/>
        <v>#DIV/0!</v>
      </c>
      <c r="BT1312" s="160"/>
      <c r="BU1312" s="160"/>
    </row>
    <row r="1313" spans="1:73" s="2" customFormat="1" ht="33.75" hidden="1">
      <c r="A1313" s="78" t="s">
        <v>251</v>
      </c>
      <c r="B1313" s="12" t="s">
        <v>217</v>
      </c>
      <c r="C1313" s="12" t="s">
        <v>10</v>
      </c>
      <c r="D1313" s="12" t="s">
        <v>543</v>
      </c>
      <c r="E1313" s="15">
        <v>400</v>
      </c>
      <c r="F1313" s="16">
        <f>F1314</f>
        <v>0</v>
      </c>
      <c r="G1313" s="16">
        <f>G1314</f>
        <v>0</v>
      </c>
      <c r="H1313" s="16">
        <f t="shared" si="2809"/>
        <v>0</v>
      </c>
      <c r="I1313" s="16">
        <f t="shared" si="2809"/>
        <v>0</v>
      </c>
      <c r="J1313" s="16">
        <f t="shared" si="2809"/>
        <v>0</v>
      </c>
      <c r="K1313" s="16">
        <f t="shared" si="2809"/>
        <v>0</v>
      </c>
      <c r="L1313" s="45"/>
      <c r="M1313" s="45"/>
      <c r="N1313" s="45"/>
      <c r="O1313" s="45"/>
      <c r="P1313" s="45"/>
      <c r="Q1313" s="54"/>
      <c r="R1313" s="54"/>
      <c r="S1313" s="45"/>
      <c r="T1313" s="45"/>
      <c r="U1313" s="45"/>
      <c r="V1313" s="45"/>
      <c r="W1313" s="45"/>
      <c r="X1313" s="54"/>
      <c r="Y1313" s="54"/>
      <c r="Z1313" s="45"/>
      <c r="AA1313" s="45"/>
      <c r="AB1313" s="45"/>
      <c r="AC1313" s="45"/>
      <c r="AD1313" s="45"/>
      <c r="AE1313" s="144"/>
      <c r="AF1313" s="144"/>
      <c r="AG1313" s="45"/>
      <c r="AH1313" s="45"/>
      <c r="AI1313" s="45"/>
      <c r="AJ1313" s="45"/>
      <c r="AK1313" s="45"/>
      <c r="AL1313" s="144"/>
      <c r="AM1313" s="144"/>
      <c r="AN1313" s="45"/>
      <c r="AO1313" s="45"/>
      <c r="AP1313" s="45"/>
      <c r="AQ1313" s="45"/>
      <c r="AR1313" s="45"/>
      <c r="AS1313" s="144"/>
      <c r="AT1313" s="144"/>
      <c r="AU1313" s="45"/>
      <c r="AV1313" s="45"/>
      <c r="AW1313" s="45"/>
      <c r="AX1313" s="45"/>
      <c r="AY1313" s="45"/>
      <c r="AZ1313" s="144"/>
      <c r="BA1313" s="144"/>
      <c r="BB1313" s="45"/>
      <c r="BC1313" s="45"/>
      <c r="BD1313" s="45"/>
      <c r="BE1313" s="45"/>
      <c r="BF1313" s="45"/>
      <c r="BG1313" s="144"/>
      <c r="BH1313" s="144"/>
      <c r="BI1313" s="45"/>
      <c r="BJ1313" s="45"/>
      <c r="BK1313" s="45"/>
      <c r="BL1313" s="45"/>
      <c r="BM1313" s="45"/>
      <c r="BN1313" s="144"/>
      <c r="BO1313" s="144"/>
      <c r="BP1313" s="144"/>
      <c r="BQ1313" s="144"/>
      <c r="BR1313" s="165" t="e">
        <f t="shared" si="2796"/>
        <v>#DIV/0!</v>
      </c>
      <c r="BS1313" s="165" t="e">
        <f t="shared" si="2797"/>
        <v>#DIV/0!</v>
      </c>
      <c r="BT1313" s="160"/>
      <c r="BU1313" s="160"/>
    </row>
    <row r="1314" spans="1:73" s="2" customFormat="1" ht="20.25" hidden="1">
      <c r="A1314" s="78" t="s">
        <v>249</v>
      </c>
      <c r="B1314" s="12" t="s">
        <v>217</v>
      </c>
      <c r="C1314" s="12" t="s">
        <v>10</v>
      </c>
      <c r="D1314" s="12" t="s">
        <v>543</v>
      </c>
      <c r="E1314" s="15">
        <v>410</v>
      </c>
      <c r="F1314" s="16"/>
      <c r="G1314" s="16"/>
      <c r="H1314" s="16"/>
      <c r="I1314" s="16"/>
      <c r="J1314" s="16">
        <f>F1314+H1314</f>
        <v>0</v>
      </c>
      <c r="K1314" s="16">
        <f>G1314+I1314</f>
        <v>0</v>
      </c>
      <c r="L1314" s="45"/>
      <c r="M1314" s="45"/>
      <c r="N1314" s="45"/>
      <c r="O1314" s="45"/>
      <c r="P1314" s="45"/>
      <c r="Q1314" s="54"/>
      <c r="R1314" s="54"/>
      <c r="S1314" s="45"/>
      <c r="T1314" s="45"/>
      <c r="U1314" s="45"/>
      <c r="V1314" s="45"/>
      <c r="W1314" s="45"/>
      <c r="X1314" s="54"/>
      <c r="Y1314" s="54"/>
      <c r="Z1314" s="45"/>
      <c r="AA1314" s="45"/>
      <c r="AB1314" s="45"/>
      <c r="AC1314" s="45"/>
      <c r="AD1314" s="45"/>
      <c r="AE1314" s="144"/>
      <c r="AF1314" s="144"/>
      <c r="AG1314" s="45"/>
      <c r="AH1314" s="45"/>
      <c r="AI1314" s="45"/>
      <c r="AJ1314" s="45"/>
      <c r="AK1314" s="45"/>
      <c r="AL1314" s="144"/>
      <c r="AM1314" s="144"/>
      <c r="AN1314" s="45"/>
      <c r="AO1314" s="45"/>
      <c r="AP1314" s="45"/>
      <c r="AQ1314" s="45"/>
      <c r="AR1314" s="45"/>
      <c r="AS1314" s="144"/>
      <c r="AT1314" s="144"/>
      <c r="AU1314" s="45"/>
      <c r="AV1314" s="45"/>
      <c r="AW1314" s="45"/>
      <c r="AX1314" s="45"/>
      <c r="AY1314" s="45"/>
      <c r="AZ1314" s="144"/>
      <c r="BA1314" s="144"/>
      <c r="BB1314" s="45"/>
      <c r="BC1314" s="45"/>
      <c r="BD1314" s="45"/>
      <c r="BE1314" s="45"/>
      <c r="BF1314" s="45"/>
      <c r="BG1314" s="144"/>
      <c r="BH1314" s="144"/>
      <c r="BI1314" s="45"/>
      <c r="BJ1314" s="45"/>
      <c r="BK1314" s="45"/>
      <c r="BL1314" s="45"/>
      <c r="BM1314" s="45"/>
      <c r="BN1314" s="144"/>
      <c r="BO1314" s="144"/>
      <c r="BP1314" s="144"/>
      <c r="BQ1314" s="144"/>
      <c r="BR1314" s="165" t="e">
        <f t="shared" si="2796"/>
        <v>#DIV/0!</v>
      </c>
      <c r="BS1314" s="165" t="e">
        <f t="shared" si="2797"/>
        <v>#DIV/0!</v>
      </c>
      <c r="BT1314" s="160"/>
      <c r="BU1314" s="160"/>
    </row>
    <row r="1315" spans="1:73" s="2" customFormat="1" ht="20.25" hidden="1">
      <c r="A1315" s="78" t="s">
        <v>544</v>
      </c>
      <c r="B1315" s="12" t="s">
        <v>217</v>
      </c>
      <c r="C1315" s="12" t="s">
        <v>10</v>
      </c>
      <c r="D1315" s="12" t="s">
        <v>545</v>
      </c>
      <c r="E1315" s="12"/>
      <c r="F1315" s="16">
        <f>F1316</f>
        <v>0</v>
      </c>
      <c r="G1315" s="16">
        <f>G1316</f>
        <v>0</v>
      </c>
      <c r="H1315" s="16">
        <f t="shared" ref="H1315:K1316" si="2810">H1316</f>
        <v>0</v>
      </c>
      <c r="I1315" s="16">
        <f t="shared" si="2810"/>
        <v>0</v>
      </c>
      <c r="J1315" s="16">
        <f t="shared" si="2810"/>
        <v>0</v>
      </c>
      <c r="K1315" s="16">
        <f t="shared" si="2810"/>
        <v>0</v>
      </c>
      <c r="L1315" s="45"/>
      <c r="M1315" s="45"/>
      <c r="N1315" s="45"/>
      <c r="O1315" s="45"/>
      <c r="P1315" s="45"/>
      <c r="Q1315" s="54"/>
      <c r="R1315" s="54"/>
      <c r="S1315" s="45"/>
      <c r="T1315" s="45"/>
      <c r="U1315" s="45"/>
      <c r="V1315" s="45"/>
      <c r="W1315" s="45"/>
      <c r="X1315" s="54"/>
      <c r="Y1315" s="54"/>
      <c r="Z1315" s="45"/>
      <c r="AA1315" s="45"/>
      <c r="AB1315" s="45"/>
      <c r="AC1315" s="45"/>
      <c r="AD1315" s="45"/>
      <c r="AE1315" s="144"/>
      <c r="AF1315" s="144"/>
      <c r="AG1315" s="45"/>
      <c r="AH1315" s="45"/>
      <c r="AI1315" s="45"/>
      <c r="AJ1315" s="45"/>
      <c r="AK1315" s="45"/>
      <c r="AL1315" s="144"/>
      <c r="AM1315" s="144"/>
      <c r="AN1315" s="45"/>
      <c r="AO1315" s="45"/>
      <c r="AP1315" s="45"/>
      <c r="AQ1315" s="45"/>
      <c r="AR1315" s="45"/>
      <c r="AS1315" s="144"/>
      <c r="AT1315" s="144"/>
      <c r="AU1315" s="45"/>
      <c r="AV1315" s="45"/>
      <c r="AW1315" s="45"/>
      <c r="AX1315" s="45"/>
      <c r="AY1315" s="45"/>
      <c r="AZ1315" s="144"/>
      <c r="BA1315" s="144"/>
      <c r="BB1315" s="45"/>
      <c r="BC1315" s="45"/>
      <c r="BD1315" s="45"/>
      <c r="BE1315" s="45"/>
      <c r="BF1315" s="45"/>
      <c r="BG1315" s="144"/>
      <c r="BH1315" s="144"/>
      <c r="BI1315" s="45"/>
      <c r="BJ1315" s="45"/>
      <c r="BK1315" s="45"/>
      <c r="BL1315" s="45"/>
      <c r="BM1315" s="45"/>
      <c r="BN1315" s="144"/>
      <c r="BO1315" s="144"/>
      <c r="BP1315" s="144"/>
      <c r="BQ1315" s="144"/>
      <c r="BR1315" s="165" t="e">
        <f t="shared" si="2796"/>
        <v>#DIV/0!</v>
      </c>
      <c r="BS1315" s="165" t="e">
        <f t="shared" si="2797"/>
        <v>#DIV/0!</v>
      </c>
      <c r="BT1315" s="160"/>
      <c r="BU1315" s="160"/>
    </row>
    <row r="1316" spans="1:73" s="2" customFormat="1" ht="50.25" hidden="1">
      <c r="A1316" s="11" t="s">
        <v>85</v>
      </c>
      <c r="B1316" s="12" t="s">
        <v>217</v>
      </c>
      <c r="C1316" s="12" t="s">
        <v>10</v>
      </c>
      <c r="D1316" s="12" t="s">
        <v>545</v>
      </c>
      <c r="E1316" s="15">
        <v>600</v>
      </c>
      <c r="F1316" s="16">
        <f>F1317</f>
        <v>0</v>
      </c>
      <c r="G1316" s="16">
        <f>G1317</f>
        <v>0</v>
      </c>
      <c r="H1316" s="16">
        <f t="shared" si="2810"/>
        <v>0</v>
      </c>
      <c r="I1316" s="16">
        <f t="shared" si="2810"/>
        <v>0</v>
      </c>
      <c r="J1316" s="16">
        <f t="shared" si="2810"/>
        <v>0</v>
      </c>
      <c r="K1316" s="16">
        <f t="shared" si="2810"/>
        <v>0</v>
      </c>
      <c r="L1316" s="45"/>
      <c r="M1316" s="45"/>
      <c r="N1316" s="45"/>
      <c r="O1316" s="45"/>
      <c r="P1316" s="45"/>
      <c r="Q1316" s="54"/>
      <c r="R1316" s="54"/>
      <c r="S1316" s="45"/>
      <c r="T1316" s="45"/>
      <c r="U1316" s="45"/>
      <c r="V1316" s="45"/>
      <c r="W1316" s="45"/>
      <c r="X1316" s="54"/>
      <c r="Y1316" s="54"/>
      <c r="Z1316" s="45"/>
      <c r="AA1316" s="45"/>
      <c r="AB1316" s="45"/>
      <c r="AC1316" s="45"/>
      <c r="AD1316" s="45"/>
      <c r="AE1316" s="144"/>
      <c r="AF1316" s="144"/>
      <c r="AG1316" s="45"/>
      <c r="AH1316" s="45"/>
      <c r="AI1316" s="45"/>
      <c r="AJ1316" s="45"/>
      <c r="AK1316" s="45"/>
      <c r="AL1316" s="144"/>
      <c r="AM1316" s="144"/>
      <c r="AN1316" s="45"/>
      <c r="AO1316" s="45"/>
      <c r="AP1316" s="45"/>
      <c r="AQ1316" s="45"/>
      <c r="AR1316" s="45"/>
      <c r="AS1316" s="144"/>
      <c r="AT1316" s="144"/>
      <c r="AU1316" s="45"/>
      <c r="AV1316" s="45"/>
      <c r="AW1316" s="45"/>
      <c r="AX1316" s="45"/>
      <c r="AY1316" s="45"/>
      <c r="AZ1316" s="144"/>
      <c r="BA1316" s="144"/>
      <c r="BB1316" s="45"/>
      <c r="BC1316" s="45"/>
      <c r="BD1316" s="45"/>
      <c r="BE1316" s="45"/>
      <c r="BF1316" s="45"/>
      <c r="BG1316" s="144"/>
      <c r="BH1316" s="144"/>
      <c r="BI1316" s="45"/>
      <c r="BJ1316" s="45"/>
      <c r="BK1316" s="45"/>
      <c r="BL1316" s="45"/>
      <c r="BM1316" s="45"/>
      <c r="BN1316" s="144"/>
      <c r="BO1316" s="144"/>
      <c r="BP1316" s="144"/>
      <c r="BQ1316" s="144"/>
      <c r="BR1316" s="165" t="e">
        <f t="shared" si="2796"/>
        <v>#DIV/0!</v>
      </c>
      <c r="BS1316" s="165" t="e">
        <f t="shared" si="2797"/>
        <v>#DIV/0!</v>
      </c>
      <c r="BT1316" s="160"/>
      <c r="BU1316" s="160"/>
    </row>
    <row r="1317" spans="1:73" s="2" customFormat="1" ht="20.25" hidden="1">
      <c r="A1317" s="11" t="s">
        <v>86</v>
      </c>
      <c r="B1317" s="12" t="s">
        <v>217</v>
      </c>
      <c r="C1317" s="12" t="s">
        <v>10</v>
      </c>
      <c r="D1317" s="12" t="s">
        <v>545</v>
      </c>
      <c r="E1317" s="15">
        <v>620</v>
      </c>
      <c r="F1317" s="16"/>
      <c r="G1317" s="16"/>
      <c r="H1317" s="16"/>
      <c r="I1317" s="16"/>
      <c r="J1317" s="16">
        <f>F1317+H1317</f>
        <v>0</v>
      </c>
      <c r="K1317" s="16">
        <f>G1317+I1317</f>
        <v>0</v>
      </c>
      <c r="L1317" s="45"/>
      <c r="M1317" s="45"/>
      <c r="N1317" s="45"/>
      <c r="O1317" s="45"/>
      <c r="P1317" s="45"/>
      <c r="Q1317" s="54"/>
      <c r="R1317" s="54"/>
      <c r="S1317" s="45"/>
      <c r="T1317" s="45"/>
      <c r="U1317" s="45"/>
      <c r="V1317" s="45"/>
      <c r="W1317" s="45"/>
      <c r="X1317" s="54"/>
      <c r="Y1317" s="54"/>
      <c r="Z1317" s="45"/>
      <c r="AA1317" s="45"/>
      <c r="AB1317" s="45"/>
      <c r="AC1317" s="45"/>
      <c r="AD1317" s="45"/>
      <c r="AE1317" s="144"/>
      <c r="AF1317" s="144"/>
      <c r="AG1317" s="45"/>
      <c r="AH1317" s="45"/>
      <c r="AI1317" s="45"/>
      <c r="AJ1317" s="45"/>
      <c r="AK1317" s="45"/>
      <c r="AL1317" s="144"/>
      <c r="AM1317" s="144"/>
      <c r="AN1317" s="45"/>
      <c r="AO1317" s="45"/>
      <c r="AP1317" s="45"/>
      <c r="AQ1317" s="45"/>
      <c r="AR1317" s="45"/>
      <c r="AS1317" s="144"/>
      <c r="AT1317" s="144"/>
      <c r="AU1317" s="45"/>
      <c r="AV1317" s="45"/>
      <c r="AW1317" s="45"/>
      <c r="AX1317" s="45"/>
      <c r="AY1317" s="45"/>
      <c r="AZ1317" s="144"/>
      <c r="BA1317" s="144"/>
      <c r="BB1317" s="45"/>
      <c r="BC1317" s="45"/>
      <c r="BD1317" s="45"/>
      <c r="BE1317" s="45"/>
      <c r="BF1317" s="45"/>
      <c r="BG1317" s="144"/>
      <c r="BH1317" s="144"/>
      <c r="BI1317" s="45"/>
      <c r="BJ1317" s="45"/>
      <c r="BK1317" s="45"/>
      <c r="BL1317" s="45"/>
      <c r="BM1317" s="45"/>
      <c r="BN1317" s="144"/>
      <c r="BO1317" s="144"/>
      <c r="BP1317" s="144"/>
      <c r="BQ1317" s="144"/>
      <c r="BR1317" s="165" t="e">
        <f t="shared" si="2796"/>
        <v>#DIV/0!</v>
      </c>
      <c r="BS1317" s="165" t="e">
        <f t="shared" si="2797"/>
        <v>#DIV/0!</v>
      </c>
      <c r="BT1317" s="160"/>
      <c r="BU1317" s="160"/>
    </row>
    <row r="1318" spans="1:73" s="2" customFormat="1" ht="50.25" hidden="1">
      <c r="A1318" s="11" t="s">
        <v>793</v>
      </c>
      <c r="B1318" s="12" t="s">
        <v>217</v>
      </c>
      <c r="C1318" s="12" t="s">
        <v>10</v>
      </c>
      <c r="D1318" s="12" t="s">
        <v>794</v>
      </c>
      <c r="E1318" s="14"/>
      <c r="F1318" s="16">
        <f>F1319</f>
        <v>0</v>
      </c>
      <c r="G1318" s="16">
        <f>G1319</f>
        <v>0</v>
      </c>
      <c r="H1318" s="16">
        <f t="shared" ref="H1318:K1319" si="2811">H1319</f>
        <v>0</v>
      </c>
      <c r="I1318" s="16">
        <f t="shared" si="2811"/>
        <v>0</v>
      </c>
      <c r="J1318" s="16">
        <f t="shared" si="2811"/>
        <v>0</v>
      </c>
      <c r="K1318" s="16">
        <f t="shared" si="2811"/>
        <v>0</v>
      </c>
      <c r="L1318" s="45"/>
      <c r="M1318" s="45"/>
      <c r="N1318" s="45"/>
      <c r="O1318" s="45"/>
      <c r="P1318" s="45"/>
      <c r="Q1318" s="54"/>
      <c r="R1318" s="54"/>
      <c r="S1318" s="45"/>
      <c r="T1318" s="45"/>
      <c r="U1318" s="45"/>
      <c r="V1318" s="45"/>
      <c r="W1318" s="45"/>
      <c r="X1318" s="54"/>
      <c r="Y1318" s="54"/>
      <c r="Z1318" s="45"/>
      <c r="AA1318" s="45"/>
      <c r="AB1318" s="45"/>
      <c r="AC1318" s="45"/>
      <c r="AD1318" s="45"/>
      <c r="AE1318" s="144"/>
      <c r="AF1318" s="144"/>
      <c r="AG1318" s="45"/>
      <c r="AH1318" s="45"/>
      <c r="AI1318" s="45"/>
      <c r="AJ1318" s="45"/>
      <c r="AK1318" s="45"/>
      <c r="AL1318" s="144"/>
      <c r="AM1318" s="144"/>
      <c r="AN1318" s="45"/>
      <c r="AO1318" s="45"/>
      <c r="AP1318" s="45"/>
      <c r="AQ1318" s="45"/>
      <c r="AR1318" s="45"/>
      <c r="AS1318" s="144"/>
      <c r="AT1318" s="144"/>
      <c r="AU1318" s="45"/>
      <c r="AV1318" s="45"/>
      <c r="AW1318" s="45"/>
      <c r="AX1318" s="45"/>
      <c r="AY1318" s="45"/>
      <c r="AZ1318" s="144"/>
      <c r="BA1318" s="144"/>
      <c r="BB1318" s="45"/>
      <c r="BC1318" s="45"/>
      <c r="BD1318" s="45"/>
      <c r="BE1318" s="45"/>
      <c r="BF1318" s="45"/>
      <c r="BG1318" s="144"/>
      <c r="BH1318" s="144"/>
      <c r="BI1318" s="45"/>
      <c r="BJ1318" s="45"/>
      <c r="BK1318" s="45"/>
      <c r="BL1318" s="45"/>
      <c r="BM1318" s="45"/>
      <c r="BN1318" s="144"/>
      <c r="BO1318" s="144"/>
      <c r="BP1318" s="144"/>
      <c r="BQ1318" s="144"/>
      <c r="BR1318" s="165" t="e">
        <f t="shared" si="2796"/>
        <v>#DIV/0!</v>
      </c>
      <c r="BS1318" s="165" t="e">
        <f t="shared" si="2797"/>
        <v>#DIV/0!</v>
      </c>
      <c r="BT1318" s="160"/>
      <c r="BU1318" s="160"/>
    </row>
    <row r="1319" spans="1:73" s="2" customFormat="1" ht="50.25" hidden="1">
      <c r="A1319" s="78" t="s">
        <v>85</v>
      </c>
      <c r="B1319" s="12" t="s">
        <v>217</v>
      </c>
      <c r="C1319" s="12" t="s">
        <v>10</v>
      </c>
      <c r="D1319" s="12" t="s">
        <v>794</v>
      </c>
      <c r="E1319" s="15">
        <v>600</v>
      </c>
      <c r="F1319" s="16">
        <f>F1320</f>
        <v>0</v>
      </c>
      <c r="G1319" s="16">
        <f>G1320</f>
        <v>0</v>
      </c>
      <c r="H1319" s="16">
        <f t="shared" si="2811"/>
        <v>0</v>
      </c>
      <c r="I1319" s="16">
        <f t="shared" si="2811"/>
        <v>0</v>
      </c>
      <c r="J1319" s="16">
        <f t="shared" si="2811"/>
        <v>0</v>
      </c>
      <c r="K1319" s="16">
        <f t="shared" si="2811"/>
        <v>0</v>
      </c>
      <c r="L1319" s="45"/>
      <c r="M1319" s="45"/>
      <c r="N1319" s="45"/>
      <c r="O1319" s="45"/>
      <c r="P1319" s="45"/>
      <c r="Q1319" s="54"/>
      <c r="R1319" s="54"/>
      <c r="S1319" s="45"/>
      <c r="T1319" s="45"/>
      <c r="U1319" s="45"/>
      <c r="V1319" s="45"/>
      <c r="W1319" s="45"/>
      <c r="X1319" s="54"/>
      <c r="Y1319" s="54"/>
      <c r="Z1319" s="45"/>
      <c r="AA1319" s="45"/>
      <c r="AB1319" s="45"/>
      <c r="AC1319" s="45"/>
      <c r="AD1319" s="45"/>
      <c r="AE1319" s="144"/>
      <c r="AF1319" s="144"/>
      <c r="AG1319" s="45"/>
      <c r="AH1319" s="45"/>
      <c r="AI1319" s="45"/>
      <c r="AJ1319" s="45"/>
      <c r="AK1319" s="45"/>
      <c r="AL1319" s="144"/>
      <c r="AM1319" s="144"/>
      <c r="AN1319" s="45"/>
      <c r="AO1319" s="45"/>
      <c r="AP1319" s="45"/>
      <c r="AQ1319" s="45"/>
      <c r="AR1319" s="45"/>
      <c r="AS1319" s="144"/>
      <c r="AT1319" s="144"/>
      <c r="AU1319" s="45"/>
      <c r="AV1319" s="45"/>
      <c r="AW1319" s="45"/>
      <c r="AX1319" s="45"/>
      <c r="AY1319" s="45"/>
      <c r="AZ1319" s="144"/>
      <c r="BA1319" s="144"/>
      <c r="BB1319" s="45"/>
      <c r="BC1319" s="45"/>
      <c r="BD1319" s="45"/>
      <c r="BE1319" s="45"/>
      <c r="BF1319" s="45"/>
      <c r="BG1319" s="144"/>
      <c r="BH1319" s="144"/>
      <c r="BI1319" s="45"/>
      <c r="BJ1319" s="45"/>
      <c r="BK1319" s="45"/>
      <c r="BL1319" s="45"/>
      <c r="BM1319" s="45"/>
      <c r="BN1319" s="144"/>
      <c r="BO1319" s="144"/>
      <c r="BP1319" s="144"/>
      <c r="BQ1319" s="144"/>
      <c r="BR1319" s="165" t="e">
        <f t="shared" si="2796"/>
        <v>#DIV/0!</v>
      </c>
      <c r="BS1319" s="165" t="e">
        <f t="shared" si="2797"/>
        <v>#DIV/0!</v>
      </c>
      <c r="BT1319" s="160"/>
      <c r="BU1319" s="160"/>
    </row>
    <row r="1320" spans="1:73" s="2" customFormat="1" ht="20.25" hidden="1">
      <c r="A1320" s="78" t="s">
        <v>163</v>
      </c>
      <c r="B1320" s="12" t="s">
        <v>217</v>
      </c>
      <c r="C1320" s="12" t="s">
        <v>10</v>
      </c>
      <c r="D1320" s="12" t="s">
        <v>794</v>
      </c>
      <c r="E1320" s="15">
        <v>620</v>
      </c>
      <c r="F1320" s="16"/>
      <c r="G1320" s="16"/>
      <c r="H1320" s="16"/>
      <c r="I1320" s="16"/>
      <c r="J1320" s="16">
        <f>F1320+H1320</f>
        <v>0</v>
      </c>
      <c r="K1320" s="16">
        <f>G1320+I1320</f>
        <v>0</v>
      </c>
      <c r="L1320" s="45"/>
      <c r="M1320" s="45"/>
      <c r="N1320" s="45"/>
      <c r="O1320" s="45"/>
      <c r="P1320" s="45"/>
      <c r="Q1320" s="54"/>
      <c r="R1320" s="54"/>
      <c r="S1320" s="45"/>
      <c r="T1320" s="45"/>
      <c r="U1320" s="45"/>
      <c r="V1320" s="45"/>
      <c r="W1320" s="45"/>
      <c r="X1320" s="54"/>
      <c r="Y1320" s="54"/>
      <c r="Z1320" s="45"/>
      <c r="AA1320" s="45"/>
      <c r="AB1320" s="45"/>
      <c r="AC1320" s="45"/>
      <c r="AD1320" s="45"/>
      <c r="AE1320" s="144"/>
      <c r="AF1320" s="144"/>
      <c r="AG1320" s="45"/>
      <c r="AH1320" s="45"/>
      <c r="AI1320" s="45"/>
      <c r="AJ1320" s="45"/>
      <c r="AK1320" s="45"/>
      <c r="AL1320" s="144"/>
      <c r="AM1320" s="144"/>
      <c r="AN1320" s="45"/>
      <c r="AO1320" s="45"/>
      <c r="AP1320" s="45"/>
      <c r="AQ1320" s="45"/>
      <c r="AR1320" s="45"/>
      <c r="AS1320" s="144"/>
      <c r="AT1320" s="144"/>
      <c r="AU1320" s="45"/>
      <c r="AV1320" s="45"/>
      <c r="AW1320" s="45"/>
      <c r="AX1320" s="45"/>
      <c r="AY1320" s="45"/>
      <c r="AZ1320" s="144"/>
      <c r="BA1320" s="144"/>
      <c r="BB1320" s="45"/>
      <c r="BC1320" s="45"/>
      <c r="BD1320" s="45"/>
      <c r="BE1320" s="45"/>
      <c r="BF1320" s="45"/>
      <c r="BG1320" s="144"/>
      <c r="BH1320" s="144"/>
      <c r="BI1320" s="45"/>
      <c r="BJ1320" s="45"/>
      <c r="BK1320" s="45"/>
      <c r="BL1320" s="45"/>
      <c r="BM1320" s="45"/>
      <c r="BN1320" s="144"/>
      <c r="BO1320" s="144"/>
      <c r="BP1320" s="144"/>
      <c r="BQ1320" s="144"/>
      <c r="BR1320" s="165" t="e">
        <f t="shared" si="2796"/>
        <v>#DIV/0!</v>
      </c>
      <c r="BS1320" s="165" t="e">
        <f t="shared" si="2797"/>
        <v>#DIV/0!</v>
      </c>
      <c r="BT1320" s="160"/>
      <c r="BU1320" s="160"/>
    </row>
    <row r="1321" spans="1:73" s="2" customFormat="1" ht="83.25" hidden="1">
      <c r="A1321" s="11" t="s">
        <v>460</v>
      </c>
      <c r="B1321" s="37" t="s">
        <v>217</v>
      </c>
      <c r="C1321" s="37" t="s">
        <v>10</v>
      </c>
      <c r="D1321" s="37" t="s">
        <v>461</v>
      </c>
      <c r="E1321" s="12"/>
      <c r="F1321" s="16">
        <f t="shared" ref="F1321:K1321" si="2812">F1322</f>
        <v>0</v>
      </c>
      <c r="G1321" s="16">
        <f t="shared" si="2812"/>
        <v>0</v>
      </c>
      <c r="H1321" s="16">
        <f t="shared" si="2812"/>
        <v>0</v>
      </c>
      <c r="I1321" s="16">
        <f t="shared" si="2812"/>
        <v>0</v>
      </c>
      <c r="J1321" s="16">
        <f t="shared" si="2812"/>
        <v>0</v>
      </c>
      <c r="K1321" s="16">
        <f t="shared" si="2812"/>
        <v>0</v>
      </c>
      <c r="L1321" s="45"/>
      <c r="M1321" s="45"/>
      <c r="N1321" s="45"/>
      <c r="O1321" s="45"/>
      <c r="P1321" s="45"/>
      <c r="Q1321" s="54"/>
      <c r="R1321" s="54"/>
      <c r="S1321" s="45"/>
      <c r="T1321" s="45"/>
      <c r="U1321" s="45"/>
      <c r="V1321" s="45"/>
      <c r="W1321" s="45"/>
      <c r="X1321" s="54"/>
      <c r="Y1321" s="54"/>
      <c r="Z1321" s="45"/>
      <c r="AA1321" s="45"/>
      <c r="AB1321" s="45"/>
      <c r="AC1321" s="45"/>
      <c r="AD1321" s="45"/>
      <c r="AE1321" s="144"/>
      <c r="AF1321" s="144"/>
      <c r="AG1321" s="45"/>
      <c r="AH1321" s="45"/>
      <c r="AI1321" s="45"/>
      <c r="AJ1321" s="45"/>
      <c r="AK1321" s="45"/>
      <c r="AL1321" s="144"/>
      <c r="AM1321" s="144"/>
      <c r="AN1321" s="45"/>
      <c r="AO1321" s="45"/>
      <c r="AP1321" s="45"/>
      <c r="AQ1321" s="45"/>
      <c r="AR1321" s="45"/>
      <c r="AS1321" s="144"/>
      <c r="AT1321" s="144"/>
      <c r="AU1321" s="45"/>
      <c r="AV1321" s="45"/>
      <c r="AW1321" s="45"/>
      <c r="AX1321" s="45"/>
      <c r="AY1321" s="45"/>
      <c r="AZ1321" s="144"/>
      <c r="BA1321" s="144"/>
      <c r="BB1321" s="45"/>
      <c r="BC1321" s="45"/>
      <c r="BD1321" s="45"/>
      <c r="BE1321" s="45"/>
      <c r="BF1321" s="45"/>
      <c r="BG1321" s="144"/>
      <c r="BH1321" s="144"/>
      <c r="BI1321" s="45"/>
      <c r="BJ1321" s="45"/>
      <c r="BK1321" s="45"/>
      <c r="BL1321" s="45"/>
      <c r="BM1321" s="45"/>
      <c r="BN1321" s="144"/>
      <c r="BO1321" s="144"/>
      <c r="BP1321" s="144"/>
      <c r="BQ1321" s="144"/>
      <c r="BR1321" s="165" t="e">
        <f t="shared" si="2796"/>
        <v>#DIV/0!</v>
      </c>
      <c r="BS1321" s="165" t="e">
        <f t="shared" si="2797"/>
        <v>#DIV/0!</v>
      </c>
      <c r="BT1321" s="160"/>
      <c r="BU1321" s="160"/>
    </row>
    <row r="1322" spans="1:73" s="2" customFormat="1" ht="50.25" hidden="1">
      <c r="A1322" s="11" t="s">
        <v>85</v>
      </c>
      <c r="B1322" s="37" t="s">
        <v>217</v>
      </c>
      <c r="C1322" s="37" t="s">
        <v>10</v>
      </c>
      <c r="D1322" s="37" t="s">
        <v>461</v>
      </c>
      <c r="E1322" s="15">
        <v>600</v>
      </c>
      <c r="F1322" s="16">
        <f t="shared" ref="F1322:K1322" si="2813">F1323+F1324</f>
        <v>0</v>
      </c>
      <c r="G1322" s="16">
        <f t="shared" si="2813"/>
        <v>0</v>
      </c>
      <c r="H1322" s="16">
        <f t="shared" si="2813"/>
        <v>0</v>
      </c>
      <c r="I1322" s="16">
        <f t="shared" si="2813"/>
        <v>0</v>
      </c>
      <c r="J1322" s="16">
        <f t="shared" si="2813"/>
        <v>0</v>
      </c>
      <c r="K1322" s="16">
        <f t="shared" si="2813"/>
        <v>0</v>
      </c>
      <c r="L1322" s="45"/>
      <c r="M1322" s="45"/>
      <c r="N1322" s="45"/>
      <c r="O1322" s="45"/>
      <c r="P1322" s="45"/>
      <c r="Q1322" s="54"/>
      <c r="R1322" s="54"/>
      <c r="S1322" s="45"/>
      <c r="T1322" s="45"/>
      <c r="U1322" s="45"/>
      <c r="V1322" s="45"/>
      <c r="W1322" s="45"/>
      <c r="X1322" s="54"/>
      <c r="Y1322" s="54"/>
      <c r="Z1322" s="45"/>
      <c r="AA1322" s="45"/>
      <c r="AB1322" s="45"/>
      <c r="AC1322" s="45"/>
      <c r="AD1322" s="45"/>
      <c r="AE1322" s="144"/>
      <c r="AF1322" s="144"/>
      <c r="AG1322" s="45"/>
      <c r="AH1322" s="45"/>
      <c r="AI1322" s="45"/>
      <c r="AJ1322" s="45"/>
      <c r="AK1322" s="45"/>
      <c r="AL1322" s="144"/>
      <c r="AM1322" s="144"/>
      <c r="AN1322" s="45"/>
      <c r="AO1322" s="45"/>
      <c r="AP1322" s="45"/>
      <c r="AQ1322" s="45"/>
      <c r="AR1322" s="45"/>
      <c r="AS1322" s="144"/>
      <c r="AT1322" s="144"/>
      <c r="AU1322" s="45"/>
      <c r="AV1322" s="45"/>
      <c r="AW1322" s="45"/>
      <c r="AX1322" s="45"/>
      <c r="AY1322" s="45"/>
      <c r="AZ1322" s="144"/>
      <c r="BA1322" s="144"/>
      <c r="BB1322" s="45"/>
      <c r="BC1322" s="45"/>
      <c r="BD1322" s="45"/>
      <c r="BE1322" s="45"/>
      <c r="BF1322" s="45"/>
      <c r="BG1322" s="144"/>
      <c r="BH1322" s="144"/>
      <c r="BI1322" s="45"/>
      <c r="BJ1322" s="45"/>
      <c r="BK1322" s="45"/>
      <c r="BL1322" s="45"/>
      <c r="BM1322" s="45"/>
      <c r="BN1322" s="144"/>
      <c r="BO1322" s="144"/>
      <c r="BP1322" s="144"/>
      <c r="BQ1322" s="144"/>
      <c r="BR1322" s="165" t="e">
        <f t="shared" si="2796"/>
        <v>#DIV/0!</v>
      </c>
      <c r="BS1322" s="165" t="e">
        <f t="shared" si="2797"/>
        <v>#DIV/0!</v>
      </c>
      <c r="BT1322" s="160"/>
      <c r="BU1322" s="160"/>
    </row>
    <row r="1323" spans="1:73" s="2" customFormat="1" ht="20.25" hidden="1">
      <c r="A1323" s="11" t="s">
        <v>163</v>
      </c>
      <c r="B1323" s="37" t="s">
        <v>217</v>
      </c>
      <c r="C1323" s="37" t="s">
        <v>10</v>
      </c>
      <c r="D1323" s="37" t="s">
        <v>461</v>
      </c>
      <c r="E1323" s="15">
        <v>610</v>
      </c>
      <c r="F1323" s="16"/>
      <c r="G1323" s="16"/>
      <c r="H1323" s="16"/>
      <c r="I1323" s="16"/>
      <c r="J1323" s="16">
        <f>F1323+H1323</f>
        <v>0</v>
      </c>
      <c r="K1323" s="16">
        <f>G1323+I1323</f>
        <v>0</v>
      </c>
      <c r="L1323" s="45"/>
      <c r="M1323" s="45"/>
      <c r="N1323" s="45"/>
      <c r="O1323" s="45"/>
      <c r="P1323" s="45"/>
      <c r="Q1323" s="54"/>
      <c r="R1323" s="54"/>
      <c r="S1323" s="45"/>
      <c r="T1323" s="45"/>
      <c r="U1323" s="45"/>
      <c r="V1323" s="45"/>
      <c r="W1323" s="45"/>
      <c r="X1323" s="54"/>
      <c r="Y1323" s="54"/>
      <c r="Z1323" s="45"/>
      <c r="AA1323" s="45"/>
      <c r="AB1323" s="45"/>
      <c r="AC1323" s="45"/>
      <c r="AD1323" s="45"/>
      <c r="AE1323" s="144"/>
      <c r="AF1323" s="144"/>
      <c r="AG1323" s="45"/>
      <c r="AH1323" s="45"/>
      <c r="AI1323" s="45"/>
      <c r="AJ1323" s="45"/>
      <c r="AK1323" s="45"/>
      <c r="AL1323" s="144"/>
      <c r="AM1323" s="144"/>
      <c r="AN1323" s="45"/>
      <c r="AO1323" s="45"/>
      <c r="AP1323" s="45"/>
      <c r="AQ1323" s="45"/>
      <c r="AR1323" s="45"/>
      <c r="AS1323" s="144"/>
      <c r="AT1323" s="144"/>
      <c r="AU1323" s="45"/>
      <c r="AV1323" s="45"/>
      <c r="AW1323" s="45"/>
      <c r="AX1323" s="45"/>
      <c r="AY1323" s="45"/>
      <c r="AZ1323" s="144"/>
      <c r="BA1323" s="144"/>
      <c r="BB1323" s="45"/>
      <c r="BC1323" s="45"/>
      <c r="BD1323" s="45"/>
      <c r="BE1323" s="45"/>
      <c r="BF1323" s="45"/>
      <c r="BG1323" s="144"/>
      <c r="BH1323" s="144"/>
      <c r="BI1323" s="45"/>
      <c r="BJ1323" s="45"/>
      <c r="BK1323" s="45"/>
      <c r="BL1323" s="45"/>
      <c r="BM1323" s="45"/>
      <c r="BN1323" s="144"/>
      <c r="BO1323" s="144"/>
      <c r="BP1323" s="144"/>
      <c r="BQ1323" s="144"/>
      <c r="BR1323" s="165" t="e">
        <f t="shared" si="2796"/>
        <v>#DIV/0!</v>
      </c>
      <c r="BS1323" s="165" t="e">
        <f t="shared" si="2797"/>
        <v>#DIV/0!</v>
      </c>
      <c r="BT1323" s="160"/>
      <c r="BU1323" s="160"/>
    </row>
    <row r="1324" spans="1:73" s="2" customFormat="1" ht="20.25" hidden="1">
      <c r="A1324" s="11" t="s">
        <v>86</v>
      </c>
      <c r="B1324" s="37" t="s">
        <v>217</v>
      </c>
      <c r="C1324" s="37" t="s">
        <v>10</v>
      </c>
      <c r="D1324" s="37" t="s">
        <v>461</v>
      </c>
      <c r="E1324" s="15">
        <v>620</v>
      </c>
      <c r="F1324" s="16"/>
      <c r="G1324" s="16"/>
      <c r="H1324" s="16"/>
      <c r="I1324" s="16"/>
      <c r="J1324" s="16">
        <f>F1324+H1324</f>
        <v>0</v>
      </c>
      <c r="K1324" s="16">
        <f>G1324+I1324</f>
        <v>0</v>
      </c>
      <c r="L1324" s="45"/>
      <c r="M1324" s="45"/>
      <c r="N1324" s="45"/>
      <c r="O1324" s="45"/>
      <c r="P1324" s="45"/>
      <c r="Q1324" s="54"/>
      <c r="R1324" s="54"/>
      <c r="S1324" s="45"/>
      <c r="T1324" s="45"/>
      <c r="U1324" s="45"/>
      <c r="V1324" s="45"/>
      <c r="W1324" s="45"/>
      <c r="X1324" s="54"/>
      <c r="Y1324" s="54"/>
      <c r="Z1324" s="45"/>
      <c r="AA1324" s="45"/>
      <c r="AB1324" s="45"/>
      <c r="AC1324" s="45"/>
      <c r="AD1324" s="45"/>
      <c r="AE1324" s="144"/>
      <c r="AF1324" s="144"/>
      <c r="AG1324" s="45"/>
      <c r="AH1324" s="45"/>
      <c r="AI1324" s="45"/>
      <c r="AJ1324" s="45"/>
      <c r="AK1324" s="45"/>
      <c r="AL1324" s="144"/>
      <c r="AM1324" s="144"/>
      <c r="AN1324" s="45"/>
      <c r="AO1324" s="45"/>
      <c r="AP1324" s="45"/>
      <c r="AQ1324" s="45"/>
      <c r="AR1324" s="45"/>
      <c r="AS1324" s="144"/>
      <c r="AT1324" s="144"/>
      <c r="AU1324" s="45"/>
      <c r="AV1324" s="45"/>
      <c r="AW1324" s="45"/>
      <c r="AX1324" s="45"/>
      <c r="AY1324" s="45"/>
      <c r="AZ1324" s="144"/>
      <c r="BA1324" s="144"/>
      <c r="BB1324" s="45"/>
      <c r="BC1324" s="45"/>
      <c r="BD1324" s="45"/>
      <c r="BE1324" s="45"/>
      <c r="BF1324" s="45"/>
      <c r="BG1324" s="144"/>
      <c r="BH1324" s="144"/>
      <c r="BI1324" s="45"/>
      <c r="BJ1324" s="45"/>
      <c r="BK1324" s="45"/>
      <c r="BL1324" s="45"/>
      <c r="BM1324" s="45"/>
      <c r="BN1324" s="144"/>
      <c r="BO1324" s="144"/>
      <c r="BP1324" s="144"/>
      <c r="BQ1324" s="144"/>
      <c r="BR1324" s="165" t="e">
        <f t="shared" si="2796"/>
        <v>#DIV/0!</v>
      </c>
      <c r="BS1324" s="165" t="e">
        <f t="shared" si="2797"/>
        <v>#DIV/0!</v>
      </c>
      <c r="BT1324" s="160"/>
      <c r="BU1324" s="160"/>
    </row>
    <row r="1325" spans="1:73" s="2" customFormat="1" ht="20.25">
      <c r="A1325" s="42" t="s">
        <v>863</v>
      </c>
      <c r="B1325" s="37" t="s">
        <v>217</v>
      </c>
      <c r="C1325" s="37" t="s">
        <v>10</v>
      </c>
      <c r="D1325" s="37" t="s">
        <v>546</v>
      </c>
      <c r="E1325" s="15"/>
      <c r="F1325" s="16">
        <f>F1326</f>
        <v>0</v>
      </c>
      <c r="G1325" s="16">
        <f>G1326</f>
        <v>0</v>
      </c>
      <c r="H1325" s="16">
        <f t="shared" ref="H1325:W1326" si="2814">H1326</f>
        <v>0</v>
      </c>
      <c r="I1325" s="16">
        <f t="shared" si="2814"/>
        <v>0</v>
      </c>
      <c r="J1325" s="16">
        <f t="shared" si="2814"/>
        <v>0</v>
      </c>
      <c r="K1325" s="16">
        <f t="shared" si="2814"/>
        <v>0</v>
      </c>
      <c r="L1325" s="16">
        <f t="shared" si="2814"/>
        <v>0</v>
      </c>
      <c r="M1325" s="16">
        <f t="shared" si="2814"/>
        <v>0</v>
      </c>
      <c r="N1325" s="16">
        <f t="shared" si="2814"/>
        <v>0</v>
      </c>
      <c r="O1325" s="16">
        <f t="shared" si="2814"/>
        <v>0</v>
      </c>
      <c r="P1325" s="16">
        <f t="shared" si="2814"/>
        <v>10000</v>
      </c>
      <c r="Q1325" s="33">
        <f t="shared" si="2814"/>
        <v>10000</v>
      </c>
      <c r="R1325" s="16">
        <f t="shared" si="2814"/>
        <v>10000</v>
      </c>
      <c r="S1325" s="16">
        <f t="shared" si="2814"/>
        <v>0</v>
      </c>
      <c r="T1325" s="16">
        <f t="shared" si="2814"/>
        <v>0</v>
      </c>
      <c r="U1325" s="16">
        <f t="shared" si="2814"/>
        <v>0</v>
      </c>
      <c r="V1325" s="16">
        <f t="shared" si="2814"/>
        <v>0</v>
      </c>
      <c r="W1325" s="16">
        <f t="shared" si="2814"/>
        <v>0</v>
      </c>
      <c r="X1325" s="33">
        <f t="shared" ref="S1325:AH1326" si="2815">X1326</f>
        <v>10000</v>
      </c>
      <c r="Y1325" s="16">
        <f t="shared" si="2815"/>
        <v>10000</v>
      </c>
      <c r="Z1325" s="16">
        <f t="shared" si="2815"/>
        <v>0</v>
      </c>
      <c r="AA1325" s="16">
        <f t="shared" si="2815"/>
        <v>0</v>
      </c>
      <c r="AB1325" s="16">
        <f t="shared" si="2815"/>
        <v>0</v>
      </c>
      <c r="AC1325" s="16">
        <f t="shared" si="2815"/>
        <v>0</v>
      </c>
      <c r="AD1325" s="16">
        <f t="shared" si="2815"/>
        <v>0</v>
      </c>
      <c r="AE1325" s="33">
        <f t="shared" si="2815"/>
        <v>10000</v>
      </c>
      <c r="AF1325" s="16">
        <f t="shared" si="2815"/>
        <v>10000</v>
      </c>
      <c r="AG1325" s="16">
        <f t="shared" si="2815"/>
        <v>0</v>
      </c>
      <c r="AH1325" s="16">
        <f t="shared" si="2815"/>
        <v>0</v>
      </c>
      <c r="AI1325" s="16">
        <f t="shared" ref="AG1325:AV1326" si="2816">AI1326</f>
        <v>0</v>
      </c>
      <c r="AJ1325" s="16">
        <f t="shared" si="2816"/>
        <v>0</v>
      </c>
      <c r="AK1325" s="16">
        <f t="shared" si="2816"/>
        <v>0</v>
      </c>
      <c r="AL1325" s="33">
        <f t="shared" si="2816"/>
        <v>10000</v>
      </c>
      <c r="AM1325" s="16">
        <f t="shared" si="2816"/>
        <v>10000</v>
      </c>
      <c r="AN1325" s="16">
        <f t="shared" si="2816"/>
        <v>0</v>
      </c>
      <c r="AO1325" s="16">
        <f t="shared" si="2816"/>
        <v>0</v>
      </c>
      <c r="AP1325" s="16">
        <f t="shared" si="2816"/>
        <v>0</v>
      </c>
      <c r="AQ1325" s="16">
        <f t="shared" si="2816"/>
        <v>0</v>
      </c>
      <c r="AR1325" s="16">
        <f t="shared" si="2816"/>
        <v>0</v>
      </c>
      <c r="AS1325" s="33">
        <f t="shared" si="2816"/>
        <v>10000</v>
      </c>
      <c r="AT1325" s="16">
        <f t="shared" si="2816"/>
        <v>10000</v>
      </c>
      <c r="AU1325" s="16">
        <f t="shared" si="2816"/>
        <v>0</v>
      </c>
      <c r="AV1325" s="16">
        <f t="shared" si="2816"/>
        <v>0</v>
      </c>
      <c r="AW1325" s="16">
        <f t="shared" ref="AU1325:BJ1326" si="2817">AW1326</f>
        <v>0</v>
      </c>
      <c r="AX1325" s="16">
        <f t="shared" si="2817"/>
        <v>0</v>
      </c>
      <c r="AY1325" s="16">
        <f t="shared" si="2817"/>
        <v>0</v>
      </c>
      <c r="AZ1325" s="33">
        <f t="shared" si="2817"/>
        <v>10000</v>
      </c>
      <c r="BA1325" s="16">
        <f t="shared" si="2817"/>
        <v>10000</v>
      </c>
      <c r="BB1325" s="16">
        <f t="shared" si="2817"/>
        <v>0</v>
      </c>
      <c r="BC1325" s="16">
        <f t="shared" si="2817"/>
        <v>0</v>
      </c>
      <c r="BD1325" s="16">
        <f t="shared" si="2817"/>
        <v>0</v>
      </c>
      <c r="BE1325" s="16">
        <f t="shared" si="2817"/>
        <v>0</v>
      </c>
      <c r="BF1325" s="16">
        <f t="shared" si="2817"/>
        <v>0</v>
      </c>
      <c r="BG1325" s="33">
        <f t="shared" si="2817"/>
        <v>10000</v>
      </c>
      <c r="BH1325" s="16">
        <f t="shared" si="2817"/>
        <v>10000</v>
      </c>
      <c r="BI1325" s="16">
        <f t="shared" si="2817"/>
        <v>0</v>
      </c>
      <c r="BJ1325" s="16">
        <f t="shared" si="2817"/>
        <v>0</v>
      </c>
      <c r="BK1325" s="16">
        <f t="shared" ref="BI1325:BQ1326" si="2818">BK1326</f>
        <v>0</v>
      </c>
      <c r="BL1325" s="16">
        <f t="shared" si="2818"/>
        <v>0</v>
      </c>
      <c r="BM1325" s="16">
        <f t="shared" si="2818"/>
        <v>0</v>
      </c>
      <c r="BN1325" s="33">
        <f t="shared" si="2818"/>
        <v>10000</v>
      </c>
      <c r="BO1325" s="16">
        <f t="shared" si="2818"/>
        <v>10000</v>
      </c>
      <c r="BP1325" s="33">
        <f t="shared" si="2818"/>
        <v>8693</v>
      </c>
      <c r="BQ1325" s="16">
        <f t="shared" si="2818"/>
        <v>8693</v>
      </c>
      <c r="BR1325" s="165">
        <f t="shared" si="2796"/>
        <v>86.929999999999993</v>
      </c>
      <c r="BS1325" s="165">
        <f t="shared" si="2797"/>
        <v>86.929999999999993</v>
      </c>
      <c r="BT1325" s="160"/>
      <c r="BU1325" s="160"/>
    </row>
    <row r="1326" spans="1:73" s="2" customFormat="1" ht="50.25">
      <c r="A1326" s="116" t="s">
        <v>85</v>
      </c>
      <c r="B1326" s="37" t="s">
        <v>217</v>
      </c>
      <c r="C1326" s="37" t="s">
        <v>10</v>
      </c>
      <c r="D1326" s="37" t="s">
        <v>546</v>
      </c>
      <c r="E1326" s="15">
        <v>600</v>
      </c>
      <c r="F1326" s="16">
        <f>F1327</f>
        <v>0</v>
      </c>
      <c r="G1326" s="16">
        <f>G1327</f>
        <v>0</v>
      </c>
      <c r="H1326" s="16">
        <f t="shared" si="2814"/>
        <v>0</v>
      </c>
      <c r="I1326" s="16">
        <f t="shared" si="2814"/>
        <v>0</v>
      </c>
      <c r="J1326" s="16">
        <f t="shared" si="2814"/>
        <v>0</v>
      </c>
      <c r="K1326" s="16">
        <f t="shared" si="2814"/>
        <v>0</v>
      </c>
      <c r="L1326" s="16">
        <f t="shared" si="2814"/>
        <v>0</v>
      </c>
      <c r="M1326" s="16">
        <f t="shared" si="2814"/>
        <v>0</v>
      </c>
      <c r="N1326" s="16">
        <f t="shared" si="2814"/>
        <v>0</v>
      </c>
      <c r="O1326" s="16">
        <f t="shared" si="2814"/>
        <v>0</v>
      </c>
      <c r="P1326" s="16">
        <f t="shared" si="2814"/>
        <v>10000</v>
      </c>
      <c r="Q1326" s="33">
        <f t="shared" si="2814"/>
        <v>10000</v>
      </c>
      <c r="R1326" s="16">
        <f t="shared" si="2814"/>
        <v>10000</v>
      </c>
      <c r="S1326" s="16">
        <f t="shared" si="2815"/>
        <v>0</v>
      </c>
      <c r="T1326" s="16">
        <f t="shared" si="2815"/>
        <v>0</v>
      </c>
      <c r="U1326" s="16">
        <f t="shared" si="2815"/>
        <v>0</v>
      </c>
      <c r="V1326" s="16">
        <f t="shared" si="2815"/>
        <v>0</v>
      </c>
      <c r="W1326" s="16">
        <f t="shared" si="2815"/>
        <v>0</v>
      </c>
      <c r="X1326" s="33">
        <f t="shared" si="2815"/>
        <v>10000</v>
      </c>
      <c r="Y1326" s="16">
        <f t="shared" si="2815"/>
        <v>10000</v>
      </c>
      <c r="Z1326" s="16">
        <f t="shared" si="2815"/>
        <v>0</v>
      </c>
      <c r="AA1326" s="16">
        <f t="shared" si="2815"/>
        <v>0</v>
      </c>
      <c r="AB1326" s="16">
        <f t="shared" si="2815"/>
        <v>0</v>
      </c>
      <c r="AC1326" s="16">
        <f t="shared" si="2815"/>
        <v>0</v>
      </c>
      <c r="AD1326" s="16">
        <f t="shared" si="2815"/>
        <v>0</v>
      </c>
      <c r="AE1326" s="33">
        <f t="shared" si="2815"/>
        <v>10000</v>
      </c>
      <c r="AF1326" s="16">
        <f t="shared" si="2815"/>
        <v>10000</v>
      </c>
      <c r="AG1326" s="16">
        <f t="shared" si="2816"/>
        <v>0</v>
      </c>
      <c r="AH1326" s="16">
        <f t="shared" si="2816"/>
        <v>0</v>
      </c>
      <c r="AI1326" s="16">
        <f t="shared" si="2816"/>
        <v>0</v>
      </c>
      <c r="AJ1326" s="16">
        <f t="shared" si="2816"/>
        <v>0</v>
      </c>
      <c r="AK1326" s="16">
        <f t="shared" si="2816"/>
        <v>0</v>
      </c>
      <c r="AL1326" s="33">
        <f t="shared" si="2816"/>
        <v>10000</v>
      </c>
      <c r="AM1326" s="16">
        <f t="shared" si="2816"/>
        <v>10000</v>
      </c>
      <c r="AN1326" s="16">
        <f t="shared" si="2816"/>
        <v>0</v>
      </c>
      <c r="AO1326" s="16">
        <f t="shared" si="2816"/>
        <v>0</v>
      </c>
      <c r="AP1326" s="16">
        <f t="shared" si="2816"/>
        <v>0</v>
      </c>
      <c r="AQ1326" s="16">
        <f t="shared" si="2816"/>
        <v>0</v>
      </c>
      <c r="AR1326" s="16">
        <f t="shared" si="2816"/>
        <v>0</v>
      </c>
      <c r="AS1326" s="33">
        <f t="shared" si="2816"/>
        <v>10000</v>
      </c>
      <c r="AT1326" s="16">
        <f t="shared" si="2816"/>
        <v>10000</v>
      </c>
      <c r="AU1326" s="16">
        <f t="shared" si="2817"/>
        <v>0</v>
      </c>
      <c r="AV1326" s="16">
        <f t="shared" si="2817"/>
        <v>0</v>
      </c>
      <c r="AW1326" s="16">
        <f t="shared" si="2817"/>
        <v>0</v>
      </c>
      <c r="AX1326" s="16">
        <f t="shared" si="2817"/>
        <v>0</v>
      </c>
      <c r="AY1326" s="16">
        <f t="shared" si="2817"/>
        <v>0</v>
      </c>
      <c r="AZ1326" s="33">
        <f t="shared" si="2817"/>
        <v>10000</v>
      </c>
      <c r="BA1326" s="16">
        <f t="shared" si="2817"/>
        <v>10000</v>
      </c>
      <c r="BB1326" s="16">
        <f t="shared" si="2817"/>
        <v>0</v>
      </c>
      <c r="BC1326" s="16">
        <f t="shared" si="2817"/>
        <v>0</v>
      </c>
      <c r="BD1326" s="16">
        <f t="shared" si="2817"/>
        <v>0</v>
      </c>
      <c r="BE1326" s="16">
        <f t="shared" si="2817"/>
        <v>0</v>
      </c>
      <c r="BF1326" s="16">
        <f t="shared" si="2817"/>
        <v>0</v>
      </c>
      <c r="BG1326" s="33">
        <f t="shared" si="2817"/>
        <v>10000</v>
      </c>
      <c r="BH1326" s="16">
        <f t="shared" si="2817"/>
        <v>10000</v>
      </c>
      <c r="BI1326" s="16">
        <f t="shared" si="2818"/>
        <v>0</v>
      </c>
      <c r="BJ1326" s="16">
        <f t="shared" si="2818"/>
        <v>0</v>
      </c>
      <c r="BK1326" s="16">
        <f t="shared" si="2818"/>
        <v>0</v>
      </c>
      <c r="BL1326" s="16">
        <f t="shared" si="2818"/>
        <v>0</v>
      </c>
      <c r="BM1326" s="16">
        <f t="shared" si="2818"/>
        <v>0</v>
      </c>
      <c r="BN1326" s="33">
        <f t="shared" si="2818"/>
        <v>10000</v>
      </c>
      <c r="BO1326" s="16">
        <f t="shared" si="2818"/>
        <v>10000</v>
      </c>
      <c r="BP1326" s="33">
        <f t="shared" si="2818"/>
        <v>8693</v>
      </c>
      <c r="BQ1326" s="16">
        <f t="shared" si="2818"/>
        <v>8693</v>
      </c>
      <c r="BR1326" s="165">
        <f t="shared" si="2796"/>
        <v>86.929999999999993</v>
      </c>
      <c r="BS1326" s="165">
        <f t="shared" si="2797"/>
        <v>86.929999999999993</v>
      </c>
      <c r="BT1326" s="160"/>
      <c r="BU1326" s="160"/>
    </row>
    <row r="1327" spans="1:73" s="2" customFormat="1" ht="20.25">
      <c r="A1327" s="42" t="s">
        <v>163</v>
      </c>
      <c r="B1327" s="37" t="s">
        <v>217</v>
      </c>
      <c r="C1327" s="37" t="s">
        <v>10</v>
      </c>
      <c r="D1327" s="37" t="s">
        <v>546</v>
      </c>
      <c r="E1327" s="15">
        <v>610</v>
      </c>
      <c r="F1327" s="16"/>
      <c r="G1327" s="16"/>
      <c r="H1327" s="16"/>
      <c r="I1327" s="16"/>
      <c r="J1327" s="16">
        <f>F1327+H1327</f>
        <v>0</v>
      </c>
      <c r="K1327" s="16">
        <f>G1327+I1327</f>
        <v>0</v>
      </c>
      <c r="L1327" s="45"/>
      <c r="M1327" s="45"/>
      <c r="N1327" s="45">
        <v>0</v>
      </c>
      <c r="O1327" s="45"/>
      <c r="P1327" s="45">
        <v>10000</v>
      </c>
      <c r="Q1327" s="33">
        <f>J1327+L1327+M1327+N1327+O1327+P1327</f>
        <v>10000</v>
      </c>
      <c r="R1327" s="16">
        <f>K1327+P1327</f>
        <v>10000</v>
      </c>
      <c r="S1327" s="45"/>
      <c r="T1327" s="45"/>
      <c r="U1327" s="45">
        <v>0</v>
      </c>
      <c r="V1327" s="45"/>
      <c r="W1327" s="45"/>
      <c r="X1327" s="33">
        <f>Q1327+S1327+T1327+U1327+V1327+W1327</f>
        <v>10000</v>
      </c>
      <c r="Y1327" s="16">
        <f>R1327+W1327</f>
        <v>10000</v>
      </c>
      <c r="Z1327" s="45"/>
      <c r="AA1327" s="45"/>
      <c r="AB1327" s="45">
        <v>0</v>
      </c>
      <c r="AC1327" s="45"/>
      <c r="AD1327" s="45"/>
      <c r="AE1327" s="33">
        <f>X1327+Z1327+AA1327+AB1327+AC1327+AD1327</f>
        <v>10000</v>
      </c>
      <c r="AF1327" s="16">
        <f>Y1327+AD1327</f>
        <v>10000</v>
      </c>
      <c r="AG1327" s="45"/>
      <c r="AH1327" s="45"/>
      <c r="AI1327" s="45">
        <v>0</v>
      </c>
      <c r="AJ1327" s="45"/>
      <c r="AK1327" s="45"/>
      <c r="AL1327" s="33">
        <f>AE1327+AG1327+AH1327+AI1327+AJ1327+AK1327</f>
        <v>10000</v>
      </c>
      <c r="AM1327" s="16">
        <f>AF1327+AK1327</f>
        <v>10000</v>
      </c>
      <c r="AN1327" s="45"/>
      <c r="AO1327" s="45"/>
      <c r="AP1327" s="45">
        <v>0</v>
      </c>
      <c r="AQ1327" s="45"/>
      <c r="AR1327" s="45"/>
      <c r="AS1327" s="33">
        <f>AL1327+AN1327+AO1327+AP1327+AQ1327+AR1327</f>
        <v>10000</v>
      </c>
      <c r="AT1327" s="16">
        <f>AM1327+AR1327</f>
        <v>10000</v>
      </c>
      <c r="AU1327" s="45"/>
      <c r="AV1327" s="45"/>
      <c r="AW1327" s="45">
        <v>0</v>
      </c>
      <c r="AX1327" s="45"/>
      <c r="AY1327" s="45"/>
      <c r="AZ1327" s="33">
        <f>AS1327+AU1327+AV1327+AW1327+AX1327+AY1327</f>
        <v>10000</v>
      </c>
      <c r="BA1327" s="16">
        <f>AT1327+AY1327</f>
        <v>10000</v>
      </c>
      <c r="BB1327" s="45"/>
      <c r="BC1327" s="45"/>
      <c r="BD1327" s="45">
        <v>0</v>
      </c>
      <c r="BE1327" s="45"/>
      <c r="BF1327" s="45"/>
      <c r="BG1327" s="33">
        <f>AZ1327+BB1327+BC1327+BD1327+BE1327+BF1327</f>
        <v>10000</v>
      </c>
      <c r="BH1327" s="16">
        <f>BA1327+BF1327</f>
        <v>10000</v>
      </c>
      <c r="BI1327" s="45"/>
      <c r="BJ1327" s="45"/>
      <c r="BK1327" s="45">
        <v>0</v>
      </c>
      <c r="BL1327" s="45"/>
      <c r="BM1327" s="45"/>
      <c r="BN1327" s="33">
        <f>BG1327+BI1327+BJ1327+BK1327+BL1327+BM1327</f>
        <v>10000</v>
      </c>
      <c r="BO1327" s="16">
        <f>BH1327+BM1327</f>
        <v>10000</v>
      </c>
      <c r="BP1327" s="33">
        <v>8693</v>
      </c>
      <c r="BQ1327" s="16">
        <v>8693</v>
      </c>
      <c r="BR1327" s="165">
        <f t="shared" si="2796"/>
        <v>86.929999999999993</v>
      </c>
      <c r="BS1327" s="165">
        <f t="shared" si="2797"/>
        <v>86.929999999999993</v>
      </c>
      <c r="BT1327" s="160"/>
      <c r="BU1327" s="160"/>
    </row>
    <row r="1328" spans="1:73" s="2" customFormat="1" ht="37.15" customHeight="1">
      <c r="A1328" s="42" t="s">
        <v>900</v>
      </c>
      <c r="B1328" s="37" t="s">
        <v>217</v>
      </c>
      <c r="C1328" s="37" t="s">
        <v>10</v>
      </c>
      <c r="D1328" s="37" t="s">
        <v>846</v>
      </c>
      <c r="E1328" s="15"/>
      <c r="F1328" s="16"/>
      <c r="G1328" s="16"/>
      <c r="H1328" s="16"/>
      <c r="I1328" s="16"/>
      <c r="J1328" s="16"/>
      <c r="K1328" s="16"/>
      <c r="L1328" s="16">
        <f t="shared" ref="H1328:W1332" si="2819">L1329</f>
        <v>0</v>
      </c>
      <c r="M1328" s="16">
        <f t="shared" si="2819"/>
        <v>0</v>
      </c>
      <c r="N1328" s="16">
        <f t="shared" si="2819"/>
        <v>918</v>
      </c>
      <c r="O1328" s="16">
        <f t="shared" si="2819"/>
        <v>0</v>
      </c>
      <c r="P1328" s="16">
        <f t="shared" si="2819"/>
        <v>17442</v>
      </c>
      <c r="Q1328" s="33">
        <f t="shared" si="2819"/>
        <v>18360</v>
      </c>
      <c r="R1328" s="16">
        <f t="shared" si="2819"/>
        <v>17442</v>
      </c>
      <c r="S1328" s="16">
        <f t="shared" si="2819"/>
        <v>0</v>
      </c>
      <c r="T1328" s="16">
        <f t="shared" si="2819"/>
        <v>0</v>
      </c>
      <c r="U1328" s="16">
        <f t="shared" si="2819"/>
        <v>0</v>
      </c>
      <c r="V1328" s="16">
        <f t="shared" si="2819"/>
        <v>0</v>
      </c>
      <c r="W1328" s="16">
        <f t="shared" si="2819"/>
        <v>0</v>
      </c>
      <c r="X1328" s="33">
        <f t="shared" ref="S1328:AH1332" si="2820">X1329</f>
        <v>18360</v>
      </c>
      <c r="Y1328" s="16">
        <f t="shared" si="2820"/>
        <v>17442</v>
      </c>
      <c r="Z1328" s="16">
        <f t="shared" si="2820"/>
        <v>0</v>
      </c>
      <c r="AA1328" s="16">
        <f t="shared" si="2820"/>
        <v>0</v>
      </c>
      <c r="AB1328" s="16">
        <f t="shared" si="2820"/>
        <v>0</v>
      </c>
      <c r="AC1328" s="16">
        <f t="shared" si="2820"/>
        <v>0</v>
      </c>
      <c r="AD1328" s="16">
        <f t="shared" si="2820"/>
        <v>0</v>
      </c>
      <c r="AE1328" s="33">
        <f t="shared" si="2820"/>
        <v>18360</v>
      </c>
      <c r="AF1328" s="16">
        <f t="shared" si="2820"/>
        <v>17442</v>
      </c>
      <c r="AG1328" s="16">
        <f t="shared" si="2820"/>
        <v>0</v>
      </c>
      <c r="AH1328" s="16">
        <f t="shared" si="2820"/>
        <v>0</v>
      </c>
      <c r="AI1328" s="16">
        <f t="shared" ref="AG1328:AV1332" si="2821">AI1329</f>
        <v>0</v>
      </c>
      <c r="AJ1328" s="16">
        <f t="shared" si="2821"/>
        <v>0</v>
      </c>
      <c r="AK1328" s="16">
        <f t="shared" si="2821"/>
        <v>0</v>
      </c>
      <c r="AL1328" s="33">
        <f t="shared" si="2821"/>
        <v>18360</v>
      </c>
      <c r="AM1328" s="16">
        <f t="shared" si="2821"/>
        <v>17442</v>
      </c>
      <c r="AN1328" s="16">
        <f t="shared" si="2821"/>
        <v>0</v>
      </c>
      <c r="AO1328" s="16">
        <f t="shared" si="2821"/>
        <v>0</v>
      </c>
      <c r="AP1328" s="16">
        <f t="shared" si="2821"/>
        <v>0</v>
      </c>
      <c r="AQ1328" s="16">
        <f t="shared" si="2821"/>
        <v>0</v>
      </c>
      <c r="AR1328" s="16">
        <f t="shared" si="2821"/>
        <v>0</v>
      </c>
      <c r="AS1328" s="33">
        <f t="shared" si="2821"/>
        <v>18360</v>
      </c>
      <c r="AT1328" s="16">
        <f t="shared" si="2821"/>
        <v>17442</v>
      </c>
      <c r="AU1328" s="16">
        <f t="shared" si="2821"/>
        <v>0</v>
      </c>
      <c r="AV1328" s="16">
        <f t="shared" si="2821"/>
        <v>0</v>
      </c>
      <c r="AW1328" s="16">
        <f t="shared" ref="AU1328:BJ1332" si="2822">AW1329</f>
        <v>0</v>
      </c>
      <c r="AX1328" s="16">
        <f t="shared" si="2822"/>
        <v>0</v>
      </c>
      <c r="AY1328" s="16">
        <f t="shared" si="2822"/>
        <v>0</v>
      </c>
      <c r="AZ1328" s="33">
        <f t="shared" si="2822"/>
        <v>18360</v>
      </c>
      <c r="BA1328" s="16">
        <f t="shared" si="2822"/>
        <v>17442</v>
      </c>
      <c r="BB1328" s="16">
        <f t="shared" si="2822"/>
        <v>0</v>
      </c>
      <c r="BC1328" s="16">
        <f t="shared" si="2822"/>
        <v>0</v>
      </c>
      <c r="BD1328" s="16">
        <f t="shared" si="2822"/>
        <v>0</v>
      </c>
      <c r="BE1328" s="16">
        <f t="shared" si="2822"/>
        <v>0</v>
      </c>
      <c r="BF1328" s="16">
        <f t="shared" si="2822"/>
        <v>0</v>
      </c>
      <c r="BG1328" s="33">
        <f t="shared" si="2822"/>
        <v>18360</v>
      </c>
      <c r="BH1328" s="16">
        <f t="shared" si="2822"/>
        <v>17442</v>
      </c>
      <c r="BI1328" s="16">
        <f t="shared" si="2822"/>
        <v>0</v>
      </c>
      <c r="BJ1328" s="16">
        <f t="shared" si="2822"/>
        <v>0</v>
      </c>
      <c r="BK1328" s="16">
        <f t="shared" ref="BI1328:BQ1332" si="2823">BK1329</f>
        <v>0</v>
      </c>
      <c r="BL1328" s="16">
        <f t="shared" si="2823"/>
        <v>0</v>
      </c>
      <c r="BM1328" s="16">
        <f t="shared" si="2823"/>
        <v>0</v>
      </c>
      <c r="BN1328" s="33">
        <f t="shared" si="2823"/>
        <v>18360</v>
      </c>
      <c r="BO1328" s="16">
        <f t="shared" si="2823"/>
        <v>17442</v>
      </c>
      <c r="BP1328" s="33">
        <f t="shared" si="2823"/>
        <v>943</v>
      </c>
      <c r="BQ1328" s="16">
        <f t="shared" si="2823"/>
        <v>895</v>
      </c>
      <c r="BR1328" s="165">
        <f t="shared" si="2796"/>
        <v>5.136165577342048</v>
      </c>
      <c r="BS1328" s="165">
        <f t="shared" si="2797"/>
        <v>5.1312922829950693</v>
      </c>
      <c r="BT1328" s="160"/>
      <c r="BU1328" s="160"/>
    </row>
    <row r="1329" spans="1:73" s="2" customFormat="1" ht="50.25">
      <c r="A1329" s="113" t="s">
        <v>85</v>
      </c>
      <c r="B1329" s="37" t="s">
        <v>217</v>
      </c>
      <c r="C1329" s="37" t="s">
        <v>10</v>
      </c>
      <c r="D1329" s="37" t="s">
        <v>846</v>
      </c>
      <c r="E1329" s="15">
        <v>600</v>
      </c>
      <c r="F1329" s="16">
        <f>F1330</f>
        <v>0</v>
      </c>
      <c r="G1329" s="16">
        <f>G1330</f>
        <v>0</v>
      </c>
      <c r="H1329" s="16">
        <f t="shared" si="2819"/>
        <v>0</v>
      </c>
      <c r="I1329" s="16">
        <f t="shared" si="2819"/>
        <v>0</v>
      </c>
      <c r="J1329" s="16">
        <f t="shared" si="2819"/>
        <v>0</v>
      </c>
      <c r="K1329" s="16"/>
      <c r="L1329" s="16">
        <f t="shared" si="2819"/>
        <v>0</v>
      </c>
      <c r="M1329" s="16">
        <f t="shared" si="2819"/>
        <v>0</v>
      </c>
      <c r="N1329" s="16">
        <f t="shared" si="2819"/>
        <v>918</v>
      </c>
      <c r="O1329" s="16">
        <f t="shared" si="2819"/>
        <v>0</v>
      </c>
      <c r="P1329" s="16">
        <f t="shared" si="2819"/>
        <v>17442</v>
      </c>
      <c r="Q1329" s="33">
        <f t="shared" si="2819"/>
        <v>18360</v>
      </c>
      <c r="R1329" s="16">
        <f t="shared" si="2819"/>
        <v>17442</v>
      </c>
      <c r="S1329" s="16">
        <f t="shared" si="2820"/>
        <v>0</v>
      </c>
      <c r="T1329" s="16">
        <f t="shared" si="2820"/>
        <v>0</v>
      </c>
      <c r="U1329" s="16">
        <f t="shared" si="2820"/>
        <v>0</v>
      </c>
      <c r="V1329" s="16">
        <f t="shared" si="2820"/>
        <v>0</v>
      </c>
      <c r="W1329" s="16">
        <f t="shared" si="2820"/>
        <v>0</v>
      </c>
      <c r="X1329" s="33">
        <f t="shared" si="2820"/>
        <v>18360</v>
      </c>
      <c r="Y1329" s="16">
        <f t="shared" si="2820"/>
        <v>17442</v>
      </c>
      <c r="Z1329" s="16">
        <f t="shared" si="2820"/>
        <v>0</v>
      </c>
      <c r="AA1329" s="16">
        <f t="shared" si="2820"/>
        <v>0</v>
      </c>
      <c r="AB1329" s="16">
        <f t="shared" si="2820"/>
        <v>0</v>
      </c>
      <c r="AC1329" s="16">
        <f t="shared" si="2820"/>
        <v>0</v>
      </c>
      <c r="AD1329" s="16">
        <f t="shared" si="2820"/>
        <v>0</v>
      </c>
      <c r="AE1329" s="33">
        <f t="shared" si="2820"/>
        <v>18360</v>
      </c>
      <c r="AF1329" s="16">
        <f t="shared" si="2820"/>
        <v>17442</v>
      </c>
      <c r="AG1329" s="16">
        <f t="shared" si="2821"/>
        <v>0</v>
      </c>
      <c r="AH1329" s="16">
        <f t="shared" si="2821"/>
        <v>0</v>
      </c>
      <c r="AI1329" s="16">
        <f t="shared" si="2821"/>
        <v>0</v>
      </c>
      <c r="AJ1329" s="16">
        <f t="shared" si="2821"/>
        <v>0</v>
      </c>
      <c r="AK1329" s="16">
        <f t="shared" si="2821"/>
        <v>0</v>
      </c>
      <c r="AL1329" s="33">
        <f t="shared" si="2821"/>
        <v>18360</v>
      </c>
      <c r="AM1329" s="16">
        <f t="shared" si="2821"/>
        <v>17442</v>
      </c>
      <c r="AN1329" s="16">
        <f t="shared" si="2821"/>
        <v>0</v>
      </c>
      <c r="AO1329" s="16">
        <f t="shared" si="2821"/>
        <v>0</v>
      </c>
      <c r="AP1329" s="16">
        <f t="shared" si="2821"/>
        <v>0</v>
      </c>
      <c r="AQ1329" s="16">
        <f t="shared" si="2821"/>
        <v>0</v>
      </c>
      <c r="AR1329" s="16">
        <f t="shared" si="2821"/>
        <v>0</v>
      </c>
      <c r="AS1329" s="33">
        <f t="shared" si="2821"/>
        <v>18360</v>
      </c>
      <c r="AT1329" s="16">
        <f t="shared" si="2821"/>
        <v>17442</v>
      </c>
      <c r="AU1329" s="16">
        <f t="shared" si="2822"/>
        <v>0</v>
      </c>
      <c r="AV1329" s="16">
        <f t="shared" si="2822"/>
        <v>0</v>
      </c>
      <c r="AW1329" s="16">
        <f t="shared" si="2822"/>
        <v>0</v>
      </c>
      <c r="AX1329" s="16">
        <f t="shared" si="2822"/>
        <v>0</v>
      </c>
      <c r="AY1329" s="16">
        <f t="shared" si="2822"/>
        <v>0</v>
      </c>
      <c r="AZ1329" s="33">
        <f t="shared" si="2822"/>
        <v>18360</v>
      </c>
      <c r="BA1329" s="16">
        <f t="shared" si="2822"/>
        <v>17442</v>
      </c>
      <c r="BB1329" s="16">
        <f t="shared" si="2822"/>
        <v>0</v>
      </c>
      <c r="BC1329" s="16">
        <f t="shared" si="2822"/>
        <v>0</v>
      </c>
      <c r="BD1329" s="16">
        <f t="shared" si="2822"/>
        <v>0</v>
      </c>
      <c r="BE1329" s="16">
        <f t="shared" si="2822"/>
        <v>0</v>
      </c>
      <c r="BF1329" s="16">
        <f t="shared" si="2822"/>
        <v>0</v>
      </c>
      <c r="BG1329" s="33">
        <f t="shared" si="2822"/>
        <v>18360</v>
      </c>
      <c r="BH1329" s="16">
        <f t="shared" si="2822"/>
        <v>17442</v>
      </c>
      <c r="BI1329" s="16">
        <f t="shared" si="2823"/>
        <v>0</v>
      </c>
      <c r="BJ1329" s="16">
        <f t="shared" si="2823"/>
        <v>0</v>
      </c>
      <c r="BK1329" s="16">
        <f t="shared" si="2823"/>
        <v>0</v>
      </c>
      <c r="BL1329" s="16">
        <f t="shared" si="2823"/>
        <v>0</v>
      </c>
      <c r="BM1329" s="16">
        <f t="shared" si="2823"/>
        <v>0</v>
      </c>
      <c r="BN1329" s="33">
        <f t="shared" si="2823"/>
        <v>18360</v>
      </c>
      <c r="BO1329" s="16">
        <f t="shared" si="2823"/>
        <v>17442</v>
      </c>
      <c r="BP1329" s="33">
        <f t="shared" si="2823"/>
        <v>943</v>
      </c>
      <c r="BQ1329" s="16">
        <f t="shared" si="2823"/>
        <v>895</v>
      </c>
      <c r="BR1329" s="165">
        <f t="shared" si="2796"/>
        <v>5.136165577342048</v>
      </c>
      <c r="BS1329" s="165">
        <f t="shared" si="2797"/>
        <v>5.1312922829950693</v>
      </c>
      <c r="BT1329" s="160"/>
      <c r="BU1329" s="160"/>
    </row>
    <row r="1330" spans="1:73" s="2" customFormat="1" ht="20.25">
      <c r="A1330" s="42" t="s">
        <v>86</v>
      </c>
      <c r="B1330" s="37" t="s">
        <v>217</v>
      </c>
      <c r="C1330" s="37" t="s">
        <v>10</v>
      </c>
      <c r="D1330" s="37" t="s">
        <v>846</v>
      </c>
      <c r="E1330" s="15">
        <v>620</v>
      </c>
      <c r="F1330" s="16">
        <v>0</v>
      </c>
      <c r="G1330" s="16"/>
      <c r="H1330" s="16"/>
      <c r="I1330" s="16"/>
      <c r="J1330" s="16">
        <f>F1330+H1330</f>
        <v>0</v>
      </c>
      <c r="K1330" s="16"/>
      <c r="L1330" s="45"/>
      <c r="M1330" s="45"/>
      <c r="N1330" s="45">
        <v>918</v>
      </c>
      <c r="O1330" s="45"/>
      <c r="P1330" s="45">
        <v>17442</v>
      </c>
      <c r="Q1330" s="33">
        <f>J1330+L1330+M1330+N1330+O1330+P1330</f>
        <v>18360</v>
      </c>
      <c r="R1330" s="16">
        <f>K1330+P1330</f>
        <v>17442</v>
      </c>
      <c r="S1330" s="45"/>
      <c r="T1330" s="45"/>
      <c r="U1330" s="45"/>
      <c r="V1330" s="45"/>
      <c r="W1330" s="45"/>
      <c r="X1330" s="33">
        <f>Q1330+S1330+T1330+U1330+V1330+W1330</f>
        <v>18360</v>
      </c>
      <c r="Y1330" s="16">
        <f>R1330+W1330</f>
        <v>17442</v>
      </c>
      <c r="Z1330" s="45"/>
      <c r="AA1330" s="45"/>
      <c r="AB1330" s="45"/>
      <c r="AC1330" s="45"/>
      <c r="AD1330" s="45"/>
      <c r="AE1330" s="33">
        <f>X1330+Z1330+AA1330+AB1330+AC1330+AD1330</f>
        <v>18360</v>
      </c>
      <c r="AF1330" s="16">
        <f>Y1330+AD1330</f>
        <v>17442</v>
      </c>
      <c r="AG1330" s="45"/>
      <c r="AH1330" s="45"/>
      <c r="AI1330" s="45"/>
      <c r="AJ1330" s="45"/>
      <c r="AK1330" s="45"/>
      <c r="AL1330" s="33">
        <f>AE1330+AG1330+AH1330+AI1330+AJ1330+AK1330</f>
        <v>18360</v>
      </c>
      <c r="AM1330" s="16">
        <f>AF1330+AK1330</f>
        <v>17442</v>
      </c>
      <c r="AN1330" s="45"/>
      <c r="AO1330" s="45"/>
      <c r="AP1330" s="45"/>
      <c r="AQ1330" s="45"/>
      <c r="AR1330" s="45"/>
      <c r="AS1330" s="33">
        <f>AL1330+AN1330+AO1330+AP1330+AQ1330+AR1330</f>
        <v>18360</v>
      </c>
      <c r="AT1330" s="16">
        <f>AM1330+AR1330</f>
        <v>17442</v>
      </c>
      <c r="AU1330" s="45"/>
      <c r="AV1330" s="45"/>
      <c r="AW1330" s="45"/>
      <c r="AX1330" s="45"/>
      <c r="AY1330" s="45"/>
      <c r="AZ1330" s="33">
        <f>AS1330+AU1330+AV1330+AW1330+AX1330+AY1330</f>
        <v>18360</v>
      </c>
      <c r="BA1330" s="16">
        <f>AT1330+AY1330</f>
        <v>17442</v>
      </c>
      <c r="BB1330" s="45"/>
      <c r="BC1330" s="45"/>
      <c r="BD1330" s="45"/>
      <c r="BE1330" s="45"/>
      <c r="BF1330" s="45"/>
      <c r="BG1330" s="33">
        <f>AZ1330+BB1330+BC1330+BD1330+BE1330+BF1330</f>
        <v>18360</v>
      </c>
      <c r="BH1330" s="16">
        <f>BA1330+BF1330</f>
        <v>17442</v>
      </c>
      <c r="BI1330" s="45"/>
      <c r="BJ1330" s="45"/>
      <c r="BK1330" s="45"/>
      <c r="BL1330" s="45"/>
      <c r="BM1330" s="45"/>
      <c r="BN1330" s="33">
        <f>BG1330+BI1330+BJ1330+BK1330+BL1330+BM1330</f>
        <v>18360</v>
      </c>
      <c r="BO1330" s="16">
        <f>BH1330+BM1330</f>
        <v>17442</v>
      </c>
      <c r="BP1330" s="33">
        <v>943</v>
      </c>
      <c r="BQ1330" s="16">
        <v>895</v>
      </c>
      <c r="BR1330" s="165">
        <f t="shared" si="2796"/>
        <v>5.136165577342048</v>
      </c>
      <c r="BS1330" s="165">
        <f t="shared" si="2797"/>
        <v>5.1312922829950693</v>
      </c>
      <c r="BT1330" s="160"/>
      <c r="BU1330" s="160"/>
    </row>
    <row r="1331" spans="1:73" s="2" customFormat="1" ht="20.25">
      <c r="A1331" s="11" t="s">
        <v>746</v>
      </c>
      <c r="B1331" s="37" t="s">
        <v>217</v>
      </c>
      <c r="C1331" s="37" t="s">
        <v>10</v>
      </c>
      <c r="D1331" s="37" t="s">
        <v>745</v>
      </c>
      <c r="E1331" s="12"/>
      <c r="F1331" s="16">
        <f>F1332</f>
        <v>157</v>
      </c>
      <c r="G1331" s="16">
        <f>G1332</f>
        <v>0</v>
      </c>
      <c r="H1331" s="16">
        <f t="shared" si="2819"/>
        <v>0</v>
      </c>
      <c r="I1331" s="16">
        <f t="shared" si="2819"/>
        <v>0</v>
      </c>
      <c r="J1331" s="16">
        <f t="shared" si="2819"/>
        <v>157</v>
      </c>
      <c r="K1331" s="16">
        <f t="shared" si="2819"/>
        <v>0</v>
      </c>
      <c r="L1331" s="16">
        <f t="shared" si="2819"/>
        <v>0</v>
      </c>
      <c r="M1331" s="16">
        <f t="shared" si="2819"/>
        <v>0</v>
      </c>
      <c r="N1331" s="16">
        <f t="shared" si="2819"/>
        <v>65</v>
      </c>
      <c r="O1331" s="16">
        <f t="shared" si="2819"/>
        <v>0</v>
      </c>
      <c r="P1331" s="16">
        <f t="shared" si="2819"/>
        <v>4216</v>
      </c>
      <c r="Q1331" s="33">
        <f t="shared" si="2819"/>
        <v>4438</v>
      </c>
      <c r="R1331" s="16">
        <f t="shared" si="2819"/>
        <v>4216</v>
      </c>
      <c r="S1331" s="16">
        <f t="shared" si="2820"/>
        <v>0</v>
      </c>
      <c r="T1331" s="16">
        <f t="shared" si="2820"/>
        <v>0</v>
      </c>
      <c r="U1331" s="16">
        <f t="shared" si="2820"/>
        <v>0</v>
      </c>
      <c r="V1331" s="16">
        <f t="shared" si="2820"/>
        <v>0</v>
      </c>
      <c r="W1331" s="16">
        <f t="shared" si="2820"/>
        <v>0</v>
      </c>
      <c r="X1331" s="33">
        <f t="shared" si="2820"/>
        <v>4438</v>
      </c>
      <c r="Y1331" s="16">
        <f t="shared" si="2820"/>
        <v>4216</v>
      </c>
      <c r="Z1331" s="16">
        <f t="shared" si="2820"/>
        <v>0</v>
      </c>
      <c r="AA1331" s="16">
        <f t="shared" si="2820"/>
        <v>0</v>
      </c>
      <c r="AB1331" s="16">
        <f t="shared" si="2820"/>
        <v>0</v>
      </c>
      <c r="AC1331" s="16">
        <f t="shared" si="2820"/>
        <v>0</v>
      </c>
      <c r="AD1331" s="16">
        <f t="shared" si="2820"/>
        <v>0</v>
      </c>
      <c r="AE1331" s="33">
        <f t="shared" si="2820"/>
        <v>4438</v>
      </c>
      <c r="AF1331" s="16">
        <f t="shared" si="2820"/>
        <v>4216</v>
      </c>
      <c r="AG1331" s="16">
        <f t="shared" si="2821"/>
        <v>0</v>
      </c>
      <c r="AH1331" s="16">
        <f t="shared" si="2821"/>
        <v>0</v>
      </c>
      <c r="AI1331" s="16">
        <f t="shared" si="2821"/>
        <v>0</v>
      </c>
      <c r="AJ1331" s="16">
        <f t="shared" si="2821"/>
        <v>0</v>
      </c>
      <c r="AK1331" s="16">
        <f t="shared" si="2821"/>
        <v>0</v>
      </c>
      <c r="AL1331" s="33">
        <f t="shared" si="2821"/>
        <v>4438</v>
      </c>
      <c r="AM1331" s="16">
        <f t="shared" si="2821"/>
        <v>4216</v>
      </c>
      <c r="AN1331" s="16">
        <f t="shared" si="2821"/>
        <v>31</v>
      </c>
      <c r="AO1331" s="16">
        <f t="shared" si="2821"/>
        <v>0</v>
      </c>
      <c r="AP1331" s="16">
        <f t="shared" si="2821"/>
        <v>0</v>
      </c>
      <c r="AQ1331" s="16">
        <f t="shared" si="2821"/>
        <v>0</v>
      </c>
      <c r="AR1331" s="16">
        <f t="shared" si="2821"/>
        <v>598</v>
      </c>
      <c r="AS1331" s="33">
        <f t="shared" si="2821"/>
        <v>5067</v>
      </c>
      <c r="AT1331" s="16">
        <f t="shared" si="2821"/>
        <v>4814</v>
      </c>
      <c r="AU1331" s="16">
        <f t="shared" si="2822"/>
        <v>0</v>
      </c>
      <c r="AV1331" s="16">
        <f t="shared" si="2822"/>
        <v>0</v>
      </c>
      <c r="AW1331" s="16">
        <f t="shared" si="2822"/>
        <v>0</v>
      </c>
      <c r="AX1331" s="16">
        <f t="shared" si="2822"/>
        <v>0</v>
      </c>
      <c r="AY1331" s="16">
        <f t="shared" si="2822"/>
        <v>0</v>
      </c>
      <c r="AZ1331" s="33">
        <f t="shared" si="2822"/>
        <v>5067</v>
      </c>
      <c r="BA1331" s="16">
        <f t="shared" si="2822"/>
        <v>4814</v>
      </c>
      <c r="BB1331" s="16">
        <f t="shared" si="2822"/>
        <v>0</v>
      </c>
      <c r="BC1331" s="16">
        <f t="shared" si="2822"/>
        <v>0</v>
      </c>
      <c r="BD1331" s="16">
        <f t="shared" si="2822"/>
        <v>0</v>
      </c>
      <c r="BE1331" s="16">
        <f t="shared" si="2822"/>
        <v>0</v>
      </c>
      <c r="BF1331" s="16">
        <f t="shared" si="2822"/>
        <v>0</v>
      </c>
      <c r="BG1331" s="33">
        <f t="shared" si="2822"/>
        <v>5067</v>
      </c>
      <c r="BH1331" s="16">
        <f t="shared" si="2822"/>
        <v>4814</v>
      </c>
      <c r="BI1331" s="16">
        <f t="shared" si="2823"/>
        <v>0</v>
      </c>
      <c r="BJ1331" s="16">
        <f t="shared" si="2823"/>
        <v>0</v>
      </c>
      <c r="BK1331" s="16">
        <f t="shared" si="2823"/>
        <v>0</v>
      </c>
      <c r="BL1331" s="16">
        <f t="shared" si="2823"/>
        <v>0</v>
      </c>
      <c r="BM1331" s="16">
        <f t="shared" si="2823"/>
        <v>0</v>
      </c>
      <c r="BN1331" s="33">
        <f t="shared" si="2823"/>
        <v>5067</v>
      </c>
      <c r="BO1331" s="16">
        <f t="shared" si="2823"/>
        <v>4814</v>
      </c>
      <c r="BP1331" s="33">
        <f t="shared" si="2823"/>
        <v>4365</v>
      </c>
      <c r="BQ1331" s="16">
        <f t="shared" si="2823"/>
        <v>4147</v>
      </c>
      <c r="BR1331" s="165">
        <f t="shared" si="2796"/>
        <v>86.145648312611016</v>
      </c>
      <c r="BS1331" s="165">
        <f t="shared" si="2797"/>
        <v>86.144578313253021</v>
      </c>
      <c r="BT1331" s="160"/>
      <c r="BU1331" s="160"/>
    </row>
    <row r="1332" spans="1:73" s="2" customFormat="1" ht="50.25">
      <c r="A1332" s="11" t="s">
        <v>85</v>
      </c>
      <c r="B1332" s="37" t="s">
        <v>217</v>
      </c>
      <c r="C1332" s="37" t="s">
        <v>10</v>
      </c>
      <c r="D1332" s="37" t="s">
        <v>745</v>
      </c>
      <c r="E1332" s="15">
        <v>600</v>
      </c>
      <c r="F1332" s="16">
        <f>F1333</f>
        <v>157</v>
      </c>
      <c r="G1332" s="16">
        <f>G1333</f>
        <v>0</v>
      </c>
      <c r="H1332" s="16">
        <f t="shared" si="2819"/>
        <v>0</v>
      </c>
      <c r="I1332" s="16">
        <f t="shared" si="2819"/>
        <v>0</v>
      </c>
      <c r="J1332" s="16">
        <f t="shared" si="2819"/>
        <v>157</v>
      </c>
      <c r="K1332" s="16">
        <f t="shared" si="2819"/>
        <v>0</v>
      </c>
      <c r="L1332" s="16">
        <f t="shared" si="2819"/>
        <v>0</v>
      </c>
      <c r="M1332" s="16">
        <f t="shared" si="2819"/>
        <v>0</v>
      </c>
      <c r="N1332" s="16">
        <f t="shared" si="2819"/>
        <v>65</v>
      </c>
      <c r="O1332" s="16">
        <f t="shared" si="2819"/>
        <v>0</v>
      </c>
      <c r="P1332" s="16">
        <f t="shared" si="2819"/>
        <v>4216</v>
      </c>
      <c r="Q1332" s="33">
        <f t="shared" si="2819"/>
        <v>4438</v>
      </c>
      <c r="R1332" s="16">
        <f t="shared" si="2819"/>
        <v>4216</v>
      </c>
      <c r="S1332" s="16">
        <f t="shared" si="2820"/>
        <v>0</v>
      </c>
      <c r="T1332" s="16">
        <f t="shared" si="2820"/>
        <v>0</v>
      </c>
      <c r="U1332" s="16">
        <f t="shared" si="2820"/>
        <v>0</v>
      </c>
      <c r="V1332" s="16">
        <f t="shared" si="2820"/>
        <v>0</v>
      </c>
      <c r="W1332" s="16">
        <f t="shared" si="2820"/>
        <v>0</v>
      </c>
      <c r="X1332" s="33">
        <f t="shared" si="2820"/>
        <v>4438</v>
      </c>
      <c r="Y1332" s="16">
        <f t="shared" si="2820"/>
        <v>4216</v>
      </c>
      <c r="Z1332" s="16">
        <f t="shared" si="2820"/>
        <v>0</v>
      </c>
      <c r="AA1332" s="16">
        <f t="shared" si="2820"/>
        <v>0</v>
      </c>
      <c r="AB1332" s="16">
        <f t="shared" si="2820"/>
        <v>0</v>
      </c>
      <c r="AC1332" s="16">
        <f t="shared" si="2820"/>
        <v>0</v>
      </c>
      <c r="AD1332" s="16">
        <f t="shared" si="2820"/>
        <v>0</v>
      </c>
      <c r="AE1332" s="33">
        <f t="shared" si="2820"/>
        <v>4438</v>
      </c>
      <c r="AF1332" s="16">
        <f t="shared" si="2820"/>
        <v>4216</v>
      </c>
      <c r="AG1332" s="16">
        <f t="shared" si="2821"/>
        <v>0</v>
      </c>
      <c r="AH1332" s="16">
        <f t="shared" si="2821"/>
        <v>0</v>
      </c>
      <c r="AI1332" s="16">
        <f t="shared" si="2821"/>
        <v>0</v>
      </c>
      <c r="AJ1332" s="16">
        <f t="shared" si="2821"/>
        <v>0</v>
      </c>
      <c r="AK1332" s="16">
        <f t="shared" si="2821"/>
        <v>0</v>
      </c>
      <c r="AL1332" s="33">
        <f t="shared" si="2821"/>
        <v>4438</v>
      </c>
      <c r="AM1332" s="16">
        <f t="shared" si="2821"/>
        <v>4216</v>
      </c>
      <c r="AN1332" s="16">
        <f t="shared" si="2821"/>
        <v>31</v>
      </c>
      <c r="AO1332" s="16">
        <f t="shared" si="2821"/>
        <v>0</v>
      </c>
      <c r="AP1332" s="16">
        <f t="shared" si="2821"/>
        <v>0</v>
      </c>
      <c r="AQ1332" s="16">
        <f t="shared" si="2821"/>
        <v>0</v>
      </c>
      <c r="AR1332" s="16">
        <f t="shared" si="2821"/>
        <v>598</v>
      </c>
      <c r="AS1332" s="33">
        <f t="shared" si="2821"/>
        <v>5067</v>
      </c>
      <c r="AT1332" s="16">
        <f t="shared" si="2821"/>
        <v>4814</v>
      </c>
      <c r="AU1332" s="16">
        <f t="shared" si="2822"/>
        <v>0</v>
      </c>
      <c r="AV1332" s="16">
        <f t="shared" si="2822"/>
        <v>0</v>
      </c>
      <c r="AW1332" s="16">
        <f t="shared" si="2822"/>
        <v>0</v>
      </c>
      <c r="AX1332" s="16">
        <f t="shared" si="2822"/>
        <v>0</v>
      </c>
      <c r="AY1332" s="16">
        <f t="shared" si="2822"/>
        <v>0</v>
      </c>
      <c r="AZ1332" s="33">
        <f t="shared" si="2822"/>
        <v>5067</v>
      </c>
      <c r="BA1332" s="16">
        <f t="shared" si="2822"/>
        <v>4814</v>
      </c>
      <c r="BB1332" s="16">
        <f t="shared" si="2822"/>
        <v>0</v>
      </c>
      <c r="BC1332" s="16">
        <f t="shared" si="2822"/>
        <v>0</v>
      </c>
      <c r="BD1332" s="16">
        <f t="shared" si="2822"/>
        <v>0</v>
      </c>
      <c r="BE1332" s="16">
        <f t="shared" si="2822"/>
        <v>0</v>
      </c>
      <c r="BF1332" s="16">
        <f t="shared" si="2822"/>
        <v>0</v>
      </c>
      <c r="BG1332" s="33">
        <f t="shared" si="2822"/>
        <v>5067</v>
      </c>
      <c r="BH1332" s="16">
        <f t="shared" si="2822"/>
        <v>4814</v>
      </c>
      <c r="BI1332" s="16">
        <f t="shared" si="2823"/>
        <v>0</v>
      </c>
      <c r="BJ1332" s="16">
        <f t="shared" si="2823"/>
        <v>0</v>
      </c>
      <c r="BK1332" s="16">
        <f t="shared" si="2823"/>
        <v>0</v>
      </c>
      <c r="BL1332" s="16">
        <f t="shared" si="2823"/>
        <v>0</v>
      </c>
      <c r="BM1332" s="16">
        <f t="shared" si="2823"/>
        <v>0</v>
      </c>
      <c r="BN1332" s="33">
        <f t="shared" si="2823"/>
        <v>5067</v>
      </c>
      <c r="BO1332" s="16">
        <f t="shared" si="2823"/>
        <v>4814</v>
      </c>
      <c r="BP1332" s="33">
        <f t="shared" si="2823"/>
        <v>4365</v>
      </c>
      <c r="BQ1332" s="16">
        <f t="shared" si="2823"/>
        <v>4147</v>
      </c>
      <c r="BR1332" s="165">
        <f t="shared" si="2796"/>
        <v>86.145648312611016</v>
      </c>
      <c r="BS1332" s="165">
        <f t="shared" si="2797"/>
        <v>86.144578313253021</v>
      </c>
      <c r="BT1332" s="160"/>
      <c r="BU1332" s="160"/>
    </row>
    <row r="1333" spans="1:73" s="2" customFormat="1" ht="20.25">
      <c r="A1333" s="11" t="s">
        <v>163</v>
      </c>
      <c r="B1333" s="37" t="s">
        <v>217</v>
      </c>
      <c r="C1333" s="37" t="s">
        <v>10</v>
      </c>
      <c r="D1333" s="37" t="s">
        <v>745</v>
      </c>
      <c r="E1333" s="15">
        <v>610</v>
      </c>
      <c r="F1333" s="16">
        <f>142+15</f>
        <v>157</v>
      </c>
      <c r="G1333" s="16"/>
      <c r="H1333" s="16"/>
      <c r="I1333" s="16"/>
      <c r="J1333" s="16">
        <f>F1333+H1333</f>
        <v>157</v>
      </c>
      <c r="K1333" s="16">
        <f>G1333+I1333</f>
        <v>0</v>
      </c>
      <c r="L1333" s="45"/>
      <c r="M1333" s="45"/>
      <c r="N1333" s="45">
        <v>65</v>
      </c>
      <c r="O1333" s="45"/>
      <c r="P1333" s="45">
        <v>4216</v>
      </c>
      <c r="Q1333" s="33">
        <f>J1333+L1333+M1333+N1333+O1333+P1333</f>
        <v>4438</v>
      </c>
      <c r="R1333" s="16">
        <f>K1333+P1333</f>
        <v>4216</v>
      </c>
      <c r="S1333" s="45"/>
      <c r="T1333" s="45"/>
      <c r="U1333" s="45"/>
      <c r="V1333" s="45"/>
      <c r="W1333" s="45"/>
      <c r="X1333" s="33">
        <f>Q1333+S1333+T1333+U1333+V1333+W1333</f>
        <v>4438</v>
      </c>
      <c r="Y1333" s="16">
        <f>R1333+W1333</f>
        <v>4216</v>
      </c>
      <c r="Z1333" s="45"/>
      <c r="AA1333" s="45"/>
      <c r="AB1333" s="45"/>
      <c r="AC1333" s="45"/>
      <c r="AD1333" s="45"/>
      <c r="AE1333" s="33">
        <f>X1333+Z1333+AA1333+AB1333+AC1333+AD1333</f>
        <v>4438</v>
      </c>
      <c r="AF1333" s="16">
        <f>Y1333+AD1333</f>
        <v>4216</v>
      </c>
      <c r="AG1333" s="45"/>
      <c r="AH1333" s="45"/>
      <c r="AI1333" s="45"/>
      <c r="AJ1333" s="45"/>
      <c r="AK1333" s="45"/>
      <c r="AL1333" s="33">
        <f>AE1333+AG1333+AH1333+AI1333+AJ1333+AK1333</f>
        <v>4438</v>
      </c>
      <c r="AM1333" s="16">
        <f>AF1333+AK1333</f>
        <v>4216</v>
      </c>
      <c r="AN1333" s="45">
        <v>31</v>
      </c>
      <c r="AO1333" s="45"/>
      <c r="AP1333" s="45"/>
      <c r="AQ1333" s="45"/>
      <c r="AR1333" s="45">
        <v>598</v>
      </c>
      <c r="AS1333" s="33">
        <f>AL1333+AN1333+AO1333+AP1333+AQ1333+AR1333</f>
        <v>5067</v>
      </c>
      <c r="AT1333" s="16">
        <f>AM1333+AR1333</f>
        <v>4814</v>
      </c>
      <c r="AU1333" s="45"/>
      <c r="AV1333" s="45"/>
      <c r="AW1333" s="45"/>
      <c r="AX1333" s="45"/>
      <c r="AY1333" s="45"/>
      <c r="AZ1333" s="33">
        <f>AS1333+AU1333+AV1333+AW1333+AX1333+AY1333</f>
        <v>5067</v>
      </c>
      <c r="BA1333" s="16">
        <f>AT1333+AY1333</f>
        <v>4814</v>
      </c>
      <c r="BB1333" s="45"/>
      <c r="BC1333" s="45"/>
      <c r="BD1333" s="45"/>
      <c r="BE1333" s="45"/>
      <c r="BF1333" s="45"/>
      <c r="BG1333" s="33">
        <f>AZ1333+BB1333+BC1333+BD1333+BE1333+BF1333</f>
        <v>5067</v>
      </c>
      <c r="BH1333" s="16">
        <f>BA1333+BF1333</f>
        <v>4814</v>
      </c>
      <c r="BI1333" s="45"/>
      <c r="BJ1333" s="45"/>
      <c r="BK1333" s="45"/>
      <c r="BL1333" s="45"/>
      <c r="BM1333" s="45"/>
      <c r="BN1333" s="33">
        <f>BG1333+BI1333+BJ1333+BK1333+BL1333+BM1333</f>
        <v>5067</v>
      </c>
      <c r="BO1333" s="16">
        <f>BH1333+BM1333</f>
        <v>4814</v>
      </c>
      <c r="BP1333" s="33">
        <v>4365</v>
      </c>
      <c r="BQ1333" s="16">
        <v>4147</v>
      </c>
      <c r="BR1333" s="165">
        <f t="shared" si="2796"/>
        <v>86.145648312611016</v>
      </c>
      <c r="BS1333" s="165">
        <f t="shared" si="2797"/>
        <v>86.144578313253021</v>
      </c>
      <c r="BT1333" s="160"/>
      <c r="BU1333" s="160"/>
    </row>
    <row r="1334" spans="1:73" s="2" customFormat="1" ht="20.25">
      <c r="A1334" s="11" t="s">
        <v>21</v>
      </c>
      <c r="B1334" s="37" t="s">
        <v>217</v>
      </c>
      <c r="C1334" s="37" t="s">
        <v>10</v>
      </c>
      <c r="D1334" s="43" t="s">
        <v>22</v>
      </c>
      <c r="E1334" s="12"/>
      <c r="F1334" s="33"/>
      <c r="G1334" s="33"/>
      <c r="H1334" s="33"/>
      <c r="I1334" s="33"/>
      <c r="J1334" s="33"/>
      <c r="K1334" s="33"/>
      <c r="L1334" s="45"/>
      <c r="M1334" s="45"/>
      <c r="N1334" s="45"/>
      <c r="O1334" s="45"/>
      <c r="P1334" s="45"/>
      <c r="Q1334" s="134"/>
      <c r="R1334" s="134"/>
      <c r="S1334" s="45"/>
      <c r="T1334" s="45"/>
      <c r="U1334" s="45"/>
      <c r="V1334" s="45"/>
      <c r="W1334" s="45"/>
      <c r="X1334" s="134"/>
      <c r="Y1334" s="134"/>
      <c r="Z1334" s="45"/>
      <c r="AA1334" s="45"/>
      <c r="AB1334" s="45"/>
      <c r="AC1334" s="45"/>
      <c r="AD1334" s="45"/>
      <c r="AE1334" s="134"/>
      <c r="AF1334" s="134"/>
      <c r="AG1334" s="45"/>
      <c r="AH1334" s="45"/>
      <c r="AI1334" s="45"/>
      <c r="AJ1334" s="45"/>
      <c r="AK1334" s="45"/>
      <c r="AL1334" s="134"/>
      <c r="AM1334" s="134"/>
      <c r="AN1334" s="45"/>
      <c r="AO1334" s="45"/>
      <c r="AP1334" s="45"/>
      <c r="AQ1334" s="45"/>
      <c r="AR1334" s="45"/>
      <c r="AS1334" s="134"/>
      <c r="AT1334" s="134"/>
      <c r="AU1334" s="25">
        <f>AU1335</f>
        <v>0</v>
      </c>
      <c r="AV1334" s="25">
        <f t="shared" ref="AV1334:AY1340" si="2824">AV1335</f>
        <v>0</v>
      </c>
      <c r="AW1334" s="25">
        <f t="shared" si="2824"/>
        <v>6</v>
      </c>
      <c r="AX1334" s="25">
        <f t="shared" si="2824"/>
        <v>0</v>
      </c>
      <c r="AY1334" s="25">
        <f t="shared" si="2824"/>
        <v>0</v>
      </c>
      <c r="AZ1334" s="16">
        <f t="shared" ref="AZ1334:BB1334" si="2825">AZ1335</f>
        <v>6</v>
      </c>
      <c r="BA1334" s="16">
        <f t="shared" si="2825"/>
        <v>0</v>
      </c>
      <c r="BB1334" s="25">
        <f t="shared" si="2825"/>
        <v>0</v>
      </c>
      <c r="BC1334" s="25">
        <f t="shared" ref="BC1334:BQ1340" si="2826">BC1335</f>
        <v>0</v>
      </c>
      <c r="BD1334" s="25">
        <f t="shared" si="2826"/>
        <v>0</v>
      </c>
      <c r="BE1334" s="25">
        <f t="shared" si="2826"/>
        <v>0</v>
      </c>
      <c r="BF1334" s="25">
        <f t="shared" si="2826"/>
        <v>0</v>
      </c>
      <c r="BG1334" s="16">
        <f>BG1335</f>
        <v>6</v>
      </c>
      <c r="BH1334" s="16">
        <f>BH1335</f>
        <v>0</v>
      </c>
      <c r="BI1334" s="25">
        <f t="shared" ref="BI1334" si="2827">BI1335</f>
        <v>0</v>
      </c>
      <c r="BJ1334" s="25">
        <f t="shared" si="2826"/>
        <v>0</v>
      </c>
      <c r="BK1334" s="25">
        <f t="shared" si="2826"/>
        <v>0</v>
      </c>
      <c r="BL1334" s="25">
        <f t="shared" si="2826"/>
        <v>0</v>
      </c>
      <c r="BM1334" s="25">
        <f t="shared" si="2826"/>
        <v>0</v>
      </c>
      <c r="BN1334" s="16">
        <f>BN1335</f>
        <v>6</v>
      </c>
      <c r="BO1334" s="16">
        <f>BO1335</f>
        <v>0</v>
      </c>
      <c r="BP1334" s="16">
        <f>BP1335</f>
        <v>6</v>
      </c>
      <c r="BQ1334" s="16">
        <f>BQ1335</f>
        <v>0</v>
      </c>
      <c r="BR1334" s="165">
        <f t="shared" si="2796"/>
        <v>100</v>
      </c>
      <c r="BS1334" s="165"/>
      <c r="BT1334" s="160"/>
      <c r="BU1334" s="160"/>
    </row>
    <row r="1335" spans="1:73" s="2" customFormat="1" ht="22.15" customHeight="1">
      <c r="A1335" s="103" t="s">
        <v>71</v>
      </c>
      <c r="B1335" s="37" t="s">
        <v>217</v>
      </c>
      <c r="C1335" s="37" t="s">
        <v>10</v>
      </c>
      <c r="D1335" s="83" t="s">
        <v>137</v>
      </c>
      <c r="E1335" s="12"/>
      <c r="F1335" s="33"/>
      <c r="G1335" s="33"/>
      <c r="H1335" s="33"/>
      <c r="I1335" s="33"/>
      <c r="J1335" s="33"/>
      <c r="K1335" s="33"/>
      <c r="L1335" s="45"/>
      <c r="M1335" s="45"/>
      <c r="N1335" s="45"/>
      <c r="O1335" s="45"/>
      <c r="P1335" s="45"/>
      <c r="Q1335" s="134"/>
      <c r="R1335" s="134"/>
      <c r="S1335" s="45"/>
      <c r="T1335" s="45"/>
      <c r="U1335" s="45"/>
      <c r="V1335" s="45"/>
      <c r="W1335" s="45"/>
      <c r="X1335" s="134"/>
      <c r="Y1335" s="134"/>
      <c r="Z1335" s="45"/>
      <c r="AA1335" s="45"/>
      <c r="AB1335" s="45"/>
      <c r="AC1335" s="45"/>
      <c r="AD1335" s="45"/>
      <c r="AE1335" s="134"/>
      <c r="AF1335" s="134"/>
      <c r="AG1335" s="45"/>
      <c r="AH1335" s="45"/>
      <c r="AI1335" s="45"/>
      <c r="AJ1335" s="45"/>
      <c r="AK1335" s="45"/>
      <c r="AL1335" s="134"/>
      <c r="AM1335" s="134"/>
      <c r="AN1335" s="45"/>
      <c r="AO1335" s="45"/>
      <c r="AP1335" s="45"/>
      <c r="AQ1335" s="45"/>
      <c r="AR1335" s="45"/>
      <c r="AS1335" s="134"/>
      <c r="AT1335" s="134"/>
      <c r="AU1335" s="25">
        <f t="shared" ref="AU1335:BH1335" si="2828">AU1339</f>
        <v>0</v>
      </c>
      <c r="AV1335" s="25">
        <f t="shared" si="2828"/>
        <v>0</v>
      </c>
      <c r="AW1335" s="25">
        <f t="shared" si="2828"/>
        <v>6</v>
      </c>
      <c r="AX1335" s="25">
        <f t="shared" si="2828"/>
        <v>0</v>
      </c>
      <c r="AY1335" s="25">
        <f t="shared" si="2828"/>
        <v>0</v>
      </c>
      <c r="AZ1335" s="16">
        <f t="shared" si="2828"/>
        <v>6</v>
      </c>
      <c r="BA1335" s="16">
        <f t="shared" si="2828"/>
        <v>0</v>
      </c>
      <c r="BB1335" s="25">
        <f t="shared" si="2828"/>
        <v>0</v>
      </c>
      <c r="BC1335" s="25">
        <f t="shared" si="2828"/>
        <v>0</v>
      </c>
      <c r="BD1335" s="25">
        <f t="shared" si="2828"/>
        <v>0</v>
      </c>
      <c r="BE1335" s="25">
        <f t="shared" si="2828"/>
        <v>0</v>
      </c>
      <c r="BF1335" s="25">
        <f t="shared" si="2828"/>
        <v>0</v>
      </c>
      <c r="BG1335" s="16">
        <f t="shared" si="2828"/>
        <v>6</v>
      </c>
      <c r="BH1335" s="16">
        <f t="shared" si="2828"/>
        <v>0</v>
      </c>
      <c r="BI1335" s="25">
        <f>BI1339+BI1336</f>
        <v>0</v>
      </c>
      <c r="BJ1335" s="25">
        <f t="shared" ref="BJ1335:BM1335" si="2829">BJ1339+BJ1336</f>
        <v>0</v>
      </c>
      <c r="BK1335" s="25">
        <f t="shared" si="2829"/>
        <v>0</v>
      </c>
      <c r="BL1335" s="25">
        <f t="shared" si="2829"/>
        <v>0</v>
      </c>
      <c r="BM1335" s="25">
        <f t="shared" si="2829"/>
        <v>0</v>
      </c>
      <c r="BN1335" s="16">
        <f>BN1339+BN1336</f>
        <v>6</v>
      </c>
      <c r="BO1335" s="16">
        <f>BO1339+BO1336</f>
        <v>0</v>
      </c>
      <c r="BP1335" s="16">
        <f>BP1339+BP1336</f>
        <v>6</v>
      </c>
      <c r="BQ1335" s="16">
        <f>BQ1339+BQ1336</f>
        <v>0</v>
      </c>
      <c r="BR1335" s="165">
        <f t="shared" si="2796"/>
        <v>100</v>
      </c>
      <c r="BS1335" s="165"/>
      <c r="BT1335" s="160"/>
      <c r="BU1335" s="160"/>
    </row>
    <row r="1336" spans="1:73" s="2" customFormat="1" ht="22.15" hidden="1" customHeight="1">
      <c r="A1336" s="103" t="s">
        <v>249</v>
      </c>
      <c r="B1336" s="37"/>
      <c r="C1336" s="37"/>
      <c r="D1336" s="83" t="s">
        <v>333</v>
      </c>
      <c r="E1336" s="12"/>
      <c r="F1336" s="33"/>
      <c r="G1336" s="33"/>
      <c r="H1336" s="33"/>
      <c r="I1336" s="33"/>
      <c r="J1336" s="33"/>
      <c r="K1336" s="33"/>
      <c r="L1336" s="45"/>
      <c r="M1336" s="45"/>
      <c r="N1336" s="45"/>
      <c r="O1336" s="45"/>
      <c r="P1336" s="45"/>
      <c r="Q1336" s="134"/>
      <c r="R1336" s="134"/>
      <c r="S1336" s="45"/>
      <c r="T1336" s="45"/>
      <c r="U1336" s="45"/>
      <c r="V1336" s="45"/>
      <c r="W1336" s="45"/>
      <c r="X1336" s="134"/>
      <c r="Y1336" s="134"/>
      <c r="Z1336" s="45"/>
      <c r="AA1336" s="45"/>
      <c r="AB1336" s="45"/>
      <c r="AC1336" s="45"/>
      <c r="AD1336" s="45"/>
      <c r="AE1336" s="134"/>
      <c r="AF1336" s="134"/>
      <c r="AG1336" s="45"/>
      <c r="AH1336" s="45"/>
      <c r="AI1336" s="45"/>
      <c r="AJ1336" s="45"/>
      <c r="AK1336" s="45"/>
      <c r="AL1336" s="134"/>
      <c r="AM1336" s="134"/>
      <c r="AN1336" s="45"/>
      <c r="AO1336" s="45"/>
      <c r="AP1336" s="45"/>
      <c r="AQ1336" s="45"/>
      <c r="AR1336" s="45"/>
      <c r="AS1336" s="134"/>
      <c r="AT1336" s="134"/>
      <c r="AU1336" s="25"/>
      <c r="AV1336" s="25"/>
      <c r="AW1336" s="25"/>
      <c r="AX1336" s="25"/>
      <c r="AY1336" s="25"/>
      <c r="AZ1336" s="33"/>
      <c r="BA1336" s="16"/>
      <c r="BB1336" s="25"/>
      <c r="BC1336" s="25"/>
      <c r="BD1336" s="25"/>
      <c r="BE1336" s="25"/>
      <c r="BF1336" s="25"/>
      <c r="BG1336" s="33"/>
      <c r="BH1336" s="16"/>
      <c r="BI1336" s="25">
        <f>BI1337</f>
        <v>0</v>
      </c>
      <c r="BJ1336" s="25">
        <f t="shared" si="2826"/>
        <v>0</v>
      </c>
      <c r="BK1336" s="25">
        <f t="shared" si="2826"/>
        <v>0</v>
      </c>
      <c r="BL1336" s="25">
        <f t="shared" si="2826"/>
        <v>0</v>
      </c>
      <c r="BM1336" s="25">
        <f t="shared" si="2826"/>
        <v>0</v>
      </c>
      <c r="BN1336" s="33">
        <f t="shared" si="2826"/>
        <v>0</v>
      </c>
      <c r="BO1336" s="16">
        <f t="shared" si="2826"/>
        <v>0</v>
      </c>
      <c r="BP1336" s="33">
        <f t="shared" si="2826"/>
        <v>0</v>
      </c>
      <c r="BQ1336" s="16">
        <f t="shared" si="2826"/>
        <v>0</v>
      </c>
      <c r="BR1336" s="165" t="e">
        <f t="shared" si="2796"/>
        <v>#DIV/0!</v>
      </c>
      <c r="BS1336" s="165"/>
      <c r="BT1336" s="160"/>
      <c r="BU1336" s="160"/>
    </row>
    <row r="1337" spans="1:73" s="2" customFormat="1" ht="33.75" hidden="1">
      <c r="A1337" s="103" t="s">
        <v>251</v>
      </c>
      <c r="B1337" s="37"/>
      <c r="C1337" s="37"/>
      <c r="D1337" s="83" t="s">
        <v>333</v>
      </c>
      <c r="E1337" s="12" t="s">
        <v>855</v>
      </c>
      <c r="F1337" s="33"/>
      <c r="G1337" s="33"/>
      <c r="H1337" s="33"/>
      <c r="I1337" s="33"/>
      <c r="J1337" s="33"/>
      <c r="K1337" s="33"/>
      <c r="L1337" s="45"/>
      <c r="M1337" s="45"/>
      <c r="N1337" s="45"/>
      <c r="O1337" s="45"/>
      <c r="P1337" s="45"/>
      <c r="Q1337" s="134"/>
      <c r="R1337" s="134"/>
      <c r="S1337" s="45"/>
      <c r="T1337" s="45"/>
      <c r="U1337" s="45"/>
      <c r="V1337" s="45"/>
      <c r="W1337" s="45"/>
      <c r="X1337" s="134"/>
      <c r="Y1337" s="134"/>
      <c r="Z1337" s="45"/>
      <c r="AA1337" s="45"/>
      <c r="AB1337" s="45"/>
      <c r="AC1337" s="45"/>
      <c r="AD1337" s="45"/>
      <c r="AE1337" s="134"/>
      <c r="AF1337" s="134"/>
      <c r="AG1337" s="45"/>
      <c r="AH1337" s="45"/>
      <c r="AI1337" s="45"/>
      <c r="AJ1337" s="45"/>
      <c r="AK1337" s="45"/>
      <c r="AL1337" s="134"/>
      <c r="AM1337" s="134"/>
      <c r="AN1337" s="45"/>
      <c r="AO1337" s="45"/>
      <c r="AP1337" s="45"/>
      <c r="AQ1337" s="45"/>
      <c r="AR1337" s="45"/>
      <c r="AS1337" s="134"/>
      <c r="AT1337" s="134"/>
      <c r="AU1337" s="25"/>
      <c r="AV1337" s="25"/>
      <c r="AW1337" s="25"/>
      <c r="AX1337" s="25"/>
      <c r="AY1337" s="25"/>
      <c r="AZ1337" s="33"/>
      <c r="BA1337" s="16"/>
      <c r="BB1337" s="25"/>
      <c r="BC1337" s="25"/>
      <c r="BD1337" s="25"/>
      <c r="BE1337" s="25"/>
      <c r="BF1337" s="25"/>
      <c r="BG1337" s="33"/>
      <c r="BH1337" s="16"/>
      <c r="BI1337" s="25">
        <f>BI1338</f>
        <v>0</v>
      </c>
      <c r="BJ1337" s="25">
        <f t="shared" si="2826"/>
        <v>0</v>
      </c>
      <c r="BK1337" s="25">
        <f t="shared" si="2826"/>
        <v>0</v>
      </c>
      <c r="BL1337" s="25">
        <f t="shared" si="2826"/>
        <v>0</v>
      </c>
      <c r="BM1337" s="25">
        <f t="shared" si="2826"/>
        <v>0</v>
      </c>
      <c r="BN1337" s="33">
        <f t="shared" si="2826"/>
        <v>0</v>
      </c>
      <c r="BO1337" s="16">
        <f t="shared" si="2826"/>
        <v>0</v>
      </c>
      <c r="BP1337" s="33">
        <f t="shared" si="2826"/>
        <v>0</v>
      </c>
      <c r="BQ1337" s="16">
        <f t="shared" si="2826"/>
        <v>0</v>
      </c>
      <c r="BR1337" s="165" t="e">
        <f t="shared" si="2796"/>
        <v>#DIV/0!</v>
      </c>
      <c r="BS1337" s="165"/>
      <c r="BT1337" s="160"/>
      <c r="BU1337" s="160"/>
    </row>
    <row r="1338" spans="1:73" s="2" customFormat="1" ht="22.15" hidden="1" customHeight="1">
      <c r="A1338" s="103" t="s">
        <v>249</v>
      </c>
      <c r="B1338" s="37"/>
      <c r="C1338" s="37"/>
      <c r="D1338" s="83" t="s">
        <v>333</v>
      </c>
      <c r="E1338" s="12" t="s">
        <v>856</v>
      </c>
      <c r="F1338" s="33"/>
      <c r="G1338" s="33"/>
      <c r="H1338" s="33"/>
      <c r="I1338" s="33"/>
      <c r="J1338" s="33"/>
      <c r="K1338" s="33"/>
      <c r="L1338" s="45"/>
      <c r="M1338" s="45"/>
      <c r="N1338" s="45"/>
      <c r="O1338" s="45"/>
      <c r="P1338" s="45"/>
      <c r="Q1338" s="134"/>
      <c r="R1338" s="134"/>
      <c r="S1338" s="45"/>
      <c r="T1338" s="45"/>
      <c r="U1338" s="45"/>
      <c r="V1338" s="45"/>
      <c r="W1338" s="45"/>
      <c r="X1338" s="134"/>
      <c r="Y1338" s="134"/>
      <c r="Z1338" s="45"/>
      <c r="AA1338" s="45"/>
      <c r="AB1338" s="45"/>
      <c r="AC1338" s="45"/>
      <c r="AD1338" s="45"/>
      <c r="AE1338" s="134"/>
      <c r="AF1338" s="134"/>
      <c r="AG1338" s="45"/>
      <c r="AH1338" s="45"/>
      <c r="AI1338" s="45"/>
      <c r="AJ1338" s="45"/>
      <c r="AK1338" s="45"/>
      <c r="AL1338" s="134"/>
      <c r="AM1338" s="134"/>
      <c r="AN1338" s="45"/>
      <c r="AO1338" s="45"/>
      <c r="AP1338" s="45"/>
      <c r="AQ1338" s="45"/>
      <c r="AR1338" s="45"/>
      <c r="AS1338" s="134"/>
      <c r="AT1338" s="134"/>
      <c r="AU1338" s="25"/>
      <c r="AV1338" s="25"/>
      <c r="AW1338" s="25"/>
      <c r="AX1338" s="25"/>
      <c r="AY1338" s="25"/>
      <c r="AZ1338" s="33"/>
      <c r="BA1338" s="16"/>
      <c r="BB1338" s="25"/>
      <c r="BC1338" s="25"/>
      <c r="BD1338" s="25"/>
      <c r="BE1338" s="25"/>
      <c r="BF1338" s="25"/>
      <c r="BG1338" s="33"/>
      <c r="BH1338" s="16"/>
      <c r="BI1338" s="25"/>
      <c r="BJ1338" s="25"/>
      <c r="BK1338" s="25"/>
      <c r="BL1338" s="25"/>
      <c r="BM1338" s="25"/>
      <c r="BN1338" s="33">
        <f>BG1338+BI1338+BJ1338+BK1338+BL1338+BM1338</f>
        <v>0</v>
      </c>
      <c r="BO1338" s="16">
        <f>BH1338+BM1338</f>
        <v>0</v>
      </c>
      <c r="BP1338" s="33">
        <f>BI1338+BK1338+BL1338+BM1338+BN1338+BO1338</f>
        <v>0</v>
      </c>
      <c r="BQ1338" s="16">
        <f>BJ1338+BO1338</f>
        <v>0</v>
      </c>
      <c r="BR1338" s="165" t="e">
        <f t="shared" si="2796"/>
        <v>#DIV/0!</v>
      </c>
      <c r="BS1338" s="165"/>
      <c r="BT1338" s="160"/>
      <c r="BU1338" s="160"/>
    </row>
    <row r="1339" spans="1:73" s="2" customFormat="1" ht="20.25">
      <c r="A1339" s="11" t="s">
        <v>523</v>
      </c>
      <c r="B1339" s="37" t="s">
        <v>217</v>
      </c>
      <c r="C1339" s="37" t="s">
        <v>10</v>
      </c>
      <c r="D1339" s="83" t="s">
        <v>897</v>
      </c>
      <c r="E1339" s="12"/>
      <c r="F1339" s="33"/>
      <c r="G1339" s="33"/>
      <c r="H1339" s="33"/>
      <c r="I1339" s="33"/>
      <c r="J1339" s="33"/>
      <c r="K1339" s="33"/>
      <c r="L1339" s="45"/>
      <c r="M1339" s="45"/>
      <c r="N1339" s="45"/>
      <c r="O1339" s="45"/>
      <c r="P1339" s="45"/>
      <c r="Q1339" s="134"/>
      <c r="R1339" s="134"/>
      <c r="S1339" s="45"/>
      <c r="T1339" s="45"/>
      <c r="U1339" s="45"/>
      <c r="V1339" s="45"/>
      <c r="W1339" s="45"/>
      <c r="X1339" s="134"/>
      <c r="Y1339" s="134"/>
      <c r="Z1339" s="45"/>
      <c r="AA1339" s="45"/>
      <c r="AB1339" s="45"/>
      <c r="AC1339" s="45"/>
      <c r="AD1339" s="45"/>
      <c r="AE1339" s="134"/>
      <c r="AF1339" s="134"/>
      <c r="AG1339" s="45"/>
      <c r="AH1339" s="45"/>
      <c r="AI1339" s="45"/>
      <c r="AJ1339" s="45"/>
      <c r="AK1339" s="45"/>
      <c r="AL1339" s="134"/>
      <c r="AM1339" s="134"/>
      <c r="AN1339" s="45"/>
      <c r="AO1339" s="45"/>
      <c r="AP1339" s="45"/>
      <c r="AQ1339" s="45"/>
      <c r="AR1339" s="45"/>
      <c r="AS1339" s="134"/>
      <c r="AT1339" s="134"/>
      <c r="AU1339" s="25">
        <f>AU1340</f>
        <v>0</v>
      </c>
      <c r="AV1339" s="25">
        <f t="shared" si="2824"/>
        <v>0</v>
      </c>
      <c r="AW1339" s="25">
        <f t="shared" si="2824"/>
        <v>6</v>
      </c>
      <c r="AX1339" s="25">
        <f t="shared" si="2824"/>
        <v>0</v>
      </c>
      <c r="AY1339" s="25">
        <f t="shared" si="2824"/>
        <v>0</v>
      </c>
      <c r="AZ1339" s="33">
        <f t="shared" ref="AZ1339:BA1340" si="2830">AZ1340</f>
        <v>6</v>
      </c>
      <c r="BA1339" s="16">
        <f t="shared" si="2830"/>
        <v>0</v>
      </c>
      <c r="BB1339" s="25">
        <f>BB1340</f>
        <v>0</v>
      </c>
      <c r="BC1339" s="25">
        <f t="shared" si="2826"/>
        <v>0</v>
      </c>
      <c r="BD1339" s="25">
        <f t="shared" si="2826"/>
        <v>0</v>
      </c>
      <c r="BE1339" s="25">
        <f t="shared" si="2826"/>
        <v>0</v>
      </c>
      <c r="BF1339" s="25">
        <f t="shared" si="2826"/>
        <v>0</v>
      </c>
      <c r="BG1339" s="33">
        <f t="shared" si="2826"/>
        <v>6</v>
      </c>
      <c r="BH1339" s="16">
        <f t="shared" si="2826"/>
        <v>0</v>
      </c>
      <c r="BI1339" s="25">
        <f>BI1340</f>
        <v>0</v>
      </c>
      <c r="BJ1339" s="25">
        <f t="shared" si="2826"/>
        <v>0</v>
      </c>
      <c r="BK1339" s="25">
        <f t="shared" si="2826"/>
        <v>0</v>
      </c>
      <c r="BL1339" s="25">
        <f t="shared" si="2826"/>
        <v>0</v>
      </c>
      <c r="BM1339" s="25">
        <f t="shared" si="2826"/>
        <v>0</v>
      </c>
      <c r="BN1339" s="33">
        <f t="shared" si="2826"/>
        <v>6</v>
      </c>
      <c r="BO1339" s="16">
        <f t="shared" si="2826"/>
        <v>0</v>
      </c>
      <c r="BP1339" s="33">
        <f t="shared" si="2826"/>
        <v>6</v>
      </c>
      <c r="BQ1339" s="16">
        <f t="shared" si="2826"/>
        <v>0</v>
      </c>
      <c r="BR1339" s="165">
        <f t="shared" si="2796"/>
        <v>100</v>
      </c>
      <c r="BS1339" s="165"/>
      <c r="BT1339" s="160"/>
      <c r="BU1339" s="160"/>
    </row>
    <row r="1340" spans="1:73" s="2" customFormat="1" ht="50.25">
      <c r="A1340" s="11" t="s">
        <v>85</v>
      </c>
      <c r="B1340" s="37" t="s">
        <v>217</v>
      </c>
      <c r="C1340" s="37" t="s">
        <v>10</v>
      </c>
      <c r="D1340" s="83" t="s">
        <v>897</v>
      </c>
      <c r="E1340" s="15">
        <v>600</v>
      </c>
      <c r="F1340" s="33"/>
      <c r="G1340" s="33"/>
      <c r="H1340" s="33"/>
      <c r="I1340" s="33"/>
      <c r="J1340" s="33"/>
      <c r="K1340" s="33"/>
      <c r="L1340" s="45"/>
      <c r="M1340" s="45"/>
      <c r="N1340" s="45"/>
      <c r="O1340" s="45"/>
      <c r="P1340" s="45"/>
      <c r="Q1340" s="134"/>
      <c r="R1340" s="134"/>
      <c r="S1340" s="45"/>
      <c r="T1340" s="45"/>
      <c r="U1340" s="45"/>
      <c r="V1340" s="45"/>
      <c r="W1340" s="45"/>
      <c r="X1340" s="134"/>
      <c r="Y1340" s="134"/>
      <c r="Z1340" s="45"/>
      <c r="AA1340" s="45"/>
      <c r="AB1340" s="45"/>
      <c r="AC1340" s="45"/>
      <c r="AD1340" s="45"/>
      <c r="AE1340" s="134"/>
      <c r="AF1340" s="134"/>
      <c r="AG1340" s="45"/>
      <c r="AH1340" s="45"/>
      <c r="AI1340" s="45"/>
      <c r="AJ1340" s="45"/>
      <c r="AK1340" s="45"/>
      <c r="AL1340" s="134"/>
      <c r="AM1340" s="134"/>
      <c r="AN1340" s="45"/>
      <c r="AO1340" s="45"/>
      <c r="AP1340" s="45"/>
      <c r="AQ1340" s="45"/>
      <c r="AR1340" s="45"/>
      <c r="AS1340" s="134"/>
      <c r="AT1340" s="134"/>
      <c r="AU1340" s="25">
        <f>AU1341</f>
        <v>0</v>
      </c>
      <c r="AV1340" s="25">
        <f t="shared" si="2824"/>
        <v>0</v>
      </c>
      <c r="AW1340" s="25">
        <f t="shared" si="2824"/>
        <v>6</v>
      </c>
      <c r="AX1340" s="25">
        <f t="shared" si="2824"/>
        <v>0</v>
      </c>
      <c r="AY1340" s="25">
        <f t="shared" si="2824"/>
        <v>0</v>
      </c>
      <c r="AZ1340" s="33">
        <f t="shared" si="2830"/>
        <v>6</v>
      </c>
      <c r="BA1340" s="16">
        <f t="shared" si="2830"/>
        <v>0</v>
      </c>
      <c r="BB1340" s="25">
        <f>BB1341</f>
        <v>0</v>
      </c>
      <c r="BC1340" s="25">
        <f t="shared" si="2826"/>
        <v>0</v>
      </c>
      <c r="BD1340" s="25">
        <f t="shared" si="2826"/>
        <v>0</v>
      </c>
      <c r="BE1340" s="25">
        <f t="shared" si="2826"/>
        <v>0</v>
      </c>
      <c r="BF1340" s="25">
        <f t="shared" si="2826"/>
        <v>0</v>
      </c>
      <c r="BG1340" s="33">
        <f t="shared" si="2826"/>
        <v>6</v>
      </c>
      <c r="BH1340" s="16">
        <f t="shared" si="2826"/>
        <v>0</v>
      </c>
      <c r="BI1340" s="25">
        <f>BI1341</f>
        <v>0</v>
      </c>
      <c r="BJ1340" s="25">
        <f t="shared" si="2826"/>
        <v>0</v>
      </c>
      <c r="BK1340" s="25">
        <f t="shared" si="2826"/>
        <v>0</v>
      </c>
      <c r="BL1340" s="25">
        <f t="shared" si="2826"/>
        <v>0</v>
      </c>
      <c r="BM1340" s="25">
        <f t="shared" si="2826"/>
        <v>0</v>
      </c>
      <c r="BN1340" s="33">
        <f t="shared" si="2826"/>
        <v>6</v>
      </c>
      <c r="BO1340" s="16">
        <f t="shared" si="2826"/>
        <v>0</v>
      </c>
      <c r="BP1340" s="33">
        <f t="shared" si="2826"/>
        <v>6</v>
      </c>
      <c r="BQ1340" s="16">
        <f t="shared" si="2826"/>
        <v>0</v>
      </c>
      <c r="BR1340" s="165">
        <f t="shared" si="2796"/>
        <v>100</v>
      </c>
      <c r="BS1340" s="165"/>
      <c r="BT1340" s="160"/>
      <c r="BU1340" s="160"/>
    </row>
    <row r="1341" spans="1:73" s="2" customFormat="1" ht="20.25">
      <c r="A1341" s="11" t="s">
        <v>86</v>
      </c>
      <c r="B1341" s="37" t="s">
        <v>217</v>
      </c>
      <c r="C1341" s="37" t="s">
        <v>10</v>
      </c>
      <c r="D1341" s="83" t="s">
        <v>897</v>
      </c>
      <c r="E1341" s="15">
        <v>620</v>
      </c>
      <c r="F1341" s="33"/>
      <c r="G1341" s="33"/>
      <c r="H1341" s="33"/>
      <c r="I1341" s="33"/>
      <c r="J1341" s="33"/>
      <c r="K1341" s="33"/>
      <c r="L1341" s="45"/>
      <c r="M1341" s="45"/>
      <c r="N1341" s="45"/>
      <c r="O1341" s="45"/>
      <c r="P1341" s="45"/>
      <c r="Q1341" s="134"/>
      <c r="R1341" s="134"/>
      <c r="S1341" s="45"/>
      <c r="T1341" s="45"/>
      <c r="U1341" s="45"/>
      <c r="V1341" s="45"/>
      <c r="W1341" s="45"/>
      <c r="X1341" s="134"/>
      <c r="Y1341" s="134"/>
      <c r="Z1341" s="45"/>
      <c r="AA1341" s="45"/>
      <c r="AB1341" s="45"/>
      <c r="AC1341" s="45"/>
      <c r="AD1341" s="45"/>
      <c r="AE1341" s="134"/>
      <c r="AF1341" s="134"/>
      <c r="AG1341" s="45"/>
      <c r="AH1341" s="45"/>
      <c r="AI1341" s="45"/>
      <c r="AJ1341" s="45"/>
      <c r="AK1341" s="45"/>
      <c r="AL1341" s="134"/>
      <c r="AM1341" s="134"/>
      <c r="AN1341" s="45"/>
      <c r="AO1341" s="45"/>
      <c r="AP1341" s="45"/>
      <c r="AQ1341" s="45"/>
      <c r="AR1341" s="45"/>
      <c r="AS1341" s="134"/>
      <c r="AT1341" s="134"/>
      <c r="AU1341" s="25"/>
      <c r="AV1341" s="25"/>
      <c r="AW1341" s="25">
        <v>6</v>
      </c>
      <c r="AX1341" s="25"/>
      <c r="AY1341" s="25"/>
      <c r="AZ1341" s="33">
        <f>AS1341+AU1341+AV1341+AW1341+AX1341+AY1341</f>
        <v>6</v>
      </c>
      <c r="BA1341" s="16">
        <f>AT1341+AY1341</f>
        <v>0</v>
      </c>
      <c r="BB1341" s="25"/>
      <c r="BC1341" s="25"/>
      <c r="BD1341" s="25"/>
      <c r="BE1341" s="25"/>
      <c r="BF1341" s="25"/>
      <c r="BG1341" s="33">
        <f>AZ1341+BB1341+BC1341+BD1341+BE1341+BF1341</f>
        <v>6</v>
      </c>
      <c r="BH1341" s="16">
        <f>BA1341+BF1341</f>
        <v>0</v>
      </c>
      <c r="BI1341" s="25"/>
      <c r="BJ1341" s="25"/>
      <c r="BK1341" s="25"/>
      <c r="BL1341" s="25"/>
      <c r="BM1341" s="25"/>
      <c r="BN1341" s="33">
        <f>BG1341+BI1341+BJ1341+BK1341+BL1341+BM1341</f>
        <v>6</v>
      </c>
      <c r="BO1341" s="16">
        <f>BH1341+BM1341</f>
        <v>0</v>
      </c>
      <c r="BP1341" s="33">
        <v>6</v>
      </c>
      <c r="BQ1341" s="16">
        <f>BJ1341+BO1341</f>
        <v>0</v>
      </c>
      <c r="BR1341" s="165">
        <f t="shared" si="2796"/>
        <v>100</v>
      </c>
      <c r="BS1341" s="165"/>
      <c r="BT1341" s="160"/>
      <c r="BU1341" s="160"/>
    </row>
    <row r="1342" spans="1:73" s="2" customFormat="1" ht="20.25" hidden="1">
      <c r="A1342" s="11"/>
      <c r="B1342" s="181"/>
      <c r="C1342" s="181"/>
      <c r="D1342" s="83"/>
      <c r="E1342" s="15"/>
      <c r="F1342" s="182">
        <f t="shared" ref="F1342:K1342" si="2831">F1343</f>
        <v>0</v>
      </c>
      <c r="G1342" s="182">
        <f t="shared" si="2831"/>
        <v>0</v>
      </c>
      <c r="H1342" s="182">
        <f t="shared" si="2831"/>
        <v>0</v>
      </c>
      <c r="I1342" s="182">
        <f t="shared" si="2831"/>
        <v>0</v>
      </c>
      <c r="J1342" s="182">
        <f t="shared" si="2831"/>
        <v>0</v>
      </c>
      <c r="K1342" s="182">
        <f t="shared" si="2831"/>
        <v>0</v>
      </c>
      <c r="L1342" s="45"/>
      <c r="M1342" s="45"/>
      <c r="N1342" s="45"/>
      <c r="O1342" s="45"/>
      <c r="P1342" s="45"/>
      <c r="Q1342" s="54"/>
      <c r="R1342" s="54"/>
      <c r="S1342" s="45"/>
      <c r="T1342" s="45"/>
      <c r="U1342" s="45"/>
      <c r="V1342" s="45"/>
      <c r="W1342" s="45"/>
      <c r="X1342" s="54"/>
      <c r="Y1342" s="54"/>
      <c r="Z1342" s="45"/>
      <c r="AA1342" s="45"/>
      <c r="AB1342" s="45"/>
      <c r="AC1342" s="45"/>
      <c r="AD1342" s="45"/>
      <c r="AE1342" s="144"/>
      <c r="AF1342" s="144"/>
      <c r="AG1342" s="45"/>
      <c r="AH1342" s="45"/>
      <c r="AI1342" s="45"/>
      <c r="AJ1342" s="45"/>
      <c r="AK1342" s="45"/>
      <c r="AL1342" s="144"/>
      <c r="AM1342" s="144"/>
      <c r="AN1342" s="45"/>
      <c r="AO1342" s="45"/>
      <c r="AP1342" s="45"/>
      <c r="AQ1342" s="45"/>
      <c r="AR1342" s="45"/>
      <c r="AS1342" s="144"/>
      <c r="AT1342" s="144"/>
      <c r="AU1342" s="45"/>
      <c r="AV1342" s="45"/>
      <c r="AW1342" s="45"/>
      <c r="AX1342" s="45"/>
      <c r="AY1342" s="45"/>
      <c r="AZ1342" s="144"/>
      <c r="BA1342" s="144"/>
      <c r="BB1342" s="45"/>
      <c r="BC1342" s="45"/>
      <c r="BD1342" s="45"/>
      <c r="BE1342" s="45"/>
      <c r="BF1342" s="45"/>
      <c r="BG1342" s="144"/>
      <c r="BH1342" s="144"/>
      <c r="BI1342" s="45"/>
      <c r="BJ1342" s="45"/>
      <c r="BK1342" s="45"/>
      <c r="BL1342" s="45"/>
      <c r="BM1342" s="45"/>
      <c r="BN1342" s="144"/>
      <c r="BO1342" s="144"/>
      <c r="BP1342" s="144"/>
      <c r="BQ1342" s="144"/>
      <c r="BR1342" s="165" t="e">
        <f t="shared" si="2796"/>
        <v>#DIV/0!</v>
      </c>
      <c r="BS1342" s="165"/>
      <c r="BT1342" s="160"/>
      <c r="BU1342" s="160"/>
    </row>
    <row r="1343" spans="1:73" s="2" customFormat="1" ht="20.25" hidden="1">
      <c r="A1343" s="101"/>
      <c r="B1343" s="181"/>
      <c r="C1343" s="181"/>
      <c r="D1343" s="14"/>
      <c r="E1343" s="181"/>
      <c r="F1343" s="182">
        <f t="shared" ref="F1343:K1343" si="2832">F1347+F1344</f>
        <v>0</v>
      </c>
      <c r="G1343" s="182">
        <f t="shared" si="2832"/>
        <v>0</v>
      </c>
      <c r="H1343" s="182">
        <f t="shared" si="2832"/>
        <v>0</v>
      </c>
      <c r="I1343" s="182">
        <f t="shared" si="2832"/>
        <v>0</v>
      </c>
      <c r="J1343" s="182">
        <f t="shared" si="2832"/>
        <v>0</v>
      </c>
      <c r="K1343" s="182">
        <f t="shared" si="2832"/>
        <v>0</v>
      </c>
      <c r="L1343" s="45"/>
      <c r="M1343" s="45"/>
      <c r="N1343" s="45"/>
      <c r="O1343" s="45"/>
      <c r="P1343" s="45"/>
      <c r="Q1343" s="54"/>
      <c r="R1343" s="54"/>
      <c r="S1343" s="45"/>
      <c r="T1343" s="45"/>
      <c r="U1343" s="45"/>
      <c r="V1343" s="45"/>
      <c r="W1343" s="45"/>
      <c r="X1343" s="54"/>
      <c r="Y1343" s="54"/>
      <c r="Z1343" s="45"/>
      <c r="AA1343" s="45"/>
      <c r="AB1343" s="45"/>
      <c r="AC1343" s="45"/>
      <c r="AD1343" s="45"/>
      <c r="AE1343" s="144"/>
      <c r="AF1343" s="144"/>
      <c r="AG1343" s="45"/>
      <c r="AH1343" s="45"/>
      <c r="AI1343" s="45"/>
      <c r="AJ1343" s="45"/>
      <c r="AK1343" s="45"/>
      <c r="AL1343" s="144"/>
      <c r="AM1343" s="144"/>
      <c r="AN1343" s="45"/>
      <c r="AO1343" s="45"/>
      <c r="AP1343" s="45"/>
      <c r="AQ1343" s="45"/>
      <c r="AR1343" s="45"/>
      <c r="AS1343" s="144"/>
      <c r="AT1343" s="144"/>
      <c r="AU1343" s="45"/>
      <c r="AV1343" s="45"/>
      <c r="AW1343" s="45"/>
      <c r="AX1343" s="45"/>
      <c r="AY1343" s="45"/>
      <c r="AZ1343" s="144"/>
      <c r="BA1343" s="144"/>
      <c r="BB1343" s="45"/>
      <c r="BC1343" s="45"/>
      <c r="BD1343" s="45"/>
      <c r="BE1343" s="45"/>
      <c r="BF1343" s="45"/>
      <c r="BG1343" s="144"/>
      <c r="BH1343" s="144"/>
      <c r="BI1343" s="45"/>
      <c r="BJ1343" s="45"/>
      <c r="BK1343" s="45"/>
      <c r="BL1343" s="45"/>
      <c r="BM1343" s="45"/>
      <c r="BN1343" s="144"/>
      <c r="BO1343" s="144"/>
      <c r="BP1343" s="144"/>
      <c r="BQ1343" s="144"/>
      <c r="BR1343" s="165" t="e">
        <f t="shared" si="2796"/>
        <v>#DIV/0!</v>
      </c>
      <c r="BS1343" s="165"/>
      <c r="BT1343" s="160"/>
      <c r="BU1343" s="160"/>
    </row>
    <row r="1344" spans="1:73" s="2" customFormat="1" ht="20.25" hidden="1">
      <c r="A1344" s="183"/>
      <c r="B1344" s="184"/>
      <c r="C1344" s="184"/>
      <c r="D1344" s="185"/>
      <c r="E1344" s="184"/>
      <c r="F1344" s="182">
        <f>F1345</f>
        <v>0</v>
      </c>
      <c r="G1344" s="182">
        <f>G1345</f>
        <v>0</v>
      </c>
      <c r="H1344" s="182">
        <f t="shared" ref="H1344:K1345" si="2833">H1345</f>
        <v>0</v>
      </c>
      <c r="I1344" s="182">
        <f t="shared" si="2833"/>
        <v>0</v>
      </c>
      <c r="J1344" s="182">
        <f t="shared" si="2833"/>
        <v>0</v>
      </c>
      <c r="K1344" s="182">
        <f t="shared" si="2833"/>
        <v>0</v>
      </c>
      <c r="L1344" s="45"/>
      <c r="M1344" s="45"/>
      <c r="N1344" s="45"/>
      <c r="O1344" s="45"/>
      <c r="P1344" s="45"/>
      <c r="Q1344" s="54"/>
      <c r="R1344" s="54"/>
      <c r="S1344" s="45"/>
      <c r="T1344" s="45"/>
      <c r="U1344" s="45"/>
      <c r="V1344" s="45"/>
      <c r="W1344" s="45"/>
      <c r="X1344" s="54"/>
      <c r="Y1344" s="54"/>
      <c r="Z1344" s="45"/>
      <c r="AA1344" s="45"/>
      <c r="AB1344" s="45"/>
      <c r="AC1344" s="45"/>
      <c r="AD1344" s="45"/>
      <c r="AE1344" s="144"/>
      <c r="AF1344" s="144"/>
      <c r="AG1344" s="45"/>
      <c r="AH1344" s="45"/>
      <c r="AI1344" s="45"/>
      <c r="AJ1344" s="45"/>
      <c r="AK1344" s="45"/>
      <c r="AL1344" s="144"/>
      <c r="AM1344" s="144"/>
      <c r="AN1344" s="45"/>
      <c r="AO1344" s="45"/>
      <c r="AP1344" s="45"/>
      <c r="AQ1344" s="45"/>
      <c r="AR1344" s="45"/>
      <c r="AS1344" s="144"/>
      <c r="AT1344" s="144"/>
      <c r="AU1344" s="45"/>
      <c r="AV1344" s="45"/>
      <c r="AW1344" s="45"/>
      <c r="AX1344" s="45"/>
      <c r="AY1344" s="45"/>
      <c r="AZ1344" s="144"/>
      <c r="BA1344" s="144"/>
      <c r="BB1344" s="45"/>
      <c r="BC1344" s="45"/>
      <c r="BD1344" s="45"/>
      <c r="BE1344" s="45"/>
      <c r="BF1344" s="45"/>
      <c r="BG1344" s="144"/>
      <c r="BH1344" s="144"/>
      <c r="BI1344" s="45"/>
      <c r="BJ1344" s="45"/>
      <c r="BK1344" s="45"/>
      <c r="BL1344" s="45"/>
      <c r="BM1344" s="45"/>
      <c r="BN1344" s="144"/>
      <c r="BO1344" s="144"/>
      <c r="BP1344" s="144"/>
      <c r="BQ1344" s="144"/>
      <c r="BR1344" s="165" t="e">
        <f t="shared" si="2796"/>
        <v>#DIV/0!</v>
      </c>
      <c r="BS1344" s="165"/>
      <c r="BT1344" s="160"/>
      <c r="BU1344" s="160"/>
    </row>
    <row r="1345" spans="1:73" s="2" customFormat="1" ht="20.25" hidden="1">
      <c r="A1345" s="183"/>
      <c r="B1345" s="184"/>
      <c r="C1345" s="184"/>
      <c r="D1345" s="185"/>
      <c r="E1345" s="186"/>
      <c r="F1345" s="182">
        <f>F1346</f>
        <v>0</v>
      </c>
      <c r="G1345" s="182">
        <f>G1346</f>
        <v>0</v>
      </c>
      <c r="H1345" s="182">
        <f t="shared" si="2833"/>
        <v>0</v>
      </c>
      <c r="I1345" s="182">
        <f t="shared" si="2833"/>
        <v>0</v>
      </c>
      <c r="J1345" s="182">
        <f t="shared" si="2833"/>
        <v>0</v>
      </c>
      <c r="K1345" s="182">
        <f t="shared" si="2833"/>
        <v>0</v>
      </c>
      <c r="L1345" s="45"/>
      <c r="M1345" s="45"/>
      <c r="N1345" s="45"/>
      <c r="O1345" s="45"/>
      <c r="P1345" s="45"/>
      <c r="Q1345" s="54"/>
      <c r="R1345" s="54"/>
      <c r="S1345" s="45"/>
      <c r="T1345" s="45"/>
      <c r="U1345" s="45"/>
      <c r="V1345" s="45"/>
      <c r="W1345" s="45"/>
      <c r="X1345" s="54"/>
      <c r="Y1345" s="54"/>
      <c r="Z1345" s="45"/>
      <c r="AA1345" s="45"/>
      <c r="AB1345" s="45"/>
      <c r="AC1345" s="45"/>
      <c r="AD1345" s="45"/>
      <c r="AE1345" s="144"/>
      <c r="AF1345" s="144"/>
      <c r="AG1345" s="45"/>
      <c r="AH1345" s="45"/>
      <c r="AI1345" s="45"/>
      <c r="AJ1345" s="45"/>
      <c r="AK1345" s="45"/>
      <c r="AL1345" s="144"/>
      <c r="AM1345" s="144"/>
      <c r="AN1345" s="45"/>
      <c r="AO1345" s="45"/>
      <c r="AP1345" s="45"/>
      <c r="AQ1345" s="45"/>
      <c r="AR1345" s="45"/>
      <c r="AS1345" s="144"/>
      <c r="AT1345" s="144"/>
      <c r="AU1345" s="45"/>
      <c r="AV1345" s="45"/>
      <c r="AW1345" s="45"/>
      <c r="AX1345" s="45"/>
      <c r="AY1345" s="45"/>
      <c r="AZ1345" s="144"/>
      <c r="BA1345" s="144"/>
      <c r="BB1345" s="45"/>
      <c r="BC1345" s="45"/>
      <c r="BD1345" s="45"/>
      <c r="BE1345" s="45"/>
      <c r="BF1345" s="45"/>
      <c r="BG1345" s="144"/>
      <c r="BH1345" s="144"/>
      <c r="BI1345" s="45"/>
      <c r="BJ1345" s="45"/>
      <c r="BK1345" s="45"/>
      <c r="BL1345" s="45"/>
      <c r="BM1345" s="45"/>
      <c r="BN1345" s="144"/>
      <c r="BO1345" s="144"/>
      <c r="BP1345" s="144"/>
      <c r="BQ1345" s="144"/>
      <c r="BR1345" s="165" t="e">
        <f t="shared" si="2796"/>
        <v>#DIV/0!</v>
      </c>
      <c r="BS1345" s="165"/>
      <c r="BT1345" s="160"/>
      <c r="BU1345" s="160"/>
    </row>
    <row r="1346" spans="1:73" s="2" customFormat="1" ht="20.25" hidden="1">
      <c r="A1346" s="183"/>
      <c r="B1346" s="184"/>
      <c r="C1346" s="184"/>
      <c r="D1346" s="185"/>
      <c r="E1346" s="184"/>
      <c r="F1346" s="16"/>
      <c r="G1346" s="16"/>
      <c r="H1346" s="16"/>
      <c r="I1346" s="16"/>
      <c r="J1346" s="16">
        <f>F1346+H1346</f>
        <v>0</v>
      </c>
      <c r="K1346" s="16">
        <f>G1346+I1346</f>
        <v>0</v>
      </c>
      <c r="L1346" s="45"/>
      <c r="M1346" s="45"/>
      <c r="N1346" s="45"/>
      <c r="O1346" s="45"/>
      <c r="P1346" s="45"/>
      <c r="Q1346" s="54"/>
      <c r="R1346" s="54"/>
      <c r="S1346" s="45"/>
      <c r="T1346" s="45"/>
      <c r="U1346" s="45"/>
      <c r="V1346" s="45"/>
      <c r="W1346" s="45"/>
      <c r="X1346" s="54"/>
      <c r="Y1346" s="54"/>
      <c r="Z1346" s="45"/>
      <c r="AA1346" s="45"/>
      <c r="AB1346" s="45"/>
      <c r="AC1346" s="45"/>
      <c r="AD1346" s="45"/>
      <c r="AE1346" s="144"/>
      <c r="AF1346" s="144"/>
      <c r="AG1346" s="45"/>
      <c r="AH1346" s="45"/>
      <c r="AI1346" s="45"/>
      <c r="AJ1346" s="45"/>
      <c r="AK1346" s="45"/>
      <c r="AL1346" s="144"/>
      <c r="AM1346" s="144"/>
      <c r="AN1346" s="45"/>
      <c r="AO1346" s="45"/>
      <c r="AP1346" s="45"/>
      <c r="AQ1346" s="45"/>
      <c r="AR1346" s="45"/>
      <c r="AS1346" s="144"/>
      <c r="AT1346" s="144"/>
      <c r="AU1346" s="45"/>
      <c r="AV1346" s="45"/>
      <c r="AW1346" s="45"/>
      <c r="AX1346" s="45"/>
      <c r="AY1346" s="45"/>
      <c r="AZ1346" s="144"/>
      <c r="BA1346" s="144"/>
      <c r="BB1346" s="45"/>
      <c r="BC1346" s="45"/>
      <c r="BD1346" s="45"/>
      <c r="BE1346" s="45"/>
      <c r="BF1346" s="45"/>
      <c r="BG1346" s="144"/>
      <c r="BH1346" s="144"/>
      <c r="BI1346" s="45"/>
      <c r="BJ1346" s="45"/>
      <c r="BK1346" s="45"/>
      <c r="BL1346" s="45"/>
      <c r="BM1346" s="45"/>
      <c r="BN1346" s="144"/>
      <c r="BO1346" s="144"/>
      <c r="BP1346" s="144"/>
      <c r="BQ1346" s="144"/>
      <c r="BR1346" s="165" t="e">
        <f t="shared" si="2796"/>
        <v>#DIV/0!</v>
      </c>
      <c r="BS1346" s="165"/>
      <c r="BT1346" s="160"/>
      <c r="BU1346" s="160"/>
    </row>
    <row r="1347" spans="1:73" s="2" customFormat="1" ht="20.25" hidden="1">
      <c r="A1347" s="183"/>
      <c r="B1347" s="184"/>
      <c r="C1347" s="184"/>
      <c r="D1347" s="185"/>
      <c r="E1347" s="184"/>
      <c r="F1347" s="182">
        <f>F1348</f>
        <v>0</v>
      </c>
      <c r="G1347" s="182">
        <f>G1348</f>
        <v>0</v>
      </c>
      <c r="H1347" s="182">
        <f t="shared" ref="H1347:K1348" si="2834">H1348</f>
        <v>0</v>
      </c>
      <c r="I1347" s="182">
        <f t="shared" si="2834"/>
        <v>0</v>
      </c>
      <c r="J1347" s="182">
        <f t="shared" si="2834"/>
        <v>0</v>
      </c>
      <c r="K1347" s="182">
        <f t="shared" si="2834"/>
        <v>0</v>
      </c>
      <c r="L1347" s="45"/>
      <c r="M1347" s="45"/>
      <c r="N1347" s="45"/>
      <c r="O1347" s="45"/>
      <c r="P1347" s="45"/>
      <c r="Q1347" s="54"/>
      <c r="R1347" s="54"/>
      <c r="S1347" s="45"/>
      <c r="T1347" s="45"/>
      <c r="U1347" s="45"/>
      <c r="V1347" s="45"/>
      <c r="W1347" s="45"/>
      <c r="X1347" s="54"/>
      <c r="Y1347" s="54"/>
      <c r="Z1347" s="45"/>
      <c r="AA1347" s="45"/>
      <c r="AB1347" s="45"/>
      <c r="AC1347" s="45"/>
      <c r="AD1347" s="45"/>
      <c r="AE1347" s="144"/>
      <c r="AF1347" s="144"/>
      <c r="AG1347" s="45"/>
      <c r="AH1347" s="45"/>
      <c r="AI1347" s="45"/>
      <c r="AJ1347" s="45"/>
      <c r="AK1347" s="45"/>
      <c r="AL1347" s="144"/>
      <c r="AM1347" s="144"/>
      <c r="AN1347" s="45"/>
      <c r="AO1347" s="45"/>
      <c r="AP1347" s="45"/>
      <c r="AQ1347" s="45"/>
      <c r="AR1347" s="45"/>
      <c r="AS1347" s="144"/>
      <c r="AT1347" s="144"/>
      <c r="AU1347" s="45"/>
      <c r="AV1347" s="45"/>
      <c r="AW1347" s="45"/>
      <c r="AX1347" s="45"/>
      <c r="AY1347" s="45"/>
      <c r="AZ1347" s="144"/>
      <c r="BA1347" s="144"/>
      <c r="BB1347" s="45"/>
      <c r="BC1347" s="45"/>
      <c r="BD1347" s="45"/>
      <c r="BE1347" s="45"/>
      <c r="BF1347" s="45"/>
      <c r="BG1347" s="144"/>
      <c r="BH1347" s="144"/>
      <c r="BI1347" s="45"/>
      <c r="BJ1347" s="45"/>
      <c r="BK1347" s="45"/>
      <c r="BL1347" s="45"/>
      <c r="BM1347" s="45"/>
      <c r="BN1347" s="144"/>
      <c r="BO1347" s="144"/>
      <c r="BP1347" s="144"/>
      <c r="BQ1347" s="144"/>
      <c r="BR1347" s="165" t="e">
        <f t="shared" si="2796"/>
        <v>#DIV/0!</v>
      </c>
      <c r="BS1347" s="165"/>
      <c r="BT1347" s="160"/>
      <c r="BU1347" s="160"/>
    </row>
    <row r="1348" spans="1:73" s="2" customFormat="1" ht="20.25" hidden="1">
      <c r="A1348" s="183"/>
      <c r="B1348" s="184"/>
      <c r="C1348" s="184"/>
      <c r="D1348" s="185"/>
      <c r="E1348" s="186"/>
      <c r="F1348" s="182">
        <f>F1349</f>
        <v>0</v>
      </c>
      <c r="G1348" s="182">
        <f>G1349</f>
        <v>0</v>
      </c>
      <c r="H1348" s="182">
        <f t="shared" si="2834"/>
        <v>0</v>
      </c>
      <c r="I1348" s="182">
        <f t="shared" si="2834"/>
        <v>0</v>
      </c>
      <c r="J1348" s="182">
        <f t="shared" si="2834"/>
        <v>0</v>
      </c>
      <c r="K1348" s="182">
        <f t="shared" si="2834"/>
        <v>0</v>
      </c>
      <c r="L1348" s="45"/>
      <c r="M1348" s="45"/>
      <c r="N1348" s="45"/>
      <c r="O1348" s="45"/>
      <c r="P1348" s="45"/>
      <c r="Q1348" s="54"/>
      <c r="R1348" s="54"/>
      <c r="S1348" s="45"/>
      <c r="T1348" s="45"/>
      <c r="U1348" s="45"/>
      <c r="V1348" s="45"/>
      <c r="W1348" s="45"/>
      <c r="X1348" s="54"/>
      <c r="Y1348" s="54"/>
      <c r="Z1348" s="45"/>
      <c r="AA1348" s="45"/>
      <c r="AB1348" s="45"/>
      <c r="AC1348" s="45"/>
      <c r="AD1348" s="45"/>
      <c r="AE1348" s="144"/>
      <c r="AF1348" s="144"/>
      <c r="AG1348" s="45"/>
      <c r="AH1348" s="45"/>
      <c r="AI1348" s="45"/>
      <c r="AJ1348" s="45"/>
      <c r="AK1348" s="45"/>
      <c r="AL1348" s="144"/>
      <c r="AM1348" s="144"/>
      <c r="AN1348" s="45"/>
      <c r="AO1348" s="45"/>
      <c r="AP1348" s="45"/>
      <c r="AQ1348" s="45"/>
      <c r="AR1348" s="45"/>
      <c r="AS1348" s="144"/>
      <c r="AT1348" s="144"/>
      <c r="AU1348" s="45"/>
      <c r="AV1348" s="45"/>
      <c r="AW1348" s="45"/>
      <c r="AX1348" s="45"/>
      <c r="AY1348" s="45"/>
      <c r="AZ1348" s="144"/>
      <c r="BA1348" s="144"/>
      <c r="BB1348" s="45"/>
      <c r="BC1348" s="45"/>
      <c r="BD1348" s="45"/>
      <c r="BE1348" s="45"/>
      <c r="BF1348" s="45"/>
      <c r="BG1348" s="144"/>
      <c r="BH1348" s="144"/>
      <c r="BI1348" s="45"/>
      <c r="BJ1348" s="45"/>
      <c r="BK1348" s="45"/>
      <c r="BL1348" s="45"/>
      <c r="BM1348" s="45"/>
      <c r="BN1348" s="144"/>
      <c r="BO1348" s="144"/>
      <c r="BP1348" s="144"/>
      <c r="BQ1348" s="144"/>
      <c r="BR1348" s="165" t="e">
        <f t="shared" si="2796"/>
        <v>#DIV/0!</v>
      </c>
      <c r="BS1348" s="165"/>
      <c r="BT1348" s="160"/>
      <c r="BU1348" s="160"/>
    </row>
    <row r="1349" spans="1:73" s="2" customFormat="1" ht="20.25" hidden="1">
      <c r="A1349" s="183"/>
      <c r="B1349" s="184"/>
      <c r="C1349" s="184"/>
      <c r="D1349" s="185"/>
      <c r="E1349" s="184"/>
      <c r="F1349" s="16"/>
      <c r="G1349" s="16"/>
      <c r="H1349" s="16"/>
      <c r="I1349" s="16"/>
      <c r="J1349" s="16">
        <f>F1349+H1349</f>
        <v>0</v>
      </c>
      <c r="K1349" s="16">
        <f>G1349+I1349</f>
        <v>0</v>
      </c>
      <c r="L1349" s="45"/>
      <c r="M1349" s="45"/>
      <c r="N1349" s="45"/>
      <c r="O1349" s="45"/>
      <c r="P1349" s="45"/>
      <c r="Q1349" s="54"/>
      <c r="R1349" s="54"/>
      <c r="S1349" s="45"/>
      <c r="T1349" s="45"/>
      <c r="U1349" s="45"/>
      <c r="V1349" s="45"/>
      <c r="W1349" s="45"/>
      <c r="X1349" s="54"/>
      <c r="Y1349" s="54"/>
      <c r="Z1349" s="45"/>
      <c r="AA1349" s="45"/>
      <c r="AB1349" s="45"/>
      <c r="AC1349" s="45"/>
      <c r="AD1349" s="45"/>
      <c r="AE1349" s="144"/>
      <c r="AF1349" s="144"/>
      <c r="AG1349" s="45"/>
      <c r="AH1349" s="45"/>
      <c r="AI1349" s="45"/>
      <c r="AJ1349" s="45"/>
      <c r="AK1349" s="45"/>
      <c r="AL1349" s="144"/>
      <c r="AM1349" s="144"/>
      <c r="AN1349" s="45"/>
      <c r="AO1349" s="45"/>
      <c r="AP1349" s="45"/>
      <c r="AQ1349" s="45"/>
      <c r="AR1349" s="45"/>
      <c r="AS1349" s="144"/>
      <c r="AT1349" s="144"/>
      <c r="AU1349" s="45"/>
      <c r="AV1349" s="45"/>
      <c r="AW1349" s="45"/>
      <c r="AX1349" s="45"/>
      <c r="AY1349" s="45"/>
      <c r="AZ1349" s="144"/>
      <c r="BA1349" s="144"/>
      <c r="BB1349" s="45"/>
      <c r="BC1349" s="45"/>
      <c r="BD1349" s="45"/>
      <c r="BE1349" s="45"/>
      <c r="BF1349" s="45"/>
      <c r="BG1349" s="144"/>
      <c r="BH1349" s="144"/>
      <c r="BI1349" s="45"/>
      <c r="BJ1349" s="45"/>
      <c r="BK1349" s="45"/>
      <c r="BL1349" s="45"/>
      <c r="BM1349" s="45"/>
      <c r="BN1349" s="144"/>
      <c r="BO1349" s="144"/>
      <c r="BP1349" s="144"/>
      <c r="BQ1349" s="144"/>
      <c r="BR1349" s="165" t="e">
        <f t="shared" si="2796"/>
        <v>#DIV/0!</v>
      </c>
      <c r="BS1349" s="165"/>
      <c r="BT1349" s="160"/>
      <c r="BU1349" s="160"/>
    </row>
    <row r="1350" spans="1:73" s="2" customFormat="1" ht="33.75" hidden="1">
      <c r="A1350" s="11" t="s">
        <v>98</v>
      </c>
      <c r="B1350" s="37" t="s">
        <v>217</v>
      </c>
      <c r="C1350" s="37" t="s">
        <v>10</v>
      </c>
      <c r="D1350" s="83" t="s">
        <v>99</v>
      </c>
      <c r="E1350" s="12"/>
      <c r="F1350" s="16">
        <f t="shared" ref="F1350:K1350" si="2835">F1351</f>
        <v>0</v>
      </c>
      <c r="G1350" s="16">
        <f t="shared" si="2835"/>
        <v>0</v>
      </c>
      <c r="H1350" s="16">
        <f t="shared" si="2835"/>
        <v>0</v>
      </c>
      <c r="I1350" s="16">
        <f t="shared" si="2835"/>
        <v>0</v>
      </c>
      <c r="J1350" s="16">
        <f t="shared" si="2835"/>
        <v>0</v>
      </c>
      <c r="K1350" s="16">
        <f t="shared" si="2835"/>
        <v>0</v>
      </c>
      <c r="L1350" s="45"/>
      <c r="M1350" s="45"/>
      <c r="N1350" s="45"/>
      <c r="O1350" s="45"/>
      <c r="P1350" s="45"/>
      <c r="Q1350" s="54"/>
      <c r="R1350" s="54"/>
      <c r="S1350" s="45"/>
      <c r="T1350" s="45"/>
      <c r="U1350" s="45"/>
      <c r="V1350" s="45"/>
      <c r="W1350" s="45"/>
      <c r="X1350" s="54"/>
      <c r="Y1350" s="54"/>
      <c r="Z1350" s="45"/>
      <c r="AA1350" s="45"/>
      <c r="AB1350" s="45"/>
      <c r="AC1350" s="45"/>
      <c r="AD1350" s="45"/>
      <c r="AE1350" s="144"/>
      <c r="AF1350" s="144"/>
      <c r="AG1350" s="45"/>
      <c r="AH1350" s="45"/>
      <c r="AI1350" s="45"/>
      <c r="AJ1350" s="45"/>
      <c r="AK1350" s="45"/>
      <c r="AL1350" s="144"/>
      <c r="AM1350" s="144"/>
      <c r="AN1350" s="45"/>
      <c r="AO1350" s="45"/>
      <c r="AP1350" s="45"/>
      <c r="AQ1350" s="45"/>
      <c r="AR1350" s="45"/>
      <c r="AS1350" s="144"/>
      <c r="AT1350" s="144"/>
      <c r="AU1350" s="45"/>
      <c r="AV1350" s="45"/>
      <c r="AW1350" s="45"/>
      <c r="AX1350" s="45"/>
      <c r="AY1350" s="45"/>
      <c r="AZ1350" s="144"/>
      <c r="BA1350" s="144"/>
      <c r="BB1350" s="45"/>
      <c r="BC1350" s="45"/>
      <c r="BD1350" s="45"/>
      <c r="BE1350" s="45"/>
      <c r="BF1350" s="45"/>
      <c r="BG1350" s="144"/>
      <c r="BH1350" s="144"/>
      <c r="BI1350" s="45"/>
      <c r="BJ1350" s="45"/>
      <c r="BK1350" s="45"/>
      <c r="BL1350" s="45"/>
      <c r="BM1350" s="45"/>
      <c r="BN1350" s="144"/>
      <c r="BO1350" s="144"/>
      <c r="BP1350" s="144"/>
      <c r="BQ1350" s="144"/>
      <c r="BR1350" s="165" t="e">
        <f t="shared" si="2796"/>
        <v>#DIV/0!</v>
      </c>
      <c r="BS1350" s="165"/>
      <c r="BT1350" s="160"/>
      <c r="BU1350" s="160"/>
    </row>
    <row r="1351" spans="1:73" s="2" customFormat="1" ht="20.25" hidden="1">
      <c r="A1351" s="11" t="s">
        <v>71</v>
      </c>
      <c r="B1351" s="37" t="s">
        <v>217</v>
      </c>
      <c r="C1351" s="37" t="s">
        <v>10</v>
      </c>
      <c r="D1351" s="83" t="s">
        <v>336</v>
      </c>
      <c r="E1351" s="12"/>
      <c r="F1351" s="16">
        <f t="shared" ref="F1351:K1351" si="2836">F1352+F1355+F1358</f>
        <v>0</v>
      </c>
      <c r="G1351" s="16">
        <f t="shared" si="2836"/>
        <v>0</v>
      </c>
      <c r="H1351" s="16">
        <f t="shared" si="2836"/>
        <v>0</v>
      </c>
      <c r="I1351" s="16">
        <f t="shared" si="2836"/>
        <v>0</v>
      </c>
      <c r="J1351" s="16">
        <f t="shared" si="2836"/>
        <v>0</v>
      </c>
      <c r="K1351" s="16">
        <f t="shared" si="2836"/>
        <v>0</v>
      </c>
      <c r="L1351" s="45"/>
      <c r="M1351" s="45"/>
      <c r="N1351" s="45"/>
      <c r="O1351" s="45"/>
      <c r="P1351" s="45"/>
      <c r="Q1351" s="54"/>
      <c r="R1351" s="54"/>
      <c r="S1351" s="45"/>
      <c r="T1351" s="45"/>
      <c r="U1351" s="45"/>
      <c r="V1351" s="45"/>
      <c r="W1351" s="45"/>
      <c r="X1351" s="54"/>
      <c r="Y1351" s="54"/>
      <c r="Z1351" s="45"/>
      <c r="AA1351" s="45"/>
      <c r="AB1351" s="45"/>
      <c r="AC1351" s="45"/>
      <c r="AD1351" s="45"/>
      <c r="AE1351" s="144"/>
      <c r="AF1351" s="144"/>
      <c r="AG1351" s="45"/>
      <c r="AH1351" s="45"/>
      <c r="AI1351" s="45"/>
      <c r="AJ1351" s="45"/>
      <c r="AK1351" s="45"/>
      <c r="AL1351" s="144"/>
      <c r="AM1351" s="144"/>
      <c r="AN1351" s="45"/>
      <c r="AO1351" s="45"/>
      <c r="AP1351" s="45"/>
      <c r="AQ1351" s="45"/>
      <c r="AR1351" s="45"/>
      <c r="AS1351" s="144"/>
      <c r="AT1351" s="144"/>
      <c r="AU1351" s="45"/>
      <c r="AV1351" s="45"/>
      <c r="AW1351" s="45"/>
      <c r="AX1351" s="45"/>
      <c r="AY1351" s="45"/>
      <c r="AZ1351" s="144"/>
      <c r="BA1351" s="144"/>
      <c r="BB1351" s="45"/>
      <c r="BC1351" s="45"/>
      <c r="BD1351" s="45"/>
      <c r="BE1351" s="45"/>
      <c r="BF1351" s="45"/>
      <c r="BG1351" s="144"/>
      <c r="BH1351" s="144"/>
      <c r="BI1351" s="45"/>
      <c r="BJ1351" s="45"/>
      <c r="BK1351" s="45"/>
      <c r="BL1351" s="45"/>
      <c r="BM1351" s="45"/>
      <c r="BN1351" s="144"/>
      <c r="BO1351" s="144"/>
      <c r="BP1351" s="144"/>
      <c r="BQ1351" s="144"/>
      <c r="BR1351" s="165" t="e">
        <f t="shared" si="2796"/>
        <v>#DIV/0!</v>
      </c>
      <c r="BS1351" s="165"/>
      <c r="BT1351" s="160"/>
      <c r="BU1351" s="160"/>
    </row>
    <row r="1352" spans="1:73" s="2" customFormat="1" ht="20.25" hidden="1">
      <c r="A1352" s="103" t="s">
        <v>523</v>
      </c>
      <c r="B1352" s="37" t="s">
        <v>217</v>
      </c>
      <c r="C1352" s="37" t="s">
        <v>10</v>
      </c>
      <c r="D1352" s="83" t="s">
        <v>547</v>
      </c>
      <c r="E1352" s="76"/>
      <c r="F1352" s="16">
        <f>F1353</f>
        <v>0</v>
      </c>
      <c r="G1352" s="16">
        <f>G1353</f>
        <v>0</v>
      </c>
      <c r="H1352" s="16">
        <f t="shared" ref="H1352:K1353" si="2837">H1353</f>
        <v>0</v>
      </c>
      <c r="I1352" s="16">
        <f t="shared" si="2837"/>
        <v>0</v>
      </c>
      <c r="J1352" s="16">
        <f t="shared" si="2837"/>
        <v>0</v>
      </c>
      <c r="K1352" s="16">
        <f t="shared" si="2837"/>
        <v>0</v>
      </c>
      <c r="L1352" s="45"/>
      <c r="M1352" s="45"/>
      <c r="N1352" s="45"/>
      <c r="O1352" s="45"/>
      <c r="P1352" s="45"/>
      <c r="Q1352" s="54"/>
      <c r="R1352" s="54"/>
      <c r="S1352" s="45"/>
      <c r="T1352" s="45"/>
      <c r="U1352" s="45"/>
      <c r="V1352" s="45"/>
      <c r="W1352" s="45"/>
      <c r="X1352" s="54"/>
      <c r="Y1352" s="54"/>
      <c r="Z1352" s="45"/>
      <c r="AA1352" s="45"/>
      <c r="AB1352" s="45"/>
      <c r="AC1352" s="45"/>
      <c r="AD1352" s="45"/>
      <c r="AE1352" s="144"/>
      <c r="AF1352" s="144"/>
      <c r="AG1352" s="45"/>
      <c r="AH1352" s="45"/>
      <c r="AI1352" s="45"/>
      <c r="AJ1352" s="45"/>
      <c r="AK1352" s="45"/>
      <c r="AL1352" s="144"/>
      <c r="AM1352" s="144"/>
      <c r="AN1352" s="45"/>
      <c r="AO1352" s="45"/>
      <c r="AP1352" s="45"/>
      <c r="AQ1352" s="45"/>
      <c r="AR1352" s="45"/>
      <c r="AS1352" s="144"/>
      <c r="AT1352" s="144"/>
      <c r="AU1352" s="45"/>
      <c r="AV1352" s="45"/>
      <c r="AW1352" s="45"/>
      <c r="AX1352" s="45"/>
      <c r="AY1352" s="45"/>
      <c r="AZ1352" s="144"/>
      <c r="BA1352" s="144"/>
      <c r="BB1352" s="45"/>
      <c r="BC1352" s="45"/>
      <c r="BD1352" s="45"/>
      <c r="BE1352" s="45"/>
      <c r="BF1352" s="45"/>
      <c r="BG1352" s="144"/>
      <c r="BH1352" s="144"/>
      <c r="BI1352" s="45"/>
      <c r="BJ1352" s="45"/>
      <c r="BK1352" s="45"/>
      <c r="BL1352" s="45"/>
      <c r="BM1352" s="45"/>
      <c r="BN1352" s="144"/>
      <c r="BO1352" s="144"/>
      <c r="BP1352" s="144"/>
      <c r="BQ1352" s="144"/>
      <c r="BR1352" s="165" t="e">
        <f t="shared" si="2796"/>
        <v>#DIV/0!</v>
      </c>
      <c r="BS1352" s="165"/>
      <c r="BT1352" s="160"/>
      <c r="BU1352" s="160"/>
    </row>
    <row r="1353" spans="1:73" s="2" customFormat="1" ht="50.25" hidden="1">
      <c r="A1353" s="78" t="s">
        <v>85</v>
      </c>
      <c r="B1353" s="37" t="s">
        <v>217</v>
      </c>
      <c r="C1353" s="37" t="s">
        <v>10</v>
      </c>
      <c r="D1353" s="83" t="s">
        <v>547</v>
      </c>
      <c r="E1353" s="15">
        <v>600</v>
      </c>
      <c r="F1353" s="16">
        <f>F1354</f>
        <v>0</v>
      </c>
      <c r="G1353" s="16">
        <f>G1354</f>
        <v>0</v>
      </c>
      <c r="H1353" s="16">
        <f t="shared" si="2837"/>
        <v>0</v>
      </c>
      <c r="I1353" s="16">
        <f t="shared" si="2837"/>
        <v>0</v>
      </c>
      <c r="J1353" s="16">
        <f t="shared" si="2837"/>
        <v>0</v>
      </c>
      <c r="K1353" s="16">
        <f t="shared" si="2837"/>
        <v>0</v>
      </c>
      <c r="L1353" s="45"/>
      <c r="M1353" s="45"/>
      <c r="N1353" s="45"/>
      <c r="O1353" s="45"/>
      <c r="P1353" s="45"/>
      <c r="Q1353" s="54"/>
      <c r="R1353" s="54"/>
      <c r="S1353" s="45"/>
      <c r="T1353" s="45"/>
      <c r="U1353" s="45"/>
      <c r="V1353" s="45"/>
      <c r="W1353" s="45"/>
      <c r="X1353" s="54"/>
      <c r="Y1353" s="54"/>
      <c r="Z1353" s="45"/>
      <c r="AA1353" s="45"/>
      <c r="AB1353" s="45"/>
      <c r="AC1353" s="45"/>
      <c r="AD1353" s="45"/>
      <c r="AE1353" s="144"/>
      <c r="AF1353" s="144"/>
      <c r="AG1353" s="45"/>
      <c r="AH1353" s="45"/>
      <c r="AI1353" s="45"/>
      <c r="AJ1353" s="45"/>
      <c r="AK1353" s="45"/>
      <c r="AL1353" s="144"/>
      <c r="AM1353" s="144"/>
      <c r="AN1353" s="45"/>
      <c r="AO1353" s="45"/>
      <c r="AP1353" s="45"/>
      <c r="AQ1353" s="45"/>
      <c r="AR1353" s="45"/>
      <c r="AS1353" s="144"/>
      <c r="AT1353" s="144"/>
      <c r="AU1353" s="45"/>
      <c r="AV1353" s="45"/>
      <c r="AW1353" s="45"/>
      <c r="AX1353" s="45"/>
      <c r="AY1353" s="45"/>
      <c r="AZ1353" s="144"/>
      <c r="BA1353" s="144"/>
      <c r="BB1353" s="45"/>
      <c r="BC1353" s="45"/>
      <c r="BD1353" s="45"/>
      <c r="BE1353" s="45"/>
      <c r="BF1353" s="45"/>
      <c r="BG1353" s="144"/>
      <c r="BH1353" s="144"/>
      <c r="BI1353" s="45"/>
      <c r="BJ1353" s="45"/>
      <c r="BK1353" s="45"/>
      <c r="BL1353" s="45"/>
      <c r="BM1353" s="45"/>
      <c r="BN1353" s="144"/>
      <c r="BO1353" s="144"/>
      <c r="BP1353" s="144"/>
      <c r="BQ1353" s="144"/>
      <c r="BR1353" s="165" t="e">
        <f t="shared" si="2796"/>
        <v>#DIV/0!</v>
      </c>
      <c r="BS1353" s="165"/>
      <c r="BT1353" s="160"/>
      <c r="BU1353" s="160"/>
    </row>
    <row r="1354" spans="1:73" s="2" customFormat="1" ht="20.25" hidden="1">
      <c r="A1354" s="11" t="s">
        <v>86</v>
      </c>
      <c r="B1354" s="37" t="s">
        <v>217</v>
      </c>
      <c r="C1354" s="37" t="s">
        <v>10</v>
      </c>
      <c r="D1354" s="83" t="s">
        <v>547</v>
      </c>
      <c r="E1354" s="15">
        <v>620</v>
      </c>
      <c r="F1354" s="16"/>
      <c r="G1354" s="16"/>
      <c r="H1354" s="16"/>
      <c r="I1354" s="16"/>
      <c r="J1354" s="16">
        <f>F1354+H1354</f>
        <v>0</v>
      </c>
      <c r="K1354" s="16">
        <f>G1354+I1354</f>
        <v>0</v>
      </c>
      <c r="L1354" s="45"/>
      <c r="M1354" s="45"/>
      <c r="N1354" s="45"/>
      <c r="O1354" s="45"/>
      <c r="P1354" s="45"/>
      <c r="Q1354" s="54"/>
      <c r="R1354" s="54"/>
      <c r="S1354" s="45"/>
      <c r="T1354" s="45"/>
      <c r="U1354" s="45"/>
      <c r="V1354" s="45"/>
      <c r="W1354" s="45"/>
      <c r="X1354" s="54"/>
      <c r="Y1354" s="54"/>
      <c r="Z1354" s="45"/>
      <c r="AA1354" s="45"/>
      <c r="AB1354" s="45"/>
      <c r="AC1354" s="45"/>
      <c r="AD1354" s="45"/>
      <c r="AE1354" s="144"/>
      <c r="AF1354" s="144"/>
      <c r="AG1354" s="45"/>
      <c r="AH1354" s="45"/>
      <c r="AI1354" s="45"/>
      <c r="AJ1354" s="45"/>
      <c r="AK1354" s="45"/>
      <c r="AL1354" s="144"/>
      <c r="AM1354" s="144"/>
      <c r="AN1354" s="45"/>
      <c r="AO1354" s="45"/>
      <c r="AP1354" s="45"/>
      <c r="AQ1354" s="45"/>
      <c r="AR1354" s="45"/>
      <c r="AS1354" s="144"/>
      <c r="AT1354" s="144"/>
      <c r="AU1354" s="45"/>
      <c r="AV1354" s="45"/>
      <c r="AW1354" s="45"/>
      <c r="AX1354" s="45"/>
      <c r="AY1354" s="45"/>
      <c r="AZ1354" s="144"/>
      <c r="BA1354" s="144"/>
      <c r="BB1354" s="45"/>
      <c r="BC1354" s="45"/>
      <c r="BD1354" s="45"/>
      <c r="BE1354" s="45"/>
      <c r="BF1354" s="45"/>
      <c r="BG1354" s="144"/>
      <c r="BH1354" s="144"/>
      <c r="BI1354" s="45"/>
      <c r="BJ1354" s="45"/>
      <c r="BK1354" s="45"/>
      <c r="BL1354" s="45"/>
      <c r="BM1354" s="45"/>
      <c r="BN1354" s="144"/>
      <c r="BO1354" s="144"/>
      <c r="BP1354" s="144"/>
      <c r="BQ1354" s="144"/>
      <c r="BR1354" s="165" t="e">
        <f t="shared" si="2796"/>
        <v>#DIV/0!</v>
      </c>
      <c r="BS1354" s="165"/>
      <c r="BT1354" s="160"/>
      <c r="BU1354" s="160"/>
    </row>
    <row r="1355" spans="1:73" s="2" customFormat="1" ht="20.25" hidden="1">
      <c r="A1355" s="103" t="s">
        <v>525</v>
      </c>
      <c r="B1355" s="37" t="s">
        <v>217</v>
      </c>
      <c r="C1355" s="37" t="s">
        <v>10</v>
      </c>
      <c r="D1355" s="83" t="s">
        <v>548</v>
      </c>
      <c r="E1355" s="76"/>
      <c r="F1355" s="16">
        <f>F1356</f>
        <v>0</v>
      </c>
      <c r="G1355" s="16">
        <f>G1356</f>
        <v>0</v>
      </c>
      <c r="H1355" s="16">
        <f t="shared" ref="H1355:K1356" si="2838">H1356</f>
        <v>0</v>
      </c>
      <c r="I1355" s="16">
        <f t="shared" si="2838"/>
        <v>0</v>
      </c>
      <c r="J1355" s="16">
        <f t="shared" si="2838"/>
        <v>0</v>
      </c>
      <c r="K1355" s="16">
        <f t="shared" si="2838"/>
        <v>0</v>
      </c>
      <c r="L1355" s="45"/>
      <c r="M1355" s="45"/>
      <c r="N1355" s="45"/>
      <c r="O1355" s="45"/>
      <c r="P1355" s="45"/>
      <c r="Q1355" s="54"/>
      <c r="R1355" s="54"/>
      <c r="S1355" s="45"/>
      <c r="T1355" s="45"/>
      <c r="U1355" s="45"/>
      <c r="V1355" s="45"/>
      <c r="W1355" s="45"/>
      <c r="X1355" s="54"/>
      <c r="Y1355" s="54"/>
      <c r="Z1355" s="45"/>
      <c r="AA1355" s="45"/>
      <c r="AB1355" s="45"/>
      <c r="AC1355" s="45"/>
      <c r="AD1355" s="45"/>
      <c r="AE1355" s="144"/>
      <c r="AF1355" s="144"/>
      <c r="AG1355" s="45"/>
      <c r="AH1355" s="45"/>
      <c r="AI1355" s="45"/>
      <c r="AJ1355" s="45"/>
      <c r="AK1355" s="45"/>
      <c r="AL1355" s="144"/>
      <c r="AM1355" s="144"/>
      <c r="AN1355" s="45"/>
      <c r="AO1355" s="45"/>
      <c r="AP1355" s="45"/>
      <c r="AQ1355" s="45"/>
      <c r="AR1355" s="45"/>
      <c r="AS1355" s="144"/>
      <c r="AT1355" s="144"/>
      <c r="AU1355" s="45"/>
      <c r="AV1355" s="45"/>
      <c r="AW1355" s="45"/>
      <c r="AX1355" s="45"/>
      <c r="AY1355" s="45"/>
      <c r="AZ1355" s="144"/>
      <c r="BA1355" s="144"/>
      <c r="BB1355" s="45"/>
      <c r="BC1355" s="45"/>
      <c r="BD1355" s="45"/>
      <c r="BE1355" s="45"/>
      <c r="BF1355" s="45"/>
      <c r="BG1355" s="144"/>
      <c r="BH1355" s="144"/>
      <c r="BI1355" s="45"/>
      <c r="BJ1355" s="45"/>
      <c r="BK1355" s="45"/>
      <c r="BL1355" s="45"/>
      <c r="BM1355" s="45"/>
      <c r="BN1355" s="144"/>
      <c r="BO1355" s="144"/>
      <c r="BP1355" s="144"/>
      <c r="BQ1355" s="144"/>
      <c r="BR1355" s="165" t="e">
        <f t="shared" si="2796"/>
        <v>#DIV/0!</v>
      </c>
      <c r="BS1355" s="165"/>
      <c r="BT1355" s="160"/>
      <c r="BU1355" s="160"/>
    </row>
    <row r="1356" spans="1:73" s="2" customFormat="1" ht="50.25" hidden="1">
      <c r="A1356" s="78" t="s">
        <v>85</v>
      </c>
      <c r="B1356" s="37" t="s">
        <v>217</v>
      </c>
      <c r="C1356" s="37" t="s">
        <v>10</v>
      </c>
      <c r="D1356" s="83" t="s">
        <v>548</v>
      </c>
      <c r="E1356" s="15">
        <v>600</v>
      </c>
      <c r="F1356" s="16">
        <f>F1357</f>
        <v>0</v>
      </c>
      <c r="G1356" s="16">
        <f>G1357</f>
        <v>0</v>
      </c>
      <c r="H1356" s="16">
        <f t="shared" si="2838"/>
        <v>0</v>
      </c>
      <c r="I1356" s="16">
        <f t="shared" si="2838"/>
        <v>0</v>
      </c>
      <c r="J1356" s="16">
        <f t="shared" si="2838"/>
        <v>0</v>
      </c>
      <c r="K1356" s="16">
        <f t="shared" si="2838"/>
        <v>0</v>
      </c>
      <c r="L1356" s="45"/>
      <c r="M1356" s="45"/>
      <c r="N1356" s="45"/>
      <c r="O1356" s="45"/>
      <c r="P1356" s="45"/>
      <c r="Q1356" s="54"/>
      <c r="R1356" s="54"/>
      <c r="S1356" s="45"/>
      <c r="T1356" s="45"/>
      <c r="U1356" s="45"/>
      <c r="V1356" s="45"/>
      <c r="W1356" s="45"/>
      <c r="X1356" s="54"/>
      <c r="Y1356" s="54"/>
      <c r="Z1356" s="45"/>
      <c r="AA1356" s="45"/>
      <c r="AB1356" s="45"/>
      <c r="AC1356" s="45"/>
      <c r="AD1356" s="45"/>
      <c r="AE1356" s="144"/>
      <c r="AF1356" s="144"/>
      <c r="AG1356" s="45"/>
      <c r="AH1356" s="45"/>
      <c r="AI1356" s="45"/>
      <c r="AJ1356" s="45"/>
      <c r="AK1356" s="45"/>
      <c r="AL1356" s="144"/>
      <c r="AM1356" s="144"/>
      <c r="AN1356" s="45"/>
      <c r="AO1356" s="45"/>
      <c r="AP1356" s="45"/>
      <c r="AQ1356" s="45"/>
      <c r="AR1356" s="45"/>
      <c r="AS1356" s="144"/>
      <c r="AT1356" s="144"/>
      <c r="AU1356" s="45"/>
      <c r="AV1356" s="45"/>
      <c r="AW1356" s="45"/>
      <c r="AX1356" s="45"/>
      <c r="AY1356" s="45"/>
      <c r="AZ1356" s="144"/>
      <c r="BA1356" s="144"/>
      <c r="BB1356" s="45"/>
      <c r="BC1356" s="45"/>
      <c r="BD1356" s="45"/>
      <c r="BE1356" s="45"/>
      <c r="BF1356" s="45"/>
      <c r="BG1356" s="144"/>
      <c r="BH1356" s="144"/>
      <c r="BI1356" s="45"/>
      <c r="BJ1356" s="45"/>
      <c r="BK1356" s="45"/>
      <c r="BL1356" s="45"/>
      <c r="BM1356" s="45"/>
      <c r="BN1356" s="144"/>
      <c r="BO1356" s="144"/>
      <c r="BP1356" s="144"/>
      <c r="BQ1356" s="144"/>
      <c r="BR1356" s="165" t="e">
        <f t="shared" si="2796"/>
        <v>#DIV/0!</v>
      </c>
      <c r="BS1356" s="165"/>
      <c r="BT1356" s="160"/>
      <c r="BU1356" s="160"/>
    </row>
    <row r="1357" spans="1:73" s="2" customFormat="1" ht="20.25" hidden="1">
      <c r="A1357" s="11" t="s">
        <v>163</v>
      </c>
      <c r="B1357" s="37" t="s">
        <v>217</v>
      </c>
      <c r="C1357" s="37" t="s">
        <v>10</v>
      </c>
      <c r="D1357" s="83" t="s">
        <v>548</v>
      </c>
      <c r="E1357" s="15">
        <v>610</v>
      </c>
      <c r="F1357" s="16"/>
      <c r="G1357" s="16"/>
      <c r="H1357" s="16"/>
      <c r="I1357" s="16"/>
      <c r="J1357" s="16">
        <f>F1357+H1357</f>
        <v>0</v>
      </c>
      <c r="K1357" s="16">
        <f>G1357+I1357</f>
        <v>0</v>
      </c>
      <c r="L1357" s="45"/>
      <c r="M1357" s="45"/>
      <c r="N1357" s="45"/>
      <c r="O1357" s="45"/>
      <c r="P1357" s="45"/>
      <c r="Q1357" s="54"/>
      <c r="R1357" s="54"/>
      <c r="S1357" s="45"/>
      <c r="T1357" s="45"/>
      <c r="U1357" s="45"/>
      <c r="V1357" s="45"/>
      <c r="W1357" s="45"/>
      <c r="X1357" s="54"/>
      <c r="Y1357" s="54"/>
      <c r="Z1357" s="45"/>
      <c r="AA1357" s="45"/>
      <c r="AB1357" s="45"/>
      <c r="AC1357" s="45"/>
      <c r="AD1357" s="45"/>
      <c r="AE1357" s="144"/>
      <c r="AF1357" s="144"/>
      <c r="AG1357" s="45"/>
      <c r="AH1357" s="45"/>
      <c r="AI1357" s="45"/>
      <c r="AJ1357" s="45"/>
      <c r="AK1357" s="45"/>
      <c r="AL1357" s="144"/>
      <c r="AM1357" s="144"/>
      <c r="AN1357" s="45"/>
      <c r="AO1357" s="45"/>
      <c r="AP1357" s="45"/>
      <c r="AQ1357" s="45"/>
      <c r="AR1357" s="45"/>
      <c r="AS1357" s="144"/>
      <c r="AT1357" s="144"/>
      <c r="AU1357" s="45"/>
      <c r="AV1357" s="45"/>
      <c r="AW1357" s="45"/>
      <c r="AX1357" s="45"/>
      <c r="AY1357" s="45"/>
      <c r="AZ1357" s="144"/>
      <c r="BA1357" s="144"/>
      <c r="BB1357" s="45"/>
      <c r="BC1357" s="45"/>
      <c r="BD1357" s="45"/>
      <c r="BE1357" s="45"/>
      <c r="BF1357" s="45"/>
      <c r="BG1357" s="144"/>
      <c r="BH1357" s="144"/>
      <c r="BI1357" s="45"/>
      <c r="BJ1357" s="45"/>
      <c r="BK1357" s="45"/>
      <c r="BL1357" s="45"/>
      <c r="BM1357" s="45"/>
      <c r="BN1357" s="144"/>
      <c r="BO1357" s="144"/>
      <c r="BP1357" s="144"/>
      <c r="BQ1357" s="144"/>
      <c r="BR1357" s="165" t="e">
        <f t="shared" si="2796"/>
        <v>#DIV/0!</v>
      </c>
      <c r="BS1357" s="165"/>
      <c r="BT1357" s="160"/>
      <c r="BU1357" s="160"/>
    </row>
    <row r="1358" spans="1:73" s="2" customFormat="1" ht="33.75" hidden="1">
      <c r="A1358" s="78" t="s">
        <v>529</v>
      </c>
      <c r="B1358" s="37" t="s">
        <v>217</v>
      </c>
      <c r="C1358" s="37" t="s">
        <v>10</v>
      </c>
      <c r="D1358" s="83" t="s">
        <v>549</v>
      </c>
      <c r="E1358" s="76"/>
      <c r="F1358" s="16">
        <f t="shared" ref="F1358:K1358" si="2839">F1359</f>
        <v>0</v>
      </c>
      <c r="G1358" s="16">
        <f t="shared" si="2839"/>
        <v>0</v>
      </c>
      <c r="H1358" s="16">
        <f t="shared" si="2839"/>
        <v>0</v>
      </c>
      <c r="I1358" s="16">
        <f t="shared" si="2839"/>
        <v>0</v>
      </c>
      <c r="J1358" s="16">
        <f t="shared" si="2839"/>
        <v>0</v>
      </c>
      <c r="K1358" s="16">
        <f t="shared" si="2839"/>
        <v>0</v>
      </c>
      <c r="L1358" s="45"/>
      <c r="M1358" s="45"/>
      <c r="N1358" s="45"/>
      <c r="O1358" s="45"/>
      <c r="P1358" s="45"/>
      <c r="Q1358" s="54"/>
      <c r="R1358" s="54"/>
      <c r="S1358" s="45"/>
      <c r="T1358" s="45"/>
      <c r="U1358" s="45"/>
      <c r="V1358" s="45"/>
      <c r="W1358" s="45"/>
      <c r="X1358" s="54"/>
      <c r="Y1358" s="54"/>
      <c r="Z1358" s="45"/>
      <c r="AA1358" s="45"/>
      <c r="AB1358" s="45"/>
      <c r="AC1358" s="45"/>
      <c r="AD1358" s="45"/>
      <c r="AE1358" s="144"/>
      <c r="AF1358" s="144"/>
      <c r="AG1358" s="45"/>
      <c r="AH1358" s="45"/>
      <c r="AI1358" s="45"/>
      <c r="AJ1358" s="45"/>
      <c r="AK1358" s="45"/>
      <c r="AL1358" s="144"/>
      <c r="AM1358" s="144"/>
      <c r="AN1358" s="45"/>
      <c r="AO1358" s="45"/>
      <c r="AP1358" s="45"/>
      <c r="AQ1358" s="45"/>
      <c r="AR1358" s="45"/>
      <c r="AS1358" s="144"/>
      <c r="AT1358" s="144"/>
      <c r="AU1358" s="45"/>
      <c r="AV1358" s="45"/>
      <c r="AW1358" s="45"/>
      <c r="AX1358" s="45"/>
      <c r="AY1358" s="45"/>
      <c r="AZ1358" s="144"/>
      <c r="BA1358" s="144"/>
      <c r="BB1358" s="45"/>
      <c r="BC1358" s="45"/>
      <c r="BD1358" s="45"/>
      <c r="BE1358" s="45"/>
      <c r="BF1358" s="45"/>
      <c r="BG1358" s="144"/>
      <c r="BH1358" s="144"/>
      <c r="BI1358" s="45"/>
      <c r="BJ1358" s="45"/>
      <c r="BK1358" s="45"/>
      <c r="BL1358" s="45"/>
      <c r="BM1358" s="45"/>
      <c r="BN1358" s="144"/>
      <c r="BO1358" s="144"/>
      <c r="BP1358" s="144"/>
      <c r="BQ1358" s="144"/>
      <c r="BR1358" s="165" t="e">
        <f t="shared" si="2796"/>
        <v>#DIV/0!</v>
      </c>
      <c r="BS1358" s="165"/>
      <c r="BT1358" s="160"/>
      <c r="BU1358" s="160"/>
    </row>
    <row r="1359" spans="1:73" s="2" customFormat="1" ht="50.25" hidden="1">
      <c r="A1359" s="78" t="s">
        <v>85</v>
      </c>
      <c r="B1359" s="37" t="s">
        <v>217</v>
      </c>
      <c r="C1359" s="37" t="s">
        <v>10</v>
      </c>
      <c r="D1359" s="83" t="s">
        <v>549</v>
      </c>
      <c r="E1359" s="15">
        <v>600</v>
      </c>
      <c r="F1359" s="16">
        <f t="shared" ref="F1359:K1359" si="2840">F1360+F1361</f>
        <v>0</v>
      </c>
      <c r="G1359" s="16">
        <f t="shared" si="2840"/>
        <v>0</v>
      </c>
      <c r="H1359" s="16">
        <f t="shared" si="2840"/>
        <v>0</v>
      </c>
      <c r="I1359" s="16">
        <f t="shared" si="2840"/>
        <v>0</v>
      </c>
      <c r="J1359" s="16">
        <f t="shared" si="2840"/>
        <v>0</v>
      </c>
      <c r="K1359" s="16">
        <f t="shared" si="2840"/>
        <v>0</v>
      </c>
      <c r="L1359" s="45"/>
      <c r="M1359" s="45"/>
      <c r="N1359" s="45"/>
      <c r="O1359" s="45"/>
      <c r="P1359" s="45"/>
      <c r="Q1359" s="54"/>
      <c r="R1359" s="54"/>
      <c r="S1359" s="45"/>
      <c r="T1359" s="45"/>
      <c r="U1359" s="45"/>
      <c r="V1359" s="45"/>
      <c r="W1359" s="45"/>
      <c r="X1359" s="54"/>
      <c r="Y1359" s="54"/>
      <c r="Z1359" s="45"/>
      <c r="AA1359" s="45"/>
      <c r="AB1359" s="45"/>
      <c r="AC1359" s="45"/>
      <c r="AD1359" s="45"/>
      <c r="AE1359" s="144"/>
      <c r="AF1359" s="144"/>
      <c r="AG1359" s="45"/>
      <c r="AH1359" s="45"/>
      <c r="AI1359" s="45"/>
      <c r="AJ1359" s="45"/>
      <c r="AK1359" s="45"/>
      <c r="AL1359" s="144"/>
      <c r="AM1359" s="144"/>
      <c r="AN1359" s="45"/>
      <c r="AO1359" s="45"/>
      <c r="AP1359" s="45"/>
      <c r="AQ1359" s="45"/>
      <c r="AR1359" s="45"/>
      <c r="AS1359" s="144"/>
      <c r="AT1359" s="144"/>
      <c r="AU1359" s="45"/>
      <c r="AV1359" s="45"/>
      <c r="AW1359" s="45"/>
      <c r="AX1359" s="45"/>
      <c r="AY1359" s="45"/>
      <c r="AZ1359" s="144"/>
      <c r="BA1359" s="144"/>
      <c r="BB1359" s="45"/>
      <c r="BC1359" s="45"/>
      <c r="BD1359" s="45"/>
      <c r="BE1359" s="45"/>
      <c r="BF1359" s="45"/>
      <c r="BG1359" s="144"/>
      <c r="BH1359" s="144"/>
      <c r="BI1359" s="45"/>
      <c r="BJ1359" s="45"/>
      <c r="BK1359" s="45"/>
      <c r="BL1359" s="45"/>
      <c r="BM1359" s="45"/>
      <c r="BN1359" s="144"/>
      <c r="BO1359" s="144"/>
      <c r="BP1359" s="144"/>
      <c r="BQ1359" s="144"/>
      <c r="BR1359" s="165" t="e">
        <f t="shared" si="2796"/>
        <v>#DIV/0!</v>
      </c>
      <c r="BS1359" s="165"/>
      <c r="BT1359" s="160"/>
      <c r="BU1359" s="160"/>
    </row>
    <row r="1360" spans="1:73" s="2" customFormat="1" ht="20.25" hidden="1">
      <c r="A1360" s="11" t="s">
        <v>163</v>
      </c>
      <c r="B1360" s="37" t="s">
        <v>217</v>
      </c>
      <c r="C1360" s="37" t="s">
        <v>10</v>
      </c>
      <c r="D1360" s="83" t="s">
        <v>549</v>
      </c>
      <c r="E1360" s="15">
        <v>610</v>
      </c>
      <c r="F1360" s="16"/>
      <c r="G1360" s="16"/>
      <c r="H1360" s="16"/>
      <c r="I1360" s="16"/>
      <c r="J1360" s="16">
        <f>F1360+H1360</f>
        <v>0</v>
      </c>
      <c r="K1360" s="16">
        <f>G1360+I1360</f>
        <v>0</v>
      </c>
      <c r="L1360" s="45"/>
      <c r="M1360" s="45"/>
      <c r="N1360" s="45"/>
      <c r="O1360" s="45"/>
      <c r="P1360" s="45"/>
      <c r="Q1360" s="54"/>
      <c r="R1360" s="54"/>
      <c r="S1360" s="45"/>
      <c r="T1360" s="45"/>
      <c r="U1360" s="45"/>
      <c r="V1360" s="45"/>
      <c r="W1360" s="45"/>
      <c r="X1360" s="54"/>
      <c r="Y1360" s="54"/>
      <c r="Z1360" s="45"/>
      <c r="AA1360" s="45"/>
      <c r="AB1360" s="45"/>
      <c r="AC1360" s="45"/>
      <c r="AD1360" s="45"/>
      <c r="AE1360" s="144"/>
      <c r="AF1360" s="144"/>
      <c r="AG1360" s="45"/>
      <c r="AH1360" s="45"/>
      <c r="AI1360" s="45"/>
      <c r="AJ1360" s="45"/>
      <c r="AK1360" s="45"/>
      <c r="AL1360" s="144"/>
      <c r="AM1360" s="144"/>
      <c r="AN1360" s="45"/>
      <c r="AO1360" s="45"/>
      <c r="AP1360" s="45"/>
      <c r="AQ1360" s="45"/>
      <c r="AR1360" s="45"/>
      <c r="AS1360" s="144"/>
      <c r="AT1360" s="144"/>
      <c r="AU1360" s="45"/>
      <c r="AV1360" s="45"/>
      <c r="AW1360" s="45"/>
      <c r="AX1360" s="45"/>
      <c r="AY1360" s="45"/>
      <c r="AZ1360" s="144"/>
      <c r="BA1360" s="144"/>
      <c r="BB1360" s="45"/>
      <c r="BC1360" s="45"/>
      <c r="BD1360" s="45"/>
      <c r="BE1360" s="45"/>
      <c r="BF1360" s="45"/>
      <c r="BG1360" s="144"/>
      <c r="BH1360" s="144"/>
      <c r="BI1360" s="45"/>
      <c r="BJ1360" s="45"/>
      <c r="BK1360" s="45"/>
      <c r="BL1360" s="45"/>
      <c r="BM1360" s="45"/>
      <c r="BN1360" s="144"/>
      <c r="BO1360" s="144"/>
      <c r="BP1360" s="144"/>
      <c r="BQ1360" s="144"/>
      <c r="BR1360" s="165" t="e">
        <f t="shared" si="2796"/>
        <v>#DIV/0!</v>
      </c>
      <c r="BS1360" s="165"/>
      <c r="BT1360" s="160"/>
      <c r="BU1360" s="160"/>
    </row>
    <row r="1361" spans="1:73" s="2" customFormat="1" ht="20.25" hidden="1">
      <c r="A1361" s="11" t="s">
        <v>86</v>
      </c>
      <c r="B1361" s="37" t="s">
        <v>217</v>
      </c>
      <c r="C1361" s="37" t="s">
        <v>10</v>
      </c>
      <c r="D1361" s="83" t="s">
        <v>549</v>
      </c>
      <c r="E1361" s="15">
        <v>620</v>
      </c>
      <c r="F1361" s="16"/>
      <c r="G1361" s="16"/>
      <c r="H1361" s="16"/>
      <c r="I1361" s="16"/>
      <c r="J1361" s="16">
        <f>F1361+H1361</f>
        <v>0</v>
      </c>
      <c r="K1361" s="16">
        <f>G1361+I1361</f>
        <v>0</v>
      </c>
      <c r="L1361" s="45"/>
      <c r="M1361" s="45"/>
      <c r="N1361" s="45"/>
      <c r="O1361" s="45"/>
      <c r="P1361" s="45"/>
      <c r="Q1361" s="54"/>
      <c r="R1361" s="54"/>
      <c r="S1361" s="45"/>
      <c r="T1361" s="45"/>
      <c r="U1361" s="45"/>
      <c r="V1361" s="45"/>
      <c r="W1361" s="45"/>
      <c r="X1361" s="54"/>
      <c r="Y1361" s="54"/>
      <c r="Z1361" s="45"/>
      <c r="AA1361" s="45"/>
      <c r="AB1361" s="45"/>
      <c r="AC1361" s="45"/>
      <c r="AD1361" s="45"/>
      <c r="AE1361" s="144"/>
      <c r="AF1361" s="144"/>
      <c r="AG1361" s="45"/>
      <c r="AH1361" s="45"/>
      <c r="AI1361" s="45"/>
      <c r="AJ1361" s="45"/>
      <c r="AK1361" s="45"/>
      <c r="AL1361" s="144"/>
      <c r="AM1361" s="144"/>
      <c r="AN1361" s="45"/>
      <c r="AO1361" s="45"/>
      <c r="AP1361" s="45"/>
      <c r="AQ1361" s="45"/>
      <c r="AR1361" s="45"/>
      <c r="AS1361" s="144"/>
      <c r="AT1361" s="144"/>
      <c r="AU1361" s="45"/>
      <c r="AV1361" s="45"/>
      <c r="AW1361" s="45"/>
      <c r="AX1361" s="45"/>
      <c r="AY1361" s="45"/>
      <c r="AZ1361" s="144"/>
      <c r="BA1361" s="144"/>
      <c r="BB1361" s="45"/>
      <c r="BC1361" s="45"/>
      <c r="BD1361" s="45"/>
      <c r="BE1361" s="45"/>
      <c r="BF1361" s="45"/>
      <c r="BG1361" s="144"/>
      <c r="BH1361" s="144"/>
      <c r="BI1361" s="45"/>
      <c r="BJ1361" s="45"/>
      <c r="BK1361" s="45"/>
      <c r="BL1361" s="45"/>
      <c r="BM1361" s="45"/>
      <c r="BN1361" s="144"/>
      <c r="BO1361" s="144"/>
      <c r="BP1361" s="144"/>
      <c r="BQ1361" s="144"/>
      <c r="BR1361" s="165" t="e">
        <f t="shared" si="2796"/>
        <v>#DIV/0!</v>
      </c>
      <c r="BS1361" s="165"/>
      <c r="BT1361" s="160"/>
      <c r="BU1361" s="160"/>
    </row>
    <row r="1362" spans="1:73" s="2" customFormat="1" ht="50.25" hidden="1">
      <c r="A1362" s="11" t="s">
        <v>347</v>
      </c>
      <c r="B1362" s="37" t="s">
        <v>217</v>
      </c>
      <c r="C1362" s="37" t="s">
        <v>10</v>
      </c>
      <c r="D1362" s="12" t="s">
        <v>348</v>
      </c>
      <c r="E1362" s="12"/>
      <c r="F1362" s="16">
        <f t="shared" ref="F1362:K1362" si="2841">F1363+F1368</f>
        <v>0</v>
      </c>
      <c r="G1362" s="16">
        <f t="shared" si="2841"/>
        <v>0</v>
      </c>
      <c r="H1362" s="16">
        <f t="shared" si="2841"/>
        <v>0</v>
      </c>
      <c r="I1362" s="16">
        <f t="shared" si="2841"/>
        <v>0</v>
      </c>
      <c r="J1362" s="16">
        <f t="shared" si="2841"/>
        <v>0</v>
      </c>
      <c r="K1362" s="16">
        <f t="shared" si="2841"/>
        <v>0</v>
      </c>
      <c r="L1362" s="45"/>
      <c r="M1362" s="45"/>
      <c r="N1362" s="45"/>
      <c r="O1362" s="45"/>
      <c r="P1362" s="45"/>
      <c r="Q1362" s="54"/>
      <c r="R1362" s="54"/>
      <c r="S1362" s="45"/>
      <c r="T1362" s="45"/>
      <c r="U1362" s="45"/>
      <c r="V1362" s="45"/>
      <c r="W1362" s="45"/>
      <c r="X1362" s="54"/>
      <c r="Y1362" s="54"/>
      <c r="Z1362" s="45"/>
      <c r="AA1362" s="45"/>
      <c r="AB1362" s="45"/>
      <c r="AC1362" s="45"/>
      <c r="AD1362" s="45"/>
      <c r="AE1362" s="144"/>
      <c r="AF1362" s="144"/>
      <c r="AG1362" s="45"/>
      <c r="AH1362" s="45"/>
      <c r="AI1362" s="45"/>
      <c r="AJ1362" s="45"/>
      <c r="AK1362" s="45"/>
      <c r="AL1362" s="144"/>
      <c r="AM1362" s="144"/>
      <c r="AN1362" s="45"/>
      <c r="AO1362" s="45"/>
      <c r="AP1362" s="45"/>
      <c r="AQ1362" s="45"/>
      <c r="AR1362" s="45"/>
      <c r="AS1362" s="144"/>
      <c r="AT1362" s="144"/>
      <c r="AU1362" s="45"/>
      <c r="AV1362" s="45"/>
      <c r="AW1362" s="45"/>
      <c r="AX1362" s="45"/>
      <c r="AY1362" s="45"/>
      <c r="AZ1362" s="144"/>
      <c r="BA1362" s="144"/>
      <c r="BB1362" s="45"/>
      <c r="BC1362" s="45"/>
      <c r="BD1362" s="45"/>
      <c r="BE1362" s="45"/>
      <c r="BF1362" s="45"/>
      <c r="BG1362" s="144"/>
      <c r="BH1362" s="144"/>
      <c r="BI1362" s="45"/>
      <c r="BJ1362" s="45"/>
      <c r="BK1362" s="45"/>
      <c r="BL1362" s="45"/>
      <c r="BM1362" s="45"/>
      <c r="BN1362" s="144"/>
      <c r="BO1362" s="144"/>
      <c r="BP1362" s="144"/>
      <c r="BQ1362" s="144"/>
      <c r="BR1362" s="165" t="e">
        <f t="shared" si="2796"/>
        <v>#DIV/0!</v>
      </c>
      <c r="BS1362" s="165"/>
      <c r="BT1362" s="160"/>
      <c r="BU1362" s="160"/>
    </row>
    <row r="1363" spans="1:73" s="2" customFormat="1" ht="20.25" hidden="1">
      <c r="A1363" s="103" t="s">
        <v>71</v>
      </c>
      <c r="B1363" s="37" t="s">
        <v>217</v>
      </c>
      <c r="C1363" s="37" t="s">
        <v>10</v>
      </c>
      <c r="D1363" s="83" t="s">
        <v>349</v>
      </c>
      <c r="E1363" s="12"/>
      <c r="F1363" s="16">
        <f>F1364</f>
        <v>0</v>
      </c>
      <c r="G1363" s="16">
        <f>G1364</f>
        <v>0</v>
      </c>
      <c r="H1363" s="16">
        <f t="shared" ref="H1363:K1364" si="2842">H1364</f>
        <v>0</v>
      </c>
      <c r="I1363" s="16">
        <f t="shared" si="2842"/>
        <v>0</v>
      </c>
      <c r="J1363" s="16">
        <f t="shared" si="2842"/>
        <v>0</v>
      </c>
      <c r="K1363" s="16">
        <f t="shared" si="2842"/>
        <v>0</v>
      </c>
      <c r="L1363" s="45"/>
      <c r="M1363" s="45"/>
      <c r="N1363" s="45"/>
      <c r="O1363" s="45"/>
      <c r="P1363" s="45"/>
      <c r="Q1363" s="54"/>
      <c r="R1363" s="54"/>
      <c r="S1363" s="45"/>
      <c r="T1363" s="45"/>
      <c r="U1363" s="45"/>
      <c r="V1363" s="45"/>
      <c r="W1363" s="45"/>
      <c r="X1363" s="54"/>
      <c r="Y1363" s="54"/>
      <c r="Z1363" s="45"/>
      <c r="AA1363" s="45"/>
      <c r="AB1363" s="45"/>
      <c r="AC1363" s="45"/>
      <c r="AD1363" s="45"/>
      <c r="AE1363" s="144"/>
      <c r="AF1363" s="144"/>
      <c r="AG1363" s="45"/>
      <c r="AH1363" s="45"/>
      <c r="AI1363" s="45"/>
      <c r="AJ1363" s="45"/>
      <c r="AK1363" s="45"/>
      <c r="AL1363" s="144"/>
      <c r="AM1363" s="144"/>
      <c r="AN1363" s="45"/>
      <c r="AO1363" s="45"/>
      <c r="AP1363" s="45"/>
      <c r="AQ1363" s="45"/>
      <c r="AR1363" s="45"/>
      <c r="AS1363" s="144"/>
      <c r="AT1363" s="144"/>
      <c r="AU1363" s="45"/>
      <c r="AV1363" s="45"/>
      <c r="AW1363" s="45"/>
      <c r="AX1363" s="45"/>
      <c r="AY1363" s="45"/>
      <c r="AZ1363" s="144"/>
      <c r="BA1363" s="144"/>
      <c r="BB1363" s="45"/>
      <c r="BC1363" s="45"/>
      <c r="BD1363" s="45"/>
      <c r="BE1363" s="45"/>
      <c r="BF1363" s="45"/>
      <c r="BG1363" s="144"/>
      <c r="BH1363" s="144"/>
      <c r="BI1363" s="45"/>
      <c r="BJ1363" s="45"/>
      <c r="BK1363" s="45"/>
      <c r="BL1363" s="45"/>
      <c r="BM1363" s="45"/>
      <c r="BN1363" s="144"/>
      <c r="BO1363" s="144"/>
      <c r="BP1363" s="144"/>
      <c r="BQ1363" s="144"/>
      <c r="BR1363" s="165" t="e">
        <f t="shared" si="2796"/>
        <v>#DIV/0!</v>
      </c>
      <c r="BS1363" s="165"/>
      <c r="BT1363" s="160"/>
      <c r="BU1363" s="160"/>
    </row>
    <row r="1364" spans="1:73" s="2" customFormat="1" ht="20.25" hidden="1">
      <c r="A1364" s="103" t="s">
        <v>523</v>
      </c>
      <c r="B1364" s="37" t="s">
        <v>217</v>
      </c>
      <c r="C1364" s="37" t="s">
        <v>10</v>
      </c>
      <c r="D1364" s="83" t="s">
        <v>550</v>
      </c>
      <c r="E1364" s="76"/>
      <c r="F1364" s="16">
        <f>F1365</f>
        <v>0</v>
      </c>
      <c r="G1364" s="16">
        <f>G1365</f>
        <v>0</v>
      </c>
      <c r="H1364" s="16">
        <f t="shared" si="2842"/>
        <v>0</v>
      </c>
      <c r="I1364" s="16">
        <f t="shared" si="2842"/>
        <v>0</v>
      </c>
      <c r="J1364" s="16">
        <f t="shared" si="2842"/>
        <v>0</v>
      </c>
      <c r="K1364" s="16">
        <f t="shared" si="2842"/>
        <v>0</v>
      </c>
      <c r="L1364" s="45"/>
      <c r="M1364" s="45"/>
      <c r="N1364" s="45"/>
      <c r="O1364" s="45"/>
      <c r="P1364" s="45"/>
      <c r="Q1364" s="54"/>
      <c r="R1364" s="54"/>
      <c r="S1364" s="45"/>
      <c r="T1364" s="45"/>
      <c r="U1364" s="45"/>
      <c r="V1364" s="45"/>
      <c r="W1364" s="45"/>
      <c r="X1364" s="54"/>
      <c r="Y1364" s="54"/>
      <c r="Z1364" s="45"/>
      <c r="AA1364" s="45"/>
      <c r="AB1364" s="45"/>
      <c r="AC1364" s="45"/>
      <c r="AD1364" s="45"/>
      <c r="AE1364" s="144"/>
      <c r="AF1364" s="144"/>
      <c r="AG1364" s="45"/>
      <c r="AH1364" s="45"/>
      <c r="AI1364" s="45"/>
      <c r="AJ1364" s="45"/>
      <c r="AK1364" s="45"/>
      <c r="AL1364" s="144"/>
      <c r="AM1364" s="144"/>
      <c r="AN1364" s="45"/>
      <c r="AO1364" s="45"/>
      <c r="AP1364" s="45"/>
      <c r="AQ1364" s="45"/>
      <c r="AR1364" s="45"/>
      <c r="AS1364" s="144"/>
      <c r="AT1364" s="144"/>
      <c r="AU1364" s="45"/>
      <c r="AV1364" s="45"/>
      <c r="AW1364" s="45"/>
      <c r="AX1364" s="45"/>
      <c r="AY1364" s="45"/>
      <c r="AZ1364" s="144"/>
      <c r="BA1364" s="144"/>
      <c r="BB1364" s="45"/>
      <c r="BC1364" s="45"/>
      <c r="BD1364" s="45"/>
      <c r="BE1364" s="45"/>
      <c r="BF1364" s="45"/>
      <c r="BG1364" s="144"/>
      <c r="BH1364" s="144"/>
      <c r="BI1364" s="45"/>
      <c r="BJ1364" s="45"/>
      <c r="BK1364" s="45"/>
      <c r="BL1364" s="45"/>
      <c r="BM1364" s="45"/>
      <c r="BN1364" s="144"/>
      <c r="BO1364" s="144"/>
      <c r="BP1364" s="144"/>
      <c r="BQ1364" s="144"/>
      <c r="BR1364" s="165" t="e">
        <f t="shared" si="2796"/>
        <v>#DIV/0!</v>
      </c>
      <c r="BS1364" s="165"/>
      <c r="BT1364" s="160"/>
      <c r="BU1364" s="160"/>
    </row>
    <row r="1365" spans="1:73" s="2" customFormat="1" ht="50.25" hidden="1">
      <c r="A1365" s="78" t="s">
        <v>85</v>
      </c>
      <c r="B1365" s="37" t="s">
        <v>217</v>
      </c>
      <c r="C1365" s="37" t="s">
        <v>10</v>
      </c>
      <c r="D1365" s="83" t="s">
        <v>550</v>
      </c>
      <c r="E1365" s="15">
        <v>600</v>
      </c>
      <c r="F1365" s="16">
        <f t="shared" ref="F1365:K1365" si="2843">F1366+F1367</f>
        <v>0</v>
      </c>
      <c r="G1365" s="16">
        <f t="shared" si="2843"/>
        <v>0</v>
      </c>
      <c r="H1365" s="16">
        <f t="shared" si="2843"/>
        <v>0</v>
      </c>
      <c r="I1365" s="16">
        <f t="shared" si="2843"/>
        <v>0</v>
      </c>
      <c r="J1365" s="16">
        <f t="shared" si="2843"/>
        <v>0</v>
      </c>
      <c r="K1365" s="16">
        <f t="shared" si="2843"/>
        <v>0</v>
      </c>
      <c r="L1365" s="45"/>
      <c r="M1365" s="45"/>
      <c r="N1365" s="45"/>
      <c r="O1365" s="45"/>
      <c r="P1365" s="45"/>
      <c r="Q1365" s="54"/>
      <c r="R1365" s="54"/>
      <c r="S1365" s="45"/>
      <c r="T1365" s="45"/>
      <c r="U1365" s="45"/>
      <c r="V1365" s="45"/>
      <c r="W1365" s="45"/>
      <c r="X1365" s="54"/>
      <c r="Y1365" s="54"/>
      <c r="Z1365" s="45"/>
      <c r="AA1365" s="45"/>
      <c r="AB1365" s="45"/>
      <c r="AC1365" s="45"/>
      <c r="AD1365" s="45"/>
      <c r="AE1365" s="144"/>
      <c r="AF1365" s="144"/>
      <c r="AG1365" s="45"/>
      <c r="AH1365" s="45"/>
      <c r="AI1365" s="45"/>
      <c r="AJ1365" s="45"/>
      <c r="AK1365" s="45"/>
      <c r="AL1365" s="144"/>
      <c r="AM1365" s="144"/>
      <c r="AN1365" s="45"/>
      <c r="AO1365" s="45"/>
      <c r="AP1365" s="45"/>
      <c r="AQ1365" s="45"/>
      <c r="AR1365" s="45"/>
      <c r="AS1365" s="144"/>
      <c r="AT1365" s="144"/>
      <c r="AU1365" s="45"/>
      <c r="AV1365" s="45"/>
      <c r="AW1365" s="45"/>
      <c r="AX1365" s="45"/>
      <c r="AY1365" s="45"/>
      <c r="AZ1365" s="144"/>
      <c r="BA1365" s="144"/>
      <c r="BB1365" s="45"/>
      <c r="BC1365" s="45"/>
      <c r="BD1365" s="45"/>
      <c r="BE1365" s="45"/>
      <c r="BF1365" s="45"/>
      <c r="BG1365" s="144"/>
      <c r="BH1365" s="144"/>
      <c r="BI1365" s="45"/>
      <c r="BJ1365" s="45"/>
      <c r="BK1365" s="45"/>
      <c r="BL1365" s="45"/>
      <c r="BM1365" s="45"/>
      <c r="BN1365" s="144"/>
      <c r="BO1365" s="144"/>
      <c r="BP1365" s="144"/>
      <c r="BQ1365" s="144"/>
      <c r="BR1365" s="165" t="e">
        <f t="shared" si="2796"/>
        <v>#DIV/0!</v>
      </c>
      <c r="BS1365" s="165"/>
      <c r="BT1365" s="160"/>
      <c r="BU1365" s="160"/>
    </row>
    <row r="1366" spans="1:73" s="2" customFormat="1" ht="20.25" hidden="1">
      <c r="A1366" s="11" t="s">
        <v>163</v>
      </c>
      <c r="B1366" s="37" t="s">
        <v>217</v>
      </c>
      <c r="C1366" s="37" t="s">
        <v>10</v>
      </c>
      <c r="D1366" s="83" t="s">
        <v>550</v>
      </c>
      <c r="E1366" s="15">
        <v>610</v>
      </c>
      <c r="F1366" s="16"/>
      <c r="G1366" s="16"/>
      <c r="H1366" s="16"/>
      <c r="I1366" s="16"/>
      <c r="J1366" s="16">
        <f>F1366+H1366</f>
        <v>0</v>
      </c>
      <c r="K1366" s="16">
        <f>G1366+I1366</f>
        <v>0</v>
      </c>
      <c r="L1366" s="45"/>
      <c r="M1366" s="45"/>
      <c r="N1366" s="45"/>
      <c r="O1366" s="45"/>
      <c r="P1366" s="45"/>
      <c r="Q1366" s="54"/>
      <c r="R1366" s="54"/>
      <c r="S1366" s="45"/>
      <c r="T1366" s="45"/>
      <c r="U1366" s="45"/>
      <c r="V1366" s="45"/>
      <c r="W1366" s="45"/>
      <c r="X1366" s="54"/>
      <c r="Y1366" s="54"/>
      <c r="Z1366" s="45"/>
      <c r="AA1366" s="45"/>
      <c r="AB1366" s="45"/>
      <c r="AC1366" s="45"/>
      <c r="AD1366" s="45"/>
      <c r="AE1366" s="144"/>
      <c r="AF1366" s="144"/>
      <c r="AG1366" s="45"/>
      <c r="AH1366" s="45"/>
      <c r="AI1366" s="45"/>
      <c r="AJ1366" s="45"/>
      <c r="AK1366" s="45"/>
      <c r="AL1366" s="144"/>
      <c r="AM1366" s="144"/>
      <c r="AN1366" s="45"/>
      <c r="AO1366" s="45"/>
      <c r="AP1366" s="45"/>
      <c r="AQ1366" s="45"/>
      <c r="AR1366" s="45"/>
      <c r="AS1366" s="144"/>
      <c r="AT1366" s="144"/>
      <c r="AU1366" s="45"/>
      <c r="AV1366" s="45"/>
      <c r="AW1366" s="45"/>
      <c r="AX1366" s="45"/>
      <c r="AY1366" s="45"/>
      <c r="AZ1366" s="144"/>
      <c r="BA1366" s="144"/>
      <c r="BB1366" s="45"/>
      <c r="BC1366" s="45"/>
      <c r="BD1366" s="45"/>
      <c r="BE1366" s="45"/>
      <c r="BF1366" s="45"/>
      <c r="BG1366" s="144"/>
      <c r="BH1366" s="144"/>
      <c r="BI1366" s="45"/>
      <c r="BJ1366" s="45"/>
      <c r="BK1366" s="45"/>
      <c r="BL1366" s="45"/>
      <c r="BM1366" s="45"/>
      <c r="BN1366" s="144"/>
      <c r="BO1366" s="144"/>
      <c r="BP1366" s="144"/>
      <c r="BQ1366" s="144"/>
      <c r="BR1366" s="165" t="e">
        <f t="shared" si="2796"/>
        <v>#DIV/0!</v>
      </c>
      <c r="BS1366" s="165"/>
      <c r="BT1366" s="160"/>
      <c r="BU1366" s="160"/>
    </row>
    <row r="1367" spans="1:73" s="2" customFormat="1" ht="20.25" hidden="1">
      <c r="A1367" s="11" t="s">
        <v>86</v>
      </c>
      <c r="B1367" s="37" t="s">
        <v>217</v>
      </c>
      <c r="C1367" s="37" t="s">
        <v>10</v>
      </c>
      <c r="D1367" s="83" t="s">
        <v>550</v>
      </c>
      <c r="E1367" s="15">
        <v>620</v>
      </c>
      <c r="F1367" s="16"/>
      <c r="G1367" s="16"/>
      <c r="H1367" s="16"/>
      <c r="I1367" s="16"/>
      <c r="J1367" s="16">
        <f>F1367+H1367</f>
        <v>0</v>
      </c>
      <c r="K1367" s="16">
        <f>G1367+I1367</f>
        <v>0</v>
      </c>
      <c r="L1367" s="45"/>
      <c r="M1367" s="45"/>
      <c r="N1367" s="45"/>
      <c r="O1367" s="45"/>
      <c r="P1367" s="45"/>
      <c r="Q1367" s="54"/>
      <c r="R1367" s="54"/>
      <c r="S1367" s="45"/>
      <c r="T1367" s="45"/>
      <c r="U1367" s="45"/>
      <c r="V1367" s="45"/>
      <c r="W1367" s="45"/>
      <c r="X1367" s="54"/>
      <c r="Y1367" s="54"/>
      <c r="Z1367" s="45"/>
      <c r="AA1367" s="45"/>
      <c r="AB1367" s="45"/>
      <c r="AC1367" s="45"/>
      <c r="AD1367" s="45"/>
      <c r="AE1367" s="144"/>
      <c r="AF1367" s="144"/>
      <c r="AG1367" s="45"/>
      <c r="AH1367" s="45"/>
      <c r="AI1367" s="45"/>
      <c r="AJ1367" s="45"/>
      <c r="AK1367" s="45"/>
      <c r="AL1367" s="144"/>
      <c r="AM1367" s="144"/>
      <c r="AN1367" s="45"/>
      <c r="AO1367" s="45"/>
      <c r="AP1367" s="45"/>
      <c r="AQ1367" s="45"/>
      <c r="AR1367" s="45"/>
      <c r="AS1367" s="144"/>
      <c r="AT1367" s="144"/>
      <c r="AU1367" s="45"/>
      <c r="AV1367" s="45"/>
      <c r="AW1367" s="45"/>
      <c r="AX1367" s="45"/>
      <c r="AY1367" s="45"/>
      <c r="AZ1367" s="144"/>
      <c r="BA1367" s="144"/>
      <c r="BB1367" s="45"/>
      <c r="BC1367" s="45"/>
      <c r="BD1367" s="45"/>
      <c r="BE1367" s="45"/>
      <c r="BF1367" s="45"/>
      <c r="BG1367" s="144"/>
      <c r="BH1367" s="144"/>
      <c r="BI1367" s="45"/>
      <c r="BJ1367" s="45"/>
      <c r="BK1367" s="45"/>
      <c r="BL1367" s="45"/>
      <c r="BM1367" s="45"/>
      <c r="BN1367" s="144"/>
      <c r="BO1367" s="144"/>
      <c r="BP1367" s="144"/>
      <c r="BQ1367" s="144"/>
      <c r="BR1367" s="165" t="e">
        <f t="shared" si="2796"/>
        <v>#DIV/0!</v>
      </c>
      <c r="BS1367" s="165"/>
      <c r="BT1367" s="160"/>
      <c r="BU1367" s="160"/>
    </row>
    <row r="1368" spans="1:73" s="2" customFormat="1" ht="33.75" hidden="1">
      <c r="A1368" s="78" t="s">
        <v>529</v>
      </c>
      <c r="B1368" s="37" t="s">
        <v>217</v>
      </c>
      <c r="C1368" s="37" t="s">
        <v>10</v>
      </c>
      <c r="D1368" s="83" t="s">
        <v>551</v>
      </c>
      <c r="E1368" s="12"/>
      <c r="F1368" s="16">
        <f t="shared" ref="F1368:K1368" si="2844">F1369</f>
        <v>0</v>
      </c>
      <c r="G1368" s="16">
        <f t="shared" si="2844"/>
        <v>0</v>
      </c>
      <c r="H1368" s="16">
        <f t="shared" si="2844"/>
        <v>0</v>
      </c>
      <c r="I1368" s="16">
        <f t="shared" si="2844"/>
        <v>0</v>
      </c>
      <c r="J1368" s="16">
        <f t="shared" si="2844"/>
        <v>0</v>
      </c>
      <c r="K1368" s="16">
        <f t="shared" si="2844"/>
        <v>0</v>
      </c>
      <c r="L1368" s="45"/>
      <c r="M1368" s="45"/>
      <c r="N1368" s="45"/>
      <c r="O1368" s="45"/>
      <c r="P1368" s="45"/>
      <c r="Q1368" s="54"/>
      <c r="R1368" s="54"/>
      <c r="S1368" s="45"/>
      <c r="T1368" s="45"/>
      <c r="U1368" s="45"/>
      <c r="V1368" s="45"/>
      <c r="W1368" s="45"/>
      <c r="X1368" s="54"/>
      <c r="Y1368" s="54"/>
      <c r="Z1368" s="45"/>
      <c r="AA1368" s="45"/>
      <c r="AB1368" s="45"/>
      <c r="AC1368" s="45"/>
      <c r="AD1368" s="45"/>
      <c r="AE1368" s="144"/>
      <c r="AF1368" s="144"/>
      <c r="AG1368" s="45"/>
      <c r="AH1368" s="45"/>
      <c r="AI1368" s="45"/>
      <c r="AJ1368" s="45"/>
      <c r="AK1368" s="45"/>
      <c r="AL1368" s="144"/>
      <c r="AM1368" s="144"/>
      <c r="AN1368" s="45"/>
      <c r="AO1368" s="45"/>
      <c r="AP1368" s="45"/>
      <c r="AQ1368" s="45"/>
      <c r="AR1368" s="45"/>
      <c r="AS1368" s="144"/>
      <c r="AT1368" s="144"/>
      <c r="AU1368" s="45"/>
      <c r="AV1368" s="45"/>
      <c r="AW1368" s="45"/>
      <c r="AX1368" s="45"/>
      <c r="AY1368" s="45"/>
      <c r="AZ1368" s="144"/>
      <c r="BA1368" s="144"/>
      <c r="BB1368" s="45"/>
      <c r="BC1368" s="45"/>
      <c r="BD1368" s="45"/>
      <c r="BE1368" s="45"/>
      <c r="BF1368" s="45"/>
      <c r="BG1368" s="144"/>
      <c r="BH1368" s="144"/>
      <c r="BI1368" s="45"/>
      <c r="BJ1368" s="45"/>
      <c r="BK1368" s="45"/>
      <c r="BL1368" s="45"/>
      <c r="BM1368" s="45"/>
      <c r="BN1368" s="144"/>
      <c r="BO1368" s="144"/>
      <c r="BP1368" s="144"/>
      <c r="BQ1368" s="144"/>
      <c r="BR1368" s="165" t="e">
        <f t="shared" si="2796"/>
        <v>#DIV/0!</v>
      </c>
      <c r="BS1368" s="165"/>
      <c r="BT1368" s="160"/>
      <c r="BU1368" s="160"/>
    </row>
    <row r="1369" spans="1:73" s="2" customFormat="1" ht="50.25" hidden="1">
      <c r="A1369" s="78" t="s">
        <v>85</v>
      </c>
      <c r="B1369" s="37" t="s">
        <v>217</v>
      </c>
      <c r="C1369" s="37" t="s">
        <v>10</v>
      </c>
      <c r="D1369" s="83" t="s">
        <v>551</v>
      </c>
      <c r="E1369" s="15">
        <v>600</v>
      </c>
      <c r="F1369" s="16">
        <f t="shared" ref="F1369:K1369" si="2845">F1370+F1371</f>
        <v>0</v>
      </c>
      <c r="G1369" s="16">
        <f t="shared" si="2845"/>
        <v>0</v>
      </c>
      <c r="H1369" s="16">
        <f t="shared" si="2845"/>
        <v>0</v>
      </c>
      <c r="I1369" s="16">
        <f t="shared" si="2845"/>
        <v>0</v>
      </c>
      <c r="J1369" s="16">
        <f t="shared" si="2845"/>
        <v>0</v>
      </c>
      <c r="K1369" s="16">
        <f t="shared" si="2845"/>
        <v>0</v>
      </c>
      <c r="L1369" s="45"/>
      <c r="M1369" s="45"/>
      <c r="N1369" s="45"/>
      <c r="O1369" s="45"/>
      <c r="P1369" s="45"/>
      <c r="Q1369" s="54"/>
      <c r="R1369" s="54"/>
      <c r="S1369" s="45"/>
      <c r="T1369" s="45"/>
      <c r="U1369" s="45"/>
      <c r="V1369" s="45"/>
      <c r="W1369" s="45"/>
      <c r="X1369" s="54"/>
      <c r="Y1369" s="54"/>
      <c r="Z1369" s="45"/>
      <c r="AA1369" s="45"/>
      <c r="AB1369" s="45"/>
      <c r="AC1369" s="45"/>
      <c r="AD1369" s="45"/>
      <c r="AE1369" s="144"/>
      <c r="AF1369" s="144"/>
      <c r="AG1369" s="45"/>
      <c r="AH1369" s="45"/>
      <c r="AI1369" s="45"/>
      <c r="AJ1369" s="45"/>
      <c r="AK1369" s="45"/>
      <c r="AL1369" s="144"/>
      <c r="AM1369" s="144"/>
      <c r="AN1369" s="45"/>
      <c r="AO1369" s="45"/>
      <c r="AP1369" s="45"/>
      <c r="AQ1369" s="45"/>
      <c r="AR1369" s="45"/>
      <c r="AS1369" s="144"/>
      <c r="AT1369" s="144"/>
      <c r="AU1369" s="45"/>
      <c r="AV1369" s="45"/>
      <c r="AW1369" s="45"/>
      <c r="AX1369" s="45"/>
      <c r="AY1369" s="45"/>
      <c r="AZ1369" s="144"/>
      <c r="BA1369" s="144"/>
      <c r="BB1369" s="45"/>
      <c r="BC1369" s="45"/>
      <c r="BD1369" s="45"/>
      <c r="BE1369" s="45"/>
      <c r="BF1369" s="45"/>
      <c r="BG1369" s="144"/>
      <c r="BH1369" s="144"/>
      <c r="BI1369" s="45"/>
      <c r="BJ1369" s="45"/>
      <c r="BK1369" s="45"/>
      <c r="BL1369" s="45"/>
      <c r="BM1369" s="45"/>
      <c r="BN1369" s="144"/>
      <c r="BO1369" s="144"/>
      <c r="BP1369" s="144"/>
      <c r="BQ1369" s="144"/>
      <c r="BR1369" s="165" t="e">
        <f t="shared" si="2796"/>
        <v>#DIV/0!</v>
      </c>
      <c r="BS1369" s="165"/>
      <c r="BT1369" s="160"/>
      <c r="BU1369" s="160"/>
    </row>
    <row r="1370" spans="1:73" s="2" customFormat="1" ht="20.25" hidden="1">
      <c r="A1370" s="11" t="s">
        <v>163</v>
      </c>
      <c r="B1370" s="37" t="s">
        <v>217</v>
      </c>
      <c r="C1370" s="37" t="s">
        <v>10</v>
      </c>
      <c r="D1370" s="83" t="s">
        <v>551</v>
      </c>
      <c r="E1370" s="15">
        <v>610</v>
      </c>
      <c r="F1370" s="16"/>
      <c r="G1370" s="16"/>
      <c r="H1370" s="16"/>
      <c r="I1370" s="16"/>
      <c r="J1370" s="16">
        <f>F1370+H1370</f>
        <v>0</v>
      </c>
      <c r="K1370" s="16">
        <f>G1370+I1370</f>
        <v>0</v>
      </c>
      <c r="L1370" s="45"/>
      <c r="M1370" s="45"/>
      <c r="N1370" s="45"/>
      <c r="O1370" s="45"/>
      <c r="P1370" s="45"/>
      <c r="Q1370" s="54"/>
      <c r="R1370" s="54"/>
      <c r="S1370" s="45"/>
      <c r="T1370" s="45"/>
      <c r="U1370" s="45"/>
      <c r="V1370" s="45"/>
      <c r="W1370" s="45"/>
      <c r="X1370" s="54"/>
      <c r="Y1370" s="54"/>
      <c r="Z1370" s="45"/>
      <c r="AA1370" s="45"/>
      <c r="AB1370" s="45"/>
      <c r="AC1370" s="45"/>
      <c r="AD1370" s="45"/>
      <c r="AE1370" s="144"/>
      <c r="AF1370" s="144"/>
      <c r="AG1370" s="45"/>
      <c r="AH1370" s="45"/>
      <c r="AI1370" s="45"/>
      <c r="AJ1370" s="45"/>
      <c r="AK1370" s="45"/>
      <c r="AL1370" s="144"/>
      <c r="AM1370" s="144"/>
      <c r="AN1370" s="45"/>
      <c r="AO1370" s="45"/>
      <c r="AP1370" s="45"/>
      <c r="AQ1370" s="45"/>
      <c r="AR1370" s="45"/>
      <c r="AS1370" s="144"/>
      <c r="AT1370" s="144"/>
      <c r="AU1370" s="45"/>
      <c r="AV1370" s="45"/>
      <c r="AW1370" s="45"/>
      <c r="AX1370" s="45"/>
      <c r="AY1370" s="45"/>
      <c r="AZ1370" s="144"/>
      <c r="BA1370" s="144"/>
      <c r="BB1370" s="45"/>
      <c r="BC1370" s="45"/>
      <c r="BD1370" s="45"/>
      <c r="BE1370" s="45"/>
      <c r="BF1370" s="45"/>
      <c r="BG1370" s="144"/>
      <c r="BH1370" s="144"/>
      <c r="BI1370" s="45"/>
      <c r="BJ1370" s="45"/>
      <c r="BK1370" s="45"/>
      <c r="BL1370" s="45"/>
      <c r="BM1370" s="45"/>
      <c r="BN1370" s="144"/>
      <c r="BO1370" s="144"/>
      <c r="BP1370" s="144"/>
      <c r="BQ1370" s="144"/>
      <c r="BR1370" s="165" t="e">
        <f t="shared" si="2796"/>
        <v>#DIV/0!</v>
      </c>
      <c r="BS1370" s="165"/>
      <c r="BT1370" s="160"/>
      <c r="BU1370" s="160"/>
    </row>
    <row r="1371" spans="1:73" s="2" customFormat="1" ht="20.25" hidden="1">
      <c r="A1371" s="11" t="s">
        <v>86</v>
      </c>
      <c r="B1371" s="37" t="s">
        <v>217</v>
      </c>
      <c r="C1371" s="37" t="s">
        <v>10</v>
      </c>
      <c r="D1371" s="83" t="s">
        <v>551</v>
      </c>
      <c r="E1371" s="15">
        <v>620</v>
      </c>
      <c r="F1371" s="16"/>
      <c r="G1371" s="16"/>
      <c r="H1371" s="16"/>
      <c r="I1371" s="16"/>
      <c r="J1371" s="16">
        <f>F1371+H1371</f>
        <v>0</v>
      </c>
      <c r="K1371" s="16">
        <f>G1371+I1371</f>
        <v>0</v>
      </c>
      <c r="L1371" s="45"/>
      <c r="M1371" s="45"/>
      <c r="N1371" s="45"/>
      <c r="O1371" s="45"/>
      <c r="P1371" s="45"/>
      <c r="Q1371" s="54"/>
      <c r="R1371" s="54"/>
      <c r="S1371" s="45"/>
      <c r="T1371" s="45"/>
      <c r="U1371" s="45"/>
      <c r="V1371" s="45"/>
      <c r="W1371" s="45"/>
      <c r="X1371" s="54"/>
      <c r="Y1371" s="54"/>
      <c r="Z1371" s="45"/>
      <c r="AA1371" s="45"/>
      <c r="AB1371" s="45"/>
      <c r="AC1371" s="45"/>
      <c r="AD1371" s="45"/>
      <c r="AE1371" s="144"/>
      <c r="AF1371" s="144"/>
      <c r="AG1371" s="45"/>
      <c r="AH1371" s="45"/>
      <c r="AI1371" s="45"/>
      <c r="AJ1371" s="45"/>
      <c r="AK1371" s="45"/>
      <c r="AL1371" s="144"/>
      <c r="AM1371" s="144"/>
      <c r="AN1371" s="45"/>
      <c r="AO1371" s="45"/>
      <c r="AP1371" s="45"/>
      <c r="AQ1371" s="45"/>
      <c r="AR1371" s="45"/>
      <c r="AS1371" s="144"/>
      <c r="AT1371" s="144"/>
      <c r="AU1371" s="45"/>
      <c r="AV1371" s="45"/>
      <c r="AW1371" s="45"/>
      <c r="AX1371" s="45"/>
      <c r="AY1371" s="45"/>
      <c r="AZ1371" s="144"/>
      <c r="BA1371" s="144"/>
      <c r="BB1371" s="45"/>
      <c r="BC1371" s="45"/>
      <c r="BD1371" s="45"/>
      <c r="BE1371" s="45"/>
      <c r="BF1371" s="45"/>
      <c r="BG1371" s="144"/>
      <c r="BH1371" s="144"/>
      <c r="BI1371" s="45"/>
      <c r="BJ1371" s="45"/>
      <c r="BK1371" s="45"/>
      <c r="BL1371" s="45"/>
      <c r="BM1371" s="45"/>
      <c r="BN1371" s="144"/>
      <c r="BO1371" s="144"/>
      <c r="BP1371" s="144"/>
      <c r="BQ1371" s="144"/>
      <c r="BR1371" s="165" t="e">
        <f t="shared" ref="BR1371:BR1434" si="2846">BP1371/BN1371*100</f>
        <v>#DIV/0!</v>
      </c>
      <c r="BS1371" s="165"/>
      <c r="BT1371" s="160"/>
      <c r="BU1371" s="160"/>
    </row>
    <row r="1372" spans="1:73" s="2" customFormat="1" ht="20.25">
      <c r="A1372" s="11"/>
      <c r="B1372" s="12"/>
      <c r="C1372" s="12"/>
      <c r="D1372" s="83"/>
      <c r="E1372" s="12"/>
      <c r="F1372" s="99">
        <v>0</v>
      </c>
      <c r="G1372" s="99"/>
      <c r="H1372" s="99">
        <v>0</v>
      </c>
      <c r="I1372" s="99"/>
      <c r="J1372" s="99">
        <v>0</v>
      </c>
      <c r="K1372" s="99"/>
      <c r="L1372" s="45"/>
      <c r="M1372" s="45"/>
      <c r="N1372" s="45"/>
      <c r="O1372" s="45"/>
      <c r="P1372" s="45"/>
      <c r="Q1372" s="44"/>
      <c r="R1372" s="45"/>
      <c r="S1372" s="45"/>
      <c r="T1372" s="45"/>
      <c r="U1372" s="45"/>
      <c r="V1372" s="45"/>
      <c r="W1372" s="45"/>
      <c r="X1372" s="44"/>
      <c r="Y1372" s="45"/>
      <c r="Z1372" s="45"/>
      <c r="AA1372" s="45"/>
      <c r="AB1372" s="45"/>
      <c r="AC1372" s="45"/>
      <c r="AD1372" s="45"/>
      <c r="AE1372" s="52"/>
      <c r="AF1372" s="53"/>
      <c r="AG1372" s="45"/>
      <c r="AH1372" s="45"/>
      <c r="AI1372" s="45"/>
      <c r="AJ1372" s="45"/>
      <c r="AK1372" s="45"/>
      <c r="AL1372" s="52"/>
      <c r="AM1372" s="53"/>
      <c r="AN1372" s="45"/>
      <c r="AO1372" s="45"/>
      <c r="AP1372" s="45"/>
      <c r="AQ1372" s="45"/>
      <c r="AR1372" s="45"/>
      <c r="AS1372" s="52"/>
      <c r="AT1372" s="53"/>
      <c r="AU1372" s="45"/>
      <c r="AV1372" s="45"/>
      <c r="AW1372" s="45"/>
      <c r="AX1372" s="45"/>
      <c r="AY1372" s="45"/>
      <c r="AZ1372" s="52"/>
      <c r="BA1372" s="53"/>
      <c r="BB1372" s="45"/>
      <c r="BC1372" s="45"/>
      <c r="BD1372" s="45"/>
      <c r="BE1372" s="45"/>
      <c r="BF1372" s="45"/>
      <c r="BG1372" s="52"/>
      <c r="BH1372" s="53"/>
      <c r="BI1372" s="45"/>
      <c r="BJ1372" s="45"/>
      <c r="BK1372" s="45"/>
      <c r="BL1372" s="45"/>
      <c r="BM1372" s="45"/>
      <c r="BN1372" s="52"/>
      <c r="BO1372" s="53"/>
      <c r="BP1372" s="52"/>
      <c r="BQ1372" s="53"/>
      <c r="BR1372" s="165"/>
      <c r="BS1372" s="165"/>
      <c r="BT1372" s="160"/>
      <c r="BU1372" s="160"/>
    </row>
    <row r="1373" spans="1:73" s="6" customFormat="1" ht="37.5">
      <c r="A1373" s="75" t="s">
        <v>552</v>
      </c>
      <c r="B1373" s="76" t="s">
        <v>217</v>
      </c>
      <c r="C1373" s="76" t="s">
        <v>39</v>
      </c>
      <c r="D1373" s="79"/>
      <c r="E1373" s="76"/>
      <c r="F1373" s="18">
        <f t="shared" ref="F1373:U1377" si="2847">F1374</f>
        <v>5905</v>
      </c>
      <c r="G1373" s="18">
        <f t="shared" si="2847"/>
        <v>0</v>
      </c>
      <c r="H1373" s="18">
        <f t="shared" si="2847"/>
        <v>0</v>
      </c>
      <c r="I1373" s="18">
        <f t="shared" si="2847"/>
        <v>0</v>
      </c>
      <c r="J1373" s="18">
        <f t="shared" si="2847"/>
        <v>5905</v>
      </c>
      <c r="K1373" s="18">
        <f t="shared" si="2847"/>
        <v>0</v>
      </c>
      <c r="L1373" s="18">
        <f t="shared" si="2847"/>
        <v>0</v>
      </c>
      <c r="M1373" s="18">
        <f t="shared" si="2847"/>
        <v>-2292</v>
      </c>
      <c r="N1373" s="18">
        <f t="shared" si="2847"/>
        <v>0</v>
      </c>
      <c r="O1373" s="18">
        <f t="shared" si="2847"/>
        <v>0</v>
      </c>
      <c r="P1373" s="18">
        <f t="shared" si="2847"/>
        <v>0</v>
      </c>
      <c r="Q1373" s="32">
        <f t="shared" si="2847"/>
        <v>3613</v>
      </c>
      <c r="R1373" s="18">
        <f t="shared" si="2847"/>
        <v>0</v>
      </c>
      <c r="S1373" s="18">
        <f t="shared" si="2847"/>
        <v>0</v>
      </c>
      <c r="T1373" s="18">
        <f t="shared" si="2847"/>
        <v>0</v>
      </c>
      <c r="U1373" s="18">
        <f t="shared" si="2847"/>
        <v>0</v>
      </c>
      <c r="V1373" s="18">
        <f t="shared" ref="S1373:AH1377" si="2848">V1374</f>
        <v>0</v>
      </c>
      <c r="W1373" s="18">
        <f t="shared" si="2848"/>
        <v>0</v>
      </c>
      <c r="X1373" s="32">
        <f t="shared" si="2848"/>
        <v>3613</v>
      </c>
      <c r="Y1373" s="18">
        <f t="shared" si="2848"/>
        <v>0</v>
      </c>
      <c r="Z1373" s="18">
        <f t="shared" si="2848"/>
        <v>-906</v>
      </c>
      <c r="AA1373" s="18">
        <f t="shared" si="2848"/>
        <v>0</v>
      </c>
      <c r="AB1373" s="18">
        <f t="shared" si="2848"/>
        <v>0</v>
      </c>
      <c r="AC1373" s="18">
        <f t="shared" si="2848"/>
        <v>0</v>
      </c>
      <c r="AD1373" s="18">
        <f t="shared" si="2848"/>
        <v>0</v>
      </c>
      <c r="AE1373" s="32">
        <f t="shared" si="2848"/>
        <v>2707</v>
      </c>
      <c r="AF1373" s="18">
        <f t="shared" si="2848"/>
        <v>0</v>
      </c>
      <c r="AG1373" s="18">
        <f t="shared" si="2848"/>
        <v>0</v>
      </c>
      <c r="AH1373" s="18">
        <f t="shared" si="2848"/>
        <v>0</v>
      </c>
      <c r="AI1373" s="18">
        <f t="shared" ref="AG1373:AV1377" si="2849">AI1374</f>
        <v>0</v>
      </c>
      <c r="AJ1373" s="18">
        <f t="shared" si="2849"/>
        <v>0</v>
      </c>
      <c r="AK1373" s="18">
        <f t="shared" si="2849"/>
        <v>0</v>
      </c>
      <c r="AL1373" s="32">
        <f t="shared" si="2849"/>
        <v>2707</v>
      </c>
      <c r="AM1373" s="18">
        <f t="shared" si="2849"/>
        <v>0</v>
      </c>
      <c r="AN1373" s="18">
        <f t="shared" si="2849"/>
        <v>-1031</v>
      </c>
      <c r="AO1373" s="18">
        <f t="shared" si="2849"/>
        <v>0</v>
      </c>
      <c r="AP1373" s="18">
        <f t="shared" si="2849"/>
        <v>0</v>
      </c>
      <c r="AQ1373" s="18">
        <f t="shared" si="2849"/>
        <v>0</v>
      </c>
      <c r="AR1373" s="18">
        <f t="shared" si="2849"/>
        <v>0</v>
      </c>
      <c r="AS1373" s="32">
        <f t="shared" si="2849"/>
        <v>1676</v>
      </c>
      <c r="AT1373" s="18">
        <f t="shared" si="2849"/>
        <v>0</v>
      </c>
      <c r="AU1373" s="18">
        <f t="shared" si="2849"/>
        <v>0</v>
      </c>
      <c r="AV1373" s="18">
        <f t="shared" si="2849"/>
        <v>0</v>
      </c>
      <c r="AW1373" s="18">
        <f t="shared" ref="AU1373:BJ1377" si="2850">AW1374</f>
        <v>600</v>
      </c>
      <c r="AX1373" s="18">
        <f t="shared" si="2850"/>
        <v>0</v>
      </c>
      <c r="AY1373" s="18">
        <f t="shared" si="2850"/>
        <v>0</v>
      </c>
      <c r="AZ1373" s="32">
        <f t="shared" si="2850"/>
        <v>2276</v>
      </c>
      <c r="BA1373" s="18">
        <f t="shared" si="2850"/>
        <v>0</v>
      </c>
      <c r="BB1373" s="18">
        <f t="shared" si="2850"/>
        <v>0</v>
      </c>
      <c r="BC1373" s="18">
        <f t="shared" si="2850"/>
        <v>0</v>
      </c>
      <c r="BD1373" s="18">
        <f t="shared" si="2850"/>
        <v>0</v>
      </c>
      <c r="BE1373" s="18">
        <f t="shared" si="2850"/>
        <v>0</v>
      </c>
      <c r="BF1373" s="18">
        <f t="shared" si="2850"/>
        <v>0</v>
      </c>
      <c r="BG1373" s="32">
        <f t="shared" si="2850"/>
        <v>2276</v>
      </c>
      <c r="BH1373" s="18">
        <f t="shared" si="2850"/>
        <v>0</v>
      </c>
      <c r="BI1373" s="18">
        <f t="shared" si="2850"/>
        <v>0</v>
      </c>
      <c r="BJ1373" s="18">
        <f t="shared" si="2850"/>
        <v>0</v>
      </c>
      <c r="BK1373" s="18">
        <f t="shared" ref="BI1373:BQ1377" si="2851">BK1374</f>
        <v>0</v>
      </c>
      <c r="BL1373" s="18">
        <f t="shared" si="2851"/>
        <v>0</v>
      </c>
      <c r="BM1373" s="18">
        <f t="shared" si="2851"/>
        <v>0</v>
      </c>
      <c r="BN1373" s="32">
        <f t="shared" si="2851"/>
        <v>2276</v>
      </c>
      <c r="BO1373" s="18">
        <f t="shared" si="2851"/>
        <v>0</v>
      </c>
      <c r="BP1373" s="32">
        <f t="shared" si="2851"/>
        <v>1437</v>
      </c>
      <c r="BQ1373" s="18">
        <f t="shared" si="2851"/>
        <v>0</v>
      </c>
      <c r="BR1373" s="164">
        <f t="shared" si="2846"/>
        <v>63.137082601054487</v>
      </c>
      <c r="BS1373" s="163"/>
      <c r="BT1373" s="160"/>
      <c r="BU1373" s="160"/>
    </row>
    <row r="1374" spans="1:73" s="6" customFormat="1" ht="33">
      <c r="A1374" s="78" t="s">
        <v>69</v>
      </c>
      <c r="B1374" s="12" t="s">
        <v>217</v>
      </c>
      <c r="C1374" s="12" t="s">
        <v>39</v>
      </c>
      <c r="D1374" s="14" t="s">
        <v>70</v>
      </c>
      <c r="E1374" s="12"/>
      <c r="F1374" s="16">
        <f t="shared" si="2847"/>
        <v>5905</v>
      </c>
      <c r="G1374" s="16">
        <f t="shared" si="2847"/>
        <v>0</v>
      </c>
      <c r="H1374" s="16">
        <f t="shared" si="2847"/>
        <v>0</v>
      </c>
      <c r="I1374" s="16">
        <f t="shared" si="2847"/>
        <v>0</v>
      </c>
      <c r="J1374" s="16">
        <f t="shared" si="2847"/>
        <v>5905</v>
      </c>
      <c r="K1374" s="16">
        <f t="shared" si="2847"/>
        <v>0</v>
      </c>
      <c r="L1374" s="16">
        <f t="shared" si="2847"/>
        <v>0</v>
      </c>
      <c r="M1374" s="16">
        <f t="shared" si="2847"/>
        <v>-2292</v>
      </c>
      <c r="N1374" s="16">
        <f t="shared" si="2847"/>
        <v>0</v>
      </c>
      <c r="O1374" s="16">
        <f t="shared" si="2847"/>
        <v>0</v>
      </c>
      <c r="P1374" s="16">
        <f t="shared" si="2847"/>
        <v>0</v>
      </c>
      <c r="Q1374" s="33">
        <f t="shared" si="2847"/>
        <v>3613</v>
      </c>
      <c r="R1374" s="16">
        <f t="shared" si="2847"/>
        <v>0</v>
      </c>
      <c r="S1374" s="16">
        <f t="shared" si="2848"/>
        <v>0</v>
      </c>
      <c r="T1374" s="16">
        <f t="shared" si="2848"/>
        <v>0</v>
      </c>
      <c r="U1374" s="16">
        <f t="shared" si="2848"/>
        <v>0</v>
      </c>
      <c r="V1374" s="16">
        <f t="shared" si="2848"/>
        <v>0</v>
      </c>
      <c r="W1374" s="16">
        <f t="shared" si="2848"/>
        <v>0</v>
      </c>
      <c r="X1374" s="33">
        <f t="shared" si="2848"/>
        <v>3613</v>
      </c>
      <c r="Y1374" s="16">
        <f t="shared" si="2848"/>
        <v>0</v>
      </c>
      <c r="Z1374" s="16">
        <f t="shared" si="2848"/>
        <v>-906</v>
      </c>
      <c r="AA1374" s="16">
        <f t="shared" si="2848"/>
        <v>0</v>
      </c>
      <c r="AB1374" s="16">
        <f t="shared" si="2848"/>
        <v>0</v>
      </c>
      <c r="AC1374" s="16">
        <f t="shared" si="2848"/>
        <v>0</v>
      </c>
      <c r="AD1374" s="16">
        <f t="shared" si="2848"/>
        <v>0</v>
      </c>
      <c r="AE1374" s="33">
        <f t="shared" si="2848"/>
        <v>2707</v>
      </c>
      <c r="AF1374" s="16">
        <f t="shared" si="2848"/>
        <v>0</v>
      </c>
      <c r="AG1374" s="16">
        <f t="shared" si="2849"/>
        <v>0</v>
      </c>
      <c r="AH1374" s="16">
        <f t="shared" si="2849"/>
        <v>0</v>
      </c>
      <c r="AI1374" s="16">
        <f t="shared" si="2849"/>
        <v>0</v>
      </c>
      <c r="AJ1374" s="16">
        <f t="shared" si="2849"/>
        <v>0</v>
      </c>
      <c r="AK1374" s="16">
        <f t="shared" si="2849"/>
        <v>0</v>
      </c>
      <c r="AL1374" s="33">
        <f t="shared" si="2849"/>
        <v>2707</v>
      </c>
      <c r="AM1374" s="16">
        <f t="shared" si="2849"/>
        <v>0</v>
      </c>
      <c r="AN1374" s="16">
        <f t="shared" si="2849"/>
        <v>-1031</v>
      </c>
      <c r="AO1374" s="16">
        <f t="shared" si="2849"/>
        <v>0</v>
      </c>
      <c r="AP1374" s="16">
        <f t="shared" si="2849"/>
        <v>0</v>
      </c>
      <c r="AQ1374" s="16">
        <f t="shared" si="2849"/>
        <v>0</v>
      </c>
      <c r="AR1374" s="16">
        <f t="shared" si="2849"/>
        <v>0</v>
      </c>
      <c r="AS1374" s="33">
        <f t="shared" si="2849"/>
        <v>1676</v>
      </c>
      <c r="AT1374" s="16">
        <f t="shared" si="2849"/>
        <v>0</v>
      </c>
      <c r="AU1374" s="16">
        <f t="shared" si="2850"/>
        <v>0</v>
      </c>
      <c r="AV1374" s="16">
        <f t="shared" si="2850"/>
        <v>0</v>
      </c>
      <c r="AW1374" s="16">
        <f t="shared" si="2850"/>
        <v>600</v>
      </c>
      <c r="AX1374" s="16">
        <f t="shared" si="2850"/>
        <v>0</v>
      </c>
      <c r="AY1374" s="16">
        <f t="shared" si="2850"/>
        <v>0</v>
      </c>
      <c r="AZ1374" s="33">
        <f t="shared" si="2850"/>
        <v>2276</v>
      </c>
      <c r="BA1374" s="16">
        <f t="shared" si="2850"/>
        <v>0</v>
      </c>
      <c r="BB1374" s="16">
        <f t="shared" si="2850"/>
        <v>0</v>
      </c>
      <c r="BC1374" s="16">
        <f t="shared" si="2850"/>
        <v>0</v>
      </c>
      <c r="BD1374" s="16">
        <f t="shared" si="2850"/>
        <v>0</v>
      </c>
      <c r="BE1374" s="16">
        <f t="shared" si="2850"/>
        <v>0</v>
      </c>
      <c r="BF1374" s="16">
        <f t="shared" si="2850"/>
        <v>0</v>
      </c>
      <c r="BG1374" s="33">
        <f t="shared" si="2850"/>
        <v>2276</v>
      </c>
      <c r="BH1374" s="16">
        <f t="shared" si="2850"/>
        <v>0</v>
      </c>
      <c r="BI1374" s="16">
        <f t="shared" si="2851"/>
        <v>0</v>
      </c>
      <c r="BJ1374" s="16">
        <f t="shared" si="2851"/>
        <v>0</v>
      </c>
      <c r="BK1374" s="16">
        <f t="shared" si="2851"/>
        <v>0</v>
      </c>
      <c r="BL1374" s="16">
        <f t="shared" si="2851"/>
        <v>0</v>
      </c>
      <c r="BM1374" s="16">
        <f t="shared" si="2851"/>
        <v>0</v>
      </c>
      <c r="BN1374" s="33">
        <f t="shared" si="2851"/>
        <v>2276</v>
      </c>
      <c r="BO1374" s="16">
        <f t="shared" si="2851"/>
        <v>0</v>
      </c>
      <c r="BP1374" s="33">
        <f t="shared" si="2851"/>
        <v>1437</v>
      </c>
      <c r="BQ1374" s="16">
        <f t="shared" si="2851"/>
        <v>0</v>
      </c>
      <c r="BR1374" s="165">
        <f t="shared" si="2846"/>
        <v>63.137082601054487</v>
      </c>
      <c r="BS1374" s="165"/>
      <c r="BT1374" s="160"/>
      <c r="BU1374" s="160"/>
    </row>
    <row r="1375" spans="1:73" s="6" customFormat="1" ht="20.45" customHeight="1">
      <c r="A1375" s="78" t="s">
        <v>71</v>
      </c>
      <c r="B1375" s="12" t="s">
        <v>217</v>
      </c>
      <c r="C1375" s="12" t="s">
        <v>39</v>
      </c>
      <c r="D1375" s="83" t="s">
        <v>72</v>
      </c>
      <c r="E1375" s="12"/>
      <c r="F1375" s="16">
        <f t="shared" si="2847"/>
        <v>5905</v>
      </c>
      <c r="G1375" s="16">
        <f t="shared" si="2847"/>
        <v>0</v>
      </c>
      <c r="H1375" s="16">
        <f t="shared" si="2847"/>
        <v>0</v>
      </c>
      <c r="I1375" s="16">
        <f t="shared" si="2847"/>
        <v>0</v>
      </c>
      <c r="J1375" s="16">
        <f t="shared" si="2847"/>
        <v>5905</v>
      </c>
      <c r="K1375" s="16">
        <f t="shared" si="2847"/>
        <v>0</v>
      </c>
      <c r="L1375" s="16">
        <f t="shared" si="2847"/>
        <v>0</v>
      </c>
      <c r="M1375" s="16">
        <f t="shared" si="2847"/>
        <v>-2292</v>
      </c>
      <c r="N1375" s="16">
        <f t="shared" si="2847"/>
        <v>0</v>
      </c>
      <c r="O1375" s="16">
        <f t="shared" si="2847"/>
        <v>0</v>
      </c>
      <c r="P1375" s="16">
        <f t="shared" si="2847"/>
        <v>0</v>
      </c>
      <c r="Q1375" s="33">
        <f t="shared" si="2847"/>
        <v>3613</v>
      </c>
      <c r="R1375" s="16">
        <f t="shared" si="2847"/>
        <v>0</v>
      </c>
      <c r="S1375" s="16">
        <f t="shared" si="2848"/>
        <v>0</v>
      </c>
      <c r="T1375" s="16">
        <f t="shared" si="2848"/>
        <v>0</v>
      </c>
      <c r="U1375" s="16">
        <f t="shared" si="2848"/>
        <v>0</v>
      </c>
      <c r="V1375" s="16">
        <f t="shared" si="2848"/>
        <v>0</v>
      </c>
      <c r="W1375" s="16">
        <f t="shared" si="2848"/>
        <v>0</v>
      </c>
      <c r="X1375" s="33">
        <f t="shared" si="2848"/>
        <v>3613</v>
      </c>
      <c r="Y1375" s="16">
        <f t="shared" si="2848"/>
        <v>0</v>
      </c>
      <c r="Z1375" s="16">
        <f t="shared" si="2848"/>
        <v>-906</v>
      </c>
      <c r="AA1375" s="16">
        <f t="shared" si="2848"/>
        <v>0</v>
      </c>
      <c r="AB1375" s="16">
        <f t="shared" si="2848"/>
        <v>0</v>
      </c>
      <c r="AC1375" s="16">
        <f t="shared" si="2848"/>
        <v>0</v>
      </c>
      <c r="AD1375" s="16">
        <f t="shared" si="2848"/>
        <v>0</v>
      </c>
      <c r="AE1375" s="33">
        <f t="shared" si="2848"/>
        <v>2707</v>
      </c>
      <c r="AF1375" s="16">
        <f t="shared" si="2848"/>
        <v>0</v>
      </c>
      <c r="AG1375" s="16">
        <f t="shared" si="2849"/>
        <v>0</v>
      </c>
      <c r="AH1375" s="16">
        <f t="shared" si="2849"/>
        <v>0</v>
      </c>
      <c r="AI1375" s="16">
        <f t="shared" si="2849"/>
        <v>0</v>
      </c>
      <c r="AJ1375" s="16">
        <f t="shared" si="2849"/>
        <v>0</v>
      </c>
      <c r="AK1375" s="16">
        <f t="shared" si="2849"/>
        <v>0</v>
      </c>
      <c r="AL1375" s="33">
        <f t="shared" si="2849"/>
        <v>2707</v>
      </c>
      <c r="AM1375" s="16">
        <f t="shared" si="2849"/>
        <v>0</v>
      </c>
      <c r="AN1375" s="16">
        <f t="shared" si="2849"/>
        <v>-1031</v>
      </c>
      <c r="AO1375" s="16">
        <f t="shared" si="2849"/>
        <v>0</v>
      </c>
      <c r="AP1375" s="16">
        <f t="shared" si="2849"/>
        <v>0</v>
      </c>
      <c r="AQ1375" s="16">
        <f t="shared" si="2849"/>
        <v>0</v>
      </c>
      <c r="AR1375" s="16">
        <f t="shared" si="2849"/>
        <v>0</v>
      </c>
      <c r="AS1375" s="33">
        <f t="shared" si="2849"/>
        <v>1676</v>
      </c>
      <c r="AT1375" s="16">
        <f t="shared" si="2849"/>
        <v>0</v>
      </c>
      <c r="AU1375" s="16">
        <f t="shared" si="2850"/>
        <v>0</v>
      </c>
      <c r="AV1375" s="16">
        <f t="shared" si="2850"/>
        <v>0</v>
      </c>
      <c r="AW1375" s="16">
        <f t="shared" si="2850"/>
        <v>600</v>
      </c>
      <c r="AX1375" s="16">
        <f t="shared" si="2850"/>
        <v>0</v>
      </c>
      <c r="AY1375" s="16">
        <f t="shared" si="2850"/>
        <v>0</v>
      </c>
      <c r="AZ1375" s="33">
        <f t="shared" si="2850"/>
        <v>2276</v>
      </c>
      <c r="BA1375" s="16">
        <f t="shared" si="2850"/>
        <v>0</v>
      </c>
      <c r="BB1375" s="16">
        <f t="shared" si="2850"/>
        <v>0</v>
      </c>
      <c r="BC1375" s="16">
        <f t="shared" si="2850"/>
        <v>0</v>
      </c>
      <c r="BD1375" s="16">
        <f t="shared" si="2850"/>
        <v>0</v>
      </c>
      <c r="BE1375" s="16">
        <f t="shared" si="2850"/>
        <v>0</v>
      </c>
      <c r="BF1375" s="16">
        <f t="shared" si="2850"/>
        <v>0</v>
      </c>
      <c r="BG1375" s="33">
        <f t="shared" si="2850"/>
        <v>2276</v>
      </c>
      <c r="BH1375" s="16">
        <f t="shared" si="2850"/>
        <v>0</v>
      </c>
      <c r="BI1375" s="16">
        <f t="shared" si="2851"/>
        <v>0</v>
      </c>
      <c r="BJ1375" s="16">
        <f t="shared" si="2851"/>
        <v>0</v>
      </c>
      <c r="BK1375" s="16">
        <f t="shared" si="2851"/>
        <v>0</v>
      </c>
      <c r="BL1375" s="16">
        <f t="shared" si="2851"/>
        <v>0</v>
      </c>
      <c r="BM1375" s="16">
        <f t="shared" si="2851"/>
        <v>0</v>
      </c>
      <c r="BN1375" s="33">
        <f t="shared" si="2851"/>
        <v>2276</v>
      </c>
      <c r="BO1375" s="16">
        <f t="shared" si="2851"/>
        <v>0</v>
      </c>
      <c r="BP1375" s="33">
        <f t="shared" si="2851"/>
        <v>1437</v>
      </c>
      <c r="BQ1375" s="16">
        <f t="shared" si="2851"/>
        <v>0</v>
      </c>
      <c r="BR1375" s="165">
        <f t="shared" si="2846"/>
        <v>63.137082601054487</v>
      </c>
      <c r="BS1375" s="165"/>
      <c r="BT1375" s="160"/>
      <c r="BU1375" s="160"/>
    </row>
    <row r="1376" spans="1:73" s="6" customFormat="1" ht="34.9" customHeight="1">
      <c r="A1376" s="11" t="s">
        <v>553</v>
      </c>
      <c r="B1376" s="12" t="s">
        <v>217</v>
      </c>
      <c r="C1376" s="12" t="s">
        <v>39</v>
      </c>
      <c r="D1376" s="83" t="s">
        <v>554</v>
      </c>
      <c r="E1376" s="12"/>
      <c r="F1376" s="16">
        <f t="shared" si="2847"/>
        <v>5905</v>
      </c>
      <c r="G1376" s="16">
        <f t="shared" si="2847"/>
        <v>0</v>
      </c>
      <c r="H1376" s="16">
        <f t="shared" si="2847"/>
        <v>0</v>
      </c>
      <c r="I1376" s="16">
        <f t="shared" si="2847"/>
        <v>0</v>
      </c>
      <c r="J1376" s="16">
        <f t="shared" si="2847"/>
        <v>5905</v>
      </c>
      <c r="K1376" s="16">
        <f t="shared" si="2847"/>
        <v>0</v>
      </c>
      <c r="L1376" s="16">
        <f t="shared" si="2847"/>
        <v>0</v>
      </c>
      <c r="M1376" s="16">
        <f t="shared" si="2847"/>
        <v>-2292</v>
      </c>
      <c r="N1376" s="16">
        <f t="shared" si="2847"/>
        <v>0</v>
      </c>
      <c r="O1376" s="16">
        <f t="shared" si="2847"/>
        <v>0</v>
      </c>
      <c r="P1376" s="16">
        <f t="shared" si="2847"/>
        <v>0</v>
      </c>
      <c r="Q1376" s="33">
        <f t="shared" si="2847"/>
        <v>3613</v>
      </c>
      <c r="R1376" s="16">
        <f t="shared" si="2847"/>
        <v>0</v>
      </c>
      <c r="S1376" s="16">
        <f t="shared" si="2848"/>
        <v>0</v>
      </c>
      <c r="T1376" s="16">
        <f t="shared" si="2848"/>
        <v>0</v>
      </c>
      <c r="U1376" s="16">
        <f t="shared" si="2848"/>
        <v>0</v>
      </c>
      <c r="V1376" s="16">
        <f t="shared" si="2848"/>
        <v>0</v>
      </c>
      <c r="W1376" s="16">
        <f t="shared" si="2848"/>
        <v>0</v>
      </c>
      <c r="X1376" s="33">
        <f t="shared" si="2848"/>
        <v>3613</v>
      </c>
      <c r="Y1376" s="16">
        <f t="shared" si="2848"/>
        <v>0</v>
      </c>
      <c r="Z1376" s="16">
        <f t="shared" si="2848"/>
        <v>-906</v>
      </c>
      <c r="AA1376" s="16">
        <f t="shared" si="2848"/>
        <v>0</v>
      </c>
      <c r="AB1376" s="16">
        <f t="shared" si="2848"/>
        <v>0</v>
      </c>
      <c r="AC1376" s="16">
        <f t="shared" si="2848"/>
        <v>0</v>
      </c>
      <c r="AD1376" s="16">
        <f t="shared" si="2848"/>
        <v>0</v>
      </c>
      <c r="AE1376" s="33">
        <f t="shared" si="2848"/>
        <v>2707</v>
      </c>
      <c r="AF1376" s="16">
        <f t="shared" si="2848"/>
        <v>0</v>
      </c>
      <c r="AG1376" s="16">
        <f t="shared" si="2849"/>
        <v>0</v>
      </c>
      <c r="AH1376" s="16">
        <f t="shared" si="2849"/>
        <v>0</v>
      </c>
      <c r="AI1376" s="16">
        <f t="shared" si="2849"/>
        <v>0</v>
      </c>
      <c r="AJ1376" s="16">
        <f t="shared" si="2849"/>
        <v>0</v>
      </c>
      <c r="AK1376" s="16">
        <f t="shared" si="2849"/>
        <v>0</v>
      </c>
      <c r="AL1376" s="33">
        <f t="shared" si="2849"/>
        <v>2707</v>
      </c>
      <c r="AM1376" s="16">
        <f t="shared" si="2849"/>
        <v>0</v>
      </c>
      <c r="AN1376" s="16">
        <f t="shared" si="2849"/>
        <v>-1031</v>
      </c>
      <c r="AO1376" s="16">
        <f t="shared" si="2849"/>
        <v>0</v>
      </c>
      <c r="AP1376" s="16">
        <f t="shared" si="2849"/>
        <v>0</v>
      </c>
      <c r="AQ1376" s="16">
        <f t="shared" si="2849"/>
        <v>0</v>
      </c>
      <c r="AR1376" s="16">
        <f t="shared" si="2849"/>
        <v>0</v>
      </c>
      <c r="AS1376" s="33">
        <f t="shared" si="2849"/>
        <v>1676</v>
      </c>
      <c r="AT1376" s="16">
        <f t="shared" si="2849"/>
        <v>0</v>
      </c>
      <c r="AU1376" s="16">
        <f t="shared" si="2850"/>
        <v>0</v>
      </c>
      <c r="AV1376" s="16">
        <f t="shared" si="2850"/>
        <v>0</v>
      </c>
      <c r="AW1376" s="16">
        <f t="shared" si="2850"/>
        <v>600</v>
      </c>
      <c r="AX1376" s="16">
        <f t="shared" si="2850"/>
        <v>0</v>
      </c>
      <c r="AY1376" s="16">
        <f t="shared" si="2850"/>
        <v>0</v>
      </c>
      <c r="AZ1376" s="33">
        <f t="shared" si="2850"/>
        <v>2276</v>
      </c>
      <c r="BA1376" s="16">
        <f t="shared" si="2850"/>
        <v>0</v>
      </c>
      <c r="BB1376" s="16">
        <f t="shared" si="2850"/>
        <v>0</v>
      </c>
      <c r="BC1376" s="16">
        <f t="shared" si="2850"/>
        <v>0</v>
      </c>
      <c r="BD1376" s="16">
        <f t="shared" si="2850"/>
        <v>0</v>
      </c>
      <c r="BE1376" s="16">
        <f t="shared" si="2850"/>
        <v>0</v>
      </c>
      <c r="BF1376" s="16">
        <f t="shared" si="2850"/>
        <v>0</v>
      </c>
      <c r="BG1376" s="33">
        <f t="shared" si="2850"/>
        <v>2276</v>
      </c>
      <c r="BH1376" s="16">
        <f t="shared" si="2850"/>
        <v>0</v>
      </c>
      <c r="BI1376" s="16">
        <f t="shared" si="2851"/>
        <v>0</v>
      </c>
      <c r="BJ1376" s="16">
        <f t="shared" si="2851"/>
        <v>0</v>
      </c>
      <c r="BK1376" s="16">
        <f t="shared" si="2851"/>
        <v>0</v>
      </c>
      <c r="BL1376" s="16">
        <f t="shared" si="2851"/>
        <v>0</v>
      </c>
      <c r="BM1376" s="16">
        <f t="shared" si="2851"/>
        <v>0</v>
      </c>
      <c r="BN1376" s="33">
        <f t="shared" si="2851"/>
        <v>2276</v>
      </c>
      <c r="BO1376" s="16">
        <f t="shared" si="2851"/>
        <v>0</v>
      </c>
      <c r="BP1376" s="33">
        <f t="shared" si="2851"/>
        <v>1437</v>
      </c>
      <c r="BQ1376" s="16">
        <f t="shared" si="2851"/>
        <v>0</v>
      </c>
      <c r="BR1376" s="165">
        <f t="shared" si="2846"/>
        <v>63.137082601054487</v>
      </c>
      <c r="BS1376" s="165"/>
      <c r="BT1376" s="160"/>
      <c r="BU1376" s="160"/>
    </row>
    <row r="1377" spans="1:73" s="6" customFormat="1" ht="33">
      <c r="A1377" s="11" t="s">
        <v>30</v>
      </c>
      <c r="B1377" s="12" t="s">
        <v>217</v>
      </c>
      <c r="C1377" s="12" t="s">
        <v>39</v>
      </c>
      <c r="D1377" s="83" t="s">
        <v>554</v>
      </c>
      <c r="E1377" s="15">
        <v>200</v>
      </c>
      <c r="F1377" s="16">
        <f t="shared" si="2847"/>
        <v>5905</v>
      </c>
      <c r="G1377" s="16">
        <f t="shared" si="2847"/>
        <v>0</v>
      </c>
      <c r="H1377" s="16">
        <f t="shared" si="2847"/>
        <v>0</v>
      </c>
      <c r="I1377" s="16">
        <f t="shared" si="2847"/>
        <v>0</v>
      </c>
      <c r="J1377" s="16">
        <f t="shared" si="2847"/>
        <v>5905</v>
      </c>
      <c r="K1377" s="16">
        <f t="shared" si="2847"/>
        <v>0</v>
      </c>
      <c r="L1377" s="16">
        <f t="shared" si="2847"/>
        <v>0</v>
      </c>
      <c r="M1377" s="16">
        <f t="shared" si="2847"/>
        <v>-2292</v>
      </c>
      <c r="N1377" s="16">
        <f t="shared" si="2847"/>
        <v>0</v>
      </c>
      <c r="O1377" s="16">
        <f t="shared" si="2847"/>
        <v>0</v>
      </c>
      <c r="P1377" s="16">
        <f t="shared" si="2847"/>
        <v>0</v>
      </c>
      <c r="Q1377" s="33">
        <f t="shared" si="2847"/>
        <v>3613</v>
      </c>
      <c r="R1377" s="16">
        <f t="shared" si="2847"/>
        <v>0</v>
      </c>
      <c r="S1377" s="16">
        <f t="shared" si="2848"/>
        <v>0</v>
      </c>
      <c r="T1377" s="16">
        <f t="shared" si="2848"/>
        <v>0</v>
      </c>
      <c r="U1377" s="16">
        <f t="shared" si="2848"/>
        <v>0</v>
      </c>
      <c r="V1377" s="16">
        <f t="shared" si="2848"/>
        <v>0</v>
      </c>
      <c r="W1377" s="16">
        <f t="shared" si="2848"/>
        <v>0</v>
      </c>
      <c r="X1377" s="33">
        <f t="shared" si="2848"/>
        <v>3613</v>
      </c>
      <c r="Y1377" s="16">
        <f t="shared" si="2848"/>
        <v>0</v>
      </c>
      <c r="Z1377" s="16">
        <f t="shared" si="2848"/>
        <v>-906</v>
      </c>
      <c r="AA1377" s="16">
        <f t="shared" si="2848"/>
        <v>0</v>
      </c>
      <c r="AB1377" s="16">
        <f t="shared" si="2848"/>
        <v>0</v>
      </c>
      <c r="AC1377" s="16">
        <f t="shared" si="2848"/>
        <v>0</v>
      </c>
      <c r="AD1377" s="16">
        <f t="shared" si="2848"/>
        <v>0</v>
      </c>
      <c r="AE1377" s="33">
        <f t="shared" si="2848"/>
        <v>2707</v>
      </c>
      <c r="AF1377" s="16">
        <f t="shared" si="2848"/>
        <v>0</v>
      </c>
      <c r="AG1377" s="16">
        <f t="shared" si="2849"/>
        <v>0</v>
      </c>
      <c r="AH1377" s="16">
        <f t="shared" si="2849"/>
        <v>0</v>
      </c>
      <c r="AI1377" s="16">
        <f t="shared" si="2849"/>
        <v>0</v>
      </c>
      <c r="AJ1377" s="16">
        <f t="shared" si="2849"/>
        <v>0</v>
      </c>
      <c r="AK1377" s="16">
        <f t="shared" si="2849"/>
        <v>0</v>
      </c>
      <c r="AL1377" s="33">
        <f t="shared" si="2849"/>
        <v>2707</v>
      </c>
      <c r="AM1377" s="16">
        <f t="shared" si="2849"/>
        <v>0</v>
      </c>
      <c r="AN1377" s="16">
        <f t="shared" si="2849"/>
        <v>-1031</v>
      </c>
      <c r="AO1377" s="16">
        <f t="shared" si="2849"/>
        <v>0</v>
      </c>
      <c r="AP1377" s="16">
        <f t="shared" si="2849"/>
        <v>0</v>
      </c>
      <c r="AQ1377" s="16">
        <f t="shared" si="2849"/>
        <v>0</v>
      </c>
      <c r="AR1377" s="16">
        <f t="shared" si="2849"/>
        <v>0</v>
      </c>
      <c r="AS1377" s="33">
        <f t="shared" si="2849"/>
        <v>1676</v>
      </c>
      <c r="AT1377" s="16">
        <f t="shared" si="2849"/>
        <v>0</v>
      </c>
      <c r="AU1377" s="16">
        <f t="shared" si="2850"/>
        <v>0</v>
      </c>
      <c r="AV1377" s="16">
        <f t="shared" si="2850"/>
        <v>0</v>
      </c>
      <c r="AW1377" s="16">
        <f t="shared" si="2850"/>
        <v>600</v>
      </c>
      <c r="AX1377" s="16">
        <f t="shared" si="2850"/>
        <v>0</v>
      </c>
      <c r="AY1377" s="16">
        <f t="shared" si="2850"/>
        <v>0</v>
      </c>
      <c r="AZ1377" s="33">
        <f t="shared" si="2850"/>
        <v>2276</v>
      </c>
      <c r="BA1377" s="16">
        <f t="shared" si="2850"/>
        <v>0</v>
      </c>
      <c r="BB1377" s="16">
        <f t="shared" si="2850"/>
        <v>0</v>
      </c>
      <c r="BC1377" s="16">
        <f t="shared" si="2850"/>
        <v>0</v>
      </c>
      <c r="BD1377" s="16">
        <f t="shared" si="2850"/>
        <v>0</v>
      </c>
      <c r="BE1377" s="16">
        <f t="shared" si="2850"/>
        <v>0</v>
      </c>
      <c r="BF1377" s="16">
        <f t="shared" si="2850"/>
        <v>0</v>
      </c>
      <c r="BG1377" s="33">
        <f t="shared" si="2850"/>
        <v>2276</v>
      </c>
      <c r="BH1377" s="16">
        <f t="shared" si="2850"/>
        <v>0</v>
      </c>
      <c r="BI1377" s="16">
        <f t="shared" si="2851"/>
        <v>0</v>
      </c>
      <c r="BJ1377" s="16">
        <f t="shared" si="2851"/>
        <v>0</v>
      </c>
      <c r="BK1377" s="16">
        <f t="shared" si="2851"/>
        <v>0</v>
      </c>
      <c r="BL1377" s="16">
        <f t="shared" si="2851"/>
        <v>0</v>
      </c>
      <c r="BM1377" s="16">
        <f t="shared" si="2851"/>
        <v>0</v>
      </c>
      <c r="BN1377" s="33">
        <f t="shared" si="2851"/>
        <v>2276</v>
      </c>
      <c r="BO1377" s="16">
        <f t="shared" si="2851"/>
        <v>0</v>
      </c>
      <c r="BP1377" s="33">
        <f t="shared" si="2851"/>
        <v>1437</v>
      </c>
      <c r="BQ1377" s="16">
        <f t="shared" si="2851"/>
        <v>0</v>
      </c>
      <c r="BR1377" s="165">
        <f t="shared" si="2846"/>
        <v>63.137082601054487</v>
      </c>
      <c r="BS1377" s="165"/>
      <c r="BT1377" s="160"/>
      <c r="BU1377" s="160"/>
    </row>
    <row r="1378" spans="1:73" s="6" customFormat="1" ht="49.5">
      <c r="A1378" s="78" t="s">
        <v>31</v>
      </c>
      <c r="B1378" s="12" t="s">
        <v>217</v>
      </c>
      <c r="C1378" s="12" t="s">
        <v>39</v>
      </c>
      <c r="D1378" s="83" t="s">
        <v>554</v>
      </c>
      <c r="E1378" s="15">
        <v>240</v>
      </c>
      <c r="F1378" s="16">
        <v>5905</v>
      </c>
      <c r="G1378" s="16"/>
      <c r="H1378" s="16"/>
      <c r="I1378" s="16"/>
      <c r="J1378" s="16">
        <f>F1378+H1378</f>
        <v>5905</v>
      </c>
      <c r="K1378" s="16">
        <f>G1378+I1378</f>
        <v>0</v>
      </c>
      <c r="L1378" s="25"/>
      <c r="M1378" s="25">
        <v>-2292</v>
      </c>
      <c r="N1378" s="25"/>
      <c r="O1378" s="25"/>
      <c r="P1378" s="25"/>
      <c r="Q1378" s="33">
        <f>J1378+L1378+M1378+N1378+O1378+P1378</f>
        <v>3613</v>
      </c>
      <c r="R1378" s="16">
        <f>K1378+P1378</f>
        <v>0</v>
      </c>
      <c r="S1378" s="25"/>
      <c r="T1378" s="25"/>
      <c r="U1378" s="25"/>
      <c r="V1378" s="25"/>
      <c r="W1378" s="25"/>
      <c r="X1378" s="33">
        <f>Q1378+S1378+T1378+U1378+V1378+W1378</f>
        <v>3613</v>
      </c>
      <c r="Y1378" s="16">
        <f>R1378+W1378</f>
        <v>0</v>
      </c>
      <c r="Z1378" s="25">
        <v>-906</v>
      </c>
      <c r="AA1378" s="25"/>
      <c r="AB1378" s="25"/>
      <c r="AC1378" s="25"/>
      <c r="AD1378" s="25"/>
      <c r="AE1378" s="33">
        <f>X1378+Z1378+AA1378+AB1378+AC1378+AD1378</f>
        <v>2707</v>
      </c>
      <c r="AF1378" s="16">
        <f>Y1378+AD1378</f>
        <v>0</v>
      </c>
      <c r="AG1378" s="25"/>
      <c r="AH1378" s="25"/>
      <c r="AI1378" s="25"/>
      <c r="AJ1378" s="25"/>
      <c r="AK1378" s="25"/>
      <c r="AL1378" s="33">
        <f>AE1378+AG1378+AH1378+AI1378+AJ1378+AK1378</f>
        <v>2707</v>
      </c>
      <c r="AM1378" s="16">
        <f>AF1378+AK1378</f>
        <v>0</v>
      </c>
      <c r="AN1378" s="25">
        <v>-1031</v>
      </c>
      <c r="AO1378" s="25"/>
      <c r="AP1378" s="25"/>
      <c r="AQ1378" s="25"/>
      <c r="AR1378" s="25"/>
      <c r="AS1378" s="33">
        <f>AL1378+AN1378+AO1378+AP1378+AQ1378+AR1378</f>
        <v>1676</v>
      </c>
      <c r="AT1378" s="16">
        <f>AM1378+AR1378</f>
        <v>0</v>
      </c>
      <c r="AU1378" s="25"/>
      <c r="AV1378" s="25"/>
      <c r="AW1378" s="25">
        <v>600</v>
      </c>
      <c r="AX1378" s="25"/>
      <c r="AY1378" s="25"/>
      <c r="AZ1378" s="33">
        <f>AS1378+AU1378+AV1378+AW1378+AX1378+AY1378</f>
        <v>2276</v>
      </c>
      <c r="BA1378" s="16">
        <f>AT1378+AY1378</f>
        <v>0</v>
      </c>
      <c r="BB1378" s="25"/>
      <c r="BC1378" s="25"/>
      <c r="BD1378" s="25"/>
      <c r="BE1378" s="25"/>
      <c r="BF1378" s="25"/>
      <c r="BG1378" s="33">
        <f>AZ1378+BB1378+BC1378+BD1378+BE1378+BF1378</f>
        <v>2276</v>
      </c>
      <c r="BH1378" s="16">
        <f>BA1378+BF1378</f>
        <v>0</v>
      </c>
      <c r="BI1378" s="25"/>
      <c r="BJ1378" s="25"/>
      <c r="BK1378" s="25"/>
      <c r="BL1378" s="25"/>
      <c r="BM1378" s="25"/>
      <c r="BN1378" s="33">
        <f>BG1378+BI1378+BJ1378+BK1378+BL1378+BM1378</f>
        <v>2276</v>
      </c>
      <c r="BO1378" s="16">
        <f>BH1378+BM1378</f>
        <v>0</v>
      </c>
      <c r="BP1378" s="33">
        <v>1437</v>
      </c>
      <c r="BQ1378" s="16">
        <f>BJ1378+BO1378</f>
        <v>0</v>
      </c>
      <c r="BR1378" s="165">
        <f t="shared" si="2846"/>
        <v>63.137082601054487</v>
      </c>
      <c r="BS1378" s="165"/>
      <c r="BT1378" s="160"/>
      <c r="BU1378" s="160"/>
    </row>
    <row r="1379" spans="1:73" s="6" customFormat="1" ht="20.25">
      <c r="A1379" s="78"/>
      <c r="B1379" s="12"/>
      <c r="C1379" s="12"/>
      <c r="D1379" s="83"/>
      <c r="E1379" s="12"/>
      <c r="F1379" s="86">
        <v>0</v>
      </c>
      <c r="G1379" s="86"/>
      <c r="H1379" s="86">
        <v>0</v>
      </c>
      <c r="I1379" s="86"/>
      <c r="J1379" s="86">
        <v>0</v>
      </c>
      <c r="K1379" s="86"/>
      <c r="L1379" s="25"/>
      <c r="M1379" s="25"/>
      <c r="N1379" s="25"/>
      <c r="O1379" s="25"/>
      <c r="P1379" s="25"/>
      <c r="Q1379" s="35"/>
      <c r="R1379" s="25"/>
      <c r="S1379" s="25"/>
      <c r="T1379" s="25"/>
      <c r="U1379" s="25"/>
      <c r="V1379" s="25"/>
      <c r="W1379" s="25"/>
      <c r="X1379" s="35"/>
      <c r="Y1379" s="25"/>
      <c r="Z1379" s="25"/>
      <c r="AA1379" s="25"/>
      <c r="AB1379" s="25"/>
      <c r="AC1379" s="25"/>
      <c r="AD1379" s="25"/>
      <c r="AE1379" s="35"/>
      <c r="AF1379" s="25"/>
      <c r="AG1379" s="25"/>
      <c r="AH1379" s="25"/>
      <c r="AI1379" s="25"/>
      <c r="AJ1379" s="25"/>
      <c r="AK1379" s="25"/>
      <c r="AL1379" s="35"/>
      <c r="AM1379" s="25"/>
      <c r="AN1379" s="25"/>
      <c r="AO1379" s="25"/>
      <c r="AP1379" s="25"/>
      <c r="AQ1379" s="25"/>
      <c r="AR1379" s="25"/>
      <c r="AS1379" s="35"/>
      <c r="AT1379" s="25"/>
      <c r="AU1379" s="25"/>
      <c r="AV1379" s="25"/>
      <c r="AW1379" s="25"/>
      <c r="AX1379" s="25"/>
      <c r="AY1379" s="25"/>
      <c r="AZ1379" s="35"/>
      <c r="BA1379" s="25"/>
      <c r="BB1379" s="25"/>
      <c r="BC1379" s="25"/>
      <c r="BD1379" s="25"/>
      <c r="BE1379" s="25"/>
      <c r="BF1379" s="25"/>
      <c r="BG1379" s="35"/>
      <c r="BH1379" s="25"/>
      <c r="BI1379" s="25"/>
      <c r="BJ1379" s="25"/>
      <c r="BK1379" s="25"/>
      <c r="BL1379" s="25"/>
      <c r="BM1379" s="25"/>
      <c r="BN1379" s="35"/>
      <c r="BO1379" s="25"/>
      <c r="BP1379" s="35"/>
      <c r="BQ1379" s="25"/>
      <c r="BR1379" s="163"/>
      <c r="BS1379" s="163"/>
      <c r="BT1379" s="160"/>
      <c r="BU1379" s="160"/>
    </row>
    <row r="1380" spans="1:73" s="2" customFormat="1" ht="20.25">
      <c r="A1380" s="71" t="s">
        <v>555</v>
      </c>
      <c r="B1380" s="72" t="s">
        <v>556</v>
      </c>
      <c r="C1380" s="72"/>
      <c r="D1380" s="73"/>
      <c r="E1380" s="17"/>
      <c r="F1380" s="17">
        <f t="shared" ref="F1380:AF1380" si="2852">F1382+F1391+F1509+F1588</f>
        <v>224298</v>
      </c>
      <c r="G1380" s="17">
        <f t="shared" si="2852"/>
        <v>0</v>
      </c>
      <c r="H1380" s="17">
        <f t="shared" si="2852"/>
        <v>135663</v>
      </c>
      <c r="I1380" s="17">
        <f t="shared" si="2852"/>
        <v>28094</v>
      </c>
      <c r="J1380" s="17">
        <f t="shared" si="2852"/>
        <v>359961</v>
      </c>
      <c r="K1380" s="17">
        <f t="shared" si="2852"/>
        <v>28094</v>
      </c>
      <c r="L1380" s="17">
        <f t="shared" si="2852"/>
        <v>0</v>
      </c>
      <c r="M1380" s="17">
        <f t="shared" si="2852"/>
        <v>0</v>
      </c>
      <c r="N1380" s="17">
        <f t="shared" si="2852"/>
        <v>782</v>
      </c>
      <c r="O1380" s="17">
        <f t="shared" si="2852"/>
        <v>0</v>
      </c>
      <c r="P1380" s="17">
        <f t="shared" si="2852"/>
        <v>376718</v>
      </c>
      <c r="Q1380" s="29">
        <f t="shared" si="2852"/>
        <v>737461</v>
      </c>
      <c r="R1380" s="17">
        <f t="shared" si="2852"/>
        <v>404812</v>
      </c>
      <c r="S1380" s="17">
        <f t="shared" si="2852"/>
        <v>0</v>
      </c>
      <c r="T1380" s="17">
        <f t="shared" si="2852"/>
        <v>0</v>
      </c>
      <c r="U1380" s="17">
        <f t="shared" si="2852"/>
        <v>0</v>
      </c>
      <c r="V1380" s="17">
        <f t="shared" si="2852"/>
        <v>0</v>
      </c>
      <c r="W1380" s="17">
        <f t="shared" si="2852"/>
        <v>0</v>
      </c>
      <c r="X1380" s="29">
        <f t="shared" si="2852"/>
        <v>737461</v>
      </c>
      <c r="Y1380" s="17">
        <f t="shared" si="2852"/>
        <v>404812</v>
      </c>
      <c r="Z1380" s="17">
        <f t="shared" si="2852"/>
        <v>1689</v>
      </c>
      <c r="AA1380" s="17">
        <f t="shared" si="2852"/>
        <v>0</v>
      </c>
      <c r="AB1380" s="17">
        <f t="shared" si="2852"/>
        <v>0</v>
      </c>
      <c r="AC1380" s="17">
        <f t="shared" si="2852"/>
        <v>0</v>
      </c>
      <c r="AD1380" s="17">
        <f t="shared" si="2852"/>
        <v>92468</v>
      </c>
      <c r="AE1380" s="29">
        <f t="shared" si="2852"/>
        <v>831618</v>
      </c>
      <c r="AF1380" s="17">
        <f t="shared" si="2852"/>
        <v>497280</v>
      </c>
      <c r="AG1380" s="17">
        <f t="shared" ref="AG1380:AM1380" si="2853">AG1382+AG1391+AG1509+AG1588</f>
        <v>0</v>
      </c>
      <c r="AH1380" s="17">
        <f t="shared" si="2853"/>
        <v>0</v>
      </c>
      <c r="AI1380" s="17">
        <f t="shared" si="2853"/>
        <v>0</v>
      </c>
      <c r="AJ1380" s="17">
        <f t="shared" si="2853"/>
        <v>0</v>
      </c>
      <c r="AK1380" s="17">
        <f t="shared" si="2853"/>
        <v>0</v>
      </c>
      <c r="AL1380" s="29">
        <f t="shared" si="2853"/>
        <v>831618</v>
      </c>
      <c r="AM1380" s="17">
        <f t="shared" si="2853"/>
        <v>497280</v>
      </c>
      <c r="AN1380" s="17">
        <f t="shared" ref="AN1380:AT1380" si="2854">AN1382+AN1391+AN1509+AN1588</f>
        <v>582</v>
      </c>
      <c r="AO1380" s="17">
        <f t="shared" si="2854"/>
        <v>0</v>
      </c>
      <c r="AP1380" s="17">
        <f t="shared" si="2854"/>
        <v>0</v>
      </c>
      <c r="AQ1380" s="17">
        <f t="shared" si="2854"/>
        <v>0</v>
      </c>
      <c r="AR1380" s="17">
        <f t="shared" si="2854"/>
        <v>0</v>
      </c>
      <c r="AS1380" s="29">
        <f t="shared" si="2854"/>
        <v>832200</v>
      </c>
      <c r="AT1380" s="17">
        <f t="shared" si="2854"/>
        <v>497280</v>
      </c>
      <c r="AU1380" s="17">
        <f t="shared" ref="AU1380:BA1380" si="2855">AU1382+AU1391+AU1509+AU1588</f>
        <v>423</v>
      </c>
      <c r="AV1380" s="17">
        <f t="shared" si="2855"/>
        <v>0</v>
      </c>
      <c r="AW1380" s="17">
        <f t="shared" si="2855"/>
        <v>0</v>
      </c>
      <c r="AX1380" s="17">
        <f t="shared" si="2855"/>
        <v>0</v>
      </c>
      <c r="AY1380" s="17">
        <f t="shared" si="2855"/>
        <v>19835</v>
      </c>
      <c r="AZ1380" s="29">
        <f t="shared" si="2855"/>
        <v>852458</v>
      </c>
      <c r="BA1380" s="17">
        <f t="shared" si="2855"/>
        <v>517115</v>
      </c>
      <c r="BB1380" s="17">
        <f t="shared" ref="BB1380:BH1380" si="2856">BB1382+BB1391+BB1509+BB1588</f>
        <v>889</v>
      </c>
      <c r="BC1380" s="17">
        <f t="shared" si="2856"/>
        <v>0</v>
      </c>
      <c r="BD1380" s="17">
        <f t="shared" si="2856"/>
        <v>0</v>
      </c>
      <c r="BE1380" s="17">
        <f t="shared" si="2856"/>
        <v>0</v>
      </c>
      <c r="BF1380" s="17">
        <f t="shared" si="2856"/>
        <v>3111</v>
      </c>
      <c r="BG1380" s="29">
        <f t="shared" si="2856"/>
        <v>856458</v>
      </c>
      <c r="BH1380" s="17">
        <f t="shared" si="2856"/>
        <v>520226</v>
      </c>
      <c r="BI1380" s="17">
        <f t="shared" ref="BI1380:BO1380" si="2857">BI1382+BI1391+BI1509+BI1588</f>
        <v>-2414</v>
      </c>
      <c r="BJ1380" s="17">
        <f t="shared" si="2857"/>
        <v>0</v>
      </c>
      <c r="BK1380" s="17">
        <f t="shared" si="2857"/>
        <v>0</v>
      </c>
      <c r="BL1380" s="17">
        <f t="shared" si="2857"/>
        <v>0</v>
      </c>
      <c r="BM1380" s="17">
        <f t="shared" si="2857"/>
        <v>0</v>
      </c>
      <c r="BN1380" s="29">
        <f t="shared" si="2857"/>
        <v>854044</v>
      </c>
      <c r="BO1380" s="17">
        <f t="shared" si="2857"/>
        <v>520226</v>
      </c>
      <c r="BP1380" s="29">
        <f t="shared" ref="BP1380:BQ1380" si="2858">BP1382+BP1391+BP1509+BP1588</f>
        <v>750108</v>
      </c>
      <c r="BQ1380" s="17">
        <f t="shared" si="2858"/>
        <v>503775</v>
      </c>
      <c r="BR1380" s="163">
        <f t="shared" si="2846"/>
        <v>87.830135215515824</v>
      </c>
      <c r="BS1380" s="163">
        <f t="shared" ref="BS1380:BS1423" si="2859">BQ1380/BO1380*100</f>
        <v>96.837720529154637</v>
      </c>
      <c r="BT1380" s="160"/>
      <c r="BU1380" s="160"/>
    </row>
    <row r="1381" spans="1:73" s="2" customFormat="1" ht="20.25">
      <c r="A1381" s="71"/>
      <c r="B1381" s="72"/>
      <c r="C1381" s="72"/>
      <c r="D1381" s="73"/>
      <c r="E1381" s="72"/>
      <c r="F1381" s="99">
        <v>0</v>
      </c>
      <c r="G1381" s="99"/>
      <c r="H1381" s="99">
        <v>0</v>
      </c>
      <c r="I1381" s="99"/>
      <c r="J1381" s="99">
        <v>0</v>
      </c>
      <c r="K1381" s="99"/>
      <c r="L1381" s="45"/>
      <c r="M1381" s="45"/>
      <c r="N1381" s="45"/>
      <c r="O1381" s="45"/>
      <c r="P1381" s="45"/>
      <c r="Q1381" s="44"/>
      <c r="R1381" s="45"/>
      <c r="S1381" s="45"/>
      <c r="T1381" s="45"/>
      <c r="U1381" s="45"/>
      <c r="V1381" s="45"/>
      <c r="W1381" s="45"/>
      <c r="X1381" s="44"/>
      <c r="Y1381" s="45"/>
      <c r="Z1381" s="45"/>
      <c r="AA1381" s="45"/>
      <c r="AB1381" s="45"/>
      <c r="AC1381" s="45"/>
      <c r="AD1381" s="45"/>
      <c r="AE1381" s="44"/>
      <c r="AF1381" s="45"/>
      <c r="AG1381" s="45"/>
      <c r="AH1381" s="45"/>
      <c r="AI1381" s="45"/>
      <c r="AJ1381" s="45"/>
      <c r="AK1381" s="45"/>
      <c r="AL1381" s="44"/>
      <c r="AM1381" s="45"/>
      <c r="AN1381" s="45"/>
      <c r="AO1381" s="45"/>
      <c r="AP1381" s="45"/>
      <c r="AQ1381" s="45"/>
      <c r="AR1381" s="45"/>
      <c r="AS1381" s="44"/>
      <c r="AT1381" s="45"/>
      <c r="AU1381" s="45"/>
      <c r="AV1381" s="45"/>
      <c r="AW1381" s="45"/>
      <c r="AX1381" s="45"/>
      <c r="AY1381" s="45"/>
      <c r="AZ1381" s="44"/>
      <c r="BA1381" s="45"/>
      <c r="BB1381" s="45"/>
      <c r="BC1381" s="45"/>
      <c r="BD1381" s="45"/>
      <c r="BE1381" s="45"/>
      <c r="BF1381" s="45"/>
      <c r="BG1381" s="44"/>
      <c r="BH1381" s="45"/>
      <c r="BI1381" s="45"/>
      <c r="BJ1381" s="45"/>
      <c r="BK1381" s="45"/>
      <c r="BL1381" s="45"/>
      <c r="BM1381" s="45"/>
      <c r="BN1381" s="44"/>
      <c r="BO1381" s="45"/>
      <c r="BP1381" s="44"/>
      <c r="BQ1381" s="45"/>
      <c r="BR1381" s="163"/>
      <c r="BS1381" s="163"/>
      <c r="BT1381" s="160"/>
      <c r="BU1381" s="160"/>
    </row>
    <row r="1382" spans="1:73" s="2" customFormat="1" ht="20.25">
      <c r="A1382" s="75" t="s">
        <v>557</v>
      </c>
      <c r="B1382" s="76" t="s">
        <v>154</v>
      </c>
      <c r="C1382" s="76" t="s">
        <v>10</v>
      </c>
      <c r="D1382" s="73"/>
      <c r="E1382" s="72"/>
      <c r="F1382" s="18">
        <f t="shared" ref="F1382:U1384" si="2860">F1383</f>
        <v>61667</v>
      </c>
      <c r="G1382" s="18">
        <f t="shared" si="2860"/>
        <v>0</v>
      </c>
      <c r="H1382" s="18">
        <f t="shared" si="2860"/>
        <v>0</v>
      </c>
      <c r="I1382" s="18">
        <f t="shared" si="2860"/>
        <v>0</v>
      </c>
      <c r="J1382" s="18">
        <f t="shared" si="2860"/>
        <v>61667</v>
      </c>
      <c r="K1382" s="18">
        <f t="shared" si="2860"/>
        <v>0</v>
      </c>
      <c r="L1382" s="18">
        <f t="shared" si="2860"/>
        <v>0</v>
      </c>
      <c r="M1382" s="18">
        <f t="shared" si="2860"/>
        <v>0</v>
      </c>
      <c r="N1382" s="18">
        <f t="shared" si="2860"/>
        <v>0</v>
      </c>
      <c r="O1382" s="18">
        <f t="shared" si="2860"/>
        <v>0</v>
      </c>
      <c r="P1382" s="18">
        <f t="shared" si="2860"/>
        <v>0</v>
      </c>
      <c r="Q1382" s="32">
        <f t="shared" si="2860"/>
        <v>61667</v>
      </c>
      <c r="R1382" s="18">
        <f t="shared" si="2860"/>
        <v>0</v>
      </c>
      <c r="S1382" s="18">
        <f t="shared" si="2860"/>
        <v>0</v>
      </c>
      <c r="T1382" s="18">
        <f t="shared" si="2860"/>
        <v>0</v>
      </c>
      <c r="U1382" s="18">
        <f t="shared" si="2860"/>
        <v>0</v>
      </c>
      <c r="V1382" s="18">
        <f t="shared" ref="S1382:AH1384" si="2861">V1383</f>
        <v>0</v>
      </c>
      <c r="W1382" s="18">
        <f t="shared" si="2861"/>
        <v>0</v>
      </c>
      <c r="X1382" s="32">
        <f t="shared" si="2861"/>
        <v>61667</v>
      </c>
      <c r="Y1382" s="18">
        <f t="shared" si="2861"/>
        <v>0</v>
      </c>
      <c r="Z1382" s="18">
        <f t="shared" si="2861"/>
        <v>0</v>
      </c>
      <c r="AA1382" s="18">
        <f t="shared" si="2861"/>
        <v>0</v>
      </c>
      <c r="AB1382" s="18">
        <f t="shared" si="2861"/>
        <v>0</v>
      </c>
      <c r="AC1382" s="18">
        <f t="shared" si="2861"/>
        <v>0</v>
      </c>
      <c r="AD1382" s="18">
        <f t="shared" si="2861"/>
        <v>0</v>
      </c>
      <c r="AE1382" s="32">
        <f t="shared" si="2861"/>
        <v>61667</v>
      </c>
      <c r="AF1382" s="18">
        <f t="shared" si="2861"/>
        <v>0</v>
      </c>
      <c r="AG1382" s="18">
        <f t="shared" si="2861"/>
        <v>0</v>
      </c>
      <c r="AH1382" s="18">
        <f t="shared" si="2861"/>
        <v>0</v>
      </c>
      <c r="AI1382" s="18">
        <f t="shared" ref="AG1382:AV1384" si="2862">AI1383</f>
        <v>0</v>
      </c>
      <c r="AJ1382" s="18">
        <f t="shared" si="2862"/>
        <v>0</v>
      </c>
      <c r="AK1382" s="18">
        <f t="shared" si="2862"/>
        <v>0</v>
      </c>
      <c r="AL1382" s="32">
        <f t="shared" si="2862"/>
        <v>61667</v>
      </c>
      <c r="AM1382" s="18">
        <f t="shared" si="2862"/>
        <v>0</v>
      </c>
      <c r="AN1382" s="18">
        <f t="shared" si="2862"/>
        <v>0</v>
      </c>
      <c r="AO1382" s="18">
        <f t="shared" si="2862"/>
        <v>0</v>
      </c>
      <c r="AP1382" s="18">
        <f t="shared" si="2862"/>
        <v>0</v>
      </c>
      <c r="AQ1382" s="18">
        <f t="shared" si="2862"/>
        <v>0</v>
      </c>
      <c r="AR1382" s="18">
        <f t="shared" si="2862"/>
        <v>0</v>
      </c>
      <c r="AS1382" s="32">
        <f t="shared" si="2862"/>
        <v>61667</v>
      </c>
      <c r="AT1382" s="18">
        <f t="shared" si="2862"/>
        <v>0</v>
      </c>
      <c r="AU1382" s="18">
        <f t="shared" si="2862"/>
        <v>0</v>
      </c>
      <c r="AV1382" s="18">
        <f t="shared" si="2862"/>
        <v>0</v>
      </c>
      <c r="AW1382" s="18">
        <f t="shared" ref="AU1382:BJ1384" si="2863">AW1383</f>
        <v>0</v>
      </c>
      <c r="AX1382" s="18">
        <f t="shared" si="2863"/>
        <v>0</v>
      </c>
      <c r="AY1382" s="18">
        <f t="shared" si="2863"/>
        <v>0</v>
      </c>
      <c r="AZ1382" s="32">
        <f t="shared" si="2863"/>
        <v>61667</v>
      </c>
      <c r="BA1382" s="18">
        <f t="shared" si="2863"/>
        <v>0</v>
      </c>
      <c r="BB1382" s="18">
        <f t="shared" si="2863"/>
        <v>0</v>
      </c>
      <c r="BC1382" s="18">
        <f t="shared" si="2863"/>
        <v>0</v>
      </c>
      <c r="BD1382" s="18">
        <f t="shared" si="2863"/>
        <v>0</v>
      </c>
      <c r="BE1382" s="18">
        <f t="shared" si="2863"/>
        <v>0</v>
      </c>
      <c r="BF1382" s="18">
        <f t="shared" si="2863"/>
        <v>0</v>
      </c>
      <c r="BG1382" s="32">
        <f t="shared" si="2863"/>
        <v>61667</v>
      </c>
      <c r="BH1382" s="18">
        <f t="shared" si="2863"/>
        <v>0</v>
      </c>
      <c r="BI1382" s="18">
        <f t="shared" si="2863"/>
        <v>0</v>
      </c>
      <c r="BJ1382" s="18">
        <f t="shared" si="2863"/>
        <v>0</v>
      </c>
      <c r="BK1382" s="18">
        <f t="shared" ref="BI1382:BQ1384" si="2864">BK1383</f>
        <v>0</v>
      </c>
      <c r="BL1382" s="18">
        <f t="shared" si="2864"/>
        <v>0</v>
      </c>
      <c r="BM1382" s="18">
        <f t="shared" si="2864"/>
        <v>0</v>
      </c>
      <c r="BN1382" s="32">
        <f t="shared" si="2864"/>
        <v>61667</v>
      </c>
      <c r="BO1382" s="18">
        <f t="shared" si="2864"/>
        <v>0</v>
      </c>
      <c r="BP1382" s="32">
        <f t="shared" si="2864"/>
        <v>37560</v>
      </c>
      <c r="BQ1382" s="18">
        <f t="shared" si="2864"/>
        <v>0</v>
      </c>
      <c r="BR1382" s="164">
        <f t="shared" si="2846"/>
        <v>60.907778876870935</v>
      </c>
      <c r="BS1382" s="164"/>
      <c r="BT1382" s="160"/>
      <c r="BU1382" s="160"/>
    </row>
    <row r="1383" spans="1:73" s="2" customFormat="1" ht="51">
      <c r="A1383" s="11" t="s">
        <v>814</v>
      </c>
      <c r="B1383" s="37" t="s">
        <v>154</v>
      </c>
      <c r="C1383" s="37" t="s">
        <v>10</v>
      </c>
      <c r="D1383" s="37" t="s">
        <v>12</v>
      </c>
      <c r="E1383" s="37"/>
      <c r="F1383" s="16">
        <f t="shared" si="2860"/>
        <v>61667</v>
      </c>
      <c r="G1383" s="16">
        <f t="shared" si="2860"/>
        <v>0</v>
      </c>
      <c r="H1383" s="16">
        <f t="shared" si="2860"/>
        <v>0</v>
      </c>
      <c r="I1383" s="16">
        <f t="shared" si="2860"/>
        <v>0</v>
      </c>
      <c r="J1383" s="16">
        <f t="shared" si="2860"/>
        <v>61667</v>
      </c>
      <c r="K1383" s="16">
        <f t="shared" si="2860"/>
        <v>0</v>
      </c>
      <c r="L1383" s="16">
        <f t="shared" si="2860"/>
        <v>0</v>
      </c>
      <c r="M1383" s="16">
        <f t="shared" si="2860"/>
        <v>0</v>
      </c>
      <c r="N1383" s="16">
        <f t="shared" si="2860"/>
        <v>0</v>
      </c>
      <c r="O1383" s="16">
        <f t="shared" si="2860"/>
        <v>0</v>
      </c>
      <c r="P1383" s="16">
        <f t="shared" si="2860"/>
        <v>0</v>
      </c>
      <c r="Q1383" s="33">
        <f t="shared" si="2860"/>
        <v>61667</v>
      </c>
      <c r="R1383" s="16">
        <f t="shared" si="2860"/>
        <v>0</v>
      </c>
      <c r="S1383" s="16">
        <f t="shared" si="2861"/>
        <v>0</v>
      </c>
      <c r="T1383" s="16">
        <f t="shared" si="2861"/>
        <v>0</v>
      </c>
      <c r="U1383" s="16">
        <f t="shared" si="2861"/>
        <v>0</v>
      </c>
      <c r="V1383" s="16">
        <f t="shared" si="2861"/>
        <v>0</v>
      </c>
      <c r="W1383" s="16">
        <f t="shared" si="2861"/>
        <v>0</v>
      </c>
      <c r="X1383" s="33">
        <f t="shared" si="2861"/>
        <v>61667</v>
      </c>
      <c r="Y1383" s="16">
        <f t="shared" si="2861"/>
        <v>0</v>
      </c>
      <c r="Z1383" s="16">
        <f t="shared" si="2861"/>
        <v>0</v>
      </c>
      <c r="AA1383" s="16">
        <f t="shared" si="2861"/>
        <v>0</v>
      </c>
      <c r="AB1383" s="16">
        <f t="shared" si="2861"/>
        <v>0</v>
      </c>
      <c r="AC1383" s="16">
        <f t="shared" si="2861"/>
        <v>0</v>
      </c>
      <c r="AD1383" s="16">
        <f t="shared" si="2861"/>
        <v>0</v>
      </c>
      <c r="AE1383" s="33">
        <f t="shared" si="2861"/>
        <v>61667</v>
      </c>
      <c r="AF1383" s="16">
        <f t="shared" si="2861"/>
        <v>0</v>
      </c>
      <c r="AG1383" s="16">
        <f t="shared" si="2862"/>
        <v>0</v>
      </c>
      <c r="AH1383" s="16">
        <f t="shared" si="2862"/>
        <v>0</v>
      </c>
      <c r="AI1383" s="16">
        <f t="shared" si="2862"/>
        <v>0</v>
      </c>
      <c r="AJ1383" s="16">
        <f t="shared" si="2862"/>
        <v>0</v>
      </c>
      <c r="AK1383" s="16">
        <f t="shared" si="2862"/>
        <v>0</v>
      </c>
      <c r="AL1383" s="33">
        <f t="shared" si="2862"/>
        <v>61667</v>
      </c>
      <c r="AM1383" s="16">
        <f t="shared" si="2862"/>
        <v>0</v>
      </c>
      <c r="AN1383" s="16">
        <f t="shared" si="2862"/>
        <v>0</v>
      </c>
      <c r="AO1383" s="16">
        <f t="shared" si="2862"/>
        <v>0</v>
      </c>
      <c r="AP1383" s="16">
        <f t="shared" si="2862"/>
        <v>0</v>
      </c>
      <c r="AQ1383" s="16">
        <f t="shared" si="2862"/>
        <v>0</v>
      </c>
      <c r="AR1383" s="16">
        <f t="shared" si="2862"/>
        <v>0</v>
      </c>
      <c r="AS1383" s="33">
        <f t="shared" si="2862"/>
        <v>61667</v>
      </c>
      <c r="AT1383" s="16">
        <f t="shared" si="2862"/>
        <v>0</v>
      </c>
      <c r="AU1383" s="16">
        <f t="shared" si="2863"/>
        <v>0</v>
      </c>
      <c r="AV1383" s="16">
        <f t="shared" si="2863"/>
        <v>0</v>
      </c>
      <c r="AW1383" s="16">
        <f t="shared" si="2863"/>
        <v>0</v>
      </c>
      <c r="AX1383" s="16">
        <f t="shared" si="2863"/>
        <v>0</v>
      </c>
      <c r="AY1383" s="16">
        <f t="shared" si="2863"/>
        <v>0</v>
      </c>
      <c r="AZ1383" s="33">
        <f t="shared" si="2863"/>
        <v>61667</v>
      </c>
      <c r="BA1383" s="16">
        <f t="shared" si="2863"/>
        <v>0</v>
      </c>
      <c r="BB1383" s="16">
        <f t="shared" si="2863"/>
        <v>0</v>
      </c>
      <c r="BC1383" s="16">
        <f t="shared" si="2863"/>
        <v>0</v>
      </c>
      <c r="BD1383" s="16">
        <f t="shared" si="2863"/>
        <v>0</v>
      </c>
      <c r="BE1383" s="16">
        <f t="shared" si="2863"/>
        <v>0</v>
      </c>
      <c r="BF1383" s="16">
        <f t="shared" si="2863"/>
        <v>0</v>
      </c>
      <c r="BG1383" s="33">
        <f t="shared" si="2863"/>
        <v>61667</v>
      </c>
      <c r="BH1383" s="16">
        <f t="shared" si="2863"/>
        <v>0</v>
      </c>
      <c r="BI1383" s="16">
        <f t="shared" si="2864"/>
        <v>0</v>
      </c>
      <c r="BJ1383" s="16">
        <f t="shared" si="2864"/>
        <v>0</v>
      </c>
      <c r="BK1383" s="16">
        <f t="shared" si="2864"/>
        <v>0</v>
      </c>
      <c r="BL1383" s="16">
        <f t="shared" si="2864"/>
        <v>0</v>
      </c>
      <c r="BM1383" s="16">
        <f t="shared" si="2864"/>
        <v>0</v>
      </c>
      <c r="BN1383" s="33">
        <f t="shared" si="2864"/>
        <v>61667</v>
      </c>
      <c r="BO1383" s="16">
        <f t="shared" si="2864"/>
        <v>0</v>
      </c>
      <c r="BP1383" s="33">
        <f t="shared" si="2864"/>
        <v>37560</v>
      </c>
      <c r="BQ1383" s="16">
        <f t="shared" si="2864"/>
        <v>0</v>
      </c>
      <c r="BR1383" s="165">
        <f t="shared" si="2846"/>
        <v>60.907778876870935</v>
      </c>
      <c r="BS1383" s="165"/>
      <c r="BT1383" s="160"/>
      <c r="BU1383" s="160"/>
    </row>
    <row r="1384" spans="1:73" s="2" customFormat="1" ht="33.75">
      <c r="A1384" s="78" t="s">
        <v>558</v>
      </c>
      <c r="B1384" s="37" t="s">
        <v>154</v>
      </c>
      <c r="C1384" s="37" t="s">
        <v>10</v>
      </c>
      <c r="D1384" s="37" t="s">
        <v>559</v>
      </c>
      <c r="E1384" s="37"/>
      <c r="F1384" s="16">
        <f t="shared" si="2860"/>
        <v>61667</v>
      </c>
      <c r="G1384" s="16">
        <f t="shared" si="2860"/>
        <v>0</v>
      </c>
      <c r="H1384" s="16">
        <f t="shared" si="2860"/>
        <v>0</v>
      </c>
      <c r="I1384" s="16">
        <f t="shared" si="2860"/>
        <v>0</v>
      </c>
      <c r="J1384" s="16">
        <f t="shared" si="2860"/>
        <v>61667</v>
      </c>
      <c r="K1384" s="16">
        <f t="shared" si="2860"/>
        <v>0</v>
      </c>
      <c r="L1384" s="16">
        <f t="shared" si="2860"/>
        <v>0</v>
      </c>
      <c r="M1384" s="16">
        <f t="shared" si="2860"/>
        <v>0</v>
      </c>
      <c r="N1384" s="16">
        <f t="shared" si="2860"/>
        <v>0</v>
      </c>
      <c r="O1384" s="16">
        <f t="shared" si="2860"/>
        <v>0</v>
      </c>
      <c r="P1384" s="16">
        <f t="shared" si="2860"/>
        <v>0</v>
      </c>
      <c r="Q1384" s="33">
        <f t="shared" si="2860"/>
        <v>61667</v>
      </c>
      <c r="R1384" s="16">
        <f t="shared" si="2860"/>
        <v>0</v>
      </c>
      <c r="S1384" s="16">
        <f t="shared" si="2861"/>
        <v>0</v>
      </c>
      <c r="T1384" s="16">
        <f t="shared" si="2861"/>
        <v>0</v>
      </c>
      <c r="U1384" s="16">
        <f t="shared" si="2861"/>
        <v>0</v>
      </c>
      <c r="V1384" s="16">
        <f t="shared" si="2861"/>
        <v>0</v>
      </c>
      <c r="W1384" s="16">
        <f t="shared" si="2861"/>
        <v>0</v>
      </c>
      <c r="X1384" s="33">
        <f t="shared" si="2861"/>
        <v>61667</v>
      </c>
      <c r="Y1384" s="16">
        <f t="shared" si="2861"/>
        <v>0</v>
      </c>
      <c r="Z1384" s="16">
        <f t="shared" si="2861"/>
        <v>0</v>
      </c>
      <c r="AA1384" s="16">
        <f t="shared" si="2861"/>
        <v>0</v>
      </c>
      <c r="AB1384" s="16">
        <f t="shared" si="2861"/>
        <v>0</v>
      </c>
      <c r="AC1384" s="16">
        <f t="shared" si="2861"/>
        <v>0</v>
      </c>
      <c r="AD1384" s="16">
        <f t="shared" si="2861"/>
        <v>0</v>
      </c>
      <c r="AE1384" s="33">
        <f t="shared" si="2861"/>
        <v>61667</v>
      </c>
      <c r="AF1384" s="16">
        <f t="shared" si="2861"/>
        <v>0</v>
      </c>
      <c r="AG1384" s="16">
        <f t="shared" si="2862"/>
        <v>0</v>
      </c>
      <c r="AH1384" s="16">
        <f t="shared" si="2862"/>
        <v>0</v>
      </c>
      <c r="AI1384" s="16">
        <f t="shared" si="2862"/>
        <v>0</v>
      </c>
      <c r="AJ1384" s="16">
        <f t="shared" si="2862"/>
        <v>0</v>
      </c>
      <c r="AK1384" s="16">
        <f t="shared" si="2862"/>
        <v>0</v>
      </c>
      <c r="AL1384" s="33">
        <f t="shared" si="2862"/>
        <v>61667</v>
      </c>
      <c r="AM1384" s="16">
        <f t="shared" si="2862"/>
        <v>0</v>
      </c>
      <c r="AN1384" s="16">
        <f t="shared" si="2862"/>
        <v>0</v>
      </c>
      <c r="AO1384" s="16">
        <f t="shared" si="2862"/>
        <v>0</v>
      </c>
      <c r="AP1384" s="16">
        <f t="shared" si="2862"/>
        <v>0</v>
      </c>
      <c r="AQ1384" s="16">
        <f t="shared" si="2862"/>
        <v>0</v>
      </c>
      <c r="AR1384" s="16">
        <f t="shared" si="2862"/>
        <v>0</v>
      </c>
      <c r="AS1384" s="33">
        <f t="shared" si="2862"/>
        <v>61667</v>
      </c>
      <c r="AT1384" s="16">
        <f t="shared" si="2862"/>
        <v>0</v>
      </c>
      <c r="AU1384" s="16">
        <f t="shared" si="2863"/>
        <v>0</v>
      </c>
      <c r="AV1384" s="16">
        <f t="shared" si="2863"/>
        <v>0</v>
      </c>
      <c r="AW1384" s="16">
        <f t="shared" si="2863"/>
        <v>0</v>
      </c>
      <c r="AX1384" s="16">
        <f t="shared" si="2863"/>
        <v>0</v>
      </c>
      <c r="AY1384" s="16">
        <f t="shared" si="2863"/>
        <v>0</v>
      </c>
      <c r="AZ1384" s="33">
        <f t="shared" si="2863"/>
        <v>61667</v>
      </c>
      <c r="BA1384" s="16">
        <f t="shared" si="2863"/>
        <v>0</v>
      </c>
      <c r="BB1384" s="16">
        <f t="shared" si="2863"/>
        <v>0</v>
      </c>
      <c r="BC1384" s="16">
        <f t="shared" si="2863"/>
        <v>0</v>
      </c>
      <c r="BD1384" s="16">
        <f t="shared" si="2863"/>
        <v>0</v>
      </c>
      <c r="BE1384" s="16">
        <f t="shared" si="2863"/>
        <v>0</v>
      </c>
      <c r="BF1384" s="16">
        <f t="shared" si="2863"/>
        <v>0</v>
      </c>
      <c r="BG1384" s="33">
        <f t="shared" si="2863"/>
        <v>61667</v>
      </c>
      <c r="BH1384" s="16">
        <f t="shared" si="2863"/>
        <v>0</v>
      </c>
      <c r="BI1384" s="16">
        <f t="shared" si="2864"/>
        <v>0</v>
      </c>
      <c r="BJ1384" s="16">
        <f t="shared" si="2864"/>
        <v>0</v>
      </c>
      <c r="BK1384" s="16">
        <f t="shared" si="2864"/>
        <v>0</v>
      </c>
      <c r="BL1384" s="16">
        <f t="shared" si="2864"/>
        <v>0</v>
      </c>
      <c r="BM1384" s="16">
        <f t="shared" si="2864"/>
        <v>0</v>
      </c>
      <c r="BN1384" s="33">
        <f t="shared" si="2864"/>
        <v>61667</v>
      </c>
      <c r="BO1384" s="16">
        <f t="shared" si="2864"/>
        <v>0</v>
      </c>
      <c r="BP1384" s="33">
        <f t="shared" si="2864"/>
        <v>37560</v>
      </c>
      <c r="BQ1384" s="16">
        <f t="shared" si="2864"/>
        <v>0</v>
      </c>
      <c r="BR1384" s="165">
        <f t="shared" si="2846"/>
        <v>60.907778876870935</v>
      </c>
      <c r="BS1384" s="165"/>
      <c r="BT1384" s="160"/>
      <c r="BU1384" s="160"/>
    </row>
    <row r="1385" spans="1:73" s="2" customFormat="1" ht="174.6" customHeight="1">
      <c r="A1385" s="78" t="s">
        <v>560</v>
      </c>
      <c r="B1385" s="37" t="s">
        <v>154</v>
      </c>
      <c r="C1385" s="37" t="s">
        <v>10</v>
      </c>
      <c r="D1385" s="37" t="s">
        <v>561</v>
      </c>
      <c r="E1385" s="37"/>
      <c r="F1385" s="16">
        <f t="shared" ref="F1385:K1385" si="2865">F1386+F1388</f>
        <v>61667</v>
      </c>
      <c r="G1385" s="16">
        <f t="shared" si="2865"/>
        <v>0</v>
      </c>
      <c r="H1385" s="16">
        <f t="shared" si="2865"/>
        <v>0</v>
      </c>
      <c r="I1385" s="16">
        <f t="shared" si="2865"/>
        <v>0</v>
      </c>
      <c r="J1385" s="16">
        <f t="shared" si="2865"/>
        <v>61667</v>
      </c>
      <c r="K1385" s="16">
        <f t="shared" si="2865"/>
        <v>0</v>
      </c>
      <c r="L1385" s="16">
        <f t="shared" ref="L1385:R1385" si="2866">L1386+L1388</f>
        <v>0</v>
      </c>
      <c r="M1385" s="16">
        <f t="shared" si="2866"/>
        <v>0</v>
      </c>
      <c r="N1385" s="16">
        <f t="shared" si="2866"/>
        <v>0</v>
      </c>
      <c r="O1385" s="16">
        <f t="shared" si="2866"/>
        <v>0</v>
      </c>
      <c r="P1385" s="16">
        <f t="shared" si="2866"/>
        <v>0</v>
      </c>
      <c r="Q1385" s="33">
        <f t="shared" si="2866"/>
        <v>61667</v>
      </c>
      <c r="R1385" s="16">
        <f t="shared" si="2866"/>
        <v>0</v>
      </c>
      <c r="S1385" s="16">
        <f t="shared" ref="S1385:Y1385" si="2867">S1386+S1388</f>
        <v>0</v>
      </c>
      <c r="T1385" s="16">
        <f t="shared" si="2867"/>
        <v>0</v>
      </c>
      <c r="U1385" s="16">
        <f t="shared" si="2867"/>
        <v>0</v>
      </c>
      <c r="V1385" s="16">
        <f t="shared" si="2867"/>
        <v>0</v>
      </c>
      <c r="W1385" s="16">
        <f t="shared" si="2867"/>
        <v>0</v>
      </c>
      <c r="X1385" s="33">
        <f t="shared" si="2867"/>
        <v>61667</v>
      </c>
      <c r="Y1385" s="16">
        <f t="shared" si="2867"/>
        <v>0</v>
      </c>
      <c r="Z1385" s="16">
        <f t="shared" ref="Z1385:AF1385" si="2868">Z1386+Z1388</f>
        <v>0</v>
      </c>
      <c r="AA1385" s="16">
        <f t="shared" si="2868"/>
        <v>0</v>
      </c>
      <c r="AB1385" s="16">
        <f t="shared" si="2868"/>
        <v>0</v>
      </c>
      <c r="AC1385" s="16">
        <f t="shared" si="2868"/>
        <v>0</v>
      </c>
      <c r="AD1385" s="16">
        <f t="shared" si="2868"/>
        <v>0</v>
      </c>
      <c r="AE1385" s="33">
        <f t="shared" si="2868"/>
        <v>61667</v>
      </c>
      <c r="AF1385" s="16">
        <f t="shared" si="2868"/>
        <v>0</v>
      </c>
      <c r="AG1385" s="16">
        <f t="shared" ref="AG1385:AM1385" si="2869">AG1386+AG1388</f>
        <v>0</v>
      </c>
      <c r="AH1385" s="16">
        <f t="shared" si="2869"/>
        <v>0</v>
      </c>
      <c r="AI1385" s="16">
        <f t="shared" si="2869"/>
        <v>0</v>
      </c>
      <c r="AJ1385" s="16">
        <f t="shared" si="2869"/>
        <v>0</v>
      </c>
      <c r="AK1385" s="16">
        <f t="shared" si="2869"/>
        <v>0</v>
      </c>
      <c r="AL1385" s="33">
        <f t="shared" si="2869"/>
        <v>61667</v>
      </c>
      <c r="AM1385" s="16">
        <f t="shared" si="2869"/>
        <v>0</v>
      </c>
      <c r="AN1385" s="16">
        <f t="shared" ref="AN1385:AT1385" si="2870">AN1386+AN1388</f>
        <v>0</v>
      </c>
      <c r="AO1385" s="16">
        <f t="shared" si="2870"/>
        <v>0</v>
      </c>
      <c r="AP1385" s="16">
        <f t="shared" si="2870"/>
        <v>0</v>
      </c>
      <c r="AQ1385" s="16">
        <f t="shared" si="2870"/>
        <v>0</v>
      </c>
      <c r="AR1385" s="16">
        <f t="shared" si="2870"/>
        <v>0</v>
      </c>
      <c r="AS1385" s="33">
        <f t="shared" si="2870"/>
        <v>61667</v>
      </c>
      <c r="AT1385" s="16">
        <f t="shared" si="2870"/>
        <v>0</v>
      </c>
      <c r="AU1385" s="16">
        <f t="shared" ref="AU1385:BA1385" si="2871">AU1386+AU1388</f>
        <v>0</v>
      </c>
      <c r="AV1385" s="16">
        <f t="shared" si="2871"/>
        <v>0</v>
      </c>
      <c r="AW1385" s="16">
        <f t="shared" si="2871"/>
        <v>0</v>
      </c>
      <c r="AX1385" s="16">
        <f t="shared" si="2871"/>
        <v>0</v>
      </c>
      <c r="AY1385" s="16">
        <f t="shared" si="2871"/>
        <v>0</v>
      </c>
      <c r="AZ1385" s="33">
        <f t="shared" si="2871"/>
        <v>61667</v>
      </c>
      <c r="BA1385" s="16">
        <f t="shared" si="2871"/>
        <v>0</v>
      </c>
      <c r="BB1385" s="16">
        <f t="shared" ref="BB1385:BH1385" si="2872">BB1386+BB1388</f>
        <v>0</v>
      </c>
      <c r="BC1385" s="16">
        <f t="shared" si="2872"/>
        <v>0</v>
      </c>
      <c r="BD1385" s="16">
        <f t="shared" si="2872"/>
        <v>0</v>
      </c>
      <c r="BE1385" s="16">
        <f t="shared" si="2872"/>
        <v>0</v>
      </c>
      <c r="BF1385" s="16">
        <f t="shared" si="2872"/>
        <v>0</v>
      </c>
      <c r="BG1385" s="33">
        <f t="shared" si="2872"/>
        <v>61667</v>
      </c>
      <c r="BH1385" s="16">
        <f t="shared" si="2872"/>
        <v>0</v>
      </c>
      <c r="BI1385" s="16">
        <f t="shared" ref="BI1385:BO1385" si="2873">BI1386+BI1388</f>
        <v>0</v>
      </c>
      <c r="BJ1385" s="16">
        <f t="shared" si="2873"/>
        <v>0</v>
      </c>
      <c r="BK1385" s="16">
        <f t="shared" si="2873"/>
        <v>0</v>
      </c>
      <c r="BL1385" s="16">
        <f t="shared" si="2873"/>
        <v>0</v>
      </c>
      <c r="BM1385" s="16">
        <f t="shared" si="2873"/>
        <v>0</v>
      </c>
      <c r="BN1385" s="33">
        <f t="shared" si="2873"/>
        <v>61667</v>
      </c>
      <c r="BO1385" s="16">
        <f t="shared" si="2873"/>
        <v>0</v>
      </c>
      <c r="BP1385" s="33">
        <f t="shared" ref="BP1385:BQ1385" si="2874">BP1386+BP1388</f>
        <v>37560</v>
      </c>
      <c r="BQ1385" s="16">
        <f t="shared" si="2874"/>
        <v>0</v>
      </c>
      <c r="BR1385" s="165">
        <f t="shared" si="2846"/>
        <v>60.907778876870935</v>
      </c>
      <c r="BS1385" s="165"/>
      <c r="BT1385" s="160"/>
      <c r="BU1385" s="160"/>
    </row>
    <row r="1386" spans="1:73" s="2" customFormat="1" ht="33.75">
      <c r="A1386" s="11" t="s">
        <v>30</v>
      </c>
      <c r="B1386" s="37" t="s">
        <v>154</v>
      </c>
      <c r="C1386" s="37" t="s">
        <v>10</v>
      </c>
      <c r="D1386" s="37" t="s">
        <v>561</v>
      </c>
      <c r="E1386" s="41">
        <v>200</v>
      </c>
      <c r="F1386" s="16">
        <f t="shared" ref="F1386:BQ1386" si="2875">F1387</f>
        <v>479</v>
      </c>
      <c r="G1386" s="16">
        <f t="shared" si="2875"/>
        <v>0</v>
      </c>
      <c r="H1386" s="16">
        <f t="shared" si="2875"/>
        <v>0</v>
      </c>
      <c r="I1386" s="16">
        <f t="shared" si="2875"/>
        <v>0</v>
      </c>
      <c r="J1386" s="16">
        <f t="shared" si="2875"/>
        <v>479</v>
      </c>
      <c r="K1386" s="16">
        <f t="shared" si="2875"/>
        <v>0</v>
      </c>
      <c r="L1386" s="16">
        <f t="shared" si="2875"/>
        <v>0</v>
      </c>
      <c r="M1386" s="16">
        <f t="shared" si="2875"/>
        <v>0</v>
      </c>
      <c r="N1386" s="16">
        <f t="shared" si="2875"/>
        <v>0</v>
      </c>
      <c r="O1386" s="16">
        <f t="shared" si="2875"/>
        <v>0</v>
      </c>
      <c r="P1386" s="16">
        <f t="shared" si="2875"/>
        <v>0</v>
      </c>
      <c r="Q1386" s="33">
        <f t="shared" si="2875"/>
        <v>479</v>
      </c>
      <c r="R1386" s="16">
        <f t="shared" si="2875"/>
        <v>0</v>
      </c>
      <c r="S1386" s="16">
        <f t="shared" si="2875"/>
        <v>0</v>
      </c>
      <c r="T1386" s="16">
        <f t="shared" si="2875"/>
        <v>0</v>
      </c>
      <c r="U1386" s="16">
        <f t="shared" si="2875"/>
        <v>0</v>
      </c>
      <c r="V1386" s="16">
        <f t="shared" si="2875"/>
        <v>0</v>
      </c>
      <c r="W1386" s="16">
        <f t="shared" si="2875"/>
        <v>0</v>
      </c>
      <c r="X1386" s="33">
        <f t="shared" si="2875"/>
        <v>479</v>
      </c>
      <c r="Y1386" s="16">
        <f t="shared" si="2875"/>
        <v>0</v>
      </c>
      <c r="Z1386" s="16">
        <f t="shared" si="2875"/>
        <v>0</v>
      </c>
      <c r="AA1386" s="16">
        <f t="shared" si="2875"/>
        <v>0</v>
      </c>
      <c r="AB1386" s="16">
        <f t="shared" si="2875"/>
        <v>0</v>
      </c>
      <c r="AC1386" s="16">
        <f t="shared" si="2875"/>
        <v>0</v>
      </c>
      <c r="AD1386" s="16">
        <f t="shared" si="2875"/>
        <v>0</v>
      </c>
      <c r="AE1386" s="33">
        <f t="shared" si="2875"/>
        <v>479</v>
      </c>
      <c r="AF1386" s="16">
        <f t="shared" si="2875"/>
        <v>0</v>
      </c>
      <c r="AG1386" s="16">
        <f t="shared" si="2875"/>
        <v>0</v>
      </c>
      <c r="AH1386" s="16">
        <f t="shared" si="2875"/>
        <v>0</v>
      </c>
      <c r="AI1386" s="16">
        <f t="shared" si="2875"/>
        <v>0</v>
      </c>
      <c r="AJ1386" s="16">
        <f t="shared" si="2875"/>
        <v>0</v>
      </c>
      <c r="AK1386" s="16">
        <f t="shared" si="2875"/>
        <v>0</v>
      </c>
      <c r="AL1386" s="33">
        <f t="shared" si="2875"/>
        <v>479</v>
      </c>
      <c r="AM1386" s="16">
        <f t="shared" si="2875"/>
        <v>0</v>
      </c>
      <c r="AN1386" s="16">
        <f t="shared" si="2875"/>
        <v>0</v>
      </c>
      <c r="AO1386" s="16">
        <f t="shared" si="2875"/>
        <v>0</v>
      </c>
      <c r="AP1386" s="16">
        <f t="shared" si="2875"/>
        <v>0</v>
      </c>
      <c r="AQ1386" s="16">
        <f t="shared" si="2875"/>
        <v>0</v>
      </c>
      <c r="AR1386" s="16">
        <f t="shared" si="2875"/>
        <v>0</v>
      </c>
      <c r="AS1386" s="33">
        <f t="shared" si="2875"/>
        <v>479</v>
      </c>
      <c r="AT1386" s="16">
        <f t="shared" si="2875"/>
        <v>0</v>
      </c>
      <c r="AU1386" s="16">
        <f t="shared" si="2875"/>
        <v>0</v>
      </c>
      <c r="AV1386" s="16">
        <f t="shared" si="2875"/>
        <v>0</v>
      </c>
      <c r="AW1386" s="16">
        <f t="shared" si="2875"/>
        <v>0</v>
      </c>
      <c r="AX1386" s="16">
        <f t="shared" si="2875"/>
        <v>0</v>
      </c>
      <c r="AY1386" s="16">
        <f t="shared" si="2875"/>
        <v>0</v>
      </c>
      <c r="AZ1386" s="33">
        <f t="shared" si="2875"/>
        <v>479</v>
      </c>
      <c r="BA1386" s="16">
        <f t="shared" si="2875"/>
        <v>0</v>
      </c>
      <c r="BB1386" s="16">
        <f t="shared" si="2875"/>
        <v>0</v>
      </c>
      <c r="BC1386" s="16">
        <f t="shared" si="2875"/>
        <v>0</v>
      </c>
      <c r="BD1386" s="16">
        <f t="shared" si="2875"/>
        <v>0</v>
      </c>
      <c r="BE1386" s="16">
        <f t="shared" si="2875"/>
        <v>0</v>
      </c>
      <c r="BF1386" s="16">
        <f t="shared" si="2875"/>
        <v>0</v>
      </c>
      <c r="BG1386" s="33">
        <f t="shared" si="2875"/>
        <v>479</v>
      </c>
      <c r="BH1386" s="16">
        <f t="shared" si="2875"/>
        <v>0</v>
      </c>
      <c r="BI1386" s="16">
        <f t="shared" si="2875"/>
        <v>0</v>
      </c>
      <c r="BJ1386" s="16">
        <f t="shared" si="2875"/>
        <v>0</v>
      </c>
      <c r="BK1386" s="16">
        <f t="shared" si="2875"/>
        <v>0</v>
      </c>
      <c r="BL1386" s="16">
        <f t="shared" si="2875"/>
        <v>0</v>
      </c>
      <c r="BM1386" s="16">
        <f t="shared" si="2875"/>
        <v>0</v>
      </c>
      <c r="BN1386" s="33">
        <f t="shared" si="2875"/>
        <v>479</v>
      </c>
      <c r="BO1386" s="16">
        <f t="shared" si="2875"/>
        <v>0</v>
      </c>
      <c r="BP1386" s="33">
        <f t="shared" si="2875"/>
        <v>265</v>
      </c>
      <c r="BQ1386" s="16">
        <f t="shared" si="2875"/>
        <v>0</v>
      </c>
      <c r="BR1386" s="165">
        <f t="shared" si="2846"/>
        <v>55.323590814196244</v>
      </c>
      <c r="BS1386" s="165"/>
      <c r="BT1386" s="160"/>
      <c r="BU1386" s="160"/>
    </row>
    <row r="1387" spans="1:73" s="2" customFormat="1" ht="50.25">
      <c r="A1387" s="78" t="s">
        <v>31</v>
      </c>
      <c r="B1387" s="37" t="s">
        <v>154</v>
      </c>
      <c r="C1387" s="37" t="s">
        <v>10</v>
      </c>
      <c r="D1387" s="37" t="s">
        <v>561</v>
      </c>
      <c r="E1387" s="41">
        <v>240</v>
      </c>
      <c r="F1387" s="16">
        <v>479</v>
      </c>
      <c r="G1387" s="16"/>
      <c r="H1387" s="16"/>
      <c r="I1387" s="16"/>
      <c r="J1387" s="16">
        <f>F1387+H1387</f>
        <v>479</v>
      </c>
      <c r="K1387" s="16">
        <f>G1387+I1387</f>
        <v>0</v>
      </c>
      <c r="L1387" s="45"/>
      <c r="M1387" s="45"/>
      <c r="N1387" s="45"/>
      <c r="O1387" s="45"/>
      <c r="P1387" s="45"/>
      <c r="Q1387" s="33">
        <f>J1387+L1387+M1387+N1387+O1387+P1387</f>
        <v>479</v>
      </c>
      <c r="R1387" s="16">
        <f>K1387+P1387</f>
        <v>0</v>
      </c>
      <c r="S1387" s="45"/>
      <c r="T1387" s="45"/>
      <c r="U1387" s="45"/>
      <c r="V1387" s="45"/>
      <c r="W1387" s="45"/>
      <c r="X1387" s="33">
        <f>Q1387+S1387+T1387+U1387+V1387+W1387</f>
        <v>479</v>
      </c>
      <c r="Y1387" s="16">
        <f>R1387+W1387</f>
        <v>0</v>
      </c>
      <c r="Z1387" s="45"/>
      <c r="AA1387" s="45"/>
      <c r="AB1387" s="45"/>
      <c r="AC1387" s="45"/>
      <c r="AD1387" s="45"/>
      <c r="AE1387" s="33">
        <f>X1387+Z1387+AA1387+AB1387+AC1387+AD1387</f>
        <v>479</v>
      </c>
      <c r="AF1387" s="16">
        <f>Y1387+AD1387</f>
        <v>0</v>
      </c>
      <c r="AG1387" s="45"/>
      <c r="AH1387" s="45"/>
      <c r="AI1387" s="45"/>
      <c r="AJ1387" s="45"/>
      <c r="AK1387" s="45"/>
      <c r="AL1387" s="33">
        <f>AE1387+AG1387+AH1387+AI1387+AJ1387+AK1387</f>
        <v>479</v>
      </c>
      <c r="AM1387" s="16">
        <f>AF1387+AK1387</f>
        <v>0</v>
      </c>
      <c r="AN1387" s="45"/>
      <c r="AO1387" s="45"/>
      <c r="AP1387" s="45"/>
      <c r="AQ1387" s="45"/>
      <c r="AR1387" s="45"/>
      <c r="AS1387" s="33">
        <f>AL1387+AN1387+AO1387+AP1387+AQ1387+AR1387</f>
        <v>479</v>
      </c>
      <c r="AT1387" s="16">
        <f>AM1387+AR1387</f>
        <v>0</v>
      </c>
      <c r="AU1387" s="45"/>
      <c r="AV1387" s="45"/>
      <c r="AW1387" s="45"/>
      <c r="AX1387" s="45"/>
      <c r="AY1387" s="45"/>
      <c r="AZ1387" s="33">
        <f>AS1387+AU1387+AV1387+AW1387+AX1387+AY1387</f>
        <v>479</v>
      </c>
      <c r="BA1387" s="16">
        <f>AT1387+AY1387</f>
        <v>0</v>
      </c>
      <c r="BB1387" s="45"/>
      <c r="BC1387" s="45"/>
      <c r="BD1387" s="45"/>
      <c r="BE1387" s="45"/>
      <c r="BF1387" s="45"/>
      <c r="BG1387" s="33">
        <f>AZ1387+BB1387+BC1387+BD1387+BE1387+BF1387</f>
        <v>479</v>
      </c>
      <c r="BH1387" s="16">
        <f>BA1387+BF1387</f>
        <v>0</v>
      </c>
      <c r="BI1387" s="45"/>
      <c r="BJ1387" s="45"/>
      <c r="BK1387" s="45"/>
      <c r="BL1387" s="45"/>
      <c r="BM1387" s="45"/>
      <c r="BN1387" s="33">
        <f>BG1387+BI1387+BJ1387+BK1387+BL1387+BM1387</f>
        <v>479</v>
      </c>
      <c r="BO1387" s="16">
        <f>BH1387+BM1387</f>
        <v>0</v>
      </c>
      <c r="BP1387" s="33">
        <v>265</v>
      </c>
      <c r="BQ1387" s="16">
        <f>BJ1387+BO1387</f>
        <v>0</v>
      </c>
      <c r="BR1387" s="165">
        <f t="shared" si="2846"/>
        <v>55.323590814196244</v>
      </c>
      <c r="BS1387" s="165"/>
      <c r="BT1387" s="160"/>
      <c r="BU1387" s="160"/>
    </row>
    <row r="1388" spans="1:73" s="2" customFormat="1" ht="33.75">
      <c r="A1388" s="81" t="s">
        <v>32</v>
      </c>
      <c r="B1388" s="37" t="s">
        <v>154</v>
      </c>
      <c r="C1388" s="37" t="s">
        <v>10</v>
      </c>
      <c r="D1388" s="37" t="s">
        <v>561</v>
      </c>
      <c r="E1388" s="41">
        <v>300</v>
      </c>
      <c r="F1388" s="16">
        <f t="shared" ref="F1388:BQ1388" si="2876">F1389</f>
        <v>61188</v>
      </c>
      <c r="G1388" s="16">
        <f t="shared" si="2876"/>
        <v>0</v>
      </c>
      <c r="H1388" s="16">
        <f t="shared" si="2876"/>
        <v>0</v>
      </c>
      <c r="I1388" s="16">
        <f t="shared" si="2876"/>
        <v>0</v>
      </c>
      <c r="J1388" s="16">
        <f t="shared" si="2876"/>
        <v>61188</v>
      </c>
      <c r="K1388" s="16">
        <f t="shared" si="2876"/>
        <v>0</v>
      </c>
      <c r="L1388" s="16">
        <f t="shared" si="2876"/>
        <v>0</v>
      </c>
      <c r="M1388" s="16">
        <f t="shared" si="2876"/>
        <v>0</v>
      </c>
      <c r="N1388" s="16">
        <f t="shared" si="2876"/>
        <v>0</v>
      </c>
      <c r="O1388" s="16">
        <f t="shared" si="2876"/>
        <v>0</v>
      </c>
      <c r="P1388" s="16">
        <f t="shared" si="2876"/>
        <v>0</v>
      </c>
      <c r="Q1388" s="33">
        <f t="shared" si="2876"/>
        <v>61188</v>
      </c>
      <c r="R1388" s="16">
        <f t="shared" si="2876"/>
        <v>0</v>
      </c>
      <c r="S1388" s="16">
        <f t="shared" si="2876"/>
        <v>0</v>
      </c>
      <c r="T1388" s="16">
        <f t="shared" si="2876"/>
        <v>0</v>
      </c>
      <c r="U1388" s="16">
        <f t="shared" si="2876"/>
        <v>0</v>
      </c>
      <c r="V1388" s="16">
        <f t="shared" si="2876"/>
        <v>0</v>
      </c>
      <c r="W1388" s="16">
        <f t="shared" si="2876"/>
        <v>0</v>
      </c>
      <c r="X1388" s="33">
        <f t="shared" si="2876"/>
        <v>61188</v>
      </c>
      <c r="Y1388" s="16">
        <f t="shared" si="2876"/>
        <v>0</v>
      </c>
      <c r="Z1388" s="16">
        <f t="shared" si="2876"/>
        <v>0</v>
      </c>
      <c r="AA1388" s="16">
        <f t="shared" si="2876"/>
        <v>0</v>
      </c>
      <c r="AB1388" s="16">
        <f t="shared" si="2876"/>
        <v>0</v>
      </c>
      <c r="AC1388" s="16">
        <f t="shared" si="2876"/>
        <v>0</v>
      </c>
      <c r="AD1388" s="16">
        <f t="shared" si="2876"/>
        <v>0</v>
      </c>
      <c r="AE1388" s="33">
        <f t="shared" si="2876"/>
        <v>61188</v>
      </c>
      <c r="AF1388" s="16">
        <f t="shared" si="2876"/>
        <v>0</v>
      </c>
      <c r="AG1388" s="16">
        <f t="shared" si="2876"/>
        <v>0</v>
      </c>
      <c r="AH1388" s="16">
        <f t="shared" si="2876"/>
        <v>0</v>
      </c>
      <c r="AI1388" s="16">
        <f t="shared" si="2876"/>
        <v>0</v>
      </c>
      <c r="AJ1388" s="16">
        <f t="shared" si="2876"/>
        <v>0</v>
      </c>
      <c r="AK1388" s="16">
        <f t="shared" si="2876"/>
        <v>0</v>
      </c>
      <c r="AL1388" s="33">
        <f t="shared" si="2876"/>
        <v>61188</v>
      </c>
      <c r="AM1388" s="16">
        <f t="shared" si="2876"/>
        <v>0</v>
      </c>
      <c r="AN1388" s="16">
        <f t="shared" si="2876"/>
        <v>0</v>
      </c>
      <c r="AO1388" s="16">
        <f t="shared" si="2876"/>
        <v>0</v>
      </c>
      <c r="AP1388" s="16">
        <f t="shared" si="2876"/>
        <v>0</v>
      </c>
      <c r="AQ1388" s="16">
        <f t="shared" si="2876"/>
        <v>0</v>
      </c>
      <c r="AR1388" s="16">
        <f t="shared" si="2876"/>
        <v>0</v>
      </c>
      <c r="AS1388" s="33">
        <f t="shared" si="2876"/>
        <v>61188</v>
      </c>
      <c r="AT1388" s="16">
        <f t="shared" si="2876"/>
        <v>0</v>
      </c>
      <c r="AU1388" s="16">
        <f t="shared" si="2876"/>
        <v>0</v>
      </c>
      <c r="AV1388" s="16">
        <f t="shared" si="2876"/>
        <v>0</v>
      </c>
      <c r="AW1388" s="16">
        <f t="shared" si="2876"/>
        <v>0</v>
      </c>
      <c r="AX1388" s="16">
        <f t="shared" si="2876"/>
        <v>0</v>
      </c>
      <c r="AY1388" s="16">
        <f t="shared" si="2876"/>
        <v>0</v>
      </c>
      <c r="AZ1388" s="33">
        <f t="shared" si="2876"/>
        <v>61188</v>
      </c>
      <c r="BA1388" s="16">
        <f t="shared" si="2876"/>
        <v>0</v>
      </c>
      <c r="BB1388" s="16">
        <f t="shared" si="2876"/>
        <v>0</v>
      </c>
      <c r="BC1388" s="16">
        <f t="shared" si="2876"/>
        <v>0</v>
      </c>
      <c r="BD1388" s="16">
        <f t="shared" si="2876"/>
        <v>0</v>
      </c>
      <c r="BE1388" s="16">
        <f t="shared" si="2876"/>
        <v>0</v>
      </c>
      <c r="BF1388" s="16">
        <f t="shared" si="2876"/>
        <v>0</v>
      </c>
      <c r="BG1388" s="33">
        <f t="shared" si="2876"/>
        <v>61188</v>
      </c>
      <c r="BH1388" s="16">
        <f t="shared" si="2876"/>
        <v>0</v>
      </c>
      <c r="BI1388" s="16">
        <f t="shared" si="2876"/>
        <v>0</v>
      </c>
      <c r="BJ1388" s="16">
        <f t="shared" si="2876"/>
        <v>0</v>
      </c>
      <c r="BK1388" s="16">
        <f t="shared" si="2876"/>
        <v>0</v>
      </c>
      <c r="BL1388" s="16">
        <f t="shared" si="2876"/>
        <v>0</v>
      </c>
      <c r="BM1388" s="16">
        <f t="shared" si="2876"/>
        <v>0</v>
      </c>
      <c r="BN1388" s="33">
        <f t="shared" si="2876"/>
        <v>61188</v>
      </c>
      <c r="BO1388" s="16">
        <f t="shared" si="2876"/>
        <v>0</v>
      </c>
      <c r="BP1388" s="33">
        <f t="shared" si="2876"/>
        <v>37295</v>
      </c>
      <c r="BQ1388" s="16">
        <f t="shared" si="2876"/>
        <v>0</v>
      </c>
      <c r="BR1388" s="165">
        <f t="shared" si="2846"/>
        <v>60.951493756945808</v>
      </c>
      <c r="BS1388" s="165"/>
      <c r="BT1388" s="160"/>
      <c r="BU1388" s="160"/>
    </row>
    <row r="1389" spans="1:73" s="2" customFormat="1" ht="33.75">
      <c r="A1389" s="11" t="s">
        <v>33</v>
      </c>
      <c r="B1389" s="37" t="s">
        <v>154</v>
      </c>
      <c r="C1389" s="37" t="s">
        <v>10</v>
      </c>
      <c r="D1389" s="37" t="s">
        <v>561</v>
      </c>
      <c r="E1389" s="41">
        <v>320</v>
      </c>
      <c r="F1389" s="16">
        <v>61188</v>
      </c>
      <c r="G1389" s="16"/>
      <c r="H1389" s="16"/>
      <c r="I1389" s="16"/>
      <c r="J1389" s="16">
        <f>F1389+H1389</f>
        <v>61188</v>
      </c>
      <c r="K1389" s="16">
        <f>G1389+I1389</f>
        <v>0</v>
      </c>
      <c r="L1389" s="45"/>
      <c r="M1389" s="45"/>
      <c r="N1389" s="45"/>
      <c r="O1389" s="45"/>
      <c r="P1389" s="45"/>
      <c r="Q1389" s="33">
        <f>J1389+L1389+M1389+N1389+O1389+P1389</f>
        <v>61188</v>
      </c>
      <c r="R1389" s="16">
        <f>K1389+P1389</f>
        <v>0</v>
      </c>
      <c r="S1389" s="45"/>
      <c r="T1389" s="45"/>
      <c r="U1389" s="45"/>
      <c r="V1389" s="45"/>
      <c r="W1389" s="45"/>
      <c r="X1389" s="33">
        <f>Q1389+S1389+T1389+U1389+V1389+W1389</f>
        <v>61188</v>
      </c>
      <c r="Y1389" s="16">
        <f>R1389+W1389</f>
        <v>0</v>
      </c>
      <c r="Z1389" s="45"/>
      <c r="AA1389" s="45"/>
      <c r="AB1389" s="45"/>
      <c r="AC1389" s="45"/>
      <c r="AD1389" s="45"/>
      <c r="AE1389" s="33">
        <f>X1389+Z1389+AA1389+AB1389+AC1389+AD1389</f>
        <v>61188</v>
      </c>
      <c r="AF1389" s="16">
        <f>Y1389+AD1389</f>
        <v>0</v>
      </c>
      <c r="AG1389" s="45"/>
      <c r="AH1389" s="45"/>
      <c r="AI1389" s="45"/>
      <c r="AJ1389" s="45"/>
      <c r="AK1389" s="45"/>
      <c r="AL1389" s="33">
        <f>AE1389+AG1389+AH1389+AI1389+AJ1389+AK1389</f>
        <v>61188</v>
      </c>
      <c r="AM1389" s="16">
        <f>AF1389+AK1389</f>
        <v>0</v>
      </c>
      <c r="AN1389" s="45"/>
      <c r="AO1389" s="45"/>
      <c r="AP1389" s="45"/>
      <c r="AQ1389" s="45"/>
      <c r="AR1389" s="45"/>
      <c r="AS1389" s="33">
        <f>AL1389+AN1389+AO1389+AP1389+AQ1389+AR1389</f>
        <v>61188</v>
      </c>
      <c r="AT1389" s="16">
        <f>AM1389+AR1389</f>
        <v>0</v>
      </c>
      <c r="AU1389" s="45"/>
      <c r="AV1389" s="45"/>
      <c r="AW1389" s="45"/>
      <c r="AX1389" s="45"/>
      <c r="AY1389" s="45"/>
      <c r="AZ1389" s="33">
        <f>AS1389+AU1389+AV1389+AW1389+AX1389+AY1389</f>
        <v>61188</v>
      </c>
      <c r="BA1389" s="16">
        <f>AT1389+AY1389</f>
        <v>0</v>
      </c>
      <c r="BB1389" s="45"/>
      <c r="BC1389" s="45"/>
      <c r="BD1389" s="45"/>
      <c r="BE1389" s="45"/>
      <c r="BF1389" s="45"/>
      <c r="BG1389" s="33">
        <f>AZ1389+BB1389+BC1389+BD1389+BE1389+BF1389</f>
        <v>61188</v>
      </c>
      <c r="BH1389" s="16">
        <f>BA1389+BF1389</f>
        <v>0</v>
      </c>
      <c r="BI1389" s="45"/>
      <c r="BJ1389" s="45"/>
      <c r="BK1389" s="45"/>
      <c r="BL1389" s="45"/>
      <c r="BM1389" s="45"/>
      <c r="BN1389" s="33">
        <f>BG1389+BI1389+BJ1389+BK1389+BL1389+BM1389</f>
        <v>61188</v>
      </c>
      <c r="BO1389" s="16">
        <f>BH1389+BM1389</f>
        <v>0</v>
      </c>
      <c r="BP1389" s="33">
        <v>37295</v>
      </c>
      <c r="BQ1389" s="16">
        <f>BJ1389+BO1389</f>
        <v>0</v>
      </c>
      <c r="BR1389" s="165">
        <f t="shared" si="2846"/>
        <v>60.951493756945808</v>
      </c>
      <c r="BS1389" s="165"/>
      <c r="BT1389" s="160"/>
      <c r="BU1389" s="160"/>
    </row>
    <row r="1390" spans="1:73" s="4" customFormat="1" ht="18.75">
      <c r="A1390" s="75"/>
      <c r="B1390" s="76"/>
      <c r="C1390" s="76"/>
      <c r="D1390" s="77"/>
      <c r="E1390" s="76"/>
      <c r="F1390" s="104">
        <v>0</v>
      </c>
      <c r="G1390" s="104"/>
      <c r="H1390" s="104">
        <v>0</v>
      </c>
      <c r="I1390" s="104"/>
      <c r="J1390" s="104">
        <v>0</v>
      </c>
      <c r="K1390" s="104"/>
      <c r="L1390" s="38"/>
      <c r="M1390" s="38"/>
      <c r="N1390" s="38"/>
      <c r="O1390" s="38"/>
      <c r="P1390" s="38"/>
      <c r="Q1390" s="33"/>
      <c r="R1390" s="27"/>
      <c r="S1390" s="38"/>
      <c r="T1390" s="38"/>
      <c r="U1390" s="38"/>
      <c r="V1390" s="38"/>
      <c r="W1390" s="38"/>
      <c r="X1390" s="33"/>
      <c r="Y1390" s="27"/>
      <c r="Z1390" s="38"/>
      <c r="AA1390" s="38"/>
      <c r="AB1390" s="38"/>
      <c r="AC1390" s="38"/>
      <c r="AD1390" s="38"/>
      <c r="AE1390" s="33"/>
      <c r="AF1390" s="140"/>
      <c r="AG1390" s="38"/>
      <c r="AH1390" s="38"/>
      <c r="AI1390" s="38"/>
      <c r="AJ1390" s="38"/>
      <c r="AK1390" s="38"/>
      <c r="AL1390" s="33"/>
      <c r="AM1390" s="140"/>
      <c r="AN1390" s="38"/>
      <c r="AO1390" s="38"/>
      <c r="AP1390" s="38"/>
      <c r="AQ1390" s="38"/>
      <c r="AR1390" s="38"/>
      <c r="AS1390" s="33"/>
      <c r="AT1390" s="140"/>
      <c r="AU1390" s="38"/>
      <c r="AV1390" s="38"/>
      <c r="AW1390" s="38"/>
      <c r="AX1390" s="38"/>
      <c r="AY1390" s="38"/>
      <c r="AZ1390" s="33"/>
      <c r="BA1390" s="40"/>
      <c r="BB1390" s="38"/>
      <c r="BC1390" s="38"/>
      <c r="BD1390" s="38"/>
      <c r="BE1390" s="38"/>
      <c r="BF1390" s="38"/>
      <c r="BG1390" s="33"/>
      <c r="BH1390" s="40"/>
      <c r="BI1390" s="38"/>
      <c r="BJ1390" s="38"/>
      <c r="BK1390" s="38"/>
      <c r="BL1390" s="38"/>
      <c r="BM1390" s="38"/>
      <c r="BN1390" s="33"/>
      <c r="BO1390" s="40"/>
      <c r="BP1390" s="33"/>
      <c r="BQ1390" s="40"/>
      <c r="BR1390" s="165"/>
      <c r="BS1390" s="165"/>
      <c r="BT1390" s="160"/>
      <c r="BU1390" s="160"/>
    </row>
    <row r="1391" spans="1:73" s="4" customFormat="1" ht="18.75">
      <c r="A1391" s="75" t="s">
        <v>562</v>
      </c>
      <c r="B1391" s="76" t="s">
        <v>154</v>
      </c>
      <c r="C1391" s="76" t="s">
        <v>20</v>
      </c>
      <c r="D1391" s="79"/>
      <c r="E1391" s="76"/>
      <c r="F1391" s="18">
        <f t="shared" ref="F1391:K1391" si="2877">F1392+F1488+F1477+F1472</f>
        <v>0</v>
      </c>
      <c r="G1391" s="18">
        <f t="shared" si="2877"/>
        <v>0</v>
      </c>
      <c r="H1391" s="18">
        <f t="shared" si="2877"/>
        <v>53528</v>
      </c>
      <c r="I1391" s="18">
        <f t="shared" si="2877"/>
        <v>0</v>
      </c>
      <c r="J1391" s="18">
        <f t="shared" si="2877"/>
        <v>53528</v>
      </c>
      <c r="K1391" s="18">
        <f t="shared" si="2877"/>
        <v>0</v>
      </c>
      <c r="L1391" s="18">
        <f t="shared" ref="L1391:R1391" si="2878">L1392+L1488+L1477+L1472</f>
        <v>0</v>
      </c>
      <c r="M1391" s="18">
        <f t="shared" si="2878"/>
        <v>0</v>
      </c>
      <c r="N1391" s="18">
        <f t="shared" si="2878"/>
        <v>82</v>
      </c>
      <c r="O1391" s="18">
        <f t="shared" si="2878"/>
        <v>0</v>
      </c>
      <c r="P1391" s="18">
        <f t="shared" si="2878"/>
        <v>3082</v>
      </c>
      <c r="Q1391" s="32">
        <f>Q1392+Q1488+Q1477+Q1472</f>
        <v>56692</v>
      </c>
      <c r="R1391" s="18">
        <f t="shared" si="2878"/>
        <v>3082</v>
      </c>
      <c r="S1391" s="18">
        <f t="shared" ref="S1391:Y1391" si="2879">S1392+S1488+S1477+S1472</f>
        <v>0</v>
      </c>
      <c r="T1391" s="18">
        <f t="shared" si="2879"/>
        <v>0</v>
      </c>
      <c r="U1391" s="18">
        <f t="shared" si="2879"/>
        <v>0</v>
      </c>
      <c r="V1391" s="18">
        <f t="shared" si="2879"/>
        <v>0</v>
      </c>
      <c r="W1391" s="18">
        <f t="shared" si="2879"/>
        <v>0</v>
      </c>
      <c r="X1391" s="32">
        <f t="shared" si="2879"/>
        <v>56692</v>
      </c>
      <c r="Y1391" s="18">
        <f t="shared" si="2879"/>
        <v>3082</v>
      </c>
      <c r="Z1391" s="18">
        <f t="shared" ref="Z1391:AF1391" si="2880">Z1392+Z1488+Z1477+Z1472</f>
        <v>389</v>
      </c>
      <c r="AA1391" s="18">
        <f t="shared" si="2880"/>
        <v>0</v>
      </c>
      <c r="AB1391" s="18">
        <f t="shared" si="2880"/>
        <v>0</v>
      </c>
      <c r="AC1391" s="18">
        <f t="shared" si="2880"/>
        <v>0</v>
      </c>
      <c r="AD1391" s="18">
        <f t="shared" si="2880"/>
        <v>1590</v>
      </c>
      <c r="AE1391" s="32">
        <f t="shared" si="2880"/>
        <v>58671</v>
      </c>
      <c r="AF1391" s="18">
        <f t="shared" si="2880"/>
        <v>4672</v>
      </c>
      <c r="AG1391" s="18">
        <f t="shared" ref="AG1391:AM1391" si="2881">AG1392+AG1488+AG1477+AG1472</f>
        <v>0</v>
      </c>
      <c r="AH1391" s="18">
        <f t="shared" si="2881"/>
        <v>0</v>
      </c>
      <c r="AI1391" s="18">
        <f t="shared" si="2881"/>
        <v>0</v>
      </c>
      <c r="AJ1391" s="18">
        <f t="shared" si="2881"/>
        <v>0</v>
      </c>
      <c r="AK1391" s="18">
        <f t="shared" si="2881"/>
        <v>0</v>
      </c>
      <c r="AL1391" s="32">
        <f t="shared" si="2881"/>
        <v>58671</v>
      </c>
      <c r="AM1391" s="18">
        <f t="shared" si="2881"/>
        <v>4672</v>
      </c>
      <c r="AN1391" s="18">
        <f t="shared" ref="AN1391:AT1391" si="2882">AN1392+AN1488+AN1477+AN1472</f>
        <v>182</v>
      </c>
      <c r="AO1391" s="18">
        <f t="shared" si="2882"/>
        <v>0</v>
      </c>
      <c r="AP1391" s="18">
        <f t="shared" si="2882"/>
        <v>0</v>
      </c>
      <c r="AQ1391" s="18">
        <f t="shared" si="2882"/>
        <v>0</v>
      </c>
      <c r="AR1391" s="18">
        <f t="shared" si="2882"/>
        <v>0</v>
      </c>
      <c r="AS1391" s="32">
        <f t="shared" si="2882"/>
        <v>58853</v>
      </c>
      <c r="AT1391" s="18">
        <f t="shared" si="2882"/>
        <v>4672</v>
      </c>
      <c r="AU1391" s="18">
        <f t="shared" ref="AU1391:BA1391" si="2883">AU1392+AU1488+AU1477+AU1472</f>
        <v>201</v>
      </c>
      <c r="AV1391" s="18">
        <f t="shared" si="2883"/>
        <v>0</v>
      </c>
      <c r="AW1391" s="18">
        <f t="shared" si="2883"/>
        <v>0</v>
      </c>
      <c r="AX1391" s="18">
        <f t="shared" si="2883"/>
        <v>0</v>
      </c>
      <c r="AY1391" s="18">
        <f t="shared" si="2883"/>
        <v>0</v>
      </c>
      <c r="AZ1391" s="32">
        <f t="shared" si="2883"/>
        <v>59054</v>
      </c>
      <c r="BA1391" s="18">
        <f t="shared" si="2883"/>
        <v>4672</v>
      </c>
      <c r="BB1391" s="18">
        <f t="shared" ref="BB1391:BH1391" si="2884">BB1392+BB1488+BB1477+BB1472</f>
        <v>289</v>
      </c>
      <c r="BC1391" s="18">
        <f t="shared" si="2884"/>
        <v>0</v>
      </c>
      <c r="BD1391" s="18">
        <f t="shared" si="2884"/>
        <v>0</v>
      </c>
      <c r="BE1391" s="18">
        <f t="shared" si="2884"/>
        <v>0</v>
      </c>
      <c r="BF1391" s="18">
        <f t="shared" si="2884"/>
        <v>3111</v>
      </c>
      <c r="BG1391" s="32">
        <f t="shared" si="2884"/>
        <v>62454</v>
      </c>
      <c r="BH1391" s="18">
        <f t="shared" si="2884"/>
        <v>7783</v>
      </c>
      <c r="BI1391" s="18">
        <f t="shared" ref="BI1391:BO1391" si="2885">BI1392+BI1488+BI1477+BI1472</f>
        <v>548</v>
      </c>
      <c r="BJ1391" s="18">
        <f t="shared" si="2885"/>
        <v>0</v>
      </c>
      <c r="BK1391" s="18">
        <f t="shared" si="2885"/>
        <v>0</v>
      </c>
      <c r="BL1391" s="18">
        <f t="shared" si="2885"/>
        <v>0</v>
      </c>
      <c r="BM1391" s="18">
        <f t="shared" si="2885"/>
        <v>0</v>
      </c>
      <c r="BN1391" s="32">
        <f t="shared" si="2885"/>
        <v>63002</v>
      </c>
      <c r="BO1391" s="18">
        <f t="shared" si="2885"/>
        <v>7783</v>
      </c>
      <c r="BP1391" s="32">
        <f t="shared" ref="BP1391:BQ1391" si="2886">BP1392+BP1488+BP1477+BP1472</f>
        <v>43721</v>
      </c>
      <c r="BQ1391" s="18">
        <f t="shared" si="2886"/>
        <v>7782</v>
      </c>
      <c r="BR1391" s="164">
        <f t="shared" si="2846"/>
        <v>69.396209644138281</v>
      </c>
      <c r="BS1391" s="164">
        <f t="shared" si="2859"/>
        <v>99.987151484003604</v>
      </c>
      <c r="BT1391" s="160"/>
      <c r="BU1391" s="160"/>
    </row>
    <row r="1392" spans="1:73" s="4" customFormat="1" ht="50.25">
      <c r="A1392" s="78" t="s">
        <v>563</v>
      </c>
      <c r="B1392" s="37" t="s">
        <v>154</v>
      </c>
      <c r="C1392" s="37" t="s">
        <v>20</v>
      </c>
      <c r="D1392" s="37" t="s">
        <v>564</v>
      </c>
      <c r="E1392" s="37"/>
      <c r="F1392" s="16">
        <f t="shared" ref="F1392:K1392" si="2887">F1393+F1469</f>
        <v>0</v>
      </c>
      <c r="G1392" s="16">
        <f t="shared" si="2887"/>
        <v>0</v>
      </c>
      <c r="H1392" s="16">
        <f t="shared" si="2887"/>
        <v>42896</v>
      </c>
      <c r="I1392" s="16">
        <f t="shared" si="2887"/>
        <v>0</v>
      </c>
      <c r="J1392" s="16">
        <f t="shared" si="2887"/>
        <v>42896</v>
      </c>
      <c r="K1392" s="16">
        <f t="shared" si="2887"/>
        <v>0</v>
      </c>
      <c r="L1392" s="16">
        <f t="shared" ref="L1392:R1392" si="2888">L1393+L1469</f>
        <v>0</v>
      </c>
      <c r="M1392" s="16">
        <f t="shared" si="2888"/>
        <v>0</v>
      </c>
      <c r="N1392" s="16">
        <f t="shared" si="2888"/>
        <v>0</v>
      </c>
      <c r="O1392" s="16">
        <f t="shared" si="2888"/>
        <v>0</v>
      </c>
      <c r="P1392" s="16">
        <f t="shared" si="2888"/>
        <v>0</v>
      </c>
      <c r="Q1392" s="33">
        <f t="shared" si="2888"/>
        <v>42896</v>
      </c>
      <c r="R1392" s="16">
        <f t="shared" si="2888"/>
        <v>0</v>
      </c>
      <c r="S1392" s="16">
        <f t="shared" ref="S1392:Y1392" si="2889">S1393+S1469</f>
        <v>0</v>
      </c>
      <c r="T1392" s="16">
        <f t="shared" si="2889"/>
        <v>0</v>
      </c>
      <c r="U1392" s="16">
        <f t="shared" si="2889"/>
        <v>0</v>
      </c>
      <c r="V1392" s="16">
        <f t="shared" si="2889"/>
        <v>0</v>
      </c>
      <c r="W1392" s="16">
        <f t="shared" si="2889"/>
        <v>0</v>
      </c>
      <c r="X1392" s="33">
        <f t="shared" si="2889"/>
        <v>42896</v>
      </c>
      <c r="Y1392" s="16">
        <f t="shared" si="2889"/>
        <v>0</v>
      </c>
      <c r="Z1392" s="16">
        <f t="shared" ref="Z1392:AF1392" si="2890">Z1393+Z1469</f>
        <v>0</v>
      </c>
      <c r="AA1392" s="16">
        <f t="shared" si="2890"/>
        <v>0</v>
      </c>
      <c r="AB1392" s="16">
        <f t="shared" si="2890"/>
        <v>0</v>
      </c>
      <c r="AC1392" s="16">
        <f t="shared" si="2890"/>
        <v>0</v>
      </c>
      <c r="AD1392" s="16">
        <f t="shared" si="2890"/>
        <v>0</v>
      </c>
      <c r="AE1392" s="33">
        <f t="shared" si="2890"/>
        <v>42896</v>
      </c>
      <c r="AF1392" s="16">
        <f t="shared" si="2890"/>
        <v>0</v>
      </c>
      <c r="AG1392" s="16">
        <f t="shared" ref="AG1392:AM1392" si="2891">AG1393+AG1469</f>
        <v>0</v>
      </c>
      <c r="AH1392" s="16">
        <f t="shared" si="2891"/>
        <v>0</v>
      </c>
      <c r="AI1392" s="16">
        <f t="shared" si="2891"/>
        <v>0</v>
      </c>
      <c r="AJ1392" s="16">
        <f t="shared" si="2891"/>
        <v>0</v>
      </c>
      <c r="AK1392" s="16">
        <f t="shared" si="2891"/>
        <v>0</v>
      </c>
      <c r="AL1392" s="33">
        <f t="shared" si="2891"/>
        <v>42896</v>
      </c>
      <c r="AM1392" s="16">
        <f t="shared" si="2891"/>
        <v>0</v>
      </c>
      <c r="AN1392" s="16">
        <f t="shared" ref="AN1392:AT1392" si="2892">AN1393+AN1469</f>
        <v>0</v>
      </c>
      <c r="AO1392" s="16">
        <f t="shared" si="2892"/>
        <v>0</v>
      </c>
      <c r="AP1392" s="16">
        <f t="shared" si="2892"/>
        <v>0</v>
      </c>
      <c r="AQ1392" s="16">
        <f t="shared" si="2892"/>
        <v>0</v>
      </c>
      <c r="AR1392" s="16">
        <f t="shared" si="2892"/>
        <v>0</v>
      </c>
      <c r="AS1392" s="33">
        <f t="shared" si="2892"/>
        <v>42896</v>
      </c>
      <c r="AT1392" s="16">
        <f t="shared" si="2892"/>
        <v>0</v>
      </c>
      <c r="AU1392" s="16">
        <f t="shared" ref="AU1392:BA1392" si="2893">AU1393+AU1469</f>
        <v>-22</v>
      </c>
      <c r="AV1392" s="16">
        <f t="shared" si="2893"/>
        <v>0</v>
      </c>
      <c r="AW1392" s="16">
        <f t="shared" si="2893"/>
        <v>0</v>
      </c>
      <c r="AX1392" s="16">
        <f t="shared" si="2893"/>
        <v>0</v>
      </c>
      <c r="AY1392" s="16">
        <f t="shared" si="2893"/>
        <v>0</v>
      </c>
      <c r="AZ1392" s="33">
        <f t="shared" si="2893"/>
        <v>42874</v>
      </c>
      <c r="BA1392" s="16">
        <f t="shared" si="2893"/>
        <v>0</v>
      </c>
      <c r="BB1392" s="16">
        <f t="shared" ref="BB1392:BH1392" si="2894">BB1393+BB1469</f>
        <v>0</v>
      </c>
      <c r="BC1392" s="16">
        <f t="shared" si="2894"/>
        <v>0</v>
      </c>
      <c r="BD1392" s="16">
        <f t="shared" si="2894"/>
        <v>0</v>
      </c>
      <c r="BE1392" s="16">
        <f t="shared" si="2894"/>
        <v>0</v>
      </c>
      <c r="BF1392" s="16">
        <f t="shared" si="2894"/>
        <v>0</v>
      </c>
      <c r="BG1392" s="33">
        <f t="shared" si="2894"/>
        <v>42874</v>
      </c>
      <c r="BH1392" s="16">
        <f t="shared" si="2894"/>
        <v>0</v>
      </c>
      <c r="BI1392" s="16">
        <f t="shared" ref="BI1392:BO1392" si="2895">BI1393+BI1469</f>
        <v>0</v>
      </c>
      <c r="BJ1392" s="16">
        <f t="shared" si="2895"/>
        <v>0</v>
      </c>
      <c r="BK1392" s="16">
        <f t="shared" si="2895"/>
        <v>0</v>
      </c>
      <c r="BL1392" s="16">
        <f t="shared" si="2895"/>
        <v>0</v>
      </c>
      <c r="BM1392" s="16">
        <f t="shared" si="2895"/>
        <v>0</v>
      </c>
      <c r="BN1392" s="33">
        <f t="shared" si="2895"/>
        <v>42874</v>
      </c>
      <c r="BO1392" s="16">
        <f t="shared" si="2895"/>
        <v>0</v>
      </c>
      <c r="BP1392" s="33">
        <f t="shared" ref="BP1392:BQ1392" si="2896">BP1393+BP1469</f>
        <v>28992</v>
      </c>
      <c r="BQ1392" s="16">
        <f t="shared" si="2896"/>
        <v>0</v>
      </c>
      <c r="BR1392" s="165">
        <f t="shared" si="2846"/>
        <v>67.621402248448945</v>
      </c>
      <c r="BS1392" s="165"/>
      <c r="BT1392" s="160"/>
      <c r="BU1392" s="160"/>
    </row>
    <row r="1393" spans="1:73" s="4" customFormat="1" ht="18.75">
      <c r="A1393" s="78" t="s">
        <v>565</v>
      </c>
      <c r="B1393" s="37" t="s">
        <v>154</v>
      </c>
      <c r="C1393" s="37" t="s">
        <v>20</v>
      </c>
      <c r="D1393" s="37" t="s">
        <v>566</v>
      </c>
      <c r="E1393" s="37"/>
      <c r="F1393" s="16">
        <f t="shared" ref="F1393:K1393" si="2897">F1394+F1397+F1400+F1403+F1406+F1409+F1412+F1415+F1418+F1421+F1424+F1427+F1430+F1433+F1436+F1445+F1448+F1451+F1454+F1457+F1460+F1463+F1439+F1442+F1466</f>
        <v>0</v>
      </c>
      <c r="G1393" s="16">
        <f t="shared" si="2897"/>
        <v>0</v>
      </c>
      <c r="H1393" s="16">
        <f t="shared" si="2897"/>
        <v>42896</v>
      </c>
      <c r="I1393" s="16">
        <f t="shared" si="2897"/>
        <v>0</v>
      </c>
      <c r="J1393" s="16">
        <f t="shared" si="2897"/>
        <v>42896</v>
      </c>
      <c r="K1393" s="16">
        <f t="shared" si="2897"/>
        <v>0</v>
      </c>
      <c r="L1393" s="16">
        <f t="shared" ref="L1393:R1393" si="2898">L1394+L1397+L1400+L1403+L1406+L1409+L1412+L1415+L1418+L1421+L1424+L1427+L1430+L1433+L1436+L1445+L1448+L1451+L1454+L1457+L1460+L1463+L1439+L1442+L1466</f>
        <v>0</v>
      </c>
      <c r="M1393" s="16">
        <f t="shared" si="2898"/>
        <v>0</v>
      </c>
      <c r="N1393" s="16">
        <f t="shared" si="2898"/>
        <v>0</v>
      </c>
      <c r="O1393" s="16">
        <f t="shared" si="2898"/>
        <v>0</v>
      </c>
      <c r="P1393" s="16">
        <f t="shared" si="2898"/>
        <v>0</v>
      </c>
      <c r="Q1393" s="33">
        <f t="shared" si="2898"/>
        <v>42896</v>
      </c>
      <c r="R1393" s="16">
        <f t="shared" si="2898"/>
        <v>0</v>
      </c>
      <c r="S1393" s="16">
        <f t="shared" ref="S1393:Y1393" si="2899">S1394+S1397+S1400+S1403+S1406+S1409+S1412+S1415+S1418+S1421+S1424+S1427+S1430+S1433+S1436+S1445+S1448+S1451+S1454+S1457+S1460+S1463+S1439+S1442+S1466</f>
        <v>0</v>
      </c>
      <c r="T1393" s="16">
        <f t="shared" si="2899"/>
        <v>0</v>
      </c>
      <c r="U1393" s="16">
        <f t="shared" si="2899"/>
        <v>0</v>
      </c>
      <c r="V1393" s="16">
        <f t="shared" si="2899"/>
        <v>0</v>
      </c>
      <c r="W1393" s="16">
        <f t="shared" si="2899"/>
        <v>0</v>
      </c>
      <c r="X1393" s="33">
        <f t="shared" si="2899"/>
        <v>42896</v>
      </c>
      <c r="Y1393" s="16">
        <f t="shared" si="2899"/>
        <v>0</v>
      </c>
      <c r="Z1393" s="16">
        <f t="shared" ref="Z1393:AF1393" si="2900">Z1394+Z1397+Z1400+Z1403+Z1406+Z1409+Z1412+Z1415+Z1418+Z1421+Z1424+Z1427+Z1430+Z1433+Z1436+Z1445+Z1448+Z1451+Z1454+Z1457+Z1460+Z1463+Z1439+Z1442+Z1466</f>
        <v>0</v>
      </c>
      <c r="AA1393" s="16">
        <f t="shared" si="2900"/>
        <v>0</v>
      </c>
      <c r="AB1393" s="16">
        <f t="shared" si="2900"/>
        <v>0</v>
      </c>
      <c r="AC1393" s="16">
        <f t="shared" si="2900"/>
        <v>0</v>
      </c>
      <c r="AD1393" s="16">
        <f t="shared" si="2900"/>
        <v>0</v>
      </c>
      <c r="AE1393" s="33">
        <f t="shared" si="2900"/>
        <v>42896</v>
      </c>
      <c r="AF1393" s="16">
        <f t="shared" si="2900"/>
        <v>0</v>
      </c>
      <c r="AG1393" s="16">
        <f t="shared" ref="AG1393:AM1393" si="2901">AG1394+AG1397+AG1400+AG1403+AG1406+AG1409+AG1412+AG1415+AG1418+AG1421+AG1424+AG1427+AG1430+AG1433+AG1436+AG1445+AG1448+AG1451+AG1454+AG1457+AG1460+AG1463+AG1439+AG1442+AG1466</f>
        <v>0</v>
      </c>
      <c r="AH1393" s="16">
        <f t="shared" si="2901"/>
        <v>0</v>
      </c>
      <c r="AI1393" s="16">
        <f t="shared" si="2901"/>
        <v>0</v>
      </c>
      <c r="AJ1393" s="16">
        <f t="shared" si="2901"/>
        <v>0</v>
      </c>
      <c r="AK1393" s="16">
        <f t="shared" si="2901"/>
        <v>0</v>
      </c>
      <c r="AL1393" s="33">
        <f t="shared" si="2901"/>
        <v>42896</v>
      </c>
      <c r="AM1393" s="16">
        <f t="shared" si="2901"/>
        <v>0</v>
      </c>
      <c r="AN1393" s="16">
        <f t="shared" ref="AN1393:AT1393" si="2902">AN1394+AN1397+AN1400+AN1403+AN1406+AN1409+AN1412+AN1415+AN1418+AN1421+AN1424+AN1427+AN1430+AN1433+AN1436+AN1445+AN1448+AN1451+AN1454+AN1457+AN1460+AN1463+AN1439+AN1442+AN1466</f>
        <v>0</v>
      </c>
      <c r="AO1393" s="16">
        <f t="shared" si="2902"/>
        <v>0</v>
      </c>
      <c r="AP1393" s="16">
        <f t="shared" si="2902"/>
        <v>0</v>
      </c>
      <c r="AQ1393" s="16">
        <f t="shared" si="2902"/>
        <v>0</v>
      </c>
      <c r="AR1393" s="16">
        <f t="shared" si="2902"/>
        <v>0</v>
      </c>
      <c r="AS1393" s="33">
        <f t="shared" si="2902"/>
        <v>42896</v>
      </c>
      <c r="AT1393" s="16">
        <f t="shared" si="2902"/>
        <v>0</v>
      </c>
      <c r="AU1393" s="16">
        <f t="shared" ref="AU1393:BA1393" si="2903">AU1394+AU1397+AU1400+AU1403+AU1406+AU1409+AU1412+AU1415+AU1418+AU1421+AU1424+AU1427+AU1430+AU1433+AU1436+AU1445+AU1448+AU1451+AU1454+AU1457+AU1460+AU1463+AU1439+AU1442+AU1466</f>
        <v>-22</v>
      </c>
      <c r="AV1393" s="16">
        <f t="shared" si="2903"/>
        <v>0</v>
      </c>
      <c r="AW1393" s="16">
        <f t="shared" si="2903"/>
        <v>0</v>
      </c>
      <c r="AX1393" s="16">
        <f t="shared" si="2903"/>
        <v>0</v>
      </c>
      <c r="AY1393" s="16">
        <f t="shared" si="2903"/>
        <v>0</v>
      </c>
      <c r="AZ1393" s="33">
        <f t="shared" si="2903"/>
        <v>42874</v>
      </c>
      <c r="BA1393" s="16">
        <f t="shared" si="2903"/>
        <v>0</v>
      </c>
      <c r="BB1393" s="16">
        <f t="shared" ref="BB1393:BH1393" si="2904">BB1394+BB1397+BB1400+BB1403+BB1406+BB1409+BB1412+BB1415+BB1418+BB1421+BB1424+BB1427+BB1430+BB1433+BB1436+BB1445+BB1448+BB1451+BB1454+BB1457+BB1460+BB1463+BB1439+BB1442+BB1466</f>
        <v>0</v>
      </c>
      <c r="BC1393" s="16">
        <f t="shared" si="2904"/>
        <v>0</v>
      </c>
      <c r="BD1393" s="16">
        <f t="shared" si="2904"/>
        <v>0</v>
      </c>
      <c r="BE1393" s="16">
        <f t="shared" si="2904"/>
        <v>0</v>
      </c>
      <c r="BF1393" s="16">
        <f t="shared" si="2904"/>
        <v>0</v>
      </c>
      <c r="BG1393" s="33">
        <f t="shared" si="2904"/>
        <v>42874</v>
      </c>
      <c r="BH1393" s="16">
        <f t="shared" si="2904"/>
        <v>0</v>
      </c>
      <c r="BI1393" s="16">
        <f t="shared" ref="BI1393:BO1393" si="2905">BI1394+BI1397+BI1400+BI1403+BI1406+BI1409+BI1412+BI1415+BI1418+BI1421+BI1424+BI1427+BI1430+BI1433+BI1436+BI1445+BI1448+BI1451+BI1454+BI1457+BI1460+BI1463+BI1439+BI1442+BI1466</f>
        <v>0</v>
      </c>
      <c r="BJ1393" s="16">
        <f t="shared" si="2905"/>
        <v>0</v>
      </c>
      <c r="BK1393" s="16">
        <f t="shared" si="2905"/>
        <v>0</v>
      </c>
      <c r="BL1393" s="16">
        <f t="shared" si="2905"/>
        <v>0</v>
      </c>
      <c r="BM1393" s="16">
        <f t="shared" si="2905"/>
        <v>0</v>
      </c>
      <c r="BN1393" s="33">
        <f t="shared" si="2905"/>
        <v>42874</v>
      </c>
      <c r="BO1393" s="16">
        <f t="shared" si="2905"/>
        <v>0</v>
      </c>
      <c r="BP1393" s="33">
        <f t="shared" ref="BP1393:BQ1393" si="2906">BP1394+BP1397+BP1400+BP1403+BP1406+BP1409+BP1412+BP1415+BP1418+BP1421+BP1424+BP1427+BP1430+BP1433+BP1436+BP1445+BP1448+BP1451+BP1454+BP1457+BP1460+BP1463+BP1439+BP1442+BP1466</f>
        <v>28992</v>
      </c>
      <c r="BQ1393" s="16">
        <f t="shared" si="2906"/>
        <v>0</v>
      </c>
      <c r="BR1393" s="165">
        <f t="shared" si="2846"/>
        <v>67.621402248448945</v>
      </c>
      <c r="BS1393" s="165"/>
      <c r="BT1393" s="160"/>
      <c r="BU1393" s="160"/>
    </row>
    <row r="1394" spans="1:73" s="4" customFormat="1" ht="123" customHeight="1">
      <c r="A1394" s="81" t="s">
        <v>567</v>
      </c>
      <c r="B1394" s="37" t="s">
        <v>154</v>
      </c>
      <c r="C1394" s="37" t="s">
        <v>20</v>
      </c>
      <c r="D1394" s="37" t="s">
        <v>568</v>
      </c>
      <c r="E1394" s="37"/>
      <c r="F1394" s="16">
        <f>F1395</f>
        <v>0</v>
      </c>
      <c r="G1394" s="16">
        <f>G1395</f>
        <v>0</v>
      </c>
      <c r="H1394" s="16">
        <f t="shared" ref="H1394:W1395" si="2907">H1395</f>
        <v>360</v>
      </c>
      <c r="I1394" s="16">
        <f t="shared" si="2907"/>
        <v>0</v>
      </c>
      <c r="J1394" s="16">
        <f t="shared" si="2907"/>
        <v>360</v>
      </c>
      <c r="K1394" s="16">
        <f t="shared" si="2907"/>
        <v>0</v>
      </c>
      <c r="L1394" s="16">
        <f t="shared" si="2907"/>
        <v>0</v>
      </c>
      <c r="M1394" s="16">
        <f t="shared" si="2907"/>
        <v>0</v>
      </c>
      <c r="N1394" s="16">
        <f t="shared" si="2907"/>
        <v>0</v>
      </c>
      <c r="O1394" s="16">
        <f t="shared" si="2907"/>
        <v>0</v>
      </c>
      <c r="P1394" s="16">
        <f t="shared" si="2907"/>
        <v>0</v>
      </c>
      <c r="Q1394" s="33">
        <f t="shared" si="2907"/>
        <v>360</v>
      </c>
      <c r="R1394" s="16">
        <f t="shared" si="2907"/>
        <v>0</v>
      </c>
      <c r="S1394" s="16">
        <f t="shared" si="2907"/>
        <v>0</v>
      </c>
      <c r="T1394" s="16">
        <f t="shared" si="2907"/>
        <v>0</v>
      </c>
      <c r="U1394" s="16">
        <f t="shared" si="2907"/>
        <v>0</v>
      </c>
      <c r="V1394" s="16">
        <f t="shared" si="2907"/>
        <v>0</v>
      </c>
      <c r="W1394" s="16">
        <f t="shared" si="2907"/>
        <v>0</v>
      </c>
      <c r="X1394" s="33">
        <f t="shared" ref="S1394:AH1395" si="2908">X1395</f>
        <v>360</v>
      </c>
      <c r="Y1394" s="16">
        <f t="shared" si="2908"/>
        <v>0</v>
      </c>
      <c r="Z1394" s="16">
        <f t="shared" si="2908"/>
        <v>0</v>
      </c>
      <c r="AA1394" s="16">
        <f t="shared" si="2908"/>
        <v>0</v>
      </c>
      <c r="AB1394" s="16">
        <f t="shared" si="2908"/>
        <v>0</v>
      </c>
      <c r="AC1394" s="16">
        <f t="shared" si="2908"/>
        <v>0</v>
      </c>
      <c r="AD1394" s="16">
        <f t="shared" si="2908"/>
        <v>0</v>
      </c>
      <c r="AE1394" s="33">
        <f t="shared" si="2908"/>
        <v>360</v>
      </c>
      <c r="AF1394" s="16">
        <f t="shared" si="2908"/>
        <v>0</v>
      </c>
      <c r="AG1394" s="16">
        <f t="shared" si="2908"/>
        <v>0</v>
      </c>
      <c r="AH1394" s="16">
        <f t="shared" si="2908"/>
        <v>0</v>
      </c>
      <c r="AI1394" s="16">
        <f t="shared" ref="AG1394:AV1395" si="2909">AI1395</f>
        <v>0</v>
      </c>
      <c r="AJ1394" s="16">
        <f t="shared" si="2909"/>
        <v>0</v>
      </c>
      <c r="AK1394" s="16">
        <f t="shared" si="2909"/>
        <v>0</v>
      </c>
      <c r="AL1394" s="33">
        <f t="shared" si="2909"/>
        <v>360</v>
      </c>
      <c r="AM1394" s="16">
        <f t="shared" si="2909"/>
        <v>0</v>
      </c>
      <c r="AN1394" s="16">
        <f t="shared" si="2909"/>
        <v>0</v>
      </c>
      <c r="AO1394" s="16">
        <f t="shared" si="2909"/>
        <v>0</v>
      </c>
      <c r="AP1394" s="16">
        <f t="shared" si="2909"/>
        <v>0</v>
      </c>
      <c r="AQ1394" s="16">
        <f t="shared" si="2909"/>
        <v>0</v>
      </c>
      <c r="AR1394" s="16">
        <f t="shared" si="2909"/>
        <v>0</v>
      </c>
      <c r="AS1394" s="33">
        <f t="shared" si="2909"/>
        <v>360</v>
      </c>
      <c r="AT1394" s="16">
        <f t="shared" si="2909"/>
        <v>0</v>
      </c>
      <c r="AU1394" s="16">
        <f t="shared" si="2909"/>
        <v>0</v>
      </c>
      <c r="AV1394" s="16">
        <f t="shared" si="2909"/>
        <v>0</v>
      </c>
      <c r="AW1394" s="16">
        <f t="shared" ref="AU1394:BJ1395" si="2910">AW1395</f>
        <v>0</v>
      </c>
      <c r="AX1394" s="16">
        <f t="shared" si="2910"/>
        <v>0</v>
      </c>
      <c r="AY1394" s="16">
        <f t="shared" si="2910"/>
        <v>0</v>
      </c>
      <c r="AZ1394" s="33">
        <f t="shared" si="2910"/>
        <v>360</v>
      </c>
      <c r="BA1394" s="16">
        <f t="shared" si="2910"/>
        <v>0</v>
      </c>
      <c r="BB1394" s="16">
        <f t="shared" si="2910"/>
        <v>0</v>
      </c>
      <c r="BC1394" s="16">
        <f t="shared" si="2910"/>
        <v>0</v>
      </c>
      <c r="BD1394" s="16">
        <f t="shared" si="2910"/>
        <v>0</v>
      </c>
      <c r="BE1394" s="16">
        <f t="shared" si="2910"/>
        <v>0</v>
      </c>
      <c r="BF1394" s="16">
        <f t="shared" si="2910"/>
        <v>0</v>
      </c>
      <c r="BG1394" s="33">
        <f t="shared" si="2910"/>
        <v>360</v>
      </c>
      <c r="BH1394" s="16">
        <f t="shared" si="2910"/>
        <v>0</v>
      </c>
      <c r="BI1394" s="16">
        <f t="shared" si="2910"/>
        <v>0</v>
      </c>
      <c r="BJ1394" s="16">
        <f t="shared" si="2910"/>
        <v>0</v>
      </c>
      <c r="BK1394" s="16">
        <f t="shared" ref="BI1394:BQ1395" si="2911">BK1395</f>
        <v>0</v>
      </c>
      <c r="BL1394" s="16">
        <f t="shared" si="2911"/>
        <v>0</v>
      </c>
      <c r="BM1394" s="16">
        <f t="shared" si="2911"/>
        <v>0</v>
      </c>
      <c r="BN1394" s="33">
        <f t="shared" si="2911"/>
        <v>360</v>
      </c>
      <c r="BO1394" s="16">
        <f t="shared" si="2911"/>
        <v>0</v>
      </c>
      <c r="BP1394" s="33">
        <f t="shared" si="2911"/>
        <v>233</v>
      </c>
      <c r="BQ1394" s="16">
        <f t="shared" si="2911"/>
        <v>0</v>
      </c>
      <c r="BR1394" s="165">
        <f t="shared" si="2846"/>
        <v>64.722222222222229</v>
      </c>
      <c r="BS1394" s="165"/>
      <c r="BT1394" s="160"/>
      <c r="BU1394" s="160"/>
    </row>
    <row r="1395" spans="1:73" s="4" customFormat="1" ht="33.75">
      <c r="A1395" s="81" t="s">
        <v>32</v>
      </c>
      <c r="B1395" s="37" t="s">
        <v>154</v>
      </c>
      <c r="C1395" s="37" t="s">
        <v>20</v>
      </c>
      <c r="D1395" s="37" t="s">
        <v>568</v>
      </c>
      <c r="E1395" s="41">
        <v>300</v>
      </c>
      <c r="F1395" s="16">
        <f>F1396</f>
        <v>0</v>
      </c>
      <c r="G1395" s="16">
        <f>G1396</f>
        <v>0</v>
      </c>
      <c r="H1395" s="16">
        <f t="shared" si="2907"/>
        <v>360</v>
      </c>
      <c r="I1395" s="16">
        <f t="shared" si="2907"/>
        <v>0</v>
      </c>
      <c r="J1395" s="16">
        <f t="shared" si="2907"/>
        <v>360</v>
      </c>
      <c r="K1395" s="16">
        <f t="shared" si="2907"/>
        <v>0</v>
      </c>
      <c r="L1395" s="16">
        <f t="shared" si="2907"/>
        <v>0</v>
      </c>
      <c r="M1395" s="16">
        <f t="shared" si="2907"/>
        <v>0</v>
      </c>
      <c r="N1395" s="16">
        <f t="shared" si="2907"/>
        <v>0</v>
      </c>
      <c r="O1395" s="16">
        <f t="shared" si="2907"/>
        <v>0</v>
      </c>
      <c r="P1395" s="16">
        <f t="shared" si="2907"/>
        <v>0</v>
      </c>
      <c r="Q1395" s="33">
        <f t="shared" si="2907"/>
        <v>360</v>
      </c>
      <c r="R1395" s="16">
        <f t="shared" si="2907"/>
        <v>0</v>
      </c>
      <c r="S1395" s="16">
        <f t="shared" si="2908"/>
        <v>0</v>
      </c>
      <c r="T1395" s="16">
        <f t="shared" si="2908"/>
        <v>0</v>
      </c>
      <c r="U1395" s="16">
        <f t="shared" si="2908"/>
        <v>0</v>
      </c>
      <c r="V1395" s="16">
        <f t="shared" si="2908"/>
        <v>0</v>
      </c>
      <c r="W1395" s="16">
        <f t="shared" si="2908"/>
        <v>0</v>
      </c>
      <c r="X1395" s="33">
        <f t="shared" si="2908"/>
        <v>360</v>
      </c>
      <c r="Y1395" s="16">
        <f t="shared" si="2908"/>
        <v>0</v>
      </c>
      <c r="Z1395" s="16">
        <f t="shared" si="2908"/>
        <v>0</v>
      </c>
      <c r="AA1395" s="16">
        <f t="shared" si="2908"/>
        <v>0</v>
      </c>
      <c r="AB1395" s="16">
        <f t="shared" si="2908"/>
        <v>0</v>
      </c>
      <c r="AC1395" s="16">
        <f t="shared" si="2908"/>
        <v>0</v>
      </c>
      <c r="AD1395" s="16">
        <f t="shared" si="2908"/>
        <v>0</v>
      </c>
      <c r="AE1395" s="33">
        <f t="shared" si="2908"/>
        <v>360</v>
      </c>
      <c r="AF1395" s="16">
        <f t="shared" si="2908"/>
        <v>0</v>
      </c>
      <c r="AG1395" s="16">
        <f t="shared" si="2909"/>
        <v>0</v>
      </c>
      <c r="AH1395" s="16">
        <f t="shared" si="2909"/>
        <v>0</v>
      </c>
      <c r="AI1395" s="16">
        <f t="shared" si="2909"/>
        <v>0</v>
      </c>
      <c r="AJ1395" s="16">
        <f t="shared" si="2909"/>
        <v>0</v>
      </c>
      <c r="AK1395" s="16">
        <f t="shared" si="2909"/>
        <v>0</v>
      </c>
      <c r="AL1395" s="33">
        <f t="shared" si="2909"/>
        <v>360</v>
      </c>
      <c r="AM1395" s="16">
        <f t="shared" si="2909"/>
        <v>0</v>
      </c>
      <c r="AN1395" s="16">
        <f t="shared" si="2909"/>
        <v>0</v>
      </c>
      <c r="AO1395" s="16">
        <f t="shared" si="2909"/>
        <v>0</v>
      </c>
      <c r="AP1395" s="16">
        <f t="shared" si="2909"/>
        <v>0</v>
      </c>
      <c r="AQ1395" s="16">
        <f t="shared" si="2909"/>
        <v>0</v>
      </c>
      <c r="AR1395" s="16">
        <f t="shared" si="2909"/>
        <v>0</v>
      </c>
      <c r="AS1395" s="33">
        <f t="shared" si="2909"/>
        <v>360</v>
      </c>
      <c r="AT1395" s="16">
        <f t="shared" si="2909"/>
        <v>0</v>
      </c>
      <c r="AU1395" s="16">
        <f t="shared" si="2910"/>
        <v>0</v>
      </c>
      <c r="AV1395" s="16">
        <f t="shared" si="2910"/>
        <v>0</v>
      </c>
      <c r="AW1395" s="16">
        <f t="shared" si="2910"/>
        <v>0</v>
      </c>
      <c r="AX1395" s="16">
        <f t="shared" si="2910"/>
        <v>0</v>
      </c>
      <c r="AY1395" s="16">
        <f t="shared" si="2910"/>
        <v>0</v>
      </c>
      <c r="AZ1395" s="33">
        <f t="shared" si="2910"/>
        <v>360</v>
      </c>
      <c r="BA1395" s="16">
        <f t="shared" si="2910"/>
        <v>0</v>
      </c>
      <c r="BB1395" s="16">
        <f t="shared" si="2910"/>
        <v>0</v>
      </c>
      <c r="BC1395" s="16">
        <f t="shared" si="2910"/>
        <v>0</v>
      </c>
      <c r="BD1395" s="16">
        <f t="shared" si="2910"/>
        <v>0</v>
      </c>
      <c r="BE1395" s="16">
        <f t="shared" si="2910"/>
        <v>0</v>
      </c>
      <c r="BF1395" s="16">
        <f t="shared" si="2910"/>
        <v>0</v>
      </c>
      <c r="BG1395" s="33">
        <f t="shared" si="2910"/>
        <v>360</v>
      </c>
      <c r="BH1395" s="16">
        <f t="shared" si="2910"/>
        <v>0</v>
      </c>
      <c r="BI1395" s="16">
        <f t="shared" si="2911"/>
        <v>0</v>
      </c>
      <c r="BJ1395" s="16">
        <f t="shared" si="2911"/>
        <v>0</v>
      </c>
      <c r="BK1395" s="16">
        <f t="shared" si="2911"/>
        <v>0</v>
      </c>
      <c r="BL1395" s="16">
        <f t="shared" si="2911"/>
        <v>0</v>
      </c>
      <c r="BM1395" s="16">
        <f t="shared" si="2911"/>
        <v>0</v>
      </c>
      <c r="BN1395" s="33">
        <f t="shared" si="2911"/>
        <v>360</v>
      </c>
      <c r="BO1395" s="16">
        <f t="shared" si="2911"/>
        <v>0</v>
      </c>
      <c r="BP1395" s="33">
        <f t="shared" si="2911"/>
        <v>233</v>
      </c>
      <c r="BQ1395" s="16">
        <f t="shared" si="2911"/>
        <v>0</v>
      </c>
      <c r="BR1395" s="165">
        <f t="shared" si="2846"/>
        <v>64.722222222222229</v>
      </c>
      <c r="BS1395" s="165"/>
      <c r="BT1395" s="160"/>
      <c r="BU1395" s="160"/>
    </row>
    <row r="1396" spans="1:73" s="4" customFormat="1" ht="33.75">
      <c r="A1396" s="11" t="s">
        <v>569</v>
      </c>
      <c r="B1396" s="37" t="s">
        <v>154</v>
      </c>
      <c r="C1396" s="37" t="s">
        <v>20</v>
      </c>
      <c r="D1396" s="37" t="s">
        <v>568</v>
      </c>
      <c r="E1396" s="41">
        <v>310</v>
      </c>
      <c r="F1396" s="16"/>
      <c r="G1396" s="16"/>
      <c r="H1396" s="16">
        <v>360</v>
      </c>
      <c r="I1396" s="16"/>
      <c r="J1396" s="16">
        <f>F1396+H1396</f>
        <v>360</v>
      </c>
      <c r="K1396" s="16">
        <f>G1396+I1396</f>
        <v>0</v>
      </c>
      <c r="L1396" s="38"/>
      <c r="M1396" s="38"/>
      <c r="N1396" s="38"/>
      <c r="O1396" s="38"/>
      <c r="P1396" s="38"/>
      <c r="Q1396" s="33">
        <f>J1396+L1396+M1396+N1396+O1396+P1396</f>
        <v>360</v>
      </c>
      <c r="R1396" s="16">
        <f>K1396+P1396</f>
        <v>0</v>
      </c>
      <c r="S1396" s="38"/>
      <c r="T1396" s="38"/>
      <c r="U1396" s="38"/>
      <c r="V1396" s="38"/>
      <c r="W1396" s="38"/>
      <c r="X1396" s="33">
        <f>Q1396+S1396+T1396+U1396+V1396+W1396</f>
        <v>360</v>
      </c>
      <c r="Y1396" s="16">
        <f>R1396+W1396</f>
        <v>0</v>
      </c>
      <c r="Z1396" s="38"/>
      <c r="AA1396" s="38"/>
      <c r="AB1396" s="38"/>
      <c r="AC1396" s="38"/>
      <c r="AD1396" s="38"/>
      <c r="AE1396" s="33">
        <f>X1396+Z1396+AA1396+AB1396+AC1396+AD1396</f>
        <v>360</v>
      </c>
      <c r="AF1396" s="16">
        <f>Y1396+AD1396</f>
        <v>0</v>
      </c>
      <c r="AG1396" s="38"/>
      <c r="AH1396" s="38"/>
      <c r="AI1396" s="38"/>
      <c r="AJ1396" s="38"/>
      <c r="AK1396" s="38"/>
      <c r="AL1396" s="33">
        <f>AE1396+AG1396+AH1396+AI1396+AJ1396+AK1396</f>
        <v>360</v>
      </c>
      <c r="AM1396" s="16">
        <f>AF1396+AK1396</f>
        <v>0</v>
      </c>
      <c r="AN1396" s="38"/>
      <c r="AO1396" s="38"/>
      <c r="AP1396" s="38"/>
      <c r="AQ1396" s="38"/>
      <c r="AR1396" s="38"/>
      <c r="AS1396" s="33">
        <f>AL1396+AN1396+AO1396+AP1396+AQ1396+AR1396</f>
        <v>360</v>
      </c>
      <c r="AT1396" s="16">
        <f>AM1396+AR1396</f>
        <v>0</v>
      </c>
      <c r="AU1396" s="38"/>
      <c r="AV1396" s="38"/>
      <c r="AW1396" s="38"/>
      <c r="AX1396" s="38"/>
      <c r="AY1396" s="38"/>
      <c r="AZ1396" s="33">
        <f>AS1396+AU1396+AV1396+AW1396+AX1396+AY1396</f>
        <v>360</v>
      </c>
      <c r="BA1396" s="16">
        <f>AT1396+AY1396</f>
        <v>0</v>
      </c>
      <c r="BB1396" s="38"/>
      <c r="BC1396" s="38"/>
      <c r="BD1396" s="38"/>
      <c r="BE1396" s="38"/>
      <c r="BF1396" s="38"/>
      <c r="BG1396" s="33">
        <f>AZ1396+BB1396+BC1396+BD1396+BE1396+BF1396</f>
        <v>360</v>
      </c>
      <c r="BH1396" s="16">
        <f>BA1396+BF1396</f>
        <v>0</v>
      </c>
      <c r="BI1396" s="38"/>
      <c r="BJ1396" s="38"/>
      <c r="BK1396" s="38"/>
      <c r="BL1396" s="38"/>
      <c r="BM1396" s="38"/>
      <c r="BN1396" s="33">
        <f>BG1396+BI1396+BJ1396+BK1396+BL1396+BM1396</f>
        <v>360</v>
      </c>
      <c r="BO1396" s="16">
        <f>BH1396+BM1396</f>
        <v>0</v>
      </c>
      <c r="BP1396" s="33">
        <v>233</v>
      </c>
      <c r="BQ1396" s="16">
        <f>BJ1396+BO1396</f>
        <v>0</v>
      </c>
      <c r="BR1396" s="165">
        <f t="shared" si="2846"/>
        <v>64.722222222222229</v>
      </c>
      <c r="BS1396" s="165"/>
      <c r="BT1396" s="160"/>
      <c r="BU1396" s="160"/>
    </row>
    <row r="1397" spans="1:73" s="4" customFormat="1" ht="66.75" hidden="1">
      <c r="A1397" s="11" t="s">
        <v>570</v>
      </c>
      <c r="B1397" s="37" t="s">
        <v>154</v>
      </c>
      <c r="C1397" s="37" t="s">
        <v>20</v>
      </c>
      <c r="D1397" s="37" t="s">
        <v>571</v>
      </c>
      <c r="E1397" s="37"/>
      <c r="F1397" s="104"/>
      <c r="G1397" s="104"/>
      <c r="H1397" s="104"/>
      <c r="I1397" s="104"/>
      <c r="J1397" s="104"/>
      <c r="K1397" s="104"/>
      <c r="L1397" s="38"/>
      <c r="M1397" s="38"/>
      <c r="N1397" s="38"/>
      <c r="O1397" s="38"/>
      <c r="P1397" s="38"/>
      <c r="Q1397" s="27"/>
      <c r="R1397" s="27"/>
      <c r="S1397" s="38"/>
      <c r="T1397" s="38"/>
      <c r="U1397" s="38"/>
      <c r="V1397" s="38"/>
      <c r="W1397" s="38"/>
      <c r="X1397" s="27"/>
      <c r="Y1397" s="27"/>
      <c r="Z1397" s="38"/>
      <c r="AA1397" s="38"/>
      <c r="AB1397" s="38"/>
      <c r="AC1397" s="38"/>
      <c r="AD1397" s="38"/>
      <c r="AE1397" s="140"/>
      <c r="AF1397" s="140"/>
      <c r="AG1397" s="38"/>
      <c r="AH1397" s="38"/>
      <c r="AI1397" s="38"/>
      <c r="AJ1397" s="38"/>
      <c r="AK1397" s="38"/>
      <c r="AL1397" s="140"/>
      <c r="AM1397" s="140"/>
      <c r="AN1397" s="38"/>
      <c r="AO1397" s="38"/>
      <c r="AP1397" s="38"/>
      <c r="AQ1397" s="38"/>
      <c r="AR1397" s="38"/>
      <c r="AS1397" s="140"/>
      <c r="AT1397" s="140"/>
      <c r="AU1397" s="38"/>
      <c r="AV1397" s="38"/>
      <c r="AW1397" s="38"/>
      <c r="AX1397" s="38"/>
      <c r="AY1397" s="38"/>
      <c r="AZ1397" s="140"/>
      <c r="BA1397" s="140"/>
      <c r="BB1397" s="38"/>
      <c r="BC1397" s="38"/>
      <c r="BD1397" s="38"/>
      <c r="BE1397" s="38"/>
      <c r="BF1397" s="38"/>
      <c r="BG1397" s="140"/>
      <c r="BH1397" s="140"/>
      <c r="BI1397" s="38"/>
      <c r="BJ1397" s="38"/>
      <c r="BK1397" s="38"/>
      <c r="BL1397" s="38"/>
      <c r="BM1397" s="38"/>
      <c r="BN1397" s="140"/>
      <c r="BO1397" s="140"/>
      <c r="BP1397" s="140"/>
      <c r="BQ1397" s="140"/>
      <c r="BR1397" s="165" t="e">
        <f t="shared" si="2846"/>
        <v>#DIV/0!</v>
      </c>
      <c r="BS1397" s="165"/>
      <c r="BT1397" s="160"/>
      <c r="BU1397" s="160"/>
    </row>
    <row r="1398" spans="1:73" s="4" customFormat="1" ht="33.75" hidden="1">
      <c r="A1398" s="81" t="s">
        <v>32</v>
      </c>
      <c r="B1398" s="37" t="s">
        <v>154</v>
      </c>
      <c r="C1398" s="37" t="s">
        <v>20</v>
      </c>
      <c r="D1398" s="37" t="s">
        <v>571</v>
      </c>
      <c r="E1398" s="41">
        <v>300</v>
      </c>
      <c r="F1398" s="104"/>
      <c r="G1398" s="104"/>
      <c r="H1398" s="104"/>
      <c r="I1398" s="104"/>
      <c r="J1398" s="104"/>
      <c r="K1398" s="104"/>
      <c r="L1398" s="38"/>
      <c r="M1398" s="38"/>
      <c r="N1398" s="38"/>
      <c r="O1398" s="38"/>
      <c r="P1398" s="38"/>
      <c r="Q1398" s="27"/>
      <c r="R1398" s="27"/>
      <c r="S1398" s="38"/>
      <c r="T1398" s="38"/>
      <c r="U1398" s="38"/>
      <c r="V1398" s="38"/>
      <c r="W1398" s="38"/>
      <c r="X1398" s="27"/>
      <c r="Y1398" s="27"/>
      <c r="Z1398" s="38"/>
      <c r="AA1398" s="38"/>
      <c r="AB1398" s="38"/>
      <c r="AC1398" s="38"/>
      <c r="AD1398" s="38"/>
      <c r="AE1398" s="140"/>
      <c r="AF1398" s="140"/>
      <c r="AG1398" s="38"/>
      <c r="AH1398" s="38"/>
      <c r="AI1398" s="38"/>
      <c r="AJ1398" s="38"/>
      <c r="AK1398" s="38"/>
      <c r="AL1398" s="140"/>
      <c r="AM1398" s="140"/>
      <c r="AN1398" s="38"/>
      <c r="AO1398" s="38"/>
      <c r="AP1398" s="38"/>
      <c r="AQ1398" s="38"/>
      <c r="AR1398" s="38"/>
      <c r="AS1398" s="140"/>
      <c r="AT1398" s="140"/>
      <c r="AU1398" s="38"/>
      <c r="AV1398" s="38"/>
      <c r="AW1398" s="38"/>
      <c r="AX1398" s="38"/>
      <c r="AY1398" s="38"/>
      <c r="AZ1398" s="140"/>
      <c r="BA1398" s="140"/>
      <c r="BB1398" s="38"/>
      <c r="BC1398" s="38"/>
      <c r="BD1398" s="38"/>
      <c r="BE1398" s="38"/>
      <c r="BF1398" s="38"/>
      <c r="BG1398" s="140"/>
      <c r="BH1398" s="140"/>
      <c r="BI1398" s="38"/>
      <c r="BJ1398" s="38"/>
      <c r="BK1398" s="38"/>
      <c r="BL1398" s="38"/>
      <c r="BM1398" s="38"/>
      <c r="BN1398" s="140"/>
      <c r="BO1398" s="140"/>
      <c r="BP1398" s="140"/>
      <c r="BQ1398" s="140"/>
      <c r="BR1398" s="165" t="e">
        <f t="shared" si="2846"/>
        <v>#DIV/0!</v>
      </c>
      <c r="BS1398" s="165"/>
      <c r="BT1398" s="160"/>
      <c r="BU1398" s="160"/>
    </row>
    <row r="1399" spans="1:73" s="4" customFormat="1" ht="33.75" hidden="1">
      <c r="A1399" s="11" t="s">
        <v>569</v>
      </c>
      <c r="B1399" s="37" t="s">
        <v>154</v>
      </c>
      <c r="C1399" s="37" t="s">
        <v>20</v>
      </c>
      <c r="D1399" s="37" t="s">
        <v>571</v>
      </c>
      <c r="E1399" s="41">
        <v>310</v>
      </c>
      <c r="F1399" s="16"/>
      <c r="G1399" s="16"/>
      <c r="H1399" s="16"/>
      <c r="I1399" s="16"/>
      <c r="J1399" s="16">
        <f>F1399+H1399</f>
        <v>0</v>
      </c>
      <c r="K1399" s="16">
        <f>G1399+I1399</f>
        <v>0</v>
      </c>
      <c r="L1399" s="38"/>
      <c r="M1399" s="38"/>
      <c r="N1399" s="38"/>
      <c r="O1399" s="38"/>
      <c r="P1399" s="38"/>
      <c r="Q1399" s="27"/>
      <c r="R1399" s="27"/>
      <c r="S1399" s="38"/>
      <c r="T1399" s="38"/>
      <c r="U1399" s="38"/>
      <c r="V1399" s="38"/>
      <c r="W1399" s="38"/>
      <c r="X1399" s="27"/>
      <c r="Y1399" s="27"/>
      <c r="Z1399" s="38"/>
      <c r="AA1399" s="38"/>
      <c r="AB1399" s="38"/>
      <c r="AC1399" s="38"/>
      <c r="AD1399" s="38"/>
      <c r="AE1399" s="140"/>
      <c r="AF1399" s="140"/>
      <c r="AG1399" s="38"/>
      <c r="AH1399" s="38"/>
      <c r="AI1399" s="38"/>
      <c r="AJ1399" s="38"/>
      <c r="AK1399" s="38"/>
      <c r="AL1399" s="140"/>
      <c r="AM1399" s="140"/>
      <c r="AN1399" s="38"/>
      <c r="AO1399" s="38"/>
      <c r="AP1399" s="38"/>
      <c r="AQ1399" s="38"/>
      <c r="AR1399" s="38"/>
      <c r="AS1399" s="140"/>
      <c r="AT1399" s="140"/>
      <c r="AU1399" s="38"/>
      <c r="AV1399" s="38"/>
      <c r="AW1399" s="38"/>
      <c r="AX1399" s="38"/>
      <c r="AY1399" s="38"/>
      <c r="AZ1399" s="140"/>
      <c r="BA1399" s="140"/>
      <c r="BB1399" s="38"/>
      <c r="BC1399" s="38"/>
      <c r="BD1399" s="38"/>
      <c r="BE1399" s="38"/>
      <c r="BF1399" s="38"/>
      <c r="BG1399" s="140"/>
      <c r="BH1399" s="140"/>
      <c r="BI1399" s="38"/>
      <c r="BJ1399" s="38"/>
      <c r="BK1399" s="38"/>
      <c r="BL1399" s="38"/>
      <c r="BM1399" s="38"/>
      <c r="BN1399" s="140"/>
      <c r="BO1399" s="140"/>
      <c r="BP1399" s="140"/>
      <c r="BQ1399" s="140"/>
      <c r="BR1399" s="165" t="e">
        <f t="shared" si="2846"/>
        <v>#DIV/0!</v>
      </c>
      <c r="BS1399" s="165"/>
      <c r="BT1399" s="160"/>
      <c r="BU1399" s="160"/>
    </row>
    <row r="1400" spans="1:73" s="4" customFormat="1" ht="66.75" hidden="1">
      <c r="A1400" s="11" t="s">
        <v>572</v>
      </c>
      <c r="B1400" s="37" t="s">
        <v>154</v>
      </c>
      <c r="C1400" s="37" t="s">
        <v>20</v>
      </c>
      <c r="D1400" s="37" t="s">
        <v>573</v>
      </c>
      <c r="E1400" s="37"/>
      <c r="F1400" s="104"/>
      <c r="G1400" s="104"/>
      <c r="H1400" s="104"/>
      <c r="I1400" s="104"/>
      <c r="J1400" s="104"/>
      <c r="K1400" s="104"/>
      <c r="L1400" s="38"/>
      <c r="M1400" s="38"/>
      <c r="N1400" s="38"/>
      <c r="O1400" s="38"/>
      <c r="P1400" s="38"/>
      <c r="Q1400" s="27"/>
      <c r="R1400" s="27"/>
      <c r="S1400" s="38"/>
      <c r="T1400" s="38"/>
      <c r="U1400" s="38"/>
      <c r="V1400" s="38"/>
      <c r="W1400" s="38"/>
      <c r="X1400" s="27"/>
      <c r="Y1400" s="27"/>
      <c r="Z1400" s="38"/>
      <c r="AA1400" s="38"/>
      <c r="AB1400" s="38"/>
      <c r="AC1400" s="38"/>
      <c r="AD1400" s="38"/>
      <c r="AE1400" s="140"/>
      <c r="AF1400" s="140"/>
      <c r="AG1400" s="38"/>
      <c r="AH1400" s="38"/>
      <c r="AI1400" s="38"/>
      <c r="AJ1400" s="38"/>
      <c r="AK1400" s="38"/>
      <c r="AL1400" s="140"/>
      <c r="AM1400" s="140"/>
      <c r="AN1400" s="38"/>
      <c r="AO1400" s="38"/>
      <c r="AP1400" s="38"/>
      <c r="AQ1400" s="38"/>
      <c r="AR1400" s="38"/>
      <c r="AS1400" s="140"/>
      <c r="AT1400" s="140"/>
      <c r="AU1400" s="38"/>
      <c r="AV1400" s="38"/>
      <c r="AW1400" s="38"/>
      <c r="AX1400" s="38"/>
      <c r="AY1400" s="38"/>
      <c r="AZ1400" s="140"/>
      <c r="BA1400" s="140"/>
      <c r="BB1400" s="38"/>
      <c r="BC1400" s="38"/>
      <c r="BD1400" s="38"/>
      <c r="BE1400" s="38"/>
      <c r="BF1400" s="38"/>
      <c r="BG1400" s="140"/>
      <c r="BH1400" s="140"/>
      <c r="BI1400" s="38"/>
      <c r="BJ1400" s="38"/>
      <c r="BK1400" s="38"/>
      <c r="BL1400" s="38"/>
      <c r="BM1400" s="38"/>
      <c r="BN1400" s="140"/>
      <c r="BO1400" s="140"/>
      <c r="BP1400" s="140"/>
      <c r="BQ1400" s="140"/>
      <c r="BR1400" s="165" t="e">
        <f t="shared" si="2846"/>
        <v>#DIV/0!</v>
      </c>
      <c r="BS1400" s="165"/>
      <c r="BT1400" s="160"/>
      <c r="BU1400" s="160"/>
    </row>
    <row r="1401" spans="1:73" s="4" customFormat="1" ht="33.75" hidden="1">
      <c r="A1401" s="81" t="s">
        <v>32</v>
      </c>
      <c r="B1401" s="37" t="s">
        <v>154</v>
      </c>
      <c r="C1401" s="37" t="s">
        <v>20</v>
      </c>
      <c r="D1401" s="37" t="s">
        <v>573</v>
      </c>
      <c r="E1401" s="41">
        <v>300</v>
      </c>
      <c r="F1401" s="104"/>
      <c r="G1401" s="104"/>
      <c r="H1401" s="104"/>
      <c r="I1401" s="104"/>
      <c r="J1401" s="104"/>
      <c r="K1401" s="104"/>
      <c r="L1401" s="38"/>
      <c r="M1401" s="38"/>
      <c r="N1401" s="38"/>
      <c r="O1401" s="38"/>
      <c r="P1401" s="38"/>
      <c r="Q1401" s="27"/>
      <c r="R1401" s="27"/>
      <c r="S1401" s="38"/>
      <c r="T1401" s="38"/>
      <c r="U1401" s="38"/>
      <c r="V1401" s="38"/>
      <c r="W1401" s="38"/>
      <c r="X1401" s="27"/>
      <c r="Y1401" s="27"/>
      <c r="Z1401" s="38"/>
      <c r="AA1401" s="38"/>
      <c r="AB1401" s="38"/>
      <c r="AC1401" s="38"/>
      <c r="AD1401" s="38"/>
      <c r="AE1401" s="140"/>
      <c r="AF1401" s="140"/>
      <c r="AG1401" s="38"/>
      <c r="AH1401" s="38"/>
      <c r="AI1401" s="38"/>
      <c r="AJ1401" s="38"/>
      <c r="AK1401" s="38"/>
      <c r="AL1401" s="140"/>
      <c r="AM1401" s="140"/>
      <c r="AN1401" s="38"/>
      <c r="AO1401" s="38"/>
      <c r="AP1401" s="38"/>
      <c r="AQ1401" s="38"/>
      <c r="AR1401" s="38"/>
      <c r="AS1401" s="140"/>
      <c r="AT1401" s="140"/>
      <c r="AU1401" s="38"/>
      <c r="AV1401" s="38"/>
      <c r="AW1401" s="38"/>
      <c r="AX1401" s="38"/>
      <c r="AY1401" s="38"/>
      <c r="AZ1401" s="140"/>
      <c r="BA1401" s="140"/>
      <c r="BB1401" s="38"/>
      <c r="BC1401" s="38"/>
      <c r="BD1401" s="38"/>
      <c r="BE1401" s="38"/>
      <c r="BF1401" s="38"/>
      <c r="BG1401" s="140"/>
      <c r="BH1401" s="140"/>
      <c r="BI1401" s="38"/>
      <c r="BJ1401" s="38"/>
      <c r="BK1401" s="38"/>
      <c r="BL1401" s="38"/>
      <c r="BM1401" s="38"/>
      <c r="BN1401" s="140"/>
      <c r="BO1401" s="140"/>
      <c r="BP1401" s="140"/>
      <c r="BQ1401" s="140"/>
      <c r="BR1401" s="165" t="e">
        <f t="shared" si="2846"/>
        <v>#DIV/0!</v>
      </c>
      <c r="BS1401" s="165"/>
      <c r="BT1401" s="160"/>
      <c r="BU1401" s="160"/>
    </row>
    <row r="1402" spans="1:73" s="4" customFormat="1" ht="33.75" hidden="1">
      <c r="A1402" s="11" t="s">
        <v>569</v>
      </c>
      <c r="B1402" s="37" t="s">
        <v>154</v>
      </c>
      <c r="C1402" s="37" t="s">
        <v>20</v>
      </c>
      <c r="D1402" s="37" t="s">
        <v>573</v>
      </c>
      <c r="E1402" s="41">
        <v>310</v>
      </c>
      <c r="F1402" s="16"/>
      <c r="G1402" s="16"/>
      <c r="H1402" s="16"/>
      <c r="I1402" s="16"/>
      <c r="J1402" s="16">
        <f>F1402+H1402</f>
        <v>0</v>
      </c>
      <c r="K1402" s="16">
        <f>G1402+I1402</f>
        <v>0</v>
      </c>
      <c r="L1402" s="38"/>
      <c r="M1402" s="38"/>
      <c r="N1402" s="38"/>
      <c r="O1402" s="38"/>
      <c r="P1402" s="38"/>
      <c r="Q1402" s="27"/>
      <c r="R1402" s="27"/>
      <c r="S1402" s="38"/>
      <c r="T1402" s="38"/>
      <c r="U1402" s="38"/>
      <c r="V1402" s="38"/>
      <c r="W1402" s="38"/>
      <c r="X1402" s="27"/>
      <c r="Y1402" s="27"/>
      <c r="Z1402" s="38"/>
      <c r="AA1402" s="38"/>
      <c r="AB1402" s="38"/>
      <c r="AC1402" s="38"/>
      <c r="AD1402" s="38"/>
      <c r="AE1402" s="140"/>
      <c r="AF1402" s="140"/>
      <c r="AG1402" s="38"/>
      <c r="AH1402" s="38"/>
      <c r="AI1402" s="38"/>
      <c r="AJ1402" s="38"/>
      <c r="AK1402" s="38"/>
      <c r="AL1402" s="140"/>
      <c r="AM1402" s="140"/>
      <c r="AN1402" s="38"/>
      <c r="AO1402" s="38"/>
      <c r="AP1402" s="38"/>
      <c r="AQ1402" s="38"/>
      <c r="AR1402" s="38"/>
      <c r="AS1402" s="140"/>
      <c r="AT1402" s="140"/>
      <c r="AU1402" s="38"/>
      <c r="AV1402" s="38"/>
      <c r="AW1402" s="38"/>
      <c r="AX1402" s="38"/>
      <c r="AY1402" s="38"/>
      <c r="AZ1402" s="140"/>
      <c r="BA1402" s="140"/>
      <c r="BB1402" s="38"/>
      <c r="BC1402" s="38"/>
      <c r="BD1402" s="38"/>
      <c r="BE1402" s="38"/>
      <c r="BF1402" s="38"/>
      <c r="BG1402" s="140"/>
      <c r="BH1402" s="140"/>
      <c r="BI1402" s="38"/>
      <c r="BJ1402" s="38"/>
      <c r="BK1402" s="38"/>
      <c r="BL1402" s="38"/>
      <c r="BM1402" s="38"/>
      <c r="BN1402" s="140"/>
      <c r="BO1402" s="140"/>
      <c r="BP1402" s="140"/>
      <c r="BQ1402" s="140"/>
      <c r="BR1402" s="165" t="e">
        <f t="shared" si="2846"/>
        <v>#DIV/0!</v>
      </c>
      <c r="BS1402" s="165"/>
      <c r="BT1402" s="160"/>
      <c r="BU1402" s="160"/>
    </row>
    <row r="1403" spans="1:73" s="4" customFormat="1" ht="83.25">
      <c r="A1403" s="11" t="s">
        <v>574</v>
      </c>
      <c r="B1403" s="37" t="s">
        <v>154</v>
      </c>
      <c r="C1403" s="37" t="s">
        <v>20</v>
      </c>
      <c r="D1403" s="37" t="s">
        <v>575</v>
      </c>
      <c r="E1403" s="37"/>
      <c r="F1403" s="16">
        <f>F1404</f>
        <v>0</v>
      </c>
      <c r="G1403" s="16">
        <f>G1404</f>
        <v>0</v>
      </c>
      <c r="H1403" s="16">
        <f t="shared" ref="H1403:W1404" si="2912">H1404</f>
        <v>2022</v>
      </c>
      <c r="I1403" s="16">
        <f t="shared" si="2912"/>
        <v>0</v>
      </c>
      <c r="J1403" s="16">
        <f t="shared" si="2912"/>
        <v>2022</v>
      </c>
      <c r="K1403" s="16">
        <f t="shared" si="2912"/>
        <v>0</v>
      </c>
      <c r="L1403" s="16">
        <f t="shared" si="2912"/>
        <v>0</v>
      </c>
      <c r="M1403" s="16">
        <f t="shared" si="2912"/>
        <v>0</v>
      </c>
      <c r="N1403" s="16">
        <f t="shared" si="2912"/>
        <v>0</v>
      </c>
      <c r="O1403" s="16">
        <f t="shared" si="2912"/>
        <v>0</v>
      </c>
      <c r="P1403" s="16">
        <f t="shared" si="2912"/>
        <v>0</v>
      </c>
      <c r="Q1403" s="33">
        <f t="shared" si="2912"/>
        <v>2022</v>
      </c>
      <c r="R1403" s="16">
        <f t="shared" si="2912"/>
        <v>0</v>
      </c>
      <c r="S1403" s="16">
        <f t="shared" si="2912"/>
        <v>0</v>
      </c>
      <c r="T1403" s="16">
        <f t="shared" si="2912"/>
        <v>0</v>
      </c>
      <c r="U1403" s="16">
        <f t="shared" si="2912"/>
        <v>0</v>
      </c>
      <c r="V1403" s="16">
        <f t="shared" si="2912"/>
        <v>0</v>
      </c>
      <c r="W1403" s="16">
        <f t="shared" si="2912"/>
        <v>0</v>
      </c>
      <c r="X1403" s="33">
        <f t="shared" ref="S1403:AH1404" si="2913">X1404</f>
        <v>2022</v>
      </c>
      <c r="Y1403" s="16">
        <f t="shared" si="2913"/>
        <v>0</v>
      </c>
      <c r="Z1403" s="16">
        <f t="shared" si="2913"/>
        <v>0</v>
      </c>
      <c r="AA1403" s="16">
        <f t="shared" si="2913"/>
        <v>0</v>
      </c>
      <c r="AB1403" s="16">
        <f t="shared" si="2913"/>
        <v>0</v>
      </c>
      <c r="AC1403" s="16">
        <f t="shared" si="2913"/>
        <v>0</v>
      </c>
      <c r="AD1403" s="16">
        <f t="shared" si="2913"/>
        <v>0</v>
      </c>
      <c r="AE1403" s="33">
        <f t="shared" si="2913"/>
        <v>2022</v>
      </c>
      <c r="AF1403" s="16">
        <f t="shared" si="2913"/>
        <v>0</v>
      </c>
      <c r="AG1403" s="16">
        <f t="shared" si="2913"/>
        <v>0</v>
      </c>
      <c r="AH1403" s="16">
        <f t="shared" si="2913"/>
        <v>0</v>
      </c>
      <c r="AI1403" s="16">
        <f t="shared" ref="AG1403:AV1404" si="2914">AI1404</f>
        <v>0</v>
      </c>
      <c r="AJ1403" s="16">
        <f t="shared" si="2914"/>
        <v>0</v>
      </c>
      <c r="AK1403" s="16">
        <f t="shared" si="2914"/>
        <v>0</v>
      </c>
      <c r="AL1403" s="33">
        <f t="shared" si="2914"/>
        <v>2022</v>
      </c>
      <c r="AM1403" s="16">
        <f t="shared" si="2914"/>
        <v>0</v>
      </c>
      <c r="AN1403" s="16">
        <f t="shared" si="2914"/>
        <v>0</v>
      </c>
      <c r="AO1403" s="16">
        <f t="shared" si="2914"/>
        <v>0</v>
      </c>
      <c r="AP1403" s="16">
        <f t="shared" si="2914"/>
        <v>0</v>
      </c>
      <c r="AQ1403" s="16">
        <f t="shared" si="2914"/>
        <v>0</v>
      </c>
      <c r="AR1403" s="16">
        <f t="shared" si="2914"/>
        <v>0</v>
      </c>
      <c r="AS1403" s="33">
        <f t="shared" si="2914"/>
        <v>2022</v>
      </c>
      <c r="AT1403" s="16">
        <f t="shared" si="2914"/>
        <v>0</v>
      </c>
      <c r="AU1403" s="16">
        <f t="shared" si="2914"/>
        <v>-22</v>
      </c>
      <c r="AV1403" s="16">
        <f t="shared" si="2914"/>
        <v>0</v>
      </c>
      <c r="AW1403" s="16">
        <f t="shared" ref="AU1403:BJ1404" si="2915">AW1404</f>
        <v>0</v>
      </c>
      <c r="AX1403" s="16">
        <f t="shared" si="2915"/>
        <v>0</v>
      </c>
      <c r="AY1403" s="16">
        <f t="shared" si="2915"/>
        <v>0</v>
      </c>
      <c r="AZ1403" s="33">
        <f t="shared" si="2915"/>
        <v>2000</v>
      </c>
      <c r="BA1403" s="16">
        <f t="shared" si="2915"/>
        <v>0</v>
      </c>
      <c r="BB1403" s="16">
        <f t="shared" si="2915"/>
        <v>0</v>
      </c>
      <c r="BC1403" s="16">
        <f t="shared" si="2915"/>
        <v>0</v>
      </c>
      <c r="BD1403" s="16">
        <f t="shared" si="2915"/>
        <v>0</v>
      </c>
      <c r="BE1403" s="16">
        <f t="shared" si="2915"/>
        <v>0</v>
      </c>
      <c r="BF1403" s="16">
        <f t="shared" si="2915"/>
        <v>0</v>
      </c>
      <c r="BG1403" s="33">
        <f t="shared" si="2915"/>
        <v>2000</v>
      </c>
      <c r="BH1403" s="16">
        <f t="shared" si="2915"/>
        <v>0</v>
      </c>
      <c r="BI1403" s="16">
        <f t="shared" si="2915"/>
        <v>0</v>
      </c>
      <c r="BJ1403" s="16">
        <f t="shared" si="2915"/>
        <v>0</v>
      </c>
      <c r="BK1403" s="16">
        <f t="shared" ref="BI1403:BQ1404" si="2916">BK1404</f>
        <v>0</v>
      </c>
      <c r="BL1403" s="16">
        <f t="shared" si="2916"/>
        <v>0</v>
      </c>
      <c r="BM1403" s="16">
        <f t="shared" si="2916"/>
        <v>0</v>
      </c>
      <c r="BN1403" s="33">
        <f t="shared" si="2916"/>
        <v>2000</v>
      </c>
      <c r="BO1403" s="16">
        <f t="shared" si="2916"/>
        <v>0</v>
      </c>
      <c r="BP1403" s="33">
        <f t="shared" si="2916"/>
        <v>914</v>
      </c>
      <c r="BQ1403" s="16">
        <f t="shared" si="2916"/>
        <v>0</v>
      </c>
      <c r="BR1403" s="165">
        <f t="shared" si="2846"/>
        <v>45.7</v>
      </c>
      <c r="BS1403" s="165"/>
      <c r="BT1403" s="160"/>
      <c r="BU1403" s="160"/>
    </row>
    <row r="1404" spans="1:73" s="4" customFormat="1" ht="33.75">
      <c r="A1404" s="81" t="s">
        <v>32</v>
      </c>
      <c r="B1404" s="37" t="s">
        <v>154</v>
      </c>
      <c r="C1404" s="37" t="s">
        <v>20</v>
      </c>
      <c r="D1404" s="37" t="s">
        <v>575</v>
      </c>
      <c r="E1404" s="41">
        <v>300</v>
      </c>
      <c r="F1404" s="16">
        <f>F1405</f>
        <v>0</v>
      </c>
      <c r="G1404" s="16">
        <f>G1405</f>
        <v>0</v>
      </c>
      <c r="H1404" s="16">
        <f t="shared" si="2912"/>
        <v>2022</v>
      </c>
      <c r="I1404" s="16">
        <f t="shared" si="2912"/>
        <v>0</v>
      </c>
      <c r="J1404" s="16">
        <f t="shared" si="2912"/>
        <v>2022</v>
      </c>
      <c r="K1404" s="16">
        <f t="shared" si="2912"/>
        <v>0</v>
      </c>
      <c r="L1404" s="16">
        <f t="shared" si="2912"/>
        <v>0</v>
      </c>
      <c r="M1404" s="16">
        <f t="shared" si="2912"/>
        <v>0</v>
      </c>
      <c r="N1404" s="16">
        <f t="shared" si="2912"/>
        <v>0</v>
      </c>
      <c r="O1404" s="16">
        <f t="shared" si="2912"/>
        <v>0</v>
      </c>
      <c r="P1404" s="16">
        <f t="shared" si="2912"/>
        <v>0</v>
      </c>
      <c r="Q1404" s="33">
        <f t="shared" si="2912"/>
        <v>2022</v>
      </c>
      <c r="R1404" s="16">
        <f t="shared" si="2912"/>
        <v>0</v>
      </c>
      <c r="S1404" s="16">
        <f t="shared" si="2913"/>
        <v>0</v>
      </c>
      <c r="T1404" s="16">
        <f t="shared" si="2913"/>
        <v>0</v>
      </c>
      <c r="U1404" s="16">
        <f t="shared" si="2913"/>
        <v>0</v>
      </c>
      <c r="V1404" s="16">
        <f t="shared" si="2913"/>
        <v>0</v>
      </c>
      <c r="W1404" s="16">
        <f t="shared" si="2913"/>
        <v>0</v>
      </c>
      <c r="X1404" s="33">
        <f t="shared" si="2913"/>
        <v>2022</v>
      </c>
      <c r="Y1404" s="16">
        <f t="shared" si="2913"/>
        <v>0</v>
      </c>
      <c r="Z1404" s="16">
        <f t="shared" si="2913"/>
        <v>0</v>
      </c>
      <c r="AA1404" s="16">
        <f t="shared" si="2913"/>
        <v>0</v>
      </c>
      <c r="AB1404" s="16">
        <f t="shared" si="2913"/>
        <v>0</v>
      </c>
      <c r="AC1404" s="16">
        <f t="shared" si="2913"/>
        <v>0</v>
      </c>
      <c r="AD1404" s="16">
        <f t="shared" si="2913"/>
        <v>0</v>
      </c>
      <c r="AE1404" s="33">
        <f t="shared" si="2913"/>
        <v>2022</v>
      </c>
      <c r="AF1404" s="16">
        <f t="shared" si="2913"/>
        <v>0</v>
      </c>
      <c r="AG1404" s="16">
        <f t="shared" si="2914"/>
        <v>0</v>
      </c>
      <c r="AH1404" s="16">
        <f t="shared" si="2914"/>
        <v>0</v>
      </c>
      <c r="AI1404" s="16">
        <f t="shared" si="2914"/>
        <v>0</v>
      </c>
      <c r="AJ1404" s="16">
        <f t="shared" si="2914"/>
        <v>0</v>
      </c>
      <c r="AK1404" s="16">
        <f t="shared" si="2914"/>
        <v>0</v>
      </c>
      <c r="AL1404" s="33">
        <f t="shared" si="2914"/>
        <v>2022</v>
      </c>
      <c r="AM1404" s="16">
        <f t="shared" si="2914"/>
        <v>0</v>
      </c>
      <c r="AN1404" s="16">
        <f t="shared" si="2914"/>
        <v>0</v>
      </c>
      <c r="AO1404" s="16">
        <f t="shared" si="2914"/>
        <v>0</v>
      </c>
      <c r="AP1404" s="16">
        <f t="shared" si="2914"/>
        <v>0</v>
      </c>
      <c r="AQ1404" s="16">
        <f t="shared" si="2914"/>
        <v>0</v>
      </c>
      <c r="AR1404" s="16">
        <f t="shared" si="2914"/>
        <v>0</v>
      </c>
      <c r="AS1404" s="33">
        <f t="shared" si="2914"/>
        <v>2022</v>
      </c>
      <c r="AT1404" s="16">
        <f t="shared" si="2914"/>
        <v>0</v>
      </c>
      <c r="AU1404" s="16">
        <f t="shared" si="2915"/>
        <v>-22</v>
      </c>
      <c r="AV1404" s="16">
        <f t="shared" si="2915"/>
        <v>0</v>
      </c>
      <c r="AW1404" s="16">
        <f t="shared" si="2915"/>
        <v>0</v>
      </c>
      <c r="AX1404" s="16">
        <f t="shared" si="2915"/>
        <v>0</v>
      </c>
      <c r="AY1404" s="16">
        <f t="shared" si="2915"/>
        <v>0</v>
      </c>
      <c r="AZ1404" s="33">
        <f t="shared" si="2915"/>
        <v>2000</v>
      </c>
      <c r="BA1404" s="16">
        <f t="shared" si="2915"/>
        <v>0</v>
      </c>
      <c r="BB1404" s="16">
        <f t="shared" si="2915"/>
        <v>0</v>
      </c>
      <c r="BC1404" s="16">
        <f t="shared" si="2915"/>
        <v>0</v>
      </c>
      <c r="BD1404" s="16">
        <f t="shared" si="2915"/>
        <v>0</v>
      </c>
      <c r="BE1404" s="16">
        <f t="shared" si="2915"/>
        <v>0</v>
      </c>
      <c r="BF1404" s="16">
        <f t="shared" si="2915"/>
        <v>0</v>
      </c>
      <c r="BG1404" s="33">
        <f t="shared" si="2915"/>
        <v>2000</v>
      </c>
      <c r="BH1404" s="16">
        <f t="shared" si="2915"/>
        <v>0</v>
      </c>
      <c r="BI1404" s="16">
        <f t="shared" si="2916"/>
        <v>0</v>
      </c>
      <c r="BJ1404" s="16">
        <f t="shared" si="2916"/>
        <v>0</v>
      </c>
      <c r="BK1404" s="16">
        <f t="shared" si="2916"/>
        <v>0</v>
      </c>
      <c r="BL1404" s="16">
        <f t="shared" si="2916"/>
        <v>0</v>
      </c>
      <c r="BM1404" s="16">
        <f t="shared" si="2916"/>
        <v>0</v>
      </c>
      <c r="BN1404" s="33">
        <f t="shared" si="2916"/>
        <v>2000</v>
      </c>
      <c r="BO1404" s="16">
        <f t="shared" si="2916"/>
        <v>0</v>
      </c>
      <c r="BP1404" s="33">
        <f t="shared" si="2916"/>
        <v>914</v>
      </c>
      <c r="BQ1404" s="16">
        <f t="shared" si="2916"/>
        <v>0</v>
      </c>
      <c r="BR1404" s="165">
        <f t="shared" si="2846"/>
        <v>45.7</v>
      </c>
      <c r="BS1404" s="165"/>
      <c r="BT1404" s="160"/>
      <c r="BU1404" s="160"/>
    </row>
    <row r="1405" spans="1:73" s="4" customFormat="1" ht="33.75">
      <c r="A1405" s="11" t="s">
        <v>569</v>
      </c>
      <c r="B1405" s="37" t="s">
        <v>154</v>
      </c>
      <c r="C1405" s="37" t="s">
        <v>20</v>
      </c>
      <c r="D1405" s="37" t="s">
        <v>575</v>
      </c>
      <c r="E1405" s="41">
        <v>310</v>
      </c>
      <c r="F1405" s="16"/>
      <c r="G1405" s="16"/>
      <c r="H1405" s="16">
        <v>2022</v>
      </c>
      <c r="I1405" s="16"/>
      <c r="J1405" s="16">
        <f>F1405+H1405</f>
        <v>2022</v>
      </c>
      <c r="K1405" s="16">
        <f>G1405+I1405</f>
        <v>0</v>
      </c>
      <c r="L1405" s="38"/>
      <c r="M1405" s="38"/>
      <c r="N1405" s="38"/>
      <c r="O1405" s="38"/>
      <c r="P1405" s="38"/>
      <c r="Q1405" s="33">
        <f>J1405+L1405+M1405+N1405+O1405+P1405</f>
        <v>2022</v>
      </c>
      <c r="R1405" s="16">
        <f>K1405+P1405</f>
        <v>0</v>
      </c>
      <c r="S1405" s="38"/>
      <c r="T1405" s="38"/>
      <c r="U1405" s="38"/>
      <c r="V1405" s="38"/>
      <c r="W1405" s="38"/>
      <c r="X1405" s="33">
        <f>Q1405+S1405+T1405+U1405+V1405+W1405</f>
        <v>2022</v>
      </c>
      <c r="Y1405" s="16">
        <f>R1405+W1405</f>
        <v>0</v>
      </c>
      <c r="Z1405" s="38"/>
      <c r="AA1405" s="38"/>
      <c r="AB1405" s="38"/>
      <c r="AC1405" s="38"/>
      <c r="AD1405" s="38"/>
      <c r="AE1405" s="33">
        <f>X1405+Z1405+AA1405+AB1405+AC1405+AD1405</f>
        <v>2022</v>
      </c>
      <c r="AF1405" s="16">
        <f>Y1405+AD1405</f>
        <v>0</v>
      </c>
      <c r="AG1405" s="38"/>
      <c r="AH1405" s="38"/>
      <c r="AI1405" s="38"/>
      <c r="AJ1405" s="38"/>
      <c r="AK1405" s="38"/>
      <c r="AL1405" s="33">
        <f>AE1405+AG1405+AH1405+AI1405+AJ1405+AK1405</f>
        <v>2022</v>
      </c>
      <c r="AM1405" s="16">
        <f>AF1405+AK1405</f>
        <v>0</v>
      </c>
      <c r="AN1405" s="38"/>
      <c r="AO1405" s="38"/>
      <c r="AP1405" s="38"/>
      <c r="AQ1405" s="38"/>
      <c r="AR1405" s="38"/>
      <c r="AS1405" s="33">
        <f>AL1405+AN1405+AO1405+AP1405+AQ1405+AR1405</f>
        <v>2022</v>
      </c>
      <c r="AT1405" s="16">
        <f>AM1405+AR1405</f>
        <v>0</v>
      </c>
      <c r="AU1405" s="38">
        <v>-22</v>
      </c>
      <c r="AV1405" s="38"/>
      <c r="AW1405" s="38"/>
      <c r="AX1405" s="38"/>
      <c r="AY1405" s="38"/>
      <c r="AZ1405" s="33">
        <f>AS1405+AU1405+AV1405+AW1405+AX1405+AY1405</f>
        <v>2000</v>
      </c>
      <c r="BA1405" s="16">
        <f>AT1405+AY1405</f>
        <v>0</v>
      </c>
      <c r="BB1405" s="38"/>
      <c r="BC1405" s="38"/>
      <c r="BD1405" s="38"/>
      <c r="BE1405" s="38"/>
      <c r="BF1405" s="38"/>
      <c r="BG1405" s="33">
        <f>AZ1405+BB1405+BC1405+BD1405+BE1405+BF1405</f>
        <v>2000</v>
      </c>
      <c r="BH1405" s="16">
        <f>BA1405+BF1405</f>
        <v>0</v>
      </c>
      <c r="BI1405" s="38"/>
      <c r="BJ1405" s="38"/>
      <c r="BK1405" s="38"/>
      <c r="BL1405" s="38"/>
      <c r="BM1405" s="38"/>
      <c r="BN1405" s="33">
        <f>BG1405+BI1405+BJ1405+BK1405+BL1405+BM1405</f>
        <v>2000</v>
      </c>
      <c r="BO1405" s="16">
        <f>BH1405+BM1405</f>
        <v>0</v>
      </c>
      <c r="BP1405" s="33">
        <v>914</v>
      </c>
      <c r="BQ1405" s="16">
        <f>BJ1405+BO1405</f>
        <v>0</v>
      </c>
      <c r="BR1405" s="165">
        <f t="shared" si="2846"/>
        <v>45.7</v>
      </c>
      <c r="BS1405" s="165"/>
      <c r="BT1405" s="160"/>
      <c r="BU1405" s="160"/>
    </row>
    <row r="1406" spans="1:73" s="4" customFormat="1" ht="33.75" hidden="1">
      <c r="A1406" s="11" t="s">
        <v>576</v>
      </c>
      <c r="B1406" s="37" t="s">
        <v>154</v>
      </c>
      <c r="C1406" s="37" t="s">
        <v>20</v>
      </c>
      <c r="D1406" s="37" t="s">
        <v>577</v>
      </c>
      <c r="E1406" s="37"/>
      <c r="F1406" s="104"/>
      <c r="G1406" s="104"/>
      <c r="H1406" s="104"/>
      <c r="I1406" s="104"/>
      <c r="J1406" s="104"/>
      <c r="K1406" s="104"/>
      <c r="L1406" s="38"/>
      <c r="M1406" s="38"/>
      <c r="N1406" s="38"/>
      <c r="O1406" s="38"/>
      <c r="P1406" s="38"/>
      <c r="Q1406" s="27"/>
      <c r="R1406" s="27"/>
      <c r="S1406" s="38"/>
      <c r="T1406" s="38"/>
      <c r="U1406" s="38"/>
      <c r="V1406" s="38"/>
      <c r="W1406" s="38"/>
      <c r="X1406" s="27"/>
      <c r="Y1406" s="27"/>
      <c r="Z1406" s="38"/>
      <c r="AA1406" s="38"/>
      <c r="AB1406" s="38"/>
      <c r="AC1406" s="38"/>
      <c r="AD1406" s="38"/>
      <c r="AE1406" s="140"/>
      <c r="AF1406" s="140"/>
      <c r="AG1406" s="38"/>
      <c r="AH1406" s="38"/>
      <c r="AI1406" s="38"/>
      <c r="AJ1406" s="38"/>
      <c r="AK1406" s="38"/>
      <c r="AL1406" s="140"/>
      <c r="AM1406" s="140"/>
      <c r="AN1406" s="38"/>
      <c r="AO1406" s="38"/>
      <c r="AP1406" s="38"/>
      <c r="AQ1406" s="38"/>
      <c r="AR1406" s="38"/>
      <c r="AS1406" s="140"/>
      <c r="AT1406" s="140"/>
      <c r="AU1406" s="38"/>
      <c r="AV1406" s="38"/>
      <c r="AW1406" s="38"/>
      <c r="AX1406" s="38"/>
      <c r="AY1406" s="38"/>
      <c r="AZ1406" s="140"/>
      <c r="BA1406" s="140"/>
      <c r="BB1406" s="38"/>
      <c r="BC1406" s="38"/>
      <c r="BD1406" s="38"/>
      <c r="BE1406" s="38"/>
      <c r="BF1406" s="38"/>
      <c r="BG1406" s="140"/>
      <c r="BH1406" s="140"/>
      <c r="BI1406" s="38"/>
      <c r="BJ1406" s="38"/>
      <c r="BK1406" s="38"/>
      <c r="BL1406" s="38"/>
      <c r="BM1406" s="38"/>
      <c r="BN1406" s="140"/>
      <c r="BO1406" s="140"/>
      <c r="BP1406" s="140"/>
      <c r="BQ1406" s="140"/>
      <c r="BR1406" s="165" t="e">
        <f t="shared" si="2846"/>
        <v>#DIV/0!</v>
      </c>
      <c r="BS1406" s="165"/>
      <c r="BT1406" s="160"/>
      <c r="BU1406" s="160"/>
    </row>
    <row r="1407" spans="1:73" s="4" customFormat="1" ht="33.75" hidden="1">
      <c r="A1407" s="81" t="s">
        <v>32</v>
      </c>
      <c r="B1407" s="37" t="s">
        <v>154</v>
      </c>
      <c r="C1407" s="37" t="s">
        <v>20</v>
      </c>
      <c r="D1407" s="37" t="s">
        <v>577</v>
      </c>
      <c r="E1407" s="41">
        <v>300</v>
      </c>
      <c r="F1407" s="104"/>
      <c r="G1407" s="104"/>
      <c r="H1407" s="104"/>
      <c r="I1407" s="104"/>
      <c r="J1407" s="104"/>
      <c r="K1407" s="104"/>
      <c r="L1407" s="38"/>
      <c r="M1407" s="38"/>
      <c r="N1407" s="38"/>
      <c r="O1407" s="38"/>
      <c r="P1407" s="38"/>
      <c r="Q1407" s="27"/>
      <c r="R1407" s="27"/>
      <c r="S1407" s="38"/>
      <c r="T1407" s="38"/>
      <c r="U1407" s="38"/>
      <c r="V1407" s="38"/>
      <c r="W1407" s="38"/>
      <c r="X1407" s="27"/>
      <c r="Y1407" s="27"/>
      <c r="Z1407" s="38"/>
      <c r="AA1407" s="38"/>
      <c r="AB1407" s="38"/>
      <c r="AC1407" s="38"/>
      <c r="AD1407" s="38"/>
      <c r="AE1407" s="140"/>
      <c r="AF1407" s="140"/>
      <c r="AG1407" s="38"/>
      <c r="AH1407" s="38"/>
      <c r="AI1407" s="38"/>
      <c r="AJ1407" s="38"/>
      <c r="AK1407" s="38"/>
      <c r="AL1407" s="140"/>
      <c r="AM1407" s="140"/>
      <c r="AN1407" s="38"/>
      <c r="AO1407" s="38"/>
      <c r="AP1407" s="38"/>
      <c r="AQ1407" s="38"/>
      <c r="AR1407" s="38"/>
      <c r="AS1407" s="140"/>
      <c r="AT1407" s="140"/>
      <c r="AU1407" s="38"/>
      <c r="AV1407" s="38"/>
      <c r="AW1407" s="38"/>
      <c r="AX1407" s="38"/>
      <c r="AY1407" s="38"/>
      <c r="AZ1407" s="140"/>
      <c r="BA1407" s="140"/>
      <c r="BB1407" s="38"/>
      <c r="BC1407" s="38"/>
      <c r="BD1407" s="38"/>
      <c r="BE1407" s="38"/>
      <c r="BF1407" s="38"/>
      <c r="BG1407" s="140"/>
      <c r="BH1407" s="140"/>
      <c r="BI1407" s="38"/>
      <c r="BJ1407" s="38"/>
      <c r="BK1407" s="38"/>
      <c r="BL1407" s="38"/>
      <c r="BM1407" s="38"/>
      <c r="BN1407" s="140"/>
      <c r="BO1407" s="140"/>
      <c r="BP1407" s="140"/>
      <c r="BQ1407" s="140"/>
      <c r="BR1407" s="165" t="e">
        <f t="shared" si="2846"/>
        <v>#DIV/0!</v>
      </c>
      <c r="BS1407" s="165"/>
      <c r="BT1407" s="160"/>
      <c r="BU1407" s="160"/>
    </row>
    <row r="1408" spans="1:73" s="4" customFormat="1" ht="33.75" hidden="1">
      <c r="A1408" s="11" t="s">
        <v>569</v>
      </c>
      <c r="B1408" s="37" t="s">
        <v>154</v>
      </c>
      <c r="C1408" s="37" t="s">
        <v>20</v>
      </c>
      <c r="D1408" s="37" t="s">
        <v>577</v>
      </c>
      <c r="E1408" s="41">
        <v>310</v>
      </c>
      <c r="F1408" s="16"/>
      <c r="G1408" s="16"/>
      <c r="H1408" s="16"/>
      <c r="I1408" s="16"/>
      <c r="J1408" s="16">
        <f>F1408+H1408</f>
        <v>0</v>
      </c>
      <c r="K1408" s="16">
        <f>G1408+I1408</f>
        <v>0</v>
      </c>
      <c r="L1408" s="38"/>
      <c r="M1408" s="38"/>
      <c r="N1408" s="38"/>
      <c r="O1408" s="38"/>
      <c r="P1408" s="38"/>
      <c r="Q1408" s="27"/>
      <c r="R1408" s="27"/>
      <c r="S1408" s="38"/>
      <c r="T1408" s="38"/>
      <c r="U1408" s="38"/>
      <c r="V1408" s="38"/>
      <c r="W1408" s="38"/>
      <c r="X1408" s="27"/>
      <c r="Y1408" s="27"/>
      <c r="Z1408" s="38"/>
      <c r="AA1408" s="38"/>
      <c r="AB1408" s="38"/>
      <c r="AC1408" s="38"/>
      <c r="AD1408" s="38"/>
      <c r="AE1408" s="140"/>
      <c r="AF1408" s="140"/>
      <c r="AG1408" s="38"/>
      <c r="AH1408" s="38"/>
      <c r="AI1408" s="38"/>
      <c r="AJ1408" s="38"/>
      <c r="AK1408" s="38"/>
      <c r="AL1408" s="140"/>
      <c r="AM1408" s="140"/>
      <c r="AN1408" s="38"/>
      <c r="AO1408" s="38"/>
      <c r="AP1408" s="38"/>
      <c r="AQ1408" s="38"/>
      <c r="AR1408" s="38"/>
      <c r="AS1408" s="140"/>
      <c r="AT1408" s="140"/>
      <c r="AU1408" s="38"/>
      <c r="AV1408" s="38"/>
      <c r="AW1408" s="38"/>
      <c r="AX1408" s="38"/>
      <c r="AY1408" s="38"/>
      <c r="AZ1408" s="140"/>
      <c r="BA1408" s="140"/>
      <c r="BB1408" s="38"/>
      <c r="BC1408" s="38"/>
      <c r="BD1408" s="38"/>
      <c r="BE1408" s="38"/>
      <c r="BF1408" s="38"/>
      <c r="BG1408" s="140"/>
      <c r="BH1408" s="140"/>
      <c r="BI1408" s="38"/>
      <c r="BJ1408" s="38"/>
      <c r="BK1408" s="38"/>
      <c r="BL1408" s="38"/>
      <c r="BM1408" s="38"/>
      <c r="BN1408" s="140"/>
      <c r="BO1408" s="140"/>
      <c r="BP1408" s="140"/>
      <c r="BQ1408" s="140"/>
      <c r="BR1408" s="165" t="e">
        <f t="shared" si="2846"/>
        <v>#DIV/0!</v>
      </c>
      <c r="BS1408" s="165"/>
      <c r="BT1408" s="160"/>
      <c r="BU1408" s="160"/>
    </row>
    <row r="1409" spans="1:73" s="4" customFormat="1" ht="33.75" hidden="1">
      <c r="A1409" s="11" t="s">
        <v>578</v>
      </c>
      <c r="B1409" s="37" t="s">
        <v>154</v>
      </c>
      <c r="C1409" s="37" t="s">
        <v>20</v>
      </c>
      <c r="D1409" s="37" t="s">
        <v>579</v>
      </c>
      <c r="E1409" s="37"/>
      <c r="F1409" s="104"/>
      <c r="G1409" s="104"/>
      <c r="H1409" s="104"/>
      <c r="I1409" s="104"/>
      <c r="J1409" s="104"/>
      <c r="K1409" s="104"/>
      <c r="L1409" s="38"/>
      <c r="M1409" s="38"/>
      <c r="N1409" s="38"/>
      <c r="O1409" s="38"/>
      <c r="P1409" s="38"/>
      <c r="Q1409" s="27"/>
      <c r="R1409" s="27"/>
      <c r="S1409" s="38"/>
      <c r="T1409" s="38"/>
      <c r="U1409" s="38"/>
      <c r="V1409" s="38"/>
      <c r="W1409" s="38"/>
      <c r="X1409" s="27"/>
      <c r="Y1409" s="27"/>
      <c r="Z1409" s="38"/>
      <c r="AA1409" s="38"/>
      <c r="AB1409" s="38"/>
      <c r="AC1409" s="38"/>
      <c r="AD1409" s="38"/>
      <c r="AE1409" s="140"/>
      <c r="AF1409" s="140"/>
      <c r="AG1409" s="38"/>
      <c r="AH1409" s="38"/>
      <c r="AI1409" s="38"/>
      <c r="AJ1409" s="38"/>
      <c r="AK1409" s="38"/>
      <c r="AL1409" s="140"/>
      <c r="AM1409" s="140"/>
      <c r="AN1409" s="38"/>
      <c r="AO1409" s="38"/>
      <c r="AP1409" s="38"/>
      <c r="AQ1409" s="38"/>
      <c r="AR1409" s="38"/>
      <c r="AS1409" s="140"/>
      <c r="AT1409" s="140"/>
      <c r="AU1409" s="38"/>
      <c r="AV1409" s="38"/>
      <c r="AW1409" s="38"/>
      <c r="AX1409" s="38"/>
      <c r="AY1409" s="38"/>
      <c r="AZ1409" s="140"/>
      <c r="BA1409" s="140"/>
      <c r="BB1409" s="38"/>
      <c r="BC1409" s="38"/>
      <c r="BD1409" s="38"/>
      <c r="BE1409" s="38"/>
      <c r="BF1409" s="38"/>
      <c r="BG1409" s="140"/>
      <c r="BH1409" s="140"/>
      <c r="BI1409" s="38"/>
      <c r="BJ1409" s="38"/>
      <c r="BK1409" s="38"/>
      <c r="BL1409" s="38"/>
      <c r="BM1409" s="38"/>
      <c r="BN1409" s="140"/>
      <c r="BO1409" s="140"/>
      <c r="BP1409" s="140"/>
      <c r="BQ1409" s="140"/>
      <c r="BR1409" s="165" t="e">
        <f t="shared" si="2846"/>
        <v>#DIV/0!</v>
      </c>
      <c r="BS1409" s="165"/>
      <c r="BT1409" s="160"/>
      <c r="BU1409" s="160"/>
    </row>
    <row r="1410" spans="1:73" s="4" customFormat="1" ht="33.75" hidden="1">
      <c r="A1410" s="81" t="s">
        <v>32</v>
      </c>
      <c r="B1410" s="37" t="s">
        <v>154</v>
      </c>
      <c r="C1410" s="37" t="s">
        <v>20</v>
      </c>
      <c r="D1410" s="37" t="s">
        <v>579</v>
      </c>
      <c r="E1410" s="41">
        <v>300</v>
      </c>
      <c r="F1410" s="104"/>
      <c r="G1410" s="104"/>
      <c r="H1410" s="104"/>
      <c r="I1410" s="104"/>
      <c r="J1410" s="104"/>
      <c r="K1410" s="104"/>
      <c r="L1410" s="38"/>
      <c r="M1410" s="38"/>
      <c r="N1410" s="38"/>
      <c r="O1410" s="38"/>
      <c r="P1410" s="38"/>
      <c r="Q1410" s="27"/>
      <c r="R1410" s="27"/>
      <c r="S1410" s="38"/>
      <c r="T1410" s="38"/>
      <c r="U1410" s="38"/>
      <c r="V1410" s="38"/>
      <c r="W1410" s="38"/>
      <c r="X1410" s="27"/>
      <c r="Y1410" s="27"/>
      <c r="Z1410" s="38"/>
      <c r="AA1410" s="38"/>
      <c r="AB1410" s="38"/>
      <c r="AC1410" s="38"/>
      <c r="AD1410" s="38"/>
      <c r="AE1410" s="140"/>
      <c r="AF1410" s="140"/>
      <c r="AG1410" s="38"/>
      <c r="AH1410" s="38"/>
      <c r="AI1410" s="38"/>
      <c r="AJ1410" s="38"/>
      <c r="AK1410" s="38"/>
      <c r="AL1410" s="140"/>
      <c r="AM1410" s="140"/>
      <c r="AN1410" s="38"/>
      <c r="AO1410" s="38"/>
      <c r="AP1410" s="38"/>
      <c r="AQ1410" s="38"/>
      <c r="AR1410" s="38"/>
      <c r="AS1410" s="140"/>
      <c r="AT1410" s="140"/>
      <c r="AU1410" s="38"/>
      <c r="AV1410" s="38"/>
      <c r="AW1410" s="38"/>
      <c r="AX1410" s="38"/>
      <c r="AY1410" s="38"/>
      <c r="AZ1410" s="140"/>
      <c r="BA1410" s="140"/>
      <c r="BB1410" s="38"/>
      <c r="BC1410" s="38"/>
      <c r="BD1410" s="38"/>
      <c r="BE1410" s="38"/>
      <c r="BF1410" s="38"/>
      <c r="BG1410" s="140"/>
      <c r="BH1410" s="140"/>
      <c r="BI1410" s="38"/>
      <c r="BJ1410" s="38"/>
      <c r="BK1410" s="38"/>
      <c r="BL1410" s="38"/>
      <c r="BM1410" s="38"/>
      <c r="BN1410" s="140"/>
      <c r="BO1410" s="140"/>
      <c r="BP1410" s="140"/>
      <c r="BQ1410" s="140"/>
      <c r="BR1410" s="165" t="e">
        <f t="shared" si="2846"/>
        <v>#DIV/0!</v>
      </c>
      <c r="BS1410" s="165"/>
      <c r="BT1410" s="160"/>
      <c r="BU1410" s="160"/>
    </row>
    <row r="1411" spans="1:73" s="4" customFormat="1" ht="33.75" hidden="1">
      <c r="A1411" s="11" t="s">
        <v>569</v>
      </c>
      <c r="B1411" s="37" t="s">
        <v>154</v>
      </c>
      <c r="C1411" s="37" t="s">
        <v>20</v>
      </c>
      <c r="D1411" s="37" t="s">
        <v>579</v>
      </c>
      <c r="E1411" s="41">
        <v>310</v>
      </c>
      <c r="F1411" s="16"/>
      <c r="G1411" s="16"/>
      <c r="H1411" s="16"/>
      <c r="I1411" s="16"/>
      <c r="J1411" s="16">
        <f>F1411+H1411</f>
        <v>0</v>
      </c>
      <c r="K1411" s="16">
        <f>G1411+I1411</f>
        <v>0</v>
      </c>
      <c r="L1411" s="38"/>
      <c r="M1411" s="38"/>
      <c r="N1411" s="38"/>
      <c r="O1411" s="38"/>
      <c r="P1411" s="38"/>
      <c r="Q1411" s="27"/>
      <c r="R1411" s="27"/>
      <c r="S1411" s="38"/>
      <c r="T1411" s="38"/>
      <c r="U1411" s="38"/>
      <c r="V1411" s="38"/>
      <c r="W1411" s="38"/>
      <c r="X1411" s="27"/>
      <c r="Y1411" s="27"/>
      <c r="Z1411" s="38"/>
      <c r="AA1411" s="38"/>
      <c r="AB1411" s="38"/>
      <c r="AC1411" s="38"/>
      <c r="AD1411" s="38"/>
      <c r="AE1411" s="140"/>
      <c r="AF1411" s="140"/>
      <c r="AG1411" s="38"/>
      <c r="AH1411" s="38"/>
      <c r="AI1411" s="38"/>
      <c r="AJ1411" s="38"/>
      <c r="AK1411" s="38"/>
      <c r="AL1411" s="140"/>
      <c r="AM1411" s="140"/>
      <c r="AN1411" s="38"/>
      <c r="AO1411" s="38"/>
      <c r="AP1411" s="38"/>
      <c r="AQ1411" s="38"/>
      <c r="AR1411" s="38"/>
      <c r="AS1411" s="140"/>
      <c r="AT1411" s="140"/>
      <c r="AU1411" s="38"/>
      <c r="AV1411" s="38"/>
      <c r="AW1411" s="38"/>
      <c r="AX1411" s="38"/>
      <c r="AY1411" s="38"/>
      <c r="AZ1411" s="140"/>
      <c r="BA1411" s="140"/>
      <c r="BB1411" s="38"/>
      <c r="BC1411" s="38"/>
      <c r="BD1411" s="38"/>
      <c r="BE1411" s="38"/>
      <c r="BF1411" s="38"/>
      <c r="BG1411" s="140"/>
      <c r="BH1411" s="140"/>
      <c r="BI1411" s="38"/>
      <c r="BJ1411" s="38"/>
      <c r="BK1411" s="38"/>
      <c r="BL1411" s="38"/>
      <c r="BM1411" s="38"/>
      <c r="BN1411" s="140"/>
      <c r="BO1411" s="140"/>
      <c r="BP1411" s="140"/>
      <c r="BQ1411" s="140"/>
      <c r="BR1411" s="165" t="e">
        <f t="shared" si="2846"/>
        <v>#DIV/0!</v>
      </c>
      <c r="BS1411" s="165"/>
      <c r="BT1411" s="160"/>
      <c r="BU1411" s="160"/>
    </row>
    <row r="1412" spans="1:73" s="4" customFormat="1" ht="50.25" hidden="1">
      <c r="A1412" s="11" t="s">
        <v>580</v>
      </c>
      <c r="B1412" s="37" t="s">
        <v>154</v>
      </c>
      <c r="C1412" s="37" t="s">
        <v>20</v>
      </c>
      <c r="D1412" s="37" t="s">
        <v>581</v>
      </c>
      <c r="E1412" s="37"/>
      <c r="F1412" s="104"/>
      <c r="G1412" s="104"/>
      <c r="H1412" s="104"/>
      <c r="I1412" s="104"/>
      <c r="J1412" s="104"/>
      <c r="K1412" s="104"/>
      <c r="L1412" s="38"/>
      <c r="M1412" s="38"/>
      <c r="N1412" s="38"/>
      <c r="O1412" s="38"/>
      <c r="P1412" s="38"/>
      <c r="Q1412" s="27"/>
      <c r="R1412" s="27"/>
      <c r="S1412" s="38"/>
      <c r="T1412" s="38"/>
      <c r="U1412" s="38"/>
      <c r="V1412" s="38"/>
      <c r="W1412" s="38"/>
      <c r="X1412" s="27"/>
      <c r="Y1412" s="27"/>
      <c r="Z1412" s="38"/>
      <c r="AA1412" s="38"/>
      <c r="AB1412" s="38"/>
      <c r="AC1412" s="38"/>
      <c r="AD1412" s="38"/>
      <c r="AE1412" s="140"/>
      <c r="AF1412" s="140"/>
      <c r="AG1412" s="38"/>
      <c r="AH1412" s="38"/>
      <c r="AI1412" s="38"/>
      <c r="AJ1412" s="38"/>
      <c r="AK1412" s="38"/>
      <c r="AL1412" s="140"/>
      <c r="AM1412" s="140"/>
      <c r="AN1412" s="38"/>
      <c r="AO1412" s="38"/>
      <c r="AP1412" s="38"/>
      <c r="AQ1412" s="38"/>
      <c r="AR1412" s="38"/>
      <c r="AS1412" s="140"/>
      <c r="AT1412" s="140"/>
      <c r="AU1412" s="38"/>
      <c r="AV1412" s="38"/>
      <c r="AW1412" s="38"/>
      <c r="AX1412" s="38"/>
      <c r="AY1412" s="38"/>
      <c r="AZ1412" s="140"/>
      <c r="BA1412" s="140"/>
      <c r="BB1412" s="38"/>
      <c r="BC1412" s="38"/>
      <c r="BD1412" s="38"/>
      <c r="BE1412" s="38"/>
      <c r="BF1412" s="38"/>
      <c r="BG1412" s="140"/>
      <c r="BH1412" s="140"/>
      <c r="BI1412" s="38"/>
      <c r="BJ1412" s="38"/>
      <c r="BK1412" s="38"/>
      <c r="BL1412" s="38"/>
      <c r="BM1412" s="38"/>
      <c r="BN1412" s="140"/>
      <c r="BO1412" s="140"/>
      <c r="BP1412" s="140"/>
      <c r="BQ1412" s="140"/>
      <c r="BR1412" s="165" t="e">
        <f t="shared" si="2846"/>
        <v>#DIV/0!</v>
      </c>
      <c r="BS1412" s="165"/>
      <c r="BT1412" s="160"/>
      <c r="BU1412" s="160"/>
    </row>
    <row r="1413" spans="1:73" s="4" customFormat="1" ht="33.75" hidden="1">
      <c r="A1413" s="81" t="s">
        <v>32</v>
      </c>
      <c r="B1413" s="37" t="s">
        <v>154</v>
      </c>
      <c r="C1413" s="37" t="s">
        <v>20</v>
      </c>
      <c r="D1413" s="37" t="s">
        <v>581</v>
      </c>
      <c r="E1413" s="41">
        <v>300</v>
      </c>
      <c r="F1413" s="104"/>
      <c r="G1413" s="104"/>
      <c r="H1413" s="104"/>
      <c r="I1413" s="104"/>
      <c r="J1413" s="104"/>
      <c r="K1413" s="104"/>
      <c r="L1413" s="38"/>
      <c r="M1413" s="38"/>
      <c r="N1413" s="38"/>
      <c r="O1413" s="38"/>
      <c r="P1413" s="38"/>
      <c r="Q1413" s="27"/>
      <c r="R1413" s="27"/>
      <c r="S1413" s="38"/>
      <c r="T1413" s="38"/>
      <c r="U1413" s="38"/>
      <c r="V1413" s="38"/>
      <c r="W1413" s="38"/>
      <c r="X1413" s="27"/>
      <c r="Y1413" s="27"/>
      <c r="Z1413" s="38"/>
      <c r="AA1413" s="38"/>
      <c r="AB1413" s="38"/>
      <c r="AC1413" s="38"/>
      <c r="AD1413" s="38"/>
      <c r="AE1413" s="140"/>
      <c r="AF1413" s="140"/>
      <c r="AG1413" s="38"/>
      <c r="AH1413" s="38"/>
      <c r="AI1413" s="38"/>
      <c r="AJ1413" s="38"/>
      <c r="AK1413" s="38"/>
      <c r="AL1413" s="140"/>
      <c r="AM1413" s="140"/>
      <c r="AN1413" s="38"/>
      <c r="AO1413" s="38"/>
      <c r="AP1413" s="38"/>
      <c r="AQ1413" s="38"/>
      <c r="AR1413" s="38"/>
      <c r="AS1413" s="140"/>
      <c r="AT1413" s="140"/>
      <c r="AU1413" s="38"/>
      <c r="AV1413" s="38"/>
      <c r="AW1413" s="38"/>
      <c r="AX1413" s="38"/>
      <c r="AY1413" s="38"/>
      <c r="AZ1413" s="140"/>
      <c r="BA1413" s="140"/>
      <c r="BB1413" s="38"/>
      <c r="BC1413" s="38"/>
      <c r="BD1413" s="38"/>
      <c r="BE1413" s="38"/>
      <c r="BF1413" s="38"/>
      <c r="BG1413" s="140"/>
      <c r="BH1413" s="140"/>
      <c r="BI1413" s="38"/>
      <c r="BJ1413" s="38"/>
      <c r="BK1413" s="38"/>
      <c r="BL1413" s="38"/>
      <c r="BM1413" s="38"/>
      <c r="BN1413" s="140"/>
      <c r="BO1413" s="140"/>
      <c r="BP1413" s="140"/>
      <c r="BQ1413" s="140"/>
      <c r="BR1413" s="165" t="e">
        <f t="shared" si="2846"/>
        <v>#DIV/0!</v>
      </c>
      <c r="BS1413" s="165"/>
      <c r="BT1413" s="160"/>
      <c r="BU1413" s="160"/>
    </row>
    <row r="1414" spans="1:73" s="4" customFormat="1" ht="33.75" hidden="1">
      <c r="A1414" s="11" t="s">
        <v>569</v>
      </c>
      <c r="B1414" s="37" t="s">
        <v>154</v>
      </c>
      <c r="C1414" s="37" t="s">
        <v>20</v>
      </c>
      <c r="D1414" s="37" t="s">
        <v>581</v>
      </c>
      <c r="E1414" s="41">
        <v>310</v>
      </c>
      <c r="F1414" s="16"/>
      <c r="G1414" s="16"/>
      <c r="H1414" s="16"/>
      <c r="I1414" s="16"/>
      <c r="J1414" s="16">
        <f>F1414+H1414</f>
        <v>0</v>
      </c>
      <c r="K1414" s="16">
        <f>G1414+I1414</f>
        <v>0</v>
      </c>
      <c r="L1414" s="38"/>
      <c r="M1414" s="38"/>
      <c r="N1414" s="38"/>
      <c r="O1414" s="38"/>
      <c r="P1414" s="38"/>
      <c r="Q1414" s="27"/>
      <c r="R1414" s="27"/>
      <c r="S1414" s="38"/>
      <c r="T1414" s="38"/>
      <c r="U1414" s="38"/>
      <c r="V1414" s="38"/>
      <c r="W1414" s="38"/>
      <c r="X1414" s="27"/>
      <c r="Y1414" s="27"/>
      <c r="Z1414" s="38"/>
      <c r="AA1414" s="38"/>
      <c r="AB1414" s="38"/>
      <c r="AC1414" s="38"/>
      <c r="AD1414" s="38"/>
      <c r="AE1414" s="140"/>
      <c r="AF1414" s="140"/>
      <c r="AG1414" s="38"/>
      <c r="AH1414" s="38"/>
      <c r="AI1414" s="38"/>
      <c r="AJ1414" s="38"/>
      <c r="AK1414" s="38"/>
      <c r="AL1414" s="140"/>
      <c r="AM1414" s="140"/>
      <c r="AN1414" s="38"/>
      <c r="AO1414" s="38"/>
      <c r="AP1414" s="38"/>
      <c r="AQ1414" s="38"/>
      <c r="AR1414" s="38"/>
      <c r="AS1414" s="140"/>
      <c r="AT1414" s="140"/>
      <c r="AU1414" s="38"/>
      <c r="AV1414" s="38"/>
      <c r="AW1414" s="38"/>
      <c r="AX1414" s="38"/>
      <c r="AY1414" s="38"/>
      <c r="AZ1414" s="140"/>
      <c r="BA1414" s="140"/>
      <c r="BB1414" s="38"/>
      <c r="BC1414" s="38"/>
      <c r="BD1414" s="38"/>
      <c r="BE1414" s="38"/>
      <c r="BF1414" s="38"/>
      <c r="BG1414" s="140"/>
      <c r="BH1414" s="140"/>
      <c r="BI1414" s="38"/>
      <c r="BJ1414" s="38"/>
      <c r="BK1414" s="38"/>
      <c r="BL1414" s="38"/>
      <c r="BM1414" s="38"/>
      <c r="BN1414" s="140"/>
      <c r="BO1414" s="140"/>
      <c r="BP1414" s="140"/>
      <c r="BQ1414" s="140"/>
      <c r="BR1414" s="165" t="e">
        <f t="shared" si="2846"/>
        <v>#DIV/0!</v>
      </c>
      <c r="BS1414" s="165"/>
      <c r="BT1414" s="160"/>
      <c r="BU1414" s="160"/>
    </row>
    <row r="1415" spans="1:73" s="4" customFormat="1" ht="33.75">
      <c r="A1415" s="11" t="s">
        <v>582</v>
      </c>
      <c r="B1415" s="37" t="s">
        <v>154</v>
      </c>
      <c r="C1415" s="37" t="s">
        <v>20</v>
      </c>
      <c r="D1415" s="37" t="s">
        <v>583</v>
      </c>
      <c r="E1415" s="37"/>
      <c r="F1415" s="16">
        <f>F1416</f>
        <v>0</v>
      </c>
      <c r="G1415" s="16">
        <f>G1416</f>
        <v>0</v>
      </c>
      <c r="H1415" s="16">
        <f t="shared" ref="H1415:W1416" si="2917">H1416</f>
        <v>3136</v>
      </c>
      <c r="I1415" s="16">
        <f t="shared" si="2917"/>
        <v>0</v>
      </c>
      <c r="J1415" s="16">
        <f t="shared" si="2917"/>
        <v>3136</v>
      </c>
      <c r="K1415" s="16">
        <f t="shared" si="2917"/>
        <v>0</v>
      </c>
      <c r="L1415" s="16">
        <f t="shared" si="2917"/>
        <v>0</v>
      </c>
      <c r="M1415" s="16">
        <f t="shared" si="2917"/>
        <v>0</v>
      </c>
      <c r="N1415" s="16">
        <f t="shared" si="2917"/>
        <v>0</v>
      </c>
      <c r="O1415" s="16">
        <f t="shared" si="2917"/>
        <v>0</v>
      </c>
      <c r="P1415" s="16">
        <f t="shared" si="2917"/>
        <v>0</v>
      </c>
      <c r="Q1415" s="33">
        <f t="shared" si="2917"/>
        <v>3136</v>
      </c>
      <c r="R1415" s="16">
        <f t="shared" si="2917"/>
        <v>0</v>
      </c>
      <c r="S1415" s="16">
        <f t="shared" si="2917"/>
        <v>0</v>
      </c>
      <c r="T1415" s="16">
        <f t="shared" si="2917"/>
        <v>0</v>
      </c>
      <c r="U1415" s="16">
        <f t="shared" si="2917"/>
        <v>0</v>
      </c>
      <c r="V1415" s="16">
        <f t="shared" si="2917"/>
        <v>0</v>
      </c>
      <c r="W1415" s="16">
        <f t="shared" si="2917"/>
        <v>0</v>
      </c>
      <c r="X1415" s="33">
        <f t="shared" ref="S1415:AH1416" si="2918">X1416</f>
        <v>3136</v>
      </c>
      <c r="Y1415" s="16">
        <f t="shared" si="2918"/>
        <v>0</v>
      </c>
      <c r="Z1415" s="16">
        <f t="shared" si="2918"/>
        <v>0</v>
      </c>
      <c r="AA1415" s="16">
        <f t="shared" si="2918"/>
        <v>0</v>
      </c>
      <c r="AB1415" s="16">
        <f t="shared" si="2918"/>
        <v>0</v>
      </c>
      <c r="AC1415" s="16">
        <f t="shared" si="2918"/>
        <v>0</v>
      </c>
      <c r="AD1415" s="16">
        <f t="shared" si="2918"/>
        <v>0</v>
      </c>
      <c r="AE1415" s="33">
        <f t="shared" si="2918"/>
        <v>3136</v>
      </c>
      <c r="AF1415" s="16">
        <f t="shared" si="2918"/>
        <v>0</v>
      </c>
      <c r="AG1415" s="16">
        <f t="shared" si="2918"/>
        <v>0</v>
      </c>
      <c r="AH1415" s="16">
        <f t="shared" si="2918"/>
        <v>0</v>
      </c>
      <c r="AI1415" s="16">
        <f t="shared" ref="AG1415:AV1416" si="2919">AI1416</f>
        <v>0</v>
      </c>
      <c r="AJ1415" s="16">
        <f t="shared" si="2919"/>
        <v>0</v>
      </c>
      <c r="AK1415" s="16">
        <f t="shared" si="2919"/>
        <v>0</v>
      </c>
      <c r="AL1415" s="33">
        <f t="shared" si="2919"/>
        <v>3136</v>
      </c>
      <c r="AM1415" s="16">
        <f t="shared" si="2919"/>
        <v>0</v>
      </c>
      <c r="AN1415" s="16">
        <f t="shared" si="2919"/>
        <v>0</v>
      </c>
      <c r="AO1415" s="16">
        <f t="shared" si="2919"/>
        <v>0</v>
      </c>
      <c r="AP1415" s="16">
        <f t="shared" si="2919"/>
        <v>0</v>
      </c>
      <c r="AQ1415" s="16">
        <f t="shared" si="2919"/>
        <v>0</v>
      </c>
      <c r="AR1415" s="16">
        <f t="shared" si="2919"/>
        <v>0</v>
      </c>
      <c r="AS1415" s="33">
        <f t="shared" si="2919"/>
        <v>3136</v>
      </c>
      <c r="AT1415" s="16">
        <f t="shared" si="2919"/>
        <v>0</v>
      </c>
      <c r="AU1415" s="16">
        <f t="shared" si="2919"/>
        <v>0</v>
      </c>
      <c r="AV1415" s="16">
        <f t="shared" si="2919"/>
        <v>0</v>
      </c>
      <c r="AW1415" s="16">
        <f t="shared" ref="AU1415:BJ1416" si="2920">AW1416</f>
        <v>0</v>
      </c>
      <c r="AX1415" s="16">
        <f t="shared" si="2920"/>
        <v>0</v>
      </c>
      <c r="AY1415" s="16">
        <f t="shared" si="2920"/>
        <v>0</v>
      </c>
      <c r="AZ1415" s="33">
        <f t="shared" si="2920"/>
        <v>3136</v>
      </c>
      <c r="BA1415" s="16">
        <f t="shared" si="2920"/>
        <v>0</v>
      </c>
      <c r="BB1415" s="16">
        <f t="shared" si="2920"/>
        <v>0</v>
      </c>
      <c r="BC1415" s="16">
        <f t="shared" si="2920"/>
        <v>0</v>
      </c>
      <c r="BD1415" s="16">
        <f t="shared" si="2920"/>
        <v>0</v>
      </c>
      <c r="BE1415" s="16">
        <f t="shared" si="2920"/>
        <v>0</v>
      </c>
      <c r="BF1415" s="16">
        <f t="shared" si="2920"/>
        <v>0</v>
      </c>
      <c r="BG1415" s="33">
        <f t="shared" si="2920"/>
        <v>3136</v>
      </c>
      <c r="BH1415" s="16">
        <f t="shared" si="2920"/>
        <v>0</v>
      </c>
      <c r="BI1415" s="16">
        <f t="shared" si="2920"/>
        <v>0</v>
      </c>
      <c r="BJ1415" s="16">
        <f t="shared" si="2920"/>
        <v>0</v>
      </c>
      <c r="BK1415" s="16">
        <f t="shared" ref="BI1415:BQ1416" si="2921">BK1416</f>
        <v>0</v>
      </c>
      <c r="BL1415" s="16">
        <f t="shared" si="2921"/>
        <v>0</v>
      </c>
      <c r="BM1415" s="16">
        <f t="shared" si="2921"/>
        <v>0</v>
      </c>
      <c r="BN1415" s="33">
        <f t="shared" si="2921"/>
        <v>3136</v>
      </c>
      <c r="BO1415" s="16">
        <f t="shared" si="2921"/>
        <v>0</v>
      </c>
      <c r="BP1415" s="33">
        <f t="shared" si="2921"/>
        <v>2254</v>
      </c>
      <c r="BQ1415" s="16">
        <f t="shared" si="2921"/>
        <v>0</v>
      </c>
      <c r="BR1415" s="165">
        <f t="shared" si="2846"/>
        <v>71.875</v>
      </c>
      <c r="BS1415" s="165"/>
      <c r="BT1415" s="160"/>
      <c r="BU1415" s="160"/>
    </row>
    <row r="1416" spans="1:73" s="4" customFormat="1" ht="33.75">
      <c r="A1416" s="81" t="s">
        <v>32</v>
      </c>
      <c r="B1416" s="37" t="s">
        <v>154</v>
      </c>
      <c r="C1416" s="37" t="s">
        <v>20</v>
      </c>
      <c r="D1416" s="37" t="s">
        <v>583</v>
      </c>
      <c r="E1416" s="41">
        <v>300</v>
      </c>
      <c r="F1416" s="16">
        <f>F1417</f>
        <v>0</v>
      </c>
      <c r="G1416" s="16">
        <f>G1417</f>
        <v>0</v>
      </c>
      <c r="H1416" s="16">
        <f t="shared" si="2917"/>
        <v>3136</v>
      </c>
      <c r="I1416" s="16">
        <f t="shared" si="2917"/>
        <v>0</v>
      </c>
      <c r="J1416" s="16">
        <f t="shared" si="2917"/>
        <v>3136</v>
      </c>
      <c r="K1416" s="16">
        <f t="shared" si="2917"/>
        <v>0</v>
      </c>
      <c r="L1416" s="16">
        <f t="shared" si="2917"/>
        <v>0</v>
      </c>
      <c r="M1416" s="16">
        <f t="shared" si="2917"/>
        <v>0</v>
      </c>
      <c r="N1416" s="16">
        <f t="shared" si="2917"/>
        <v>0</v>
      </c>
      <c r="O1416" s="16">
        <f t="shared" si="2917"/>
        <v>0</v>
      </c>
      <c r="P1416" s="16">
        <f t="shared" si="2917"/>
        <v>0</v>
      </c>
      <c r="Q1416" s="33">
        <f t="shared" si="2917"/>
        <v>3136</v>
      </c>
      <c r="R1416" s="16">
        <f t="shared" si="2917"/>
        <v>0</v>
      </c>
      <c r="S1416" s="16">
        <f t="shared" si="2918"/>
        <v>0</v>
      </c>
      <c r="T1416" s="16">
        <f t="shared" si="2918"/>
        <v>0</v>
      </c>
      <c r="U1416" s="16">
        <f t="shared" si="2918"/>
        <v>0</v>
      </c>
      <c r="V1416" s="16">
        <f t="shared" si="2918"/>
        <v>0</v>
      </c>
      <c r="W1416" s="16">
        <f t="shared" si="2918"/>
        <v>0</v>
      </c>
      <c r="X1416" s="33">
        <f t="shared" si="2918"/>
        <v>3136</v>
      </c>
      <c r="Y1416" s="16">
        <f t="shared" si="2918"/>
        <v>0</v>
      </c>
      <c r="Z1416" s="16">
        <f t="shared" si="2918"/>
        <v>0</v>
      </c>
      <c r="AA1416" s="16">
        <f t="shared" si="2918"/>
        <v>0</v>
      </c>
      <c r="AB1416" s="16">
        <f t="shared" si="2918"/>
        <v>0</v>
      </c>
      <c r="AC1416" s="16">
        <f t="shared" si="2918"/>
        <v>0</v>
      </c>
      <c r="AD1416" s="16">
        <f t="shared" si="2918"/>
        <v>0</v>
      </c>
      <c r="AE1416" s="33">
        <f t="shared" si="2918"/>
        <v>3136</v>
      </c>
      <c r="AF1416" s="16">
        <f t="shared" si="2918"/>
        <v>0</v>
      </c>
      <c r="AG1416" s="16">
        <f t="shared" si="2919"/>
        <v>0</v>
      </c>
      <c r="AH1416" s="16">
        <f t="shared" si="2919"/>
        <v>0</v>
      </c>
      <c r="AI1416" s="16">
        <f t="shared" si="2919"/>
        <v>0</v>
      </c>
      <c r="AJ1416" s="16">
        <f t="shared" si="2919"/>
        <v>0</v>
      </c>
      <c r="AK1416" s="16">
        <f t="shared" si="2919"/>
        <v>0</v>
      </c>
      <c r="AL1416" s="33">
        <f t="shared" si="2919"/>
        <v>3136</v>
      </c>
      <c r="AM1416" s="16">
        <f t="shared" si="2919"/>
        <v>0</v>
      </c>
      <c r="AN1416" s="16">
        <f t="shared" si="2919"/>
        <v>0</v>
      </c>
      <c r="AO1416" s="16">
        <f t="shared" si="2919"/>
        <v>0</v>
      </c>
      <c r="AP1416" s="16">
        <f t="shared" si="2919"/>
        <v>0</v>
      </c>
      <c r="AQ1416" s="16">
        <f t="shared" si="2919"/>
        <v>0</v>
      </c>
      <c r="AR1416" s="16">
        <f t="shared" si="2919"/>
        <v>0</v>
      </c>
      <c r="AS1416" s="33">
        <f t="shared" si="2919"/>
        <v>3136</v>
      </c>
      <c r="AT1416" s="16">
        <f t="shared" si="2919"/>
        <v>0</v>
      </c>
      <c r="AU1416" s="16">
        <f t="shared" si="2920"/>
        <v>0</v>
      </c>
      <c r="AV1416" s="16">
        <f t="shared" si="2920"/>
        <v>0</v>
      </c>
      <c r="AW1416" s="16">
        <f t="shared" si="2920"/>
        <v>0</v>
      </c>
      <c r="AX1416" s="16">
        <f t="shared" si="2920"/>
        <v>0</v>
      </c>
      <c r="AY1416" s="16">
        <f t="shared" si="2920"/>
        <v>0</v>
      </c>
      <c r="AZ1416" s="33">
        <f t="shared" si="2920"/>
        <v>3136</v>
      </c>
      <c r="BA1416" s="16">
        <f t="shared" si="2920"/>
        <v>0</v>
      </c>
      <c r="BB1416" s="16">
        <f t="shared" si="2920"/>
        <v>0</v>
      </c>
      <c r="BC1416" s="16">
        <f t="shared" si="2920"/>
        <v>0</v>
      </c>
      <c r="BD1416" s="16">
        <f t="shared" si="2920"/>
        <v>0</v>
      </c>
      <c r="BE1416" s="16">
        <f t="shared" si="2920"/>
        <v>0</v>
      </c>
      <c r="BF1416" s="16">
        <f t="shared" si="2920"/>
        <v>0</v>
      </c>
      <c r="BG1416" s="33">
        <f t="shared" si="2920"/>
        <v>3136</v>
      </c>
      <c r="BH1416" s="16">
        <f t="shared" si="2920"/>
        <v>0</v>
      </c>
      <c r="BI1416" s="16">
        <f t="shared" si="2921"/>
        <v>0</v>
      </c>
      <c r="BJ1416" s="16">
        <f t="shared" si="2921"/>
        <v>0</v>
      </c>
      <c r="BK1416" s="16">
        <f t="shared" si="2921"/>
        <v>0</v>
      </c>
      <c r="BL1416" s="16">
        <f t="shared" si="2921"/>
        <v>0</v>
      </c>
      <c r="BM1416" s="16">
        <f t="shared" si="2921"/>
        <v>0</v>
      </c>
      <c r="BN1416" s="33">
        <f t="shared" si="2921"/>
        <v>3136</v>
      </c>
      <c r="BO1416" s="16">
        <f t="shared" si="2921"/>
        <v>0</v>
      </c>
      <c r="BP1416" s="33">
        <f t="shared" si="2921"/>
        <v>2254</v>
      </c>
      <c r="BQ1416" s="16">
        <f t="shared" si="2921"/>
        <v>0</v>
      </c>
      <c r="BR1416" s="165">
        <f t="shared" si="2846"/>
        <v>71.875</v>
      </c>
      <c r="BS1416" s="165"/>
      <c r="BT1416" s="160"/>
      <c r="BU1416" s="160"/>
    </row>
    <row r="1417" spans="1:73" s="4" customFormat="1" ht="33.75">
      <c r="A1417" s="11" t="s">
        <v>569</v>
      </c>
      <c r="B1417" s="37" t="s">
        <v>154</v>
      </c>
      <c r="C1417" s="37" t="s">
        <v>20</v>
      </c>
      <c r="D1417" s="37" t="s">
        <v>583</v>
      </c>
      <c r="E1417" s="41">
        <v>310</v>
      </c>
      <c r="F1417" s="16"/>
      <c r="G1417" s="16"/>
      <c r="H1417" s="16">
        <v>3136</v>
      </c>
      <c r="I1417" s="16"/>
      <c r="J1417" s="16">
        <f>F1417+H1417</f>
        <v>3136</v>
      </c>
      <c r="K1417" s="16">
        <f>G1417+I1417</f>
        <v>0</v>
      </c>
      <c r="L1417" s="38"/>
      <c r="M1417" s="38"/>
      <c r="N1417" s="38"/>
      <c r="O1417" s="38"/>
      <c r="P1417" s="38"/>
      <c r="Q1417" s="33">
        <f>J1417+L1417+M1417+N1417+O1417+P1417</f>
        <v>3136</v>
      </c>
      <c r="R1417" s="16">
        <f>K1417+P1417</f>
        <v>0</v>
      </c>
      <c r="S1417" s="38"/>
      <c r="T1417" s="38"/>
      <c r="U1417" s="38"/>
      <c r="V1417" s="38"/>
      <c r="W1417" s="38"/>
      <c r="X1417" s="33">
        <f>Q1417+S1417+T1417+U1417+V1417+W1417</f>
        <v>3136</v>
      </c>
      <c r="Y1417" s="16">
        <f>R1417+W1417</f>
        <v>0</v>
      </c>
      <c r="Z1417" s="38"/>
      <c r="AA1417" s="38"/>
      <c r="AB1417" s="38"/>
      <c r="AC1417" s="38"/>
      <c r="AD1417" s="38"/>
      <c r="AE1417" s="33">
        <f>X1417+Z1417+AA1417+AB1417+AC1417+AD1417</f>
        <v>3136</v>
      </c>
      <c r="AF1417" s="16">
        <f>Y1417+AD1417</f>
        <v>0</v>
      </c>
      <c r="AG1417" s="38"/>
      <c r="AH1417" s="38"/>
      <c r="AI1417" s="38"/>
      <c r="AJ1417" s="38"/>
      <c r="AK1417" s="38"/>
      <c r="AL1417" s="33">
        <f>AE1417+AG1417+AH1417+AI1417+AJ1417+AK1417</f>
        <v>3136</v>
      </c>
      <c r="AM1417" s="16">
        <f>AF1417+AK1417</f>
        <v>0</v>
      </c>
      <c r="AN1417" s="38"/>
      <c r="AO1417" s="38"/>
      <c r="AP1417" s="38"/>
      <c r="AQ1417" s="38"/>
      <c r="AR1417" s="38"/>
      <c r="AS1417" s="33">
        <f>AL1417+AN1417+AO1417+AP1417+AQ1417+AR1417</f>
        <v>3136</v>
      </c>
      <c r="AT1417" s="16">
        <f>AM1417+AR1417</f>
        <v>0</v>
      </c>
      <c r="AU1417" s="38"/>
      <c r="AV1417" s="38"/>
      <c r="AW1417" s="38"/>
      <c r="AX1417" s="38"/>
      <c r="AY1417" s="38"/>
      <c r="AZ1417" s="33">
        <f>AS1417+AU1417+AV1417+AW1417+AX1417+AY1417</f>
        <v>3136</v>
      </c>
      <c r="BA1417" s="16">
        <f>AT1417+AY1417</f>
        <v>0</v>
      </c>
      <c r="BB1417" s="38"/>
      <c r="BC1417" s="38"/>
      <c r="BD1417" s="38"/>
      <c r="BE1417" s="38"/>
      <c r="BF1417" s="38"/>
      <c r="BG1417" s="33">
        <f>AZ1417+BB1417+BC1417+BD1417+BE1417+BF1417</f>
        <v>3136</v>
      </c>
      <c r="BH1417" s="16">
        <f>BA1417+BF1417</f>
        <v>0</v>
      </c>
      <c r="BI1417" s="38"/>
      <c r="BJ1417" s="38"/>
      <c r="BK1417" s="38"/>
      <c r="BL1417" s="38"/>
      <c r="BM1417" s="38"/>
      <c r="BN1417" s="33">
        <f>BG1417+BI1417+BJ1417+BK1417+BL1417+BM1417</f>
        <v>3136</v>
      </c>
      <c r="BO1417" s="16">
        <f>BH1417+BM1417</f>
        <v>0</v>
      </c>
      <c r="BP1417" s="33">
        <v>2254</v>
      </c>
      <c r="BQ1417" s="16">
        <f>BJ1417+BO1417</f>
        <v>0</v>
      </c>
      <c r="BR1417" s="165">
        <f t="shared" si="2846"/>
        <v>71.875</v>
      </c>
      <c r="BS1417" s="165"/>
      <c r="BT1417" s="160"/>
      <c r="BU1417" s="160"/>
    </row>
    <row r="1418" spans="1:73" s="4" customFormat="1" ht="99.75">
      <c r="A1418" s="11" t="s">
        <v>584</v>
      </c>
      <c r="B1418" s="37" t="s">
        <v>154</v>
      </c>
      <c r="C1418" s="37" t="s">
        <v>20</v>
      </c>
      <c r="D1418" s="37" t="s">
        <v>585</v>
      </c>
      <c r="E1418" s="37"/>
      <c r="F1418" s="16">
        <f>F1419</f>
        <v>0</v>
      </c>
      <c r="G1418" s="16">
        <f>G1419</f>
        <v>0</v>
      </c>
      <c r="H1418" s="16">
        <f t="shared" ref="H1418:W1419" si="2922">H1419</f>
        <v>432</v>
      </c>
      <c r="I1418" s="16">
        <f t="shared" si="2922"/>
        <v>0</v>
      </c>
      <c r="J1418" s="16">
        <f t="shared" si="2922"/>
        <v>432</v>
      </c>
      <c r="K1418" s="16">
        <f t="shared" si="2922"/>
        <v>0</v>
      </c>
      <c r="L1418" s="16">
        <f t="shared" si="2922"/>
        <v>0</v>
      </c>
      <c r="M1418" s="16">
        <f t="shared" si="2922"/>
        <v>0</v>
      </c>
      <c r="N1418" s="16">
        <f t="shared" si="2922"/>
        <v>0</v>
      </c>
      <c r="O1418" s="16">
        <f t="shared" si="2922"/>
        <v>0</v>
      </c>
      <c r="P1418" s="16">
        <f t="shared" si="2922"/>
        <v>0</v>
      </c>
      <c r="Q1418" s="33">
        <f t="shared" si="2922"/>
        <v>432</v>
      </c>
      <c r="R1418" s="16">
        <f t="shared" si="2922"/>
        <v>0</v>
      </c>
      <c r="S1418" s="16">
        <f t="shared" si="2922"/>
        <v>0</v>
      </c>
      <c r="T1418" s="16">
        <f t="shared" si="2922"/>
        <v>0</v>
      </c>
      <c r="U1418" s="16">
        <f t="shared" si="2922"/>
        <v>0</v>
      </c>
      <c r="V1418" s="16">
        <f t="shared" si="2922"/>
        <v>0</v>
      </c>
      <c r="W1418" s="16">
        <f t="shared" si="2922"/>
        <v>0</v>
      </c>
      <c r="X1418" s="33">
        <f t="shared" ref="S1418:AH1419" si="2923">X1419</f>
        <v>432</v>
      </c>
      <c r="Y1418" s="16">
        <f t="shared" si="2923"/>
        <v>0</v>
      </c>
      <c r="Z1418" s="16">
        <f t="shared" si="2923"/>
        <v>0</v>
      </c>
      <c r="AA1418" s="16">
        <f t="shared" si="2923"/>
        <v>0</v>
      </c>
      <c r="AB1418" s="16">
        <f t="shared" si="2923"/>
        <v>0</v>
      </c>
      <c r="AC1418" s="16">
        <f t="shared" si="2923"/>
        <v>0</v>
      </c>
      <c r="AD1418" s="16">
        <f t="shared" si="2923"/>
        <v>0</v>
      </c>
      <c r="AE1418" s="33">
        <f t="shared" si="2923"/>
        <v>432</v>
      </c>
      <c r="AF1418" s="16">
        <f t="shared" si="2923"/>
        <v>0</v>
      </c>
      <c r="AG1418" s="16">
        <f t="shared" si="2923"/>
        <v>0</v>
      </c>
      <c r="AH1418" s="16">
        <f t="shared" si="2923"/>
        <v>0</v>
      </c>
      <c r="AI1418" s="16">
        <f t="shared" ref="AG1418:AV1419" si="2924">AI1419</f>
        <v>0</v>
      </c>
      <c r="AJ1418" s="16">
        <f t="shared" si="2924"/>
        <v>0</v>
      </c>
      <c r="AK1418" s="16">
        <f t="shared" si="2924"/>
        <v>0</v>
      </c>
      <c r="AL1418" s="33">
        <f t="shared" si="2924"/>
        <v>432</v>
      </c>
      <c r="AM1418" s="16">
        <f t="shared" si="2924"/>
        <v>0</v>
      </c>
      <c r="AN1418" s="16">
        <f t="shared" si="2924"/>
        <v>0</v>
      </c>
      <c r="AO1418" s="16">
        <f t="shared" si="2924"/>
        <v>0</v>
      </c>
      <c r="AP1418" s="16">
        <f t="shared" si="2924"/>
        <v>0</v>
      </c>
      <c r="AQ1418" s="16">
        <f t="shared" si="2924"/>
        <v>0</v>
      </c>
      <c r="AR1418" s="16">
        <f t="shared" si="2924"/>
        <v>0</v>
      </c>
      <c r="AS1418" s="33">
        <f t="shared" si="2924"/>
        <v>432</v>
      </c>
      <c r="AT1418" s="16">
        <f t="shared" si="2924"/>
        <v>0</v>
      </c>
      <c r="AU1418" s="16">
        <f t="shared" si="2924"/>
        <v>0</v>
      </c>
      <c r="AV1418" s="16">
        <f t="shared" si="2924"/>
        <v>0</v>
      </c>
      <c r="AW1418" s="16">
        <f t="shared" ref="AU1418:BJ1419" si="2925">AW1419</f>
        <v>0</v>
      </c>
      <c r="AX1418" s="16">
        <f t="shared" si="2925"/>
        <v>0</v>
      </c>
      <c r="AY1418" s="16">
        <f t="shared" si="2925"/>
        <v>0</v>
      </c>
      <c r="AZ1418" s="33">
        <f t="shared" si="2925"/>
        <v>432</v>
      </c>
      <c r="BA1418" s="16">
        <f t="shared" si="2925"/>
        <v>0</v>
      </c>
      <c r="BB1418" s="16">
        <f t="shared" si="2925"/>
        <v>0</v>
      </c>
      <c r="BC1418" s="16">
        <f t="shared" si="2925"/>
        <v>0</v>
      </c>
      <c r="BD1418" s="16">
        <f t="shared" si="2925"/>
        <v>0</v>
      </c>
      <c r="BE1418" s="16">
        <f t="shared" si="2925"/>
        <v>0</v>
      </c>
      <c r="BF1418" s="16">
        <f t="shared" si="2925"/>
        <v>0</v>
      </c>
      <c r="BG1418" s="33">
        <f t="shared" si="2925"/>
        <v>432</v>
      </c>
      <c r="BH1418" s="16">
        <f t="shared" si="2925"/>
        <v>0</v>
      </c>
      <c r="BI1418" s="16">
        <f t="shared" si="2925"/>
        <v>0</v>
      </c>
      <c r="BJ1418" s="16">
        <f t="shared" si="2925"/>
        <v>0</v>
      </c>
      <c r="BK1418" s="16">
        <f t="shared" ref="BI1418:BQ1419" si="2926">BK1419</f>
        <v>0</v>
      </c>
      <c r="BL1418" s="16">
        <f t="shared" si="2926"/>
        <v>0</v>
      </c>
      <c r="BM1418" s="16">
        <f t="shared" si="2926"/>
        <v>0</v>
      </c>
      <c r="BN1418" s="33">
        <f t="shared" si="2926"/>
        <v>432</v>
      </c>
      <c r="BO1418" s="16">
        <f t="shared" si="2926"/>
        <v>0</v>
      </c>
      <c r="BP1418" s="33">
        <f t="shared" si="2926"/>
        <v>324</v>
      </c>
      <c r="BQ1418" s="16">
        <f t="shared" si="2926"/>
        <v>0</v>
      </c>
      <c r="BR1418" s="165">
        <f t="shared" si="2846"/>
        <v>75</v>
      </c>
      <c r="BS1418" s="165"/>
      <c r="BT1418" s="160"/>
      <c r="BU1418" s="160"/>
    </row>
    <row r="1419" spans="1:73" s="4" customFormat="1" ht="33.75">
      <c r="A1419" s="81" t="s">
        <v>32</v>
      </c>
      <c r="B1419" s="37" t="s">
        <v>154</v>
      </c>
      <c r="C1419" s="37" t="s">
        <v>20</v>
      </c>
      <c r="D1419" s="37" t="s">
        <v>585</v>
      </c>
      <c r="E1419" s="41">
        <v>300</v>
      </c>
      <c r="F1419" s="16">
        <f>F1420</f>
        <v>0</v>
      </c>
      <c r="G1419" s="16">
        <f>G1420</f>
        <v>0</v>
      </c>
      <c r="H1419" s="16">
        <f t="shared" si="2922"/>
        <v>432</v>
      </c>
      <c r="I1419" s="16">
        <f t="shared" si="2922"/>
        <v>0</v>
      </c>
      <c r="J1419" s="16">
        <f t="shared" si="2922"/>
        <v>432</v>
      </c>
      <c r="K1419" s="16">
        <f t="shared" si="2922"/>
        <v>0</v>
      </c>
      <c r="L1419" s="16">
        <f t="shared" si="2922"/>
        <v>0</v>
      </c>
      <c r="M1419" s="16">
        <f t="shared" si="2922"/>
        <v>0</v>
      </c>
      <c r="N1419" s="16">
        <f t="shared" si="2922"/>
        <v>0</v>
      </c>
      <c r="O1419" s="16">
        <f t="shared" si="2922"/>
        <v>0</v>
      </c>
      <c r="P1419" s="16">
        <f t="shared" si="2922"/>
        <v>0</v>
      </c>
      <c r="Q1419" s="33">
        <f t="shared" si="2922"/>
        <v>432</v>
      </c>
      <c r="R1419" s="16">
        <f t="shared" si="2922"/>
        <v>0</v>
      </c>
      <c r="S1419" s="16">
        <f t="shared" si="2923"/>
        <v>0</v>
      </c>
      <c r="T1419" s="16">
        <f t="shared" si="2923"/>
        <v>0</v>
      </c>
      <c r="U1419" s="16">
        <f t="shared" si="2923"/>
        <v>0</v>
      </c>
      <c r="V1419" s="16">
        <f t="shared" si="2923"/>
        <v>0</v>
      </c>
      <c r="W1419" s="16">
        <f t="shared" si="2923"/>
        <v>0</v>
      </c>
      <c r="X1419" s="33">
        <f t="shared" si="2923"/>
        <v>432</v>
      </c>
      <c r="Y1419" s="16">
        <f t="shared" si="2923"/>
        <v>0</v>
      </c>
      <c r="Z1419" s="16">
        <f t="shared" si="2923"/>
        <v>0</v>
      </c>
      <c r="AA1419" s="16">
        <f t="shared" si="2923"/>
        <v>0</v>
      </c>
      <c r="AB1419" s="16">
        <f t="shared" si="2923"/>
        <v>0</v>
      </c>
      <c r="AC1419" s="16">
        <f t="shared" si="2923"/>
        <v>0</v>
      </c>
      <c r="AD1419" s="16">
        <f t="shared" si="2923"/>
        <v>0</v>
      </c>
      <c r="AE1419" s="33">
        <f t="shared" si="2923"/>
        <v>432</v>
      </c>
      <c r="AF1419" s="16">
        <f t="shared" si="2923"/>
        <v>0</v>
      </c>
      <c r="AG1419" s="16">
        <f t="shared" si="2924"/>
        <v>0</v>
      </c>
      <c r="AH1419" s="16">
        <f t="shared" si="2924"/>
        <v>0</v>
      </c>
      <c r="AI1419" s="16">
        <f t="shared" si="2924"/>
        <v>0</v>
      </c>
      <c r="AJ1419" s="16">
        <f t="shared" si="2924"/>
        <v>0</v>
      </c>
      <c r="AK1419" s="16">
        <f t="shared" si="2924"/>
        <v>0</v>
      </c>
      <c r="AL1419" s="33">
        <f t="shared" si="2924"/>
        <v>432</v>
      </c>
      <c r="AM1419" s="16">
        <f t="shared" si="2924"/>
        <v>0</v>
      </c>
      <c r="AN1419" s="16">
        <f t="shared" si="2924"/>
        <v>0</v>
      </c>
      <c r="AO1419" s="16">
        <f t="shared" si="2924"/>
        <v>0</v>
      </c>
      <c r="AP1419" s="16">
        <f t="shared" si="2924"/>
        <v>0</v>
      </c>
      <c r="AQ1419" s="16">
        <f t="shared" si="2924"/>
        <v>0</v>
      </c>
      <c r="AR1419" s="16">
        <f t="shared" si="2924"/>
        <v>0</v>
      </c>
      <c r="AS1419" s="33">
        <f t="shared" si="2924"/>
        <v>432</v>
      </c>
      <c r="AT1419" s="16">
        <f t="shared" si="2924"/>
        <v>0</v>
      </c>
      <c r="AU1419" s="16">
        <f t="shared" si="2925"/>
        <v>0</v>
      </c>
      <c r="AV1419" s="16">
        <f t="shared" si="2925"/>
        <v>0</v>
      </c>
      <c r="AW1419" s="16">
        <f t="shared" si="2925"/>
        <v>0</v>
      </c>
      <c r="AX1419" s="16">
        <f t="shared" si="2925"/>
        <v>0</v>
      </c>
      <c r="AY1419" s="16">
        <f t="shared" si="2925"/>
        <v>0</v>
      </c>
      <c r="AZ1419" s="33">
        <f t="shared" si="2925"/>
        <v>432</v>
      </c>
      <c r="BA1419" s="16">
        <f t="shared" si="2925"/>
        <v>0</v>
      </c>
      <c r="BB1419" s="16">
        <f t="shared" si="2925"/>
        <v>0</v>
      </c>
      <c r="BC1419" s="16">
        <f t="shared" si="2925"/>
        <v>0</v>
      </c>
      <c r="BD1419" s="16">
        <f t="shared" si="2925"/>
        <v>0</v>
      </c>
      <c r="BE1419" s="16">
        <f t="shared" si="2925"/>
        <v>0</v>
      </c>
      <c r="BF1419" s="16">
        <f t="shared" si="2925"/>
        <v>0</v>
      </c>
      <c r="BG1419" s="33">
        <f t="shared" si="2925"/>
        <v>432</v>
      </c>
      <c r="BH1419" s="16">
        <f t="shared" si="2925"/>
        <v>0</v>
      </c>
      <c r="BI1419" s="16">
        <f t="shared" si="2926"/>
        <v>0</v>
      </c>
      <c r="BJ1419" s="16">
        <f t="shared" si="2926"/>
        <v>0</v>
      </c>
      <c r="BK1419" s="16">
        <f t="shared" si="2926"/>
        <v>0</v>
      </c>
      <c r="BL1419" s="16">
        <f t="shared" si="2926"/>
        <v>0</v>
      </c>
      <c r="BM1419" s="16">
        <f t="shared" si="2926"/>
        <v>0</v>
      </c>
      <c r="BN1419" s="33">
        <f t="shared" si="2926"/>
        <v>432</v>
      </c>
      <c r="BO1419" s="16">
        <f t="shared" si="2926"/>
        <v>0</v>
      </c>
      <c r="BP1419" s="33">
        <f t="shared" si="2926"/>
        <v>324</v>
      </c>
      <c r="BQ1419" s="16">
        <f t="shared" si="2926"/>
        <v>0</v>
      </c>
      <c r="BR1419" s="165">
        <f t="shared" si="2846"/>
        <v>75</v>
      </c>
      <c r="BS1419" s="165"/>
      <c r="BT1419" s="160"/>
      <c r="BU1419" s="160"/>
    </row>
    <row r="1420" spans="1:73" s="4" customFormat="1" ht="33.75">
      <c r="A1420" s="11" t="s">
        <v>569</v>
      </c>
      <c r="B1420" s="37" t="s">
        <v>154</v>
      </c>
      <c r="C1420" s="37" t="s">
        <v>20</v>
      </c>
      <c r="D1420" s="37" t="s">
        <v>585</v>
      </c>
      <c r="E1420" s="41">
        <v>310</v>
      </c>
      <c r="F1420" s="16"/>
      <c r="G1420" s="16"/>
      <c r="H1420" s="16">
        <v>432</v>
      </c>
      <c r="I1420" s="16"/>
      <c r="J1420" s="16">
        <f>F1420+H1420</f>
        <v>432</v>
      </c>
      <c r="K1420" s="16">
        <f>G1420+I1420</f>
        <v>0</v>
      </c>
      <c r="L1420" s="38"/>
      <c r="M1420" s="38"/>
      <c r="N1420" s="38"/>
      <c r="O1420" s="38"/>
      <c r="P1420" s="38"/>
      <c r="Q1420" s="33">
        <f>J1420+L1420+M1420+N1420+O1420+P1420</f>
        <v>432</v>
      </c>
      <c r="R1420" s="16">
        <f>K1420+P1420</f>
        <v>0</v>
      </c>
      <c r="S1420" s="38"/>
      <c r="T1420" s="38"/>
      <c r="U1420" s="38"/>
      <c r="V1420" s="38"/>
      <c r="W1420" s="38"/>
      <c r="X1420" s="33">
        <f>Q1420+S1420+T1420+U1420+V1420+W1420</f>
        <v>432</v>
      </c>
      <c r="Y1420" s="16">
        <f>R1420+W1420</f>
        <v>0</v>
      </c>
      <c r="Z1420" s="38"/>
      <c r="AA1420" s="38"/>
      <c r="AB1420" s="38"/>
      <c r="AC1420" s="38"/>
      <c r="AD1420" s="38"/>
      <c r="AE1420" s="33">
        <f>X1420+Z1420+AA1420+AB1420+AC1420+AD1420</f>
        <v>432</v>
      </c>
      <c r="AF1420" s="16">
        <f>Y1420+AD1420</f>
        <v>0</v>
      </c>
      <c r="AG1420" s="38"/>
      <c r="AH1420" s="38"/>
      <c r="AI1420" s="38"/>
      <c r="AJ1420" s="38"/>
      <c r="AK1420" s="38"/>
      <c r="AL1420" s="33">
        <f>AE1420+AG1420+AH1420+AI1420+AJ1420+AK1420</f>
        <v>432</v>
      </c>
      <c r="AM1420" s="16">
        <f>AF1420+AK1420</f>
        <v>0</v>
      </c>
      <c r="AN1420" s="38"/>
      <c r="AO1420" s="38"/>
      <c r="AP1420" s="38"/>
      <c r="AQ1420" s="38"/>
      <c r="AR1420" s="38"/>
      <c r="AS1420" s="33">
        <f>AL1420+AN1420+AO1420+AP1420+AQ1420+AR1420</f>
        <v>432</v>
      </c>
      <c r="AT1420" s="16">
        <f>AM1420+AR1420</f>
        <v>0</v>
      </c>
      <c r="AU1420" s="38"/>
      <c r="AV1420" s="38"/>
      <c r="AW1420" s="38"/>
      <c r="AX1420" s="38"/>
      <c r="AY1420" s="38"/>
      <c r="AZ1420" s="33">
        <f>AS1420+AU1420+AV1420+AW1420+AX1420+AY1420</f>
        <v>432</v>
      </c>
      <c r="BA1420" s="16">
        <f>AT1420+AY1420</f>
        <v>0</v>
      </c>
      <c r="BB1420" s="38"/>
      <c r="BC1420" s="38"/>
      <c r="BD1420" s="38"/>
      <c r="BE1420" s="38"/>
      <c r="BF1420" s="38"/>
      <c r="BG1420" s="33">
        <f>AZ1420+BB1420+BC1420+BD1420+BE1420+BF1420</f>
        <v>432</v>
      </c>
      <c r="BH1420" s="16">
        <f>BA1420+BF1420</f>
        <v>0</v>
      </c>
      <c r="BI1420" s="38"/>
      <c r="BJ1420" s="38"/>
      <c r="BK1420" s="38"/>
      <c r="BL1420" s="38"/>
      <c r="BM1420" s="38"/>
      <c r="BN1420" s="33">
        <f>BG1420+BI1420+BJ1420+BK1420+BL1420+BM1420</f>
        <v>432</v>
      </c>
      <c r="BO1420" s="16">
        <f>BH1420+BM1420</f>
        <v>0</v>
      </c>
      <c r="BP1420" s="33">
        <v>324</v>
      </c>
      <c r="BQ1420" s="16">
        <f>BJ1420+BO1420</f>
        <v>0</v>
      </c>
      <c r="BR1420" s="165">
        <f t="shared" si="2846"/>
        <v>75</v>
      </c>
      <c r="BS1420" s="165"/>
      <c r="BT1420" s="160"/>
      <c r="BU1420" s="160"/>
    </row>
    <row r="1421" spans="1:73" s="4" customFormat="1" ht="50.25" hidden="1">
      <c r="A1421" s="11" t="s">
        <v>586</v>
      </c>
      <c r="B1421" s="37" t="s">
        <v>154</v>
      </c>
      <c r="C1421" s="37" t="s">
        <v>20</v>
      </c>
      <c r="D1421" s="37" t="s">
        <v>587</v>
      </c>
      <c r="E1421" s="37"/>
      <c r="F1421" s="104"/>
      <c r="G1421" s="104"/>
      <c r="H1421" s="104"/>
      <c r="I1421" s="104"/>
      <c r="J1421" s="104"/>
      <c r="K1421" s="104"/>
      <c r="L1421" s="38"/>
      <c r="M1421" s="38"/>
      <c r="N1421" s="38"/>
      <c r="O1421" s="38"/>
      <c r="P1421" s="38"/>
      <c r="Q1421" s="27"/>
      <c r="R1421" s="27"/>
      <c r="S1421" s="38"/>
      <c r="T1421" s="38"/>
      <c r="U1421" s="38"/>
      <c r="V1421" s="38"/>
      <c r="W1421" s="38"/>
      <c r="X1421" s="27"/>
      <c r="Y1421" s="27"/>
      <c r="Z1421" s="38"/>
      <c r="AA1421" s="38"/>
      <c r="AB1421" s="38"/>
      <c r="AC1421" s="38"/>
      <c r="AD1421" s="38"/>
      <c r="AE1421" s="140"/>
      <c r="AF1421" s="140"/>
      <c r="AG1421" s="38"/>
      <c r="AH1421" s="38"/>
      <c r="AI1421" s="38"/>
      <c r="AJ1421" s="38"/>
      <c r="AK1421" s="38"/>
      <c r="AL1421" s="140"/>
      <c r="AM1421" s="140"/>
      <c r="AN1421" s="38"/>
      <c r="AO1421" s="38"/>
      <c r="AP1421" s="38"/>
      <c r="AQ1421" s="38"/>
      <c r="AR1421" s="38"/>
      <c r="AS1421" s="140"/>
      <c r="AT1421" s="140"/>
      <c r="AU1421" s="38"/>
      <c r="AV1421" s="38"/>
      <c r="AW1421" s="38"/>
      <c r="AX1421" s="38"/>
      <c r="AY1421" s="38"/>
      <c r="AZ1421" s="140"/>
      <c r="BA1421" s="140"/>
      <c r="BB1421" s="38"/>
      <c r="BC1421" s="38"/>
      <c r="BD1421" s="38"/>
      <c r="BE1421" s="38"/>
      <c r="BF1421" s="38"/>
      <c r="BG1421" s="140"/>
      <c r="BH1421" s="140"/>
      <c r="BI1421" s="38"/>
      <c r="BJ1421" s="38"/>
      <c r="BK1421" s="38"/>
      <c r="BL1421" s="38"/>
      <c r="BM1421" s="38"/>
      <c r="BN1421" s="140"/>
      <c r="BO1421" s="140"/>
      <c r="BP1421" s="140"/>
      <c r="BQ1421" s="140"/>
      <c r="BR1421" s="165" t="e">
        <f t="shared" si="2846"/>
        <v>#DIV/0!</v>
      </c>
      <c r="BS1421" s="165" t="e">
        <f t="shared" si="2859"/>
        <v>#DIV/0!</v>
      </c>
      <c r="BT1421" s="160"/>
      <c r="BU1421" s="160"/>
    </row>
    <row r="1422" spans="1:73" s="4" customFormat="1" ht="33.75" hidden="1">
      <c r="A1422" s="81" t="s">
        <v>32</v>
      </c>
      <c r="B1422" s="37" t="s">
        <v>154</v>
      </c>
      <c r="C1422" s="37" t="s">
        <v>20</v>
      </c>
      <c r="D1422" s="37" t="s">
        <v>587</v>
      </c>
      <c r="E1422" s="41">
        <v>300</v>
      </c>
      <c r="F1422" s="104"/>
      <c r="G1422" s="104"/>
      <c r="H1422" s="104"/>
      <c r="I1422" s="104"/>
      <c r="J1422" s="104"/>
      <c r="K1422" s="104"/>
      <c r="L1422" s="38"/>
      <c r="M1422" s="38"/>
      <c r="N1422" s="38"/>
      <c r="O1422" s="38"/>
      <c r="P1422" s="38"/>
      <c r="Q1422" s="27"/>
      <c r="R1422" s="27"/>
      <c r="S1422" s="38"/>
      <c r="T1422" s="38"/>
      <c r="U1422" s="38"/>
      <c r="V1422" s="38"/>
      <c r="W1422" s="38"/>
      <c r="X1422" s="27"/>
      <c r="Y1422" s="27"/>
      <c r="Z1422" s="38"/>
      <c r="AA1422" s="38"/>
      <c r="AB1422" s="38"/>
      <c r="AC1422" s="38"/>
      <c r="AD1422" s="38"/>
      <c r="AE1422" s="140"/>
      <c r="AF1422" s="140"/>
      <c r="AG1422" s="38"/>
      <c r="AH1422" s="38"/>
      <c r="AI1422" s="38"/>
      <c r="AJ1422" s="38"/>
      <c r="AK1422" s="38"/>
      <c r="AL1422" s="140"/>
      <c r="AM1422" s="140"/>
      <c r="AN1422" s="38"/>
      <c r="AO1422" s="38"/>
      <c r="AP1422" s="38"/>
      <c r="AQ1422" s="38"/>
      <c r="AR1422" s="38"/>
      <c r="AS1422" s="140"/>
      <c r="AT1422" s="140"/>
      <c r="AU1422" s="38"/>
      <c r="AV1422" s="38"/>
      <c r="AW1422" s="38"/>
      <c r="AX1422" s="38"/>
      <c r="AY1422" s="38"/>
      <c r="AZ1422" s="140"/>
      <c r="BA1422" s="140"/>
      <c r="BB1422" s="38"/>
      <c r="BC1422" s="38"/>
      <c r="BD1422" s="38"/>
      <c r="BE1422" s="38"/>
      <c r="BF1422" s="38"/>
      <c r="BG1422" s="140"/>
      <c r="BH1422" s="140"/>
      <c r="BI1422" s="38"/>
      <c r="BJ1422" s="38"/>
      <c r="BK1422" s="38"/>
      <c r="BL1422" s="38"/>
      <c r="BM1422" s="38"/>
      <c r="BN1422" s="140"/>
      <c r="BO1422" s="140"/>
      <c r="BP1422" s="140"/>
      <c r="BQ1422" s="140"/>
      <c r="BR1422" s="165" t="e">
        <f t="shared" si="2846"/>
        <v>#DIV/0!</v>
      </c>
      <c r="BS1422" s="165" t="e">
        <f t="shared" si="2859"/>
        <v>#DIV/0!</v>
      </c>
      <c r="BT1422" s="160"/>
      <c r="BU1422" s="160"/>
    </row>
    <row r="1423" spans="1:73" s="4" customFormat="1" ht="33.75" hidden="1">
      <c r="A1423" s="11" t="s">
        <v>569</v>
      </c>
      <c r="B1423" s="37" t="s">
        <v>154</v>
      </c>
      <c r="C1423" s="37" t="s">
        <v>20</v>
      </c>
      <c r="D1423" s="37" t="s">
        <v>587</v>
      </c>
      <c r="E1423" s="41">
        <v>310</v>
      </c>
      <c r="F1423" s="16"/>
      <c r="G1423" s="16"/>
      <c r="H1423" s="16"/>
      <c r="I1423" s="16"/>
      <c r="J1423" s="16">
        <f>F1423+H1423</f>
        <v>0</v>
      </c>
      <c r="K1423" s="16">
        <f>G1423+I1423</f>
        <v>0</v>
      </c>
      <c r="L1423" s="38"/>
      <c r="M1423" s="38"/>
      <c r="N1423" s="38"/>
      <c r="O1423" s="38"/>
      <c r="P1423" s="38"/>
      <c r="Q1423" s="27"/>
      <c r="R1423" s="27"/>
      <c r="S1423" s="38"/>
      <c r="T1423" s="38"/>
      <c r="U1423" s="38"/>
      <c r="V1423" s="38"/>
      <c r="W1423" s="38"/>
      <c r="X1423" s="27"/>
      <c r="Y1423" s="27"/>
      <c r="Z1423" s="38"/>
      <c r="AA1423" s="38"/>
      <c r="AB1423" s="38"/>
      <c r="AC1423" s="38"/>
      <c r="AD1423" s="38"/>
      <c r="AE1423" s="140"/>
      <c r="AF1423" s="140"/>
      <c r="AG1423" s="38"/>
      <c r="AH1423" s="38"/>
      <c r="AI1423" s="38"/>
      <c r="AJ1423" s="38"/>
      <c r="AK1423" s="38"/>
      <c r="AL1423" s="140"/>
      <c r="AM1423" s="140"/>
      <c r="AN1423" s="38"/>
      <c r="AO1423" s="38"/>
      <c r="AP1423" s="38"/>
      <c r="AQ1423" s="38"/>
      <c r="AR1423" s="38"/>
      <c r="AS1423" s="140"/>
      <c r="AT1423" s="140"/>
      <c r="AU1423" s="38"/>
      <c r="AV1423" s="38"/>
      <c r="AW1423" s="38"/>
      <c r="AX1423" s="38"/>
      <c r="AY1423" s="38"/>
      <c r="AZ1423" s="140"/>
      <c r="BA1423" s="140"/>
      <c r="BB1423" s="38"/>
      <c r="BC1423" s="38"/>
      <c r="BD1423" s="38"/>
      <c r="BE1423" s="38"/>
      <c r="BF1423" s="38"/>
      <c r="BG1423" s="140"/>
      <c r="BH1423" s="140"/>
      <c r="BI1423" s="38"/>
      <c r="BJ1423" s="38"/>
      <c r="BK1423" s="38"/>
      <c r="BL1423" s="38"/>
      <c r="BM1423" s="38"/>
      <c r="BN1423" s="140"/>
      <c r="BO1423" s="140"/>
      <c r="BP1423" s="140"/>
      <c r="BQ1423" s="140"/>
      <c r="BR1423" s="165" t="e">
        <f t="shared" si="2846"/>
        <v>#DIV/0!</v>
      </c>
      <c r="BS1423" s="165" t="e">
        <f t="shared" si="2859"/>
        <v>#DIV/0!</v>
      </c>
      <c r="BT1423" s="160"/>
      <c r="BU1423" s="160"/>
    </row>
    <row r="1424" spans="1:73" s="4" customFormat="1" ht="194.45" customHeight="1">
      <c r="A1424" s="11" t="s">
        <v>588</v>
      </c>
      <c r="B1424" s="37" t="s">
        <v>154</v>
      </c>
      <c r="C1424" s="37" t="s">
        <v>20</v>
      </c>
      <c r="D1424" s="37" t="s">
        <v>589</v>
      </c>
      <c r="E1424" s="37"/>
      <c r="F1424" s="25">
        <f>F1425</f>
        <v>0</v>
      </c>
      <c r="G1424" s="25">
        <f>G1425</f>
        <v>0</v>
      </c>
      <c r="H1424" s="25">
        <f t="shared" ref="H1424:W1425" si="2927">H1425</f>
        <v>10</v>
      </c>
      <c r="I1424" s="25">
        <f t="shared" si="2927"/>
        <v>0</v>
      </c>
      <c r="J1424" s="25">
        <f t="shared" si="2927"/>
        <v>10</v>
      </c>
      <c r="K1424" s="25">
        <f t="shared" si="2927"/>
        <v>0</v>
      </c>
      <c r="L1424" s="25">
        <f t="shared" si="2927"/>
        <v>0</v>
      </c>
      <c r="M1424" s="25">
        <f t="shared" si="2927"/>
        <v>0</v>
      </c>
      <c r="N1424" s="25">
        <f t="shared" si="2927"/>
        <v>0</v>
      </c>
      <c r="O1424" s="25">
        <f t="shared" si="2927"/>
        <v>0</v>
      </c>
      <c r="P1424" s="25">
        <f t="shared" si="2927"/>
        <v>0</v>
      </c>
      <c r="Q1424" s="35">
        <f t="shared" si="2927"/>
        <v>10</v>
      </c>
      <c r="R1424" s="25">
        <f t="shared" si="2927"/>
        <v>0</v>
      </c>
      <c r="S1424" s="25">
        <f t="shared" si="2927"/>
        <v>0</v>
      </c>
      <c r="T1424" s="25">
        <f t="shared" si="2927"/>
        <v>0</v>
      </c>
      <c r="U1424" s="25">
        <f t="shared" si="2927"/>
        <v>0</v>
      </c>
      <c r="V1424" s="25">
        <f t="shared" si="2927"/>
        <v>0</v>
      </c>
      <c r="W1424" s="25">
        <f t="shared" si="2927"/>
        <v>0</v>
      </c>
      <c r="X1424" s="35">
        <f t="shared" ref="S1424:AH1425" si="2928">X1425</f>
        <v>10</v>
      </c>
      <c r="Y1424" s="25">
        <f t="shared" si="2928"/>
        <v>0</v>
      </c>
      <c r="Z1424" s="25">
        <f t="shared" si="2928"/>
        <v>0</v>
      </c>
      <c r="AA1424" s="25">
        <f t="shared" si="2928"/>
        <v>0</v>
      </c>
      <c r="AB1424" s="25">
        <f t="shared" si="2928"/>
        <v>0</v>
      </c>
      <c r="AC1424" s="25">
        <f t="shared" si="2928"/>
        <v>0</v>
      </c>
      <c r="AD1424" s="25">
        <f t="shared" si="2928"/>
        <v>0</v>
      </c>
      <c r="AE1424" s="33">
        <f t="shared" si="2928"/>
        <v>10</v>
      </c>
      <c r="AF1424" s="16">
        <f t="shared" si="2928"/>
        <v>0</v>
      </c>
      <c r="AG1424" s="25">
        <f t="shared" si="2928"/>
        <v>0</v>
      </c>
      <c r="AH1424" s="25">
        <f t="shared" si="2928"/>
        <v>0</v>
      </c>
      <c r="AI1424" s="25">
        <f t="shared" ref="AG1424:AV1425" si="2929">AI1425</f>
        <v>0</v>
      </c>
      <c r="AJ1424" s="25">
        <f t="shared" si="2929"/>
        <v>0</v>
      </c>
      <c r="AK1424" s="25">
        <f t="shared" si="2929"/>
        <v>0</v>
      </c>
      <c r="AL1424" s="33">
        <f t="shared" si="2929"/>
        <v>10</v>
      </c>
      <c r="AM1424" s="16">
        <f t="shared" si="2929"/>
        <v>0</v>
      </c>
      <c r="AN1424" s="25">
        <f t="shared" si="2929"/>
        <v>0</v>
      </c>
      <c r="AO1424" s="25">
        <f t="shared" si="2929"/>
        <v>0</v>
      </c>
      <c r="AP1424" s="25">
        <f t="shared" si="2929"/>
        <v>0</v>
      </c>
      <c r="AQ1424" s="25">
        <f t="shared" si="2929"/>
        <v>0</v>
      </c>
      <c r="AR1424" s="25">
        <f t="shared" si="2929"/>
        <v>0</v>
      </c>
      <c r="AS1424" s="33">
        <f t="shared" si="2929"/>
        <v>10</v>
      </c>
      <c r="AT1424" s="16">
        <f t="shared" si="2929"/>
        <v>0</v>
      </c>
      <c r="AU1424" s="25">
        <f t="shared" si="2929"/>
        <v>0</v>
      </c>
      <c r="AV1424" s="25">
        <f t="shared" si="2929"/>
        <v>0</v>
      </c>
      <c r="AW1424" s="25">
        <f t="shared" ref="AU1424:BJ1425" si="2930">AW1425</f>
        <v>0</v>
      </c>
      <c r="AX1424" s="25">
        <f t="shared" si="2930"/>
        <v>0</v>
      </c>
      <c r="AY1424" s="25">
        <f t="shared" si="2930"/>
        <v>0</v>
      </c>
      <c r="AZ1424" s="33">
        <f t="shared" si="2930"/>
        <v>10</v>
      </c>
      <c r="BA1424" s="16">
        <f t="shared" si="2930"/>
        <v>0</v>
      </c>
      <c r="BB1424" s="25">
        <f t="shared" si="2930"/>
        <v>0</v>
      </c>
      <c r="BC1424" s="25">
        <f t="shared" si="2930"/>
        <v>0</v>
      </c>
      <c r="BD1424" s="25">
        <f t="shared" si="2930"/>
        <v>0</v>
      </c>
      <c r="BE1424" s="25">
        <f t="shared" si="2930"/>
        <v>0</v>
      </c>
      <c r="BF1424" s="25">
        <f t="shared" si="2930"/>
        <v>0</v>
      </c>
      <c r="BG1424" s="33">
        <f t="shared" si="2930"/>
        <v>10</v>
      </c>
      <c r="BH1424" s="16">
        <f t="shared" si="2930"/>
        <v>0</v>
      </c>
      <c r="BI1424" s="25">
        <f t="shared" si="2930"/>
        <v>0</v>
      </c>
      <c r="BJ1424" s="25">
        <f t="shared" si="2930"/>
        <v>0</v>
      </c>
      <c r="BK1424" s="25">
        <f t="shared" ref="BI1424:BQ1425" si="2931">BK1425</f>
        <v>0</v>
      </c>
      <c r="BL1424" s="25">
        <f t="shared" si="2931"/>
        <v>0</v>
      </c>
      <c r="BM1424" s="25">
        <f t="shared" si="2931"/>
        <v>0</v>
      </c>
      <c r="BN1424" s="33">
        <f t="shared" si="2931"/>
        <v>10</v>
      </c>
      <c r="BO1424" s="16">
        <f t="shared" si="2931"/>
        <v>0</v>
      </c>
      <c r="BP1424" s="33">
        <f t="shared" si="2931"/>
        <v>0</v>
      </c>
      <c r="BQ1424" s="16">
        <f t="shared" si="2931"/>
        <v>0</v>
      </c>
      <c r="BR1424" s="165">
        <f t="shared" si="2846"/>
        <v>0</v>
      </c>
      <c r="BS1424" s="165"/>
      <c r="BT1424" s="160"/>
      <c r="BU1424" s="160"/>
    </row>
    <row r="1425" spans="1:73" s="4" customFormat="1" ht="33.75">
      <c r="A1425" s="81" t="s">
        <v>32</v>
      </c>
      <c r="B1425" s="37" t="s">
        <v>154</v>
      </c>
      <c r="C1425" s="37" t="s">
        <v>20</v>
      </c>
      <c r="D1425" s="37" t="s">
        <v>589</v>
      </c>
      <c r="E1425" s="41">
        <v>300</v>
      </c>
      <c r="F1425" s="25">
        <f>F1426</f>
        <v>0</v>
      </c>
      <c r="G1425" s="25">
        <f>G1426</f>
        <v>0</v>
      </c>
      <c r="H1425" s="25">
        <f t="shared" si="2927"/>
        <v>10</v>
      </c>
      <c r="I1425" s="25">
        <f t="shared" si="2927"/>
        <v>0</v>
      </c>
      <c r="J1425" s="25">
        <f t="shared" si="2927"/>
        <v>10</v>
      </c>
      <c r="K1425" s="25">
        <f t="shared" si="2927"/>
        <v>0</v>
      </c>
      <c r="L1425" s="25">
        <f t="shared" si="2927"/>
        <v>0</v>
      </c>
      <c r="M1425" s="25">
        <f t="shared" si="2927"/>
        <v>0</v>
      </c>
      <c r="N1425" s="25">
        <f t="shared" si="2927"/>
        <v>0</v>
      </c>
      <c r="O1425" s="25">
        <f t="shared" si="2927"/>
        <v>0</v>
      </c>
      <c r="P1425" s="25">
        <f t="shared" si="2927"/>
        <v>0</v>
      </c>
      <c r="Q1425" s="35">
        <f t="shared" si="2927"/>
        <v>10</v>
      </c>
      <c r="R1425" s="25">
        <f t="shared" si="2927"/>
        <v>0</v>
      </c>
      <c r="S1425" s="25">
        <f t="shared" si="2928"/>
        <v>0</v>
      </c>
      <c r="T1425" s="25">
        <f t="shared" si="2928"/>
        <v>0</v>
      </c>
      <c r="U1425" s="25">
        <f t="shared" si="2928"/>
        <v>0</v>
      </c>
      <c r="V1425" s="25">
        <f t="shared" si="2928"/>
        <v>0</v>
      </c>
      <c r="W1425" s="25">
        <f t="shared" si="2928"/>
        <v>0</v>
      </c>
      <c r="X1425" s="35">
        <f t="shared" si="2928"/>
        <v>10</v>
      </c>
      <c r="Y1425" s="25">
        <f t="shared" si="2928"/>
        <v>0</v>
      </c>
      <c r="Z1425" s="25">
        <f t="shared" si="2928"/>
        <v>0</v>
      </c>
      <c r="AA1425" s="25">
        <f t="shared" si="2928"/>
        <v>0</v>
      </c>
      <c r="AB1425" s="25">
        <f t="shared" si="2928"/>
        <v>0</v>
      </c>
      <c r="AC1425" s="25">
        <f t="shared" si="2928"/>
        <v>0</v>
      </c>
      <c r="AD1425" s="25">
        <f t="shared" si="2928"/>
        <v>0</v>
      </c>
      <c r="AE1425" s="33">
        <f t="shared" si="2928"/>
        <v>10</v>
      </c>
      <c r="AF1425" s="16">
        <f t="shared" si="2928"/>
        <v>0</v>
      </c>
      <c r="AG1425" s="25">
        <f t="shared" si="2929"/>
        <v>0</v>
      </c>
      <c r="AH1425" s="25">
        <f t="shared" si="2929"/>
        <v>0</v>
      </c>
      <c r="AI1425" s="25">
        <f t="shared" si="2929"/>
        <v>0</v>
      </c>
      <c r="AJ1425" s="25">
        <f t="shared" si="2929"/>
        <v>0</v>
      </c>
      <c r="AK1425" s="25">
        <f t="shared" si="2929"/>
        <v>0</v>
      </c>
      <c r="AL1425" s="33">
        <f t="shared" si="2929"/>
        <v>10</v>
      </c>
      <c r="AM1425" s="16">
        <f t="shared" si="2929"/>
        <v>0</v>
      </c>
      <c r="AN1425" s="25">
        <f t="shared" si="2929"/>
        <v>0</v>
      </c>
      <c r="AO1425" s="25">
        <f t="shared" si="2929"/>
        <v>0</v>
      </c>
      <c r="AP1425" s="25">
        <f t="shared" si="2929"/>
        <v>0</v>
      </c>
      <c r="AQ1425" s="25">
        <f t="shared" si="2929"/>
        <v>0</v>
      </c>
      <c r="AR1425" s="25">
        <f t="shared" si="2929"/>
        <v>0</v>
      </c>
      <c r="AS1425" s="33">
        <f t="shared" si="2929"/>
        <v>10</v>
      </c>
      <c r="AT1425" s="16">
        <f t="shared" si="2929"/>
        <v>0</v>
      </c>
      <c r="AU1425" s="25">
        <f t="shared" si="2930"/>
        <v>0</v>
      </c>
      <c r="AV1425" s="25">
        <f t="shared" si="2930"/>
        <v>0</v>
      </c>
      <c r="AW1425" s="25">
        <f t="shared" si="2930"/>
        <v>0</v>
      </c>
      <c r="AX1425" s="25">
        <f t="shared" si="2930"/>
        <v>0</v>
      </c>
      <c r="AY1425" s="25">
        <f t="shared" si="2930"/>
        <v>0</v>
      </c>
      <c r="AZ1425" s="33">
        <f t="shared" si="2930"/>
        <v>10</v>
      </c>
      <c r="BA1425" s="16">
        <f t="shared" si="2930"/>
        <v>0</v>
      </c>
      <c r="BB1425" s="25">
        <f t="shared" si="2930"/>
        <v>0</v>
      </c>
      <c r="BC1425" s="25">
        <f t="shared" si="2930"/>
        <v>0</v>
      </c>
      <c r="BD1425" s="25">
        <f t="shared" si="2930"/>
        <v>0</v>
      </c>
      <c r="BE1425" s="25">
        <f t="shared" si="2930"/>
        <v>0</v>
      </c>
      <c r="BF1425" s="25">
        <f t="shared" si="2930"/>
        <v>0</v>
      </c>
      <c r="BG1425" s="33">
        <f t="shared" si="2930"/>
        <v>10</v>
      </c>
      <c r="BH1425" s="16">
        <f t="shared" si="2930"/>
        <v>0</v>
      </c>
      <c r="BI1425" s="25">
        <f t="shared" si="2931"/>
        <v>0</v>
      </c>
      <c r="BJ1425" s="25">
        <f t="shared" si="2931"/>
        <v>0</v>
      </c>
      <c r="BK1425" s="25">
        <f t="shared" si="2931"/>
        <v>0</v>
      </c>
      <c r="BL1425" s="25">
        <f t="shared" si="2931"/>
        <v>0</v>
      </c>
      <c r="BM1425" s="25">
        <f t="shared" si="2931"/>
        <v>0</v>
      </c>
      <c r="BN1425" s="33">
        <f t="shared" si="2931"/>
        <v>10</v>
      </c>
      <c r="BO1425" s="16">
        <f t="shared" si="2931"/>
        <v>0</v>
      </c>
      <c r="BP1425" s="33">
        <f t="shared" si="2931"/>
        <v>0</v>
      </c>
      <c r="BQ1425" s="16">
        <f t="shared" si="2931"/>
        <v>0</v>
      </c>
      <c r="BR1425" s="165">
        <f t="shared" si="2846"/>
        <v>0</v>
      </c>
      <c r="BS1425" s="165"/>
      <c r="BT1425" s="160"/>
      <c r="BU1425" s="160"/>
    </row>
    <row r="1426" spans="1:73" s="4" customFormat="1" ht="33.75">
      <c r="A1426" s="11" t="s">
        <v>569</v>
      </c>
      <c r="B1426" s="37" t="s">
        <v>154</v>
      </c>
      <c r="C1426" s="37" t="s">
        <v>20</v>
      </c>
      <c r="D1426" s="37" t="s">
        <v>589</v>
      </c>
      <c r="E1426" s="41">
        <v>310</v>
      </c>
      <c r="F1426" s="16"/>
      <c r="G1426" s="16"/>
      <c r="H1426" s="16">
        <v>10</v>
      </c>
      <c r="I1426" s="16"/>
      <c r="J1426" s="16">
        <f>F1426+H1426</f>
        <v>10</v>
      </c>
      <c r="K1426" s="16">
        <f>G1426+I1426</f>
        <v>0</v>
      </c>
      <c r="L1426" s="38"/>
      <c r="M1426" s="38"/>
      <c r="N1426" s="38"/>
      <c r="O1426" s="38"/>
      <c r="P1426" s="38"/>
      <c r="Q1426" s="33">
        <f>J1426+L1426+M1426+N1426+O1426+P1426</f>
        <v>10</v>
      </c>
      <c r="R1426" s="16">
        <f>K1426+P1426</f>
        <v>0</v>
      </c>
      <c r="S1426" s="38"/>
      <c r="T1426" s="38"/>
      <c r="U1426" s="38"/>
      <c r="V1426" s="38"/>
      <c r="W1426" s="38"/>
      <c r="X1426" s="33">
        <f>Q1426+S1426+T1426+U1426+V1426+W1426</f>
        <v>10</v>
      </c>
      <c r="Y1426" s="16">
        <f>R1426+W1426</f>
        <v>0</v>
      </c>
      <c r="Z1426" s="38"/>
      <c r="AA1426" s="38"/>
      <c r="AB1426" s="38"/>
      <c r="AC1426" s="38"/>
      <c r="AD1426" s="38"/>
      <c r="AE1426" s="33">
        <f>X1426+Z1426+AA1426+AB1426+AC1426+AD1426</f>
        <v>10</v>
      </c>
      <c r="AF1426" s="16">
        <f>Y1426+AD1426</f>
        <v>0</v>
      </c>
      <c r="AG1426" s="38"/>
      <c r="AH1426" s="38"/>
      <c r="AI1426" s="38"/>
      <c r="AJ1426" s="38"/>
      <c r="AK1426" s="38"/>
      <c r="AL1426" s="33">
        <f>AE1426+AG1426+AH1426+AI1426+AJ1426+AK1426</f>
        <v>10</v>
      </c>
      <c r="AM1426" s="16">
        <f>AF1426+AK1426</f>
        <v>0</v>
      </c>
      <c r="AN1426" s="38"/>
      <c r="AO1426" s="38"/>
      <c r="AP1426" s="38"/>
      <c r="AQ1426" s="38"/>
      <c r="AR1426" s="38"/>
      <c r="AS1426" s="33">
        <f>AL1426+AN1426+AO1426+AP1426+AQ1426+AR1426</f>
        <v>10</v>
      </c>
      <c r="AT1426" s="16">
        <f>AM1426+AR1426</f>
        <v>0</v>
      </c>
      <c r="AU1426" s="38"/>
      <c r="AV1426" s="38"/>
      <c r="AW1426" s="38"/>
      <c r="AX1426" s="38"/>
      <c r="AY1426" s="38"/>
      <c r="AZ1426" s="33">
        <f>AS1426+AU1426+AV1426+AW1426+AX1426+AY1426</f>
        <v>10</v>
      </c>
      <c r="BA1426" s="16">
        <f>AT1426+AY1426</f>
        <v>0</v>
      </c>
      <c r="BB1426" s="38"/>
      <c r="BC1426" s="38"/>
      <c r="BD1426" s="38"/>
      <c r="BE1426" s="38"/>
      <c r="BF1426" s="38"/>
      <c r="BG1426" s="33">
        <f>AZ1426+BB1426+BC1426+BD1426+BE1426+BF1426</f>
        <v>10</v>
      </c>
      <c r="BH1426" s="16">
        <f>BA1426+BF1426</f>
        <v>0</v>
      </c>
      <c r="BI1426" s="38"/>
      <c r="BJ1426" s="38"/>
      <c r="BK1426" s="38"/>
      <c r="BL1426" s="38"/>
      <c r="BM1426" s="38"/>
      <c r="BN1426" s="33">
        <f>BG1426+BI1426+BJ1426+BK1426+BL1426+BM1426</f>
        <v>10</v>
      </c>
      <c r="BO1426" s="16">
        <f>BH1426+BM1426</f>
        <v>0</v>
      </c>
      <c r="BP1426" s="33"/>
      <c r="BQ1426" s="16">
        <f>BJ1426+BO1426</f>
        <v>0</v>
      </c>
      <c r="BR1426" s="165">
        <f t="shared" si="2846"/>
        <v>0</v>
      </c>
      <c r="BS1426" s="165"/>
      <c r="BT1426" s="160"/>
      <c r="BU1426" s="160"/>
    </row>
    <row r="1427" spans="1:73" s="4" customFormat="1" ht="116.25">
      <c r="A1427" s="11" t="s">
        <v>590</v>
      </c>
      <c r="B1427" s="37" t="s">
        <v>154</v>
      </c>
      <c r="C1427" s="37" t="s">
        <v>20</v>
      </c>
      <c r="D1427" s="37" t="s">
        <v>591</v>
      </c>
      <c r="E1427" s="37"/>
      <c r="F1427" s="25">
        <f>F1428</f>
        <v>0</v>
      </c>
      <c r="G1427" s="25">
        <f>G1428</f>
        <v>0</v>
      </c>
      <c r="H1427" s="25">
        <f t="shared" ref="H1427:W1428" si="2932">H1428</f>
        <v>50</v>
      </c>
      <c r="I1427" s="25">
        <f t="shared" si="2932"/>
        <v>0</v>
      </c>
      <c r="J1427" s="25">
        <f t="shared" si="2932"/>
        <v>50</v>
      </c>
      <c r="K1427" s="25">
        <f t="shared" si="2932"/>
        <v>0</v>
      </c>
      <c r="L1427" s="25">
        <f t="shared" si="2932"/>
        <v>0</v>
      </c>
      <c r="M1427" s="25">
        <f t="shared" si="2932"/>
        <v>0</v>
      </c>
      <c r="N1427" s="25">
        <f t="shared" si="2932"/>
        <v>0</v>
      </c>
      <c r="O1427" s="25">
        <f t="shared" si="2932"/>
        <v>0</v>
      </c>
      <c r="P1427" s="25">
        <f t="shared" si="2932"/>
        <v>0</v>
      </c>
      <c r="Q1427" s="35">
        <f t="shared" si="2932"/>
        <v>50</v>
      </c>
      <c r="R1427" s="25">
        <f t="shared" si="2932"/>
        <v>0</v>
      </c>
      <c r="S1427" s="25">
        <f t="shared" si="2932"/>
        <v>0</v>
      </c>
      <c r="T1427" s="25">
        <f t="shared" si="2932"/>
        <v>0</v>
      </c>
      <c r="U1427" s="25">
        <f t="shared" si="2932"/>
        <v>0</v>
      </c>
      <c r="V1427" s="25">
        <f t="shared" si="2932"/>
        <v>0</v>
      </c>
      <c r="W1427" s="25">
        <f t="shared" si="2932"/>
        <v>0</v>
      </c>
      <c r="X1427" s="35">
        <f t="shared" ref="S1427:AH1428" si="2933">X1428</f>
        <v>50</v>
      </c>
      <c r="Y1427" s="25">
        <f t="shared" si="2933"/>
        <v>0</v>
      </c>
      <c r="Z1427" s="25">
        <f t="shared" si="2933"/>
        <v>0</v>
      </c>
      <c r="AA1427" s="25">
        <f t="shared" si="2933"/>
        <v>0</v>
      </c>
      <c r="AB1427" s="25">
        <f t="shared" si="2933"/>
        <v>0</v>
      </c>
      <c r="AC1427" s="25">
        <f t="shared" si="2933"/>
        <v>0</v>
      </c>
      <c r="AD1427" s="25">
        <f t="shared" si="2933"/>
        <v>0</v>
      </c>
      <c r="AE1427" s="33">
        <f t="shared" si="2933"/>
        <v>50</v>
      </c>
      <c r="AF1427" s="16">
        <f t="shared" si="2933"/>
        <v>0</v>
      </c>
      <c r="AG1427" s="25">
        <f t="shared" si="2933"/>
        <v>0</v>
      </c>
      <c r="AH1427" s="25">
        <f t="shared" si="2933"/>
        <v>0</v>
      </c>
      <c r="AI1427" s="25">
        <f t="shared" ref="AG1427:AV1428" si="2934">AI1428</f>
        <v>0</v>
      </c>
      <c r="AJ1427" s="25">
        <f t="shared" si="2934"/>
        <v>0</v>
      </c>
      <c r="AK1427" s="25">
        <f t="shared" si="2934"/>
        <v>0</v>
      </c>
      <c r="AL1427" s="33">
        <f t="shared" si="2934"/>
        <v>50</v>
      </c>
      <c r="AM1427" s="16">
        <f t="shared" si="2934"/>
        <v>0</v>
      </c>
      <c r="AN1427" s="25">
        <f t="shared" si="2934"/>
        <v>0</v>
      </c>
      <c r="AO1427" s="25">
        <f t="shared" si="2934"/>
        <v>0</v>
      </c>
      <c r="AP1427" s="25">
        <f t="shared" si="2934"/>
        <v>0</v>
      </c>
      <c r="AQ1427" s="25">
        <f t="shared" si="2934"/>
        <v>0</v>
      </c>
      <c r="AR1427" s="25">
        <f t="shared" si="2934"/>
        <v>0</v>
      </c>
      <c r="AS1427" s="33">
        <f t="shared" si="2934"/>
        <v>50</v>
      </c>
      <c r="AT1427" s="16">
        <f t="shared" si="2934"/>
        <v>0</v>
      </c>
      <c r="AU1427" s="25">
        <f t="shared" si="2934"/>
        <v>0</v>
      </c>
      <c r="AV1427" s="25">
        <f t="shared" si="2934"/>
        <v>0</v>
      </c>
      <c r="AW1427" s="25">
        <f t="shared" ref="AU1427:BJ1428" si="2935">AW1428</f>
        <v>0</v>
      </c>
      <c r="AX1427" s="25">
        <f t="shared" si="2935"/>
        <v>0</v>
      </c>
      <c r="AY1427" s="25">
        <f t="shared" si="2935"/>
        <v>0</v>
      </c>
      <c r="AZ1427" s="33">
        <f t="shared" si="2935"/>
        <v>50</v>
      </c>
      <c r="BA1427" s="16">
        <f t="shared" si="2935"/>
        <v>0</v>
      </c>
      <c r="BB1427" s="25">
        <f t="shared" si="2935"/>
        <v>0</v>
      </c>
      <c r="BC1427" s="25">
        <f t="shared" si="2935"/>
        <v>0</v>
      </c>
      <c r="BD1427" s="25">
        <f t="shared" si="2935"/>
        <v>0</v>
      </c>
      <c r="BE1427" s="25">
        <f t="shared" si="2935"/>
        <v>0</v>
      </c>
      <c r="BF1427" s="25">
        <f t="shared" si="2935"/>
        <v>0</v>
      </c>
      <c r="BG1427" s="33">
        <f t="shared" si="2935"/>
        <v>50</v>
      </c>
      <c r="BH1427" s="16">
        <f t="shared" si="2935"/>
        <v>0</v>
      </c>
      <c r="BI1427" s="25">
        <f t="shared" si="2935"/>
        <v>0</v>
      </c>
      <c r="BJ1427" s="25">
        <f t="shared" si="2935"/>
        <v>0</v>
      </c>
      <c r="BK1427" s="25">
        <f t="shared" ref="BI1427:BQ1428" si="2936">BK1428</f>
        <v>0</v>
      </c>
      <c r="BL1427" s="25">
        <f t="shared" si="2936"/>
        <v>0</v>
      </c>
      <c r="BM1427" s="25">
        <f t="shared" si="2936"/>
        <v>0</v>
      </c>
      <c r="BN1427" s="33">
        <f t="shared" si="2936"/>
        <v>50</v>
      </c>
      <c r="BO1427" s="16">
        <f t="shared" si="2936"/>
        <v>0</v>
      </c>
      <c r="BP1427" s="33">
        <f t="shared" si="2936"/>
        <v>0</v>
      </c>
      <c r="BQ1427" s="16">
        <f t="shared" si="2936"/>
        <v>0</v>
      </c>
      <c r="BR1427" s="165">
        <f t="shared" si="2846"/>
        <v>0</v>
      </c>
      <c r="BS1427" s="165"/>
      <c r="BT1427" s="160"/>
      <c r="BU1427" s="160"/>
    </row>
    <row r="1428" spans="1:73" s="4" customFormat="1" ht="33.75">
      <c r="A1428" s="81" t="s">
        <v>32</v>
      </c>
      <c r="B1428" s="37" t="s">
        <v>154</v>
      </c>
      <c r="C1428" s="37" t="s">
        <v>20</v>
      </c>
      <c r="D1428" s="37" t="s">
        <v>591</v>
      </c>
      <c r="E1428" s="41">
        <v>300</v>
      </c>
      <c r="F1428" s="25">
        <f>F1429</f>
        <v>0</v>
      </c>
      <c r="G1428" s="25">
        <f>G1429</f>
        <v>0</v>
      </c>
      <c r="H1428" s="25">
        <f t="shared" si="2932"/>
        <v>50</v>
      </c>
      <c r="I1428" s="25">
        <f t="shared" si="2932"/>
        <v>0</v>
      </c>
      <c r="J1428" s="25">
        <f t="shared" si="2932"/>
        <v>50</v>
      </c>
      <c r="K1428" s="25">
        <f t="shared" si="2932"/>
        <v>0</v>
      </c>
      <c r="L1428" s="25">
        <f t="shared" si="2932"/>
        <v>0</v>
      </c>
      <c r="M1428" s="25">
        <f t="shared" si="2932"/>
        <v>0</v>
      </c>
      <c r="N1428" s="25">
        <f t="shared" si="2932"/>
        <v>0</v>
      </c>
      <c r="O1428" s="25">
        <f t="shared" si="2932"/>
        <v>0</v>
      </c>
      <c r="P1428" s="25">
        <f t="shared" si="2932"/>
        <v>0</v>
      </c>
      <c r="Q1428" s="35">
        <f t="shared" si="2932"/>
        <v>50</v>
      </c>
      <c r="R1428" s="25">
        <f t="shared" si="2932"/>
        <v>0</v>
      </c>
      <c r="S1428" s="25">
        <f t="shared" si="2933"/>
        <v>0</v>
      </c>
      <c r="T1428" s="25">
        <f t="shared" si="2933"/>
        <v>0</v>
      </c>
      <c r="U1428" s="25">
        <f t="shared" si="2933"/>
        <v>0</v>
      </c>
      <c r="V1428" s="25">
        <f t="shared" si="2933"/>
        <v>0</v>
      </c>
      <c r="W1428" s="25">
        <f t="shared" si="2933"/>
        <v>0</v>
      </c>
      <c r="X1428" s="35">
        <f t="shared" si="2933"/>
        <v>50</v>
      </c>
      <c r="Y1428" s="25">
        <f t="shared" si="2933"/>
        <v>0</v>
      </c>
      <c r="Z1428" s="25">
        <f t="shared" si="2933"/>
        <v>0</v>
      </c>
      <c r="AA1428" s="25">
        <f t="shared" si="2933"/>
        <v>0</v>
      </c>
      <c r="AB1428" s="25">
        <f t="shared" si="2933"/>
        <v>0</v>
      </c>
      <c r="AC1428" s="25">
        <f t="shared" si="2933"/>
        <v>0</v>
      </c>
      <c r="AD1428" s="25">
        <f t="shared" si="2933"/>
        <v>0</v>
      </c>
      <c r="AE1428" s="33">
        <f t="shared" si="2933"/>
        <v>50</v>
      </c>
      <c r="AF1428" s="16">
        <f t="shared" si="2933"/>
        <v>0</v>
      </c>
      <c r="AG1428" s="25">
        <f t="shared" si="2934"/>
        <v>0</v>
      </c>
      <c r="AH1428" s="25">
        <f t="shared" si="2934"/>
        <v>0</v>
      </c>
      <c r="AI1428" s="25">
        <f t="shared" si="2934"/>
        <v>0</v>
      </c>
      <c r="AJ1428" s="25">
        <f t="shared" si="2934"/>
        <v>0</v>
      </c>
      <c r="AK1428" s="25">
        <f t="shared" si="2934"/>
        <v>0</v>
      </c>
      <c r="AL1428" s="33">
        <f t="shared" si="2934"/>
        <v>50</v>
      </c>
      <c r="AM1428" s="16">
        <f t="shared" si="2934"/>
        <v>0</v>
      </c>
      <c r="AN1428" s="25">
        <f t="shared" si="2934"/>
        <v>0</v>
      </c>
      <c r="AO1428" s="25">
        <f t="shared" si="2934"/>
        <v>0</v>
      </c>
      <c r="AP1428" s="25">
        <f t="shared" si="2934"/>
        <v>0</v>
      </c>
      <c r="AQ1428" s="25">
        <f t="shared" si="2934"/>
        <v>0</v>
      </c>
      <c r="AR1428" s="25">
        <f t="shared" si="2934"/>
        <v>0</v>
      </c>
      <c r="AS1428" s="33">
        <f t="shared" si="2934"/>
        <v>50</v>
      </c>
      <c r="AT1428" s="16">
        <f t="shared" si="2934"/>
        <v>0</v>
      </c>
      <c r="AU1428" s="25">
        <f t="shared" si="2935"/>
        <v>0</v>
      </c>
      <c r="AV1428" s="25">
        <f t="shared" si="2935"/>
        <v>0</v>
      </c>
      <c r="AW1428" s="25">
        <f t="shared" si="2935"/>
        <v>0</v>
      </c>
      <c r="AX1428" s="25">
        <f t="shared" si="2935"/>
        <v>0</v>
      </c>
      <c r="AY1428" s="25">
        <f t="shared" si="2935"/>
        <v>0</v>
      </c>
      <c r="AZ1428" s="33">
        <f t="shared" si="2935"/>
        <v>50</v>
      </c>
      <c r="BA1428" s="16">
        <f t="shared" si="2935"/>
        <v>0</v>
      </c>
      <c r="BB1428" s="25">
        <f t="shared" si="2935"/>
        <v>0</v>
      </c>
      <c r="BC1428" s="25">
        <f t="shared" si="2935"/>
        <v>0</v>
      </c>
      <c r="BD1428" s="25">
        <f t="shared" si="2935"/>
        <v>0</v>
      </c>
      <c r="BE1428" s="25">
        <f t="shared" si="2935"/>
        <v>0</v>
      </c>
      <c r="BF1428" s="25">
        <f t="shared" si="2935"/>
        <v>0</v>
      </c>
      <c r="BG1428" s="33">
        <f t="shared" si="2935"/>
        <v>50</v>
      </c>
      <c r="BH1428" s="16">
        <f t="shared" si="2935"/>
        <v>0</v>
      </c>
      <c r="BI1428" s="25">
        <f t="shared" si="2936"/>
        <v>0</v>
      </c>
      <c r="BJ1428" s="25">
        <f t="shared" si="2936"/>
        <v>0</v>
      </c>
      <c r="BK1428" s="25">
        <f t="shared" si="2936"/>
        <v>0</v>
      </c>
      <c r="BL1428" s="25">
        <f t="shared" si="2936"/>
        <v>0</v>
      </c>
      <c r="BM1428" s="25">
        <f t="shared" si="2936"/>
        <v>0</v>
      </c>
      <c r="BN1428" s="33">
        <f t="shared" si="2936"/>
        <v>50</v>
      </c>
      <c r="BO1428" s="16">
        <f t="shared" si="2936"/>
        <v>0</v>
      </c>
      <c r="BP1428" s="33">
        <f t="shared" si="2936"/>
        <v>0</v>
      </c>
      <c r="BQ1428" s="16">
        <f t="shared" si="2936"/>
        <v>0</v>
      </c>
      <c r="BR1428" s="165">
        <f t="shared" si="2846"/>
        <v>0</v>
      </c>
      <c r="BS1428" s="165"/>
      <c r="BT1428" s="160"/>
      <c r="BU1428" s="160"/>
    </row>
    <row r="1429" spans="1:73" s="4" customFormat="1" ht="33.75">
      <c r="A1429" s="11" t="s">
        <v>569</v>
      </c>
      <c r="B1429" s="37" t="s">
        <v>154</v>
      </c>
      <c r="C1429" s="37" t="s">
        <v>20</v>
      </c>
      <c r="D1429" s="37" t="s">
        <v>591</v>
      </c>
      <c r="E1429" s="41">
        <v>310</v>
      </c>
      <c r="F1429" s="16"/>
      <c r="G1429" s="16"/>
      <c r="H1429" s="16">
        <v>50</v>
      </c>
      <c r="I1429" s="16"/>
      <c r="J1429" s="16">
        <f>F1429+H1429</f>
        <v>50</v>
      </c>
      <c r="K1429" s="16">
        <f>G1429+I1429</f>
        <v>0</v>
      </c>
      <c r="L1429" s="38"/>
      <c r="M1429" s="38"/>
      <c r="N1429" s="38"/>
      <c r="O1429" s="38"/>
      <c r="P1429" s="38"/>
      <c r="Q1429" s="33">
        <f>J1429+L1429+M1429+N1429+O1429+P1429</f>
        <v>50</v>
      </c>
      <c r="R1429" s="16">
        <f>K1429+P1429</f>
        <v>0</v>
      </c>
      <c r="S1429" s="38"/>
      <c r="T1429" s="38"/>
      <c r="U1429" s="38"/>
      <c r="V1429" s="38"/>
      <c r="W1429" s="38"/>
      <c r="X1429" s="33">
        <f>Q1429+S1429+T1429+U1429+V1429+W1429</f>
        <v>50</v>
      </c>
      <c r="Y1429" s="16">
        <f>R1429+W1429</f>
        <v>0</v>
      </c>
      <c r="Z1429" s="38"/>
      <c r="AA1429" s="38"/>
      <c r="AB1429" s="38"/>
      <c r="AC1429" s="38"/>
      <c r="AD1429" s="38"/>
      <c r="AE1429" s="33">
        <f>X1429+Z1429+AA1429+AB1429+AC1429+AD1429</f>
        <v>50</v>
      </c>
      <c r="AF1429" s="16">
        <f>Y1429+AD1429</f>
        <v>0</v>
      </c>
      <c r="AG1429" s="38"/>
      <c r="AH1429" s="38"/>
      <c r="AI1429" s="38"/>
      <c r="AJ1429" s="38"/>
      <c r="AK1429" s="38"/>
      <c r="AL1429" s="33">
        <f>AE1429+AG1429+AH1429+AI1429+AJ1429+AK1429</f>
        <v>50</v>
      </c>
      <c r="AM1429" s="16">
        <f>AF1429+AK1429</f>
        <v>0</v>
      </c>
      <c r="AN1429" s="38"/>
      <c r="AO1429" s="38"/>
      <c r="AP1429" s="38"/>
      <c r="AQ1429" s="38"/>
      <c r="AR1429" s="38"/>
      <c r="AS1429" s="33">
        <f>AL1429+AN1429+AO1429+AP1429+AQ1429+AR1429</f>
        <v>50</v>
      </c>
      <c r="AT1429" s="16">
        <f>AM1429+AR1429</f>
        <v>0</v>
      </c>
      <c r="AU1429" s="38"/>
      <c r="AV1429" s="38"/>
      <c r="AW1429" s="38"/>
      <c r="AX1429" s="38"/>
      <c r="AY1429" s="38"/>
      <c r="AZ1429" s="33">
        <f>AS1429+AU1429+AV1429+AW1429+AX1429+AY1429</f>
        <v>50</v>
      </c>
      <c r="BA1429" s="16">
        <f>AT1429+AY1429</f>
        <v>0</v>
      </c>
      <c r="BB1429" s="38"/>
      <c r="BC1429" s="38"/>
      <c r="BD1429" s="38"/>
      <c r="BE1429" s="38"/>
      <c r="BF1429" s="38"/>
      <c r="BG1429" s="33">
        <f>AZ1429+BB1429+BC1429+BD1429+BE1429+BF1429</f>
        <v>50</v>
      </c>
      <c r="BH1429" s="16">
        <f>BA1429+BF1429</f>
        <v>0</v>
      </c>
      <c r="BI1429" s="38"/>
      <c r="BJ1429" s="38"/>
      <c r="BK1429" s="38"/>
      <c r="BL1429" s="38"/>
      <c r="BM1429" s="38"/>
      <c r="BN1429" s="33">
        <f>BG1429+BI1429+BJ1429+BK1429+BL1429+BM1429</f>
        <v>50</v>
      </c>
      <c r="BO1429" s="16">
        <f>BH1429+BM1429</f>
        <v>0</v>
      </c>
      <c r="BP1429" s="33"/>
      <c r="BQ1429" s="16">
        <f>BJ1429+BO1429</f>
        <v>0</v>
      </c>
      <c r="BR1429" s="165">
        <f t="shared" si="2846"/>
        <v>0</v>
      </c>
      <c r="BS1429" s="165"/>
      <c r="BT1429" s="160"/>
      <c r="BU1429" s="160"/>
    </row>
    <row r="1430" spans="1:73" s="4" customFormat="1" ht="156.6" customHeight="1">
      <c r="A1430" s="81" t="s">
        <v>592</v>
      </c>
      <c r="B1430" s="37" t="s">
        <v>154</v>
      </c>
      <c r="C1430" s="37" t="s">
        <v>20</v>
      </c>
      <c r="D1430" s="37" t="s">
        <v>593</v>
      </c>
      <c r="E1430" s="37"/>
      <c r="F1430" s="16">
        <f>F1431</f>
        <v>0</v>
      </c>
      <c r="G1430" s="16">
        <f>G1431</f>
        <v>0</v>
      </c>
      <c r="H1430" s="16">
        <f t="shared" ref="H1430:W1431" si="2937">H1431</f>
        <v>600</v>
      </c>
      <c r="I1430" s="16">
        <f t="shared" si="2937"/>
        <v>0</v>
      </c>
      <c r="J1430" s="16">
        <f t="shared" si="2937"/>
        <v>600</v>
      </c>
      <c r="K1430" s="16">
        <f t="shared" si="2937"/>
        <v>0</v>
      </c>
      <c r="L1430" s="16">
        <f t="shared" si="2937"/>
        <v>0</v>
      </c>
      <c r="M1430" s="16">
        <f t="shared" si="2937"/>
        <v>0</v>
      </c>
      <c r="N1430" s="16">
        <f t="shared" si="2937"/>
        <v>0</v>
      </c>
      <c r="O1430" s="16">
        <f t="shared" si="2937"/>
        <v>0</v>
      </c>
      <c r="P1430" s="16">
        <f t="shared" si="2937"/>
        <v>0</v>
      </c>
      <c r="Q1430" s="33">
        <f t="shared" si="2937"/>
        <v>600</v>
      </c>
      <c r="R1430" s="16">
        <f t="shared" si="2937"/>
        <v>0</v>
      </c>
      <c r="S1430" s="16">
        <f t="shared" si="2937"/>
        <v>0</v>
      </c>
      <c r="T1430" s="16">
        <f t="shared" si="2937"/>
        <v>0</v>
      </c>
      <c r="U1430" s="16">
        <f t="shared" si="2937"/>
        <v>0</v>
      </c>
      <c r="V1430" s="16">
        <f t="shared" si="2937"/>
        <v>0</v>
      </c>
      <c r="W1430" s="16">
        <f t="shared" si="2937"/>
        <v>0</v>
      </c>
      <c r="X1430" s="33">
        <f t="shared" ref="S1430:AH1431" si="2938">X1431</f>
        <v>600</v>
      </c>
      <c r="Y1430" s="16">
        <f t="shared" si="2938"/>
        <v>0</v>
      </c>
      <c r="Z1430" s="16">
        <f t="shared" si="2938"/>
        <v>0</v>
      </c>
      <c r="AA1430" s="16">
        <f t="shared" si="2938"/>
        <v>0</v>
      </c>
      <c r="AB1430" s="16">
        <f t="shared" si="2938"/>
        <v>0</v>
      </c>
      <c r="AC1430" s="16">
        <f t="shared" si="2938"/>
        <v>0</v>
      </c>
      <c r="AD1430" s="16">
        <f t="shared" si="2938"/>
        <v>0</v>
      </c>
      <c r="AE1430" s="33">
        <f t="shared" si="2938"/>
        <v>600</v>
      </c>
      <c r="AF1430" s="16">
        <f t="shared" si="2938"/>
        <v>0</v>
      </c>
      <c r="AG1430" s="16">
        <f t="shared" si="2938"/>
        <v>0</v>
      </c>
      <c r="AH1430" s="16">
        <f t="shared" si="2938"/>
        <v>0</v>
      </c>
      <c r="AI1430" s="16">
        <f t="shared" ref="AG1430:AV1431" si="2939">AI1431</f>
        <v>0</v>
      </c>
      <c r="AJ1430" s="16">
        <f t="shared" si="2939"/>
        <v>0</v>
      </c>
      <c r="AK1430" s="16">
        <f t="shared" si="2939"/>
        <v>0</v>
      </c>
      <c r="AL1430" s="33">
        <f t="shared" si="2939"/>
        <v>600</v>
      </c>
      <c r="AM1430" s="16">
        <f t="shared" si="2939"/>
        <v>0</v>
      </c>
      <c r="AN1430" s="16">
        <f t="shared" si="2939"/>
        <v>0</v>
      </c>
      <c r="AO1430" s="16">
        <f t="shared" si="2939"/>
        <v>0</v>
      </c>
      <c r="AP1430" s="16">
        <f t="shared" si="2939"/>
        <v>0</v>
      </c>
      <c r="AQ1430" s="16">
        <f t="shared" si="2939"/>
        <v>0</v>
      </c>
      <c r="AR1430" s="16">
        <f t="shared" si="2939"/>
        <v>0</v>
      </c>
      <c r="AS1430" s="33">
        <f t="shared" si="2939"/>
        <v>600</v>
      </c>
      <c r="AT1430" s="16">
        <f t="shared" si="2939"/>
        <v>0</v>
      </c>
      <c r="AU1430" s="16">
        <f t="shared" si="2939"/>
        <v>0</v>
      </c>
      <c r="AV1430" s="16">
        <f t="shared" si="2939"/>
        <v>0</v>
      </c>
      <c r="AW1430" s="16">
        <f t="shared" ref="AU1430:BJ1431" si="2940">AW1431</f>
        <v>0</v>
      </c>
      <c r="AX1430" s="16">
        <f t="shared" si="2940"/>
        <v>0</v>
      </c>
      <c r="AY1430" s="16">
        <f t="shared" si="2940"/>
        <v>0</v>
      </c>
      <c r="AZ1430" s="33">
        <f t="shared" si="2940"/>
        <v>600</v>
      </c>
      <c r="BA1430" s="16">
        <f t="shared" si="2940"/>
        <v>0</v>
      </c>
      <c r="BB1430" s="16">
        <f t="shared" si="2940"/>
        <v>0</v>
      </c>
      <c r="BC1430" s="16">
        <f t="shared" si="2940"/>
        <v>0</v>
      </c>
      <c r="BD1430" s="16">
        <f t="shared" si="2940"/>
        <v>0</v>
      </c>
      <c r="BE1430" s="16">
        <f t="shared" si="2940"/>
        <v>0</v>
      </c>
      <c r="BF1430" s="16">
        <f t="shared" si="2940"/>
        <v>0</v>
      </c>
      <c r="BG1430" s="33">
        <f t="shared" si="2940"/>
        <v>600</v>
      </c>
      <c r="BH1430" s="16">
        <f t="shared" si="2940"/>
        <v>0</v>
      </c>
      <c r="BI1430" s="16">
        <f t="shared" si="2940"/>
        <v>0</v>
      </c>
      <c r="BJ1430" s="16">
        <f t="shared" si="2940"/>
        <v>0</v>
      </c>
      <c r="BK1430" s="16">
        <f t="shared" ref="BI1430:BQ1431" si="2941">BK1431</f>
        <v>0</v>
      </c>
      <c r="BL1430" s="16">
        <f t="shared" si="2941"/>
        <v>0</v>
      </c>
      <c r="BM1430" s="16">
        <f t="shared" si="2941"/>
        <v>0</v>
      </c>
      <c r="BN1430" s="33">
        <f t="shared" si="2941"/>
        <v>600</v>
      </c>
      <c r="BO1430" s="16">
        <f t="shared" si="2941"/>
        <v>0</v>
      </c>
      <c r="BP1430" s="33">
        <f t="shared" si="2941"/>
        <v>370</v>
      </c>
      <c r="BQ1430" s="16">
        <f t="shared" si="2941"/>
        <v>0</v>
      </c>
      <c r="BR1430" s="165">
        <f t="shared" si="2846"/>
        <v>61.666666666666671</v>
      </c>
      <c r="BS1430" s="165"/>
      <c r="BT1430" s="160"/>
      <c r="BU1430" s="160"/>
    </row>
    <row r="1431" spans="1:73" s="4" customFormat="1" ht="33.75">
      <c r="A1431" s="81" t="s">
        <v>32</v>
      </c>
      <c r="B1431" s="37" t="s">
        <v>154</v>
      </c>
      <c r="C1431" s="37" t="s">
        <v>20</v>
      </c>
      <c r="D1431" s="37" t="s">
        <v>593</v>
      </c>
      <c r="E1431" s="41">
        <v>300</v>
      </c>
      <c r="F1431" s="16">
        <f>F1432</f>
        <v>0</v>
      </c>
      <c r="G1431" s="16">
        <f>G1432</f>
        <v>0</v>
      </c>
      <c r="H1431" s="16">
        <f t="shared" si="2937"/>
        <v>600</v>
      </c>
      <c r="I1431" s="16">
        <f t="shared" si="2937"/>
        <v>0</v>
      </c>
      <c r="J1431" s="16">
        <f t="shared" si="2937"/>
        <v>600</v>
      </c>
      <c r="K1431" s="16">
        <f t="shared" si="2937"/>
        <v>0</v>
      </c>
      <c r="L1431" s="16">
        <f t="shared" si="2937"/>
        <v>0</v>
      </c>
      <c r="M1431" s="16">
        <f t="shared" si="2937"/>
        <v>0</v>
      </c>
      <c r="N1431" s="16">
        <f t="shared" si="2937"/>
        <v>0</v>
      </c>
      <c r="O1431" s="16">
        <f t="shared" si="2937"/>
        <v>0</v>
      </c>
      <c r="P1431" s="16">
        <f t="shared" si="2937"/>
        <v>0</v>
      </c>
      <c r="Q1431" s="33">
        <f t="shared" si="2937"/>
        <v>600</v>
      </c>
      <c r="R1431" s="16">
        <f t="shared" si="2937"/>
        <v>0</v>
      </c>
      <c r="S1431" s="16">
        <f t="shared" si="2938"/>
        <v>0</v>
      </c>
      <c r="T1431" s="16">
        <f t="shared" si="2938"/>
        <v>0</v>
      </c>
      <c r="U1431" s="16">
        <f t="shared" si="2938"/>
        <v>0</v>
      </c>
      <c r="V1431" s="16">
        <f t="shared" si="2938"/>
        <v>0</v>
      </c>
      <c r="W1431" s="16">
        <f t="shared" si="2938"/>
        <v>0</v>
      </c>
      <c r="X1431" s="33">
        <f t="shared" si="2938"/>
        <v>600</v>
      </c>
      <c r="Y1431" s="16">
        <f t="shared" si="2938"/>
        <v>0</v>
      </c>
      <c r="Z1431" s="16">
        <f t="shared" si="2938"/>
        <v>0</v>
      </c>
      <c r="AA1431" s="16">
        <f t="shared" si="2938"/>
        <v>0</v>
      </c>
      <c r="AB1431" s="16">
        <f t="shared" si="2938"/>
        <v>0</v>
      </c>
      <c r="AC1431" s="16">
        <f t="shared" si="2938"/>
        <v>0</v>
      </c>
      <c r="AD1431" s="16">
        <f t="shared" si="2938"/>
        <v>0</v>
      </c>
      <c r="AE1431" s="33">
        <f t="shared" si="2938"/>
        <v>600</v>
      </c>
      <c r="AF1431" s="16">
        <f t="shared" si="2938"/>
        <v>0</v>
      </c>
      <c r="AG1431" s="16">
        <f t="shared" si="2939"/>
        <v>0</v>
      </c>
      <c r="AH1431" s="16">
        <f t="shared" si="2939"/>
        <v>0</v>
      </c>
      <c r="AI1431" s="16">
        <f t="shared" si="2939"/>
        <v>0</v>
      </c>
      <c r="AJ1431" s="16">
        <f t="shared" si="2939"/>
        <v>0</v>
      </c>
      <c r="AK1431" s="16">
        <f t="shared" si="2939"/>
        <v>0</v>
      </c>
      <c r="AL1431" s="33">
        <f t="shared" si="2939"/>
        <v>600</v>
      </c>
      <c r="AM1431" s="16">
        <f t="shared" si="2939"/>
        <v>0</v>
      </c>
      <c r="AN1431" s="16">
        <f t="shared" si="2939"/>
        <v>0</v>
      </c>
      <c r="AO1431" s="16">
        <f t="shared" si="2939"/>
        <v>0</v>
      </c>
      <c r="AP1431" s="16">
        <f t="shared" si="2939"/>
        <v>0</v>
      </c>
      <c r="AQ1431" s="16">
        <f t="shared" si="2939"/>
        <v>0</v>
      </c>
      <c r="AR1431" s="16">
        <f t="shared" si="2939"/>
        <v>0</v>
      </c>
      <c r="AS1431" s="33">
        <f t="shared" si="2939"/>
        <v>600</v>
      </c>
      <c r="AT1431" s="16">
        <f t="shared" si="2939"/>
        <v>0</v>
      </c>
      <c r="AU1431" s="16">
        <f t="shared" si="2940"/>
        <v>0</v>
      </c>
      <c r="AV1431" s="16">
        <f t="shared" si="2940"/>
        <v>0</v>
      </c>
      <c r="AW1431" s="16">
        <f t="shared" si="2940"/>
        <v>0</v>
      </c>
      <c r="AX1431" s="16">
        <f t="shared" si="2940"/>
        <v>0</v>
      </c>
      <c r="AY1431" s="16">
        <f t="shared" si="2940"/>
        <v>0</v>
      </c>
      <c r="AZ1431" s="33">
        <f t="shared" si="2940"/>
        <v>600</v>
      </c>
      <c r="BA1431" s="16">
        <f t="shared" si="2940"/>
        <v>0</v>
      </c>
      <c r="BB1431" s="16">
        <f t="shared" si="2940"/>
        <v>0</v>
      </c>
      <c r="BC1431" s="16">
        <f t="shared" si="2940"/>
        <v>0</v>
      </c>
      <c r="BD1431" s="16">
        <f t="shared" si="2940"/>
        <v>0</v>
      </c>
      <c r="BE1431" s="16">
        <f t="shared" si="2940"/>
        <v>0</v>
      </c>
      <c r="BF1431" s="16">
        <f t="shared" si="2940"/>
        <v>0</v>
      </c>
      <c r="BG1431" s="33">
        <f t="shared" si="2940"/>
        <v>600</v>
      </c>
      <c r="BH1431" s="16">
        <f t="shared" si="2940"/>
        <v>0</v>
      </c>
      <c r="BI1431" s="16">
        <f t="shared" si="2941"/>
        <v>0</v>
      </c>
      <c r="BJ1431" s="16">
        <f t="shared" si="2941"/>
        <v>0</v>
      </c>
      <c r="BK1431" s="16">
        <f t="shared" si="2941"/>
        <v>0</v>
      </c>
      <c r="BL1431" s="16">
        <f t="shared" si="2941"/>
        <v>0</v>
      </c>
      <c r="BM1431" s="16">
        <f t="shared" si="2941"/>
        <v>0</v>
      </c>
      <c r="BN1431" s="33">
        <f t="shared" si="2941"/>
        <v>600</v>
      </c>
      <c r="BO1431" s="16">
        <f t="shared" si="2941"/>
        <v>0</v>
      </c>
      <c r="BP1431" s="33">
        <f t="shared" si="2941"/>
        <v>370</v>
      </c>
      <c r="BQ1431" s="16">
        <f t="shared" si="2941"/>
        <v>0</v>
      </c>
      <c r="BR1431" s="165">
        <f t="shared" si="2846"/>
        <v>61.666666666666671</v>
      </c>
      <c r="BS1431" s="165"/>
      <c r="BT1431" s="160"/>
      <c r="BU1431" s="160"/>
    </row>
    <row r="1432" spans="1:73" s="4" customFormat="1" ht="33.75">
      <c r="A1432" s="11" t="s">
        <v>569</v>
      </c>
      <c r="B1432" s="37" t="s">
        <v>154</v>
      </c>
      <c r="C1432" s="37" t="s">
        <v>20</v>
      </c>
      <c r="D1432" s="37" t="s">
        <v>593</v>
      </c>
      <c r="E1432" s="41">
        <v>310</v>
      </c>
      <c r="F1432" s="16"/>
      <c r="G1432" s="16"/>
      <c r="H1432" s="16">
        <v>600</v>
      </c>
      <c r="I1432" s="16"/>
      <c r="J1432" s="16">
        <f>F1432+H1432</f>
        <v>600</v>
      </c>
      <c r="K1432" s="16">
        <f>G1432+I1432</f>
        <v>0</v>
      </c>
      <c r="L1432" s="38"/>
      <c r="M1432" s="38"/>
      <c r="N1432" s="38"/>
      <c r="O1432" s="38"/>
      <c r="P1432" s="38"/>
      <c r="Q1432" s="33">
        <f>J1432+L1432+M1432+N1432+O1432+P1432</f>
        <v>600</v>
      </c>
      <c r="R1432" s="16">
        <f>K1432+P1432</f>
        <v>0</v>
      </c>
      <c r="S1432" s="38"/>
      <c r="T1432" s="38"/>
      <c r="U1432" s="38"/>
      <c r="V1432" s="38"/>
      <c r="W1432" s="38"/>
      <c r="X1432" s="33">
        <f>Q1432+S1432+T1432+U1432+V1432+W1432</f>
        <v>600</v>
      </c>
      <c r="Y1432" s="16">
        <f>R1432+W1432</f>
        <v>0</v>
      </c>
      <c r="Z1432" s="38"/>
      <c r="AA1432" s="38"/>
      <c r="AB1432" s="38"/>
      <c r="AC1432" s="38"/>
      <c r="AD1432" s="38"/>
      <c r="AE1432" s="33">
        <f>X1432+Z1432+AA1432+AB1432+AC1432+AD1432</f>
        <v>600</v>
      </c>
      <c r="AF1432" s="16">
        <f>Y1432+AD1432</f>
        <v>0</v>
      </c>
      <c r="AG1432" s="38"/>
      <c r="AH1432" s="38"/>
      <c r="AI1432" s="38"/>
      <c r="AJ1432" s="38"/>
      <c r="AK1432" s="38"/>
      <c r="AL1432" s="33">
        <f>AE1432+AG1432+AH1432+AI1432+AJ1432+AK1432</f>
        <v>600</v>
      </c>
      <c r="AM1432" s="16">
        <f>AF1432+AK1432</f>
        <v>0</v>
      </c>
      <c r="AN1432" s="38"/>
      <c r="AO1432" s="38"/>
      <c r="AP1432" s="38"/>
      <c r="AQ1432" s="38"/>
      <c r="AR1432" s="38"/>
      <c r="AS1432" s="33">
        <f>AL1432+AN1432+AO1432+AP1432+AQ1432+AR1432</f>
        <v>600</v>
      </c>
      <c r="AT1432" s="16">
        <f>AM1432+AR1432</f>
        <v>0</v>
      </c>
      <c r="AU1432" s="38"/>
      <c r="AV1432" s="38"/>
      <c r="AW1432" s="38"/>
      <c r="AX1432" s="38"/>
      <c r="AY1432" s="38"/>
      <c r="AZ1432" s="33">
        <f>AS1432+AU1432+AV1432+AW1432+AX1432+AY1432</f>
        <v>600</v>
      </c>
      <c r="BA1432" s="16">
        <f>AT1432+AY1432</f>
        <v>0</v>
      </c>
      <c r="BB1432" s="38"/>
      <c r="BC1432" s="38"/>
      <c r="BD1432" s="38"/>
      <c r="BE1432" s="38"/>
      <c r="BF1432" s="38"/>
      <c r="BG1432" s="33">
        <f>AZ1432+BB1432+BC1432+BD1432+BE1432+BF1432</f>
        <v>600</v>
      </c>
      <c r="BH1432" s="16">
        <f>BA1432+BF1432</f>
        <v>0</v>
      </c>
      <c r="BI1432" s="38"/>
      <c r="BJ1432" s="38"/>
      <c r="BK1432" s="38"/>
      <c r="BL1432" s="38"/>
      <c r="BM1432" s="38"/>
      <c r="BN1432" s="33">
        <f>BG1432+BI1432+BJ1432+BK1432+BL1432+BM1432</f>
        <v>600</v>
      </c>
      <c r="BO1432" s="16">
        <f>BH1432+BM1432</f>
        <v>0</v>
      </c>
      <c r="BP1432" s="33">
        <v>370</v>
      </c>
      <c r="BQ1432" s="16">
        <f>BJ1432+BO1432</f>
        <v>0</v>
      </c>
      <c r="BR1432" s="165">
        <f t="shared" si="2846"/>
        <v>61.666666666666671</v>
      </c>
      <c r="BS1432" s="165"/>
      <c r="BT1432" s="160"/>
      <c r="BU1432" s="160"/>
    </row>
    <row r="1433" spans="1:73" s="4" customFormat="1" ht="83.25">
      <c r="A1433" s="11" t="s">
        <v>594</v>
      </c>
      <c r="B1433" s="37" t="s">
        <v>154</v>
      </c>
      <c r="C1433" s="37" t="s">
        <v>20</v>
      </c>
      <c r="D1433" s="37" t="s">
        <v>595</v>
      </c>
      <c r="E1433" s="37"/>
      <c r="F1433" s="16">
        <f>F1434</f>
        <v>0</v>
      </c>
      <c r="G1433" s="16">
        <f>G1434</f>
        <v>0</v>
      </c>
      <c r="H1433" s="16">
        <f t="shared" ref="H1433:W1434" si="2942">H1434</f>
        <v>39</v>
      </c>
      <c r="I1433" s="16">
        <f t="shared" si="2942"/>
        <v>0</v>
      </c>
      <c r="J1433" s="16">
        <f t="shared" si="2942"/>
        <v>39</v>
      </c>
      <c r="K1433" s="16">
        <f t="shared" si="2942"/>
        <v>0</v>
      </c>
      <c r="L1433" s="16">
        <f t="shared" si="2942"/>
        <v>0</v>
      </c>
      <c r="M1433" s="16">
        <f t="shared" si="2942"/>
        <v>0</v>
      </c>
      <c r="N1433" s="16">
        <f t="shared" si="2942"/>
        <v>0</v>
      </c>
      <c r="O1433" s="16">
        <f t="shared" si="2942"/>
        <v>0</v>
      </c>
      <c r="P1433" s="16">
        <f t="shared" si="2942"/>
        <v>0</v>
      </c>
      <c r="Q1433" s="33">
        <f t="shared" si="2942"/>
        <v>39</v>
      </c>
      <c r="R1433" s="16">
        <f t="shared" si="2942"/>
        <v>0</v>
      </c>
      <c r="S1433" s="16">
        <f t="shared" si="2942"/>
        <v>0</v>
      </c>
      <c r="T1433" s="16">
        <f t="shared" si="2942"/>
        <v>0</v>
      </c>
      <c r="U1433" s="16">
        <f t="shared" si="2942"/>
        <v>0</v>
      </c>
      <c r="V1433" s="16">
        <f t="shared" si="2942"/>
        <v>0</v>
      </c>
      <c r="W1433" s="16">
        <f t="shared" si="2942"/>
        <v>0</v>
      </c>
      <c r="X1433" s="33">
        <f t="shared" ref="S1433:AH1434" si="2943">X1434</f>
        <v>39</v>
      </c>
      <c r="Y1433" s="16">
        <f t="shared" si="2943"/>
        <v>0</v>
      </c>
      <c r="Z1433" s="16">
        <f t="shared" si="2943"/>
        <v>0</v>
      </c>
      <c r="AA1433" s="16">
        <f t="shared" si="2943"/>
        <v>0</v>
      </c>
      <c r="AB1433" s="16">
        <f t="shared" si="2943"/>
        <v>0</v>
      </c>
      <c r="AC1433" s="16">
        <f t="shared" si="2943"/>
        <v>0</v>
      </c>
      <c r="AD1433" s="16">
        <f t="shared" si="2943"/>
        <v>0</v>
      </c>
      <c r="AE1433" s="33">
        <f t="shared" si="2943"/>
        <v>39</v>
      </c>
      <c r="AF1433" s="16">
        <f t="shared" si="2943"/>
        <v>0</v>
      </c>
      <c r="AG1433" s="16">
        <f t="shared" si="2943"/>
        <v>0</v>
      </c>
      <c r="AH1433" s="16">
        <f t="shared" si="2943"/>
        <v>0</v>
      </c>
      <c r="AI1433" s="16">
        <f t="shared" ref="AG1433:AV1434" si="2944">AI1434</f>
        <v>0</v>
      </c>
      <c r="AJ1433" s="16">
        <f t="shared" si="2944"/>
        <v>0</v>
      </c>
      <c r="AK1433" s="16">
        <f t="shared" si="2944"/>
        <v>0</v>
      </c>
      <c r="AL1433" s="33">
        <f t="shared" si="2944"/>
        <v>39</v>
      </c>
      <c r="AM1433" s="16">
        <f t="shared" si="2944"/>
        <v>0</v>
      </c>
      <c r="AN1433" s="16">
        <f t="shared" si="2944"/>
        <v>0</v>
      </c>
      <c r="AO1433" s="16">
        <f t="shared" si="2944"/>
        <v>0</v>
      </c>
      <c r="AP1433" s="16">
        <f t="shared" si="2944"/>
        <v>0</v>
      </c>
      <c r="AQ1433" s="16">
        <f t="shared" si="2944"/>
        <v>0</v>
      </c>
      <c r="AR1433" s="16">
        <f t="shared" si="2944"/>
        <v>0</v>
      </c>
      <c r="AS1433" s="33">
        <f t="shared" si="2944"/>
        <v>39</v>
      </c>
      <c r="AT1433" s="16">
        <f t="shared" si="2944"/>
        <v>0</v>
      </c>
      <c r="AU1433" s="16">
        <f t="shared" si="2944"/>
        <v>0</v>
      </c>
      <c r="AV1433" s="16">
        <f t="shared" si="2944"/>
        <v>0</v>
      </c>
      <c r="AW1433" s="16">
        <f t="shared" ref="AU1433:BJ1434" si="2945">AW1434</f>
        <v>0</v>
      </c>
      <c r="AX1433" s="16">
        <f t="shared" si="2945"/>
        <v>0</v>
      </c>
      <c r="AY1433" s="16">
        <f t="shared" si="2945"/>
        <v>0</v>
      </c>
      <c r="AZ1433" s="33">
        <f t="shared" si="2945"/>
        <v>39</v>
      </c>
      <c r="BA1433" s="16">
        <f t="shared" si="2945"/>
        <v>0</v>
      </c>
      <c r="BB1433" s="16">
        <f t="shared" si="2945"/>
        <v>0</v>
      </c>
      <c r="BC1433" s="16">
        <f t="shared" si="2945"/>
        <v>0</v>
      </c>
      <c r="BD1433" s="16">
        <f t="shared" si="2945"/>
        <v>0</v>
      </c>
      <c r="BE1433" s="16">
        <f t="shared" si="2945"/>
        <v>0</v>
      </c>
      <c r="BF1433" s="16">
        <f t="shared" si="2945"/>
        <v>0</v>
      </c>
      <c r="BG1433" s="33">
        <f t="shared" si="2945"/>
        <v>39</v>
      </c>
      <c r="BH1433" s="16">
        <f t="shared" si="2945"/>
        <v>0</v>
      </c>
      <c r="BI1433" s="16">
        <f t="shared" si="2945"/>
        <v>0</v>
      </c>
      <c r="BJ1433" s="16">
        <f t="shared" si="2945"/>
        <v>0</v>
      </c>
      <c r="BK1433" s="16">
        <f t="shared" ref="BI1433:BQ1434" si="2946">BK1434</f>
        <v>0</v>
      </c>
      <c r="BL1433" s="16">
        <f t="shared" si="2946"/>
        <v>0</v>
      </c>
      <c r="BM1433" s="16">
        <f t="shared" si="2946"/>
        <v>0</v>
      </c>
      <c r="BN1433" s="33">
        <f t="shared" si="2946"/>
        <v>39</v>
      </c>
      <c r="BO1433" s="16">
        <f t="shared" si="2946"/>
        <v>0</v>
      </c>
      <c r="BP1433" s="33">
        <f t="shared" si="2946"/>
        <v>28</v>
      </c>
      <c r="BQ1433" s="16">
        <f t="shared" si="2946"/>
        <v>0</v>
      </c>
      <c r="BR1433" s="165">
        <f t="shared" si="2846"/>
        <v>71.794871794871796</v>
      </c>
      <c r="BS1433" s="165"/>
      <c r="BT1433" s="160"/>
      <c r="BU1433" s="160"/>
    </row>
    <row r="1434" spans="1:73" s="4" customFormat="1" ht="33.75">
      <c r="A1434" s="81" t="s">
        <v>32</v>
      </c>
      <c r="B1434" s="37" t="s">
        <v>154</v>
      </c>
      <c r="C1434" s="37" t="s">
        <v>20</v>
      </c>
      <c r="D1434" s="37" t="s">
        <v>595</v>
      </c>
      <c r="E1434" s="41">
        <v>300</v>
      </c>
      <c r="F1434" s="16">
        <f>F1435</f>
        <v>0</v>
      </c>
      <c r="G1434" s="16">
        <f>G1435</f>
        <v>0</v>
      </c>
      <c r="H1434" s="16">
        <f t="shared" si="2942"/>
        <v>39</v>
      </c>
      <c r="I1434" s="16">
        <f t="shared" si="2942"/>
        <v>0</v>
      </c>
      <c r="J1434" s="16">
        <f t="shared" si="2942"/>
        <v>39</v>
      </c>
      <c r="K1434" s="16">
        <f t="shared" si="2942"/>
        <v>0</v>
      </c>
      <c r="L1434" s="16">
        <f t="shared" si="2942"/>
        <v>0</v>
      </c>
      <c r="M1434" s="16">
        <f t="shared" si="2942"/>
        <v>0</v>
      </c>
      <c r="N1434" s="16">
        <f t="shared" si="2942"/>
        <v>0</v>
      </c>
      <c r="O1434" s="16">
        <f t="shared" si="2942"/>
        <v>0</v>
      </c>
      <c r="P1434" s="16">
        <f t="shared" si="2942"/>
        <v>0</v>
      </c>
      <c r="Q1434" s="33">
        <f t="shared" si="2942"/>
        <v>39</v>
      </c>
      <c r="R1434" s="16">
        <f t="shared" si="2942"/>
        <v>0</v>
      </c>
      <c r="S1434" s="16">
        <f t="shared" si="2943"/>
        <v>0</v>
      </c>
      <c r="T1434" s="16">
        <f t="shared" si="2943"/>
        <v>0</v>
      </c>
      <c r="U1434" s="16">
        <f t="shared" si="2943"/>
        <v>0</v>
      </c>
      <c r="V1434" s="16">
        <f t="shared" si="2943"/>
        <v>0</v>
      </c>
      <c r="W1434" s="16">
        <f t="shared" si="2943"/>
        <v>0</v>
      </c>
      <c r="X1434" s="33">
        <f t="shared" si="2943"/>
        <v>39</v>
      </c>
      <c r="Y1434" s="16">
        <f t="shared" si="2943"/>
        <v>0</v>
      </c>
      <c r="Z1434" s="16">
        <f t="shared" si="2943"/>
        <v>0</v>
      </c>
      <c r="AA1434" s="16">
        <f t="shared" si="2943"/>
        <v>0</v>
      </c>
      <c r="AB1434" s="16">
        <f t="shared" si="2943"/>
        <v>0</v>
      </c>
      <c r="AC1434" s="16">
        <f t="shared" si="2943"/>
        <v>0</v>
      </c>
      <c r="AD1434" s="16">
        <f t="shared" si="2943"/>
        <v>0</v>
      </c>
      <c r="AE1434" s="33">
        <f t="shared" si="2943"/>
        <v>39</v>
      </c>
      <c r="AF1434" s="16">
        <f t="shared" si="2943"/>
        <v>0</v>
      </c>
      <c r="AG1434" s="16">
        <f t="shared" si="2944"/>
        <v>0</v>
      </c>
      <c r="AH1434" s="16">
        <f t="shared" si="2944"/>
        <v>0</v>
      </c>
      <c r="AI1434" s="16">
        <f t="shared" si="2944"/>
        <v>0</v>
      </c>
      <c r="AJ1434" s="16">
        <f t="shared" si="2944"/>
        <v>0</v>
      </c>
      <c r="AK1434" s="16">
        <f t="shared" si="2944"/>
        <v>0</v>
      </c>
      <c r="AL1434" s="33">
        <f t="shared" si="2944"/>
        <v>39</v>
      </c>
      <c r="AM1434" s="16">
        <f t="shared" si="2944"/>
        <v>0</v>
      </c>
      <c r="AN1434" s="16">
        <f t="shared" si="2944"/>
        <v>0</v>
      </c>
      <c r="AO1434" s="16">
        <f t="shared" si="2944"/>
        <v>0</v>
      </c>
      <c r="AP1434" s="16">
        <f t="shared" si="2944"/>
        <v>0</v>
      </c>
      <c r="AQ1434" s="16">
        <f t="shared" si="2944"/>
        <v>0</v>
      </c>
      <c r="AR1434" s="16">
        <f t="shared" si="2944"/>
        <v>0</v>
      </c>
      <c r="AS1434" s="33">
        <f t="shared" si="2944"/>
        <v>39</v>
      </c>
      <c r="AT1434" s="16">
        <f t="shared" si="2944"/>
        <v>0</v>
      </c>
      <c r="AU1434" s="16">
        <f t="shared" si="2945"/>
        <v>0</v>
      </c>
      <c r="AV1434" s="16">
        <f t="shared" si="2945"/>
        <v>0</v>
      </c>
      <c r="AW1434" s="16">
        <f t="shared" si="2945"/>
        <v>0</v>
      </c>
      <c r="AX1434" s="16">
        <f t="shared" si="2945"/>
        <v>0</v>
      </c>
      <c r="AY1434" s="16">
        <f t="shared" si="2945"/>
        <v>0</v>
      </c>
      <c r="AZ1434" s="33">
        <f t="shared" si="2945"/>
        <v>39</v>
      </c>
      <c r="BA1434" s="16">
        <f t="shared" si="2945"/>
        <v>0</v>
      </c>
      <c r="BB1434" s="16">
        <f t="shared" si="2945"/>
        <v>0</v>
      </c>
      <c r="BC1434" s="16">
        <f t="shared" si="2945"/>
        <v>0</v>
      </c>
      <c r="BD1434" s="16">
        <f t="shared" si="2945"/>
        <v>0</v>
      </c>
      <c r="BE1434" s="16">
        <f t="shared" si="2945"/>
        <v>0</v>
      </c>
      <c r="BF1434" s="16">
        <f t="shared" si="2945"/>
        <v>0</v>
      </c>
      <c r="BG1434" s="33">
        <f t="shared" si="2945"/>
        <v>39</v>
      </c>
      <c r="BH1434" s="16">
        <f t="shared" si="2945"/>
        <v>0</v>
      </c>
      <c r="BI1434" s="16">
        <f t="shared" si="2946"/>
        <v>0</v>
      </c>
      <c r="BJ1434" s="16">
        <f t="shared" si="2946"/>
        <v>0</v>
      </c>
      <c r="BK1434" s="16">
        <f t="shared" si="2946"/>
        <v>0</v>
      </c>
      <c r="BL1434" s="16">
        <f t="shared" si="2946"/>
        <v>0</v>
      </c>
      <c r="BM1434" s="16">
        <f t="shared" si="2946"/>
        <v>0</v>
      </c>
      <c r="BN1434" s="33">
        <f t="shared" si="2946"/>
        <v>39</v>
      </c>
      <c r="BO1434" s="16">
        <f t="shared" si="2946"/>
        <v>0</v>
      </c>
      <c r="BP1434" s="33">
        <f t="shared" si="2946"/>
        <v>28</v>
      </c>
      <c r="BQ1434" s="16">
        <f t="shared" si="2946"/>
        <v>0</v>
      </c>
      <c r="BR1434" s="165">
        <f t="shared" si="2846"/>
        <v>71.794871794871796</v>
      </c>
      <c r="BS1434" s="165"/>
      <c r="BT1434" s="160"/>
      <c r="BU1434" s="160"/>
    </row>
    <row r="1435" spans="1:73" s="4" customFormat="1" ht="33.75">
      <c r="A1435" s="11" t="s">
        <v>569</v>
      </c>
      <c r="B1435" s="37" t="s">
        <v>154</v>
      </c>
      <c r="C1435" s="37" t="s">
        <v>20</v>
      </c>
      <c r="D1435" s="37" t="s">
        <v>595</v>
      </c>
      <c r="E1435" s="41">
        <v>310</v>
      </c>
      <c r="F1435" s="16"/>
      <c r="G1435" s="16"/>
      <c r="H1435" s="16">
        <v>39</v>
      </c>
      <c r="I1435" s="16"/>
      <c r="J1435" s="16">
        <f>F1435+H1435</f>
        <v>39</v>
      </c>
      <c r="K1435" s="16">
        <f>G1435+I1435</f>
        <v>0</v>
      </c>
      <c r="L1435" s="38"/>
      <c r="M1435" s="38"/>
      <c r="N1435" s="38"/>
      <c r="O1435" s="38"/>
      <c r="P1435" s="38"/>
      <c r="Q1435" s="33">
        <f>J1435+L1435+M1435+N1435+O1435+P1435</f>
        <v>39</v>
      </c>
      <c r="R1435" s="16">
        <f>K1435+P1435</f>
        <v>0</v>
      </c>
      <c r="S1435" s="38"/>
      <c r="T1435" s="38"/>
      <c r="U1435" s="38"/>
      <c r="V1435" s="38"/>
      <c r="W1435" s="38"/>
      <c r="X1435" s="33">
        <f>Q1435+S1435+T1435+U1435+V1435+W1435</f>
        <v>39</v>
      </c>
      <c r="Y1435" s="16">
        <f>R1435+W1435</f>
        <v>0</v>
      </c>
      <c r="Z1435" s="38"/>
      <c r="AA1435" s="38"/>
      <c r="AB1435" s="38"/>
      <c r="AC1435" s="38"/>
      <c r="AD1435" s="38"/>
      <c r="AE1435" s="33">
        <f>X1435+Z1435+AA1435+AB1435+AC1435+AD1435</f>
        <v>39</v>
      </c>
      <c r="AF1435" s="16">
        <f>Y1435+AD1435</f>
        <v>0</v>
      </c>
      <c r="AG1435" s="38"/>
      <c r="AH1435" s="38"/>
      <c r="AI1435" s="38"/>
      <c r="AJ1435" s="38"/>
      <c r="AK1435" s="38"/>
      <c r="AL1435" s="33">
        <f>AE1435+AG1435+AH1435+AI1435+AJ1435+AK1435</f>
        <v>39</v>
      </c>
      <c r="AM1435" s="16">
        <f>AF1435+AK1435</f>
        <v>0</v>
      </c>
      <c r="AN1435" s="38"/>
      <c r="AO1435" s="38"/>
      <c r="AP1435" s="38"/>
      <c r="AQ1435" s="38"/>
      <c r="AR1435" s="38"/>
      <c r="AS1435" s="33">
        <f>AL1435+AN1435+AO1435+AP1435+AQ1435+AR1435</f>
        <v>39</v>
      </c>
      <c r="AT1435" s="16">
        <f>AM1435+AR1435</f>
        <v>0</v>
      </c>
      <c r="AU1435" s="38"/>
      <c r="AV1435" s="38"/>
      <c r="AW1435" s="38"/>
      <c r="AX1435" s="38"/>
      <c r="AY1435" s="38"/>
      <c r="AZ1435" s="33">
        <f>AS1435+AU1435+AV1435+AW1435+AX1435+AY1435</f>
        <v>39</v>
      </c>
      <c r="BA1435" s="16">
        <f>AT1435+AY1435</f>
        <v>0</v>
      </c>
      <c r="BB1435" s="38"/>
      <c r="BC1435" s="38"/>
      <c r="BD1435" s="38"/>
      <c r="BE1435" s="38"/>
      <c r="BF1435" s="38"/>
      <c r="BG1435" s="33">
        <f>AZ1435+BB1435+BC1435+BD1435+BE1435+BF1435</f>
        <v>39</v>
      </c>
      <c r="BH1435" s="16">
        <f>BA1435+BF1435</f>
        <v>0</v>
      </c>
      <c r="BI1435" s="38"/>
      <c r="BJ1435" s="38"/>
      <c r="BK1435" s="38"/>
      <c r="BL1435" s="38"/>
      <c r="BM1435" s="38"/>
      <c r="BN1435" s="33">
        <f>BG1435+BI1435+BJ1435+BK1435+BL1435+BM1435</f>
        <v>39</v>
      </c>
      <c r="BO1435" s="16">
        <f>BH1435+BM1435</f>
        <v>0</v>
      </c>
      <c r="BP1435" s="33">
        <v>28</v>
      </c>
      <c r="BQ1435" s="16">
        <f>BJ1435+BO1435</f>
        <v>0</v>
      </c>
      <c r="BR1435" s="165">
        <f t="shared" ref="BR1435:BS1498" si="2947">BP1435/BN1435*100</f>
        <v>71.794871794871796</v>
      </c>
      <c r="BS1435" s="165"/>
      <c r="BT1435" s="160"/>
      <c r="BU1435" s="160"/>
    </row>
    <row r="1436" spans="1:73" s="4" customFormat="1" ht="33.75" hidden="1">
      <c r="A1436" s="11" t="s">
        <v>596</v>
      </c>
      <c r="B1436" s="37" t="s">
        <v>154</v>
      </c>
      <c r="C1436" s="37" t="s">
        <v>20</v>
      </c>
      <c r="D1436" s="37" t="s">
        <v>597</v>
      </c>
      <c r="E1436" s="37"/>
      <c r="F1436" s="104"/>
      <c r="G1436" s="104"/>
      <c r="H1436" s="104"/>
      <c r="I1436" s="104"/>
      <c r="J1436" s="104"/>
      <c r="K1436" s="104"/>
      <c r="L1436" s="38"/>
      <c r="M1436" s="38"/>
      <c r="N1436" s="38"/>
      <c r="O1436" s="38"/>
      <c r="P1436" s="38"/>
      <c r="Q1436" s="27"/>
      <c r="R1436" s="27"/>
      <c r="S1436" s="38"/>
      <c r="T1436" s="38"/>
      <c r="U1436" s="38"/>
      <c r="V1436" s="38"/>
      <c r="W1436" s="38"/>
      <c r="X1436" s="27"/>
      <c r="Y1436" s="27"/>
      <c r="Z1436" s="38"/>
      <c r="AA1436" s="38"/>
      <c r="AB1436" s="38"/>
      <c r="AC1436" s="38"/>
      <c r="AD1436" s="38"/>
      <c r="AE1436" s="140"/>
      <c r="AF1436" s="140"/>
      <c r="AG1436" s="38"/>
      <c r="AH1436" s="38"/>
      <c r="AI1436" s="38"/>
      <c r="AJ1436" s="38"/>
      <c r="AK1436" s="38"/>
      <c r="AL1436" s="140"/>
      <c r="AM1436" s="140"/>
      <c r="AN1436" s="38"/>
      <c r="AO1436" s="38"/>
      <c r="AP1436" s="38"/>
      <c r="AQ1436" s="38"/>
      <c r="AR1436" s="38"/>
      <c r="AS1436" s="140"/>
      <c r="AT1436" s="140"/>
      <c r="AU1436" s="38"/>
      <c r="AV1436" s="38"/>
      <c r="AW1436" s="38"/>
      <c r="AX1436" s="38"/>
      <c r="AY1436" s="38"/>
      <c r="AZ1436" s="140"/>
      <c r="BA1436" s="140"/>
      <c r="BB1436" s="38"/>
      <c r="BC1436" s="38"/>
      <c r="BD1436" s="38"/>
      <c r="BE1436" s="38"/>
      <c r="BF1436" s="38"/>
      <c r="BG1436" s="140"/>
      <c r="BH1436" s="140"/>
      <c r="BI1436" s="38"/>
      <c r="BJ1436" s="38"/>
      <c r="BK1436" s="38"/>
      <c r="BL1436" s="38"/>
      <c r="BM1436" s="38"/>
      <c r="BN1436" s="140"/>
      <c r="BO1436" s="140"/>
      <c r="BP1436" s="140"/>
      <c r="BQ1436" s="140"/>
      <c r="BR1436" s="165" t="e">
        <f t="shared" si="2947"/>
        <v>#DIV/0!</v>
      </c>
      <c r="BS1436" s="165"/>
      <c r="BT1436" s="160"/>
      <c r="BU1436" s="160"/>
    </row>
    <row r="1437" spans="1:73" s="4" customFormat="1" ht="33.75" hidden="1">
      <c r="A1437" s="81" t="s">
        <v>32</v>
      </c>
      <c r="B1437" s="37" t="s">
        <v>154</v>
      </c>
      <c r="C1437" s="37" t="s">
        <v>20</v>
      </c>
      <c r="D1437" s="37" t="s">
        <v>597</v>
      </c>
      <c r="E1437" s="41">
        <v>300</v>
      </c>
      <c r="F1437" s="104"/>
      <c r="G1437" s="104"/>
      <c r="H1437" s="104"/>
      <c r="I1437" s="104"/>
      <c r="J1437" s="104"/>
      <c r="K1437" s="104"/>
      <c r="L1437" s="38"/>
      <c r="M1437" s="38"/>
      <c r="N1437" s="38"/>
      <c r="O1437" s="38"/>
      <c r="P1437" s="38"/>
      <c r="Q1437" s="27"/>
      <c r="R1437" s="27"/>
      <c r="S1437" s="38"/>
      <c r="T1437" s="38"/>
      <c r="U1437" s="38"/>
      <c r="V1437" s="38"/>
      <c r="W1437" s="38"/>
      <c r="X1437" s="27"/>
      <c r="Y1437" s="27"/>
      <c r="Z1437" s="38"/>
      <c r="AA1437" s="38"/>
      <c r="AB1437" s="38"/>
      <c r="AC1437" s="38"/>
      <c r="AD1437" s="38"/>
      <c r="AE1437" s="140"/>
      <c r="AF1437" s="140"/>
      <c r="AG1437" s="38"/>
      <c r="AH1437" s="38"/>
      <c r="AI1437" s="38"/>
      <c r="AJ1437" s="38"/>
      <c r="AK1437" s="38"/>
      <c r="AL1437" s="140"/>
      <c r="AM1437" s="140"/>
      <c r="AN1437" s="38"/>
      <c r="AO1437" s="38"/>
      <c r="AP1437" s="38"/>
      <c r="AQ1437" s="38"/>
      <c r="AR1437" s="38"/>
      <c r="AS1437" s="140"/>
      <c r="AT1437" s="140"/>
      <c r="AU1437" s="38"/>
      <c r="AV1437" s="38"/>
      <c r="AW1437" s="38"/>
      <c r="AX1437" s="38"/>
      <c r="AY1437" s="38"/>
      <c r="AZ1437" s="140"/>
      <c r="BA1437" s="140"/>
      <c r="BB1437" s="38"/>
      <c r="BC1437" s="38"/>
      <c r="BD1437" s="38"/>
      <c r="BE1437" s="38"/>
      <c r="BF1437" s="38"/>
      <c r="BG1437" s="140"/>
      <c r="BH1437" s="140"/>
      <c r="BI1437" s="38"/>
      <c r="BJ1437" s="38"/>
      <c r="BK1437" s="38"/>
      <c r="BL1437" s="38"/>
      <c r="BM1437" s="38"/>
      <c r="BN1437" s="140"/>
      <c r="BO1437" s="140"/>
      <c r="BP1437" s="140"/>
      <c r="BQ1437" s="140"/>
      <c r="BR1437" s="165" t="e">
        <f t="shared" si="2947"/>
        <v>#DIV/0!</v>
      </c>
      <c r="BS1437" s="165"/>
      <c r="BT1437" s="160"/>
      <c r="BU1437" s="160"/>
    </row>
    <row r="1438" spans="1:73" s="4" customFormat="1" ht="33.75" hidden="1">
      <c r="A1438" s="11" t="s">
        <v>569</v>
      </c>
      <c r="B1438" s="37" t="s">
        <v>154</v>
      </c>
      <c r="C1438" s="37" t="s">
        <v>20</v>
      </c>
      <c r="D1438" s="37" t="s">
        <v>597</v>
      </c>
      <c r="E1438" s="41">
        <v>310</v>
      </c>
      <c r="F1438" s="16"/>
      <c r="G1438" s="16"/>
      <c r="H1438" s="16"/>
      <c r="I1438" s="16"/>
      <c r="J1438" s="16">
        <f>F1438+H1438</f>
        <v>0</v>
      </c>
      <c r="K1438" s="16">
        <f>G1438+I1438</f>
        <v>0</v>
      </c>
      <c r="L1438" s="38"/>
      <c r="M1438" s="38"/>
      <c r="N1438" s="38"/>
      <c r="O1438" s="38"/>
      <c r="P1438" s="38"/>
      <c r="Q1438" s="27"/>
      <c r="R1438" s="27"/>
      <c r="S1438" s="38"/>
      <c r="T1438" s="38"/>
      <c r="U1438" s="38"/>
      <c r="V1438" s="38"/>
      <c r="W1438" s="38"/>
      <c r="X1438" s="27"/>
      <c r="Y1438" s="27"/>
      <c r="Z1438" s="38"/>
      <c r="AA1438" s="38"/>
      <c r="AB1438" s="38"/>
      <c r="AC1438" s="38"/>
      <c r="AD1438" s="38"/>
      <c r="AE1438" s="140"/>
      <c r="AF1438" s="140"/>
      <c r="AG1438" s="38"/>
      <c r="AH1438" s="38"/>
      <c r="AI1438" s="38"/>
      <c r="AJ1438" s="38"/>
      <c r="AK1438" s="38"/>
      <c r="AL1438" s="140"/>
      <c r="AM1438" s="140"/>
      <c r="AN1438" s="38"/>
      <c r="AO1438" s="38"/>
      <c r="AP1438" s="38"/>
      <c r="AQ1438" s="38"/>
      <c r="AR1438" s="38"/>
      <c r="AS1438" s="140"/>
      <c r="AT1438" s="140"/>
      <c r="AU1438" s="38"/>
      <c r="AV1438" s="38"/>
      <c r="AW1438" s="38"/>
      <c r="AX1438" s="38"/>
      <c r="AY1438" s="38"/>
      <c r="AZ1438" s="140"/>
      <c r="BA1438" s="140"/>
      <c r="BB1438" s="38"/>
      <c r="BC1438" s="38"/>
      <c r="BD1438" s="38"/>
      <c r="BE1438" s="38"/>
      <c r="BF1438" s="38"/>
      <c r="BG1438" s="140"/>
      <c r="BH1438" s="140"/>
      <c r="BI1438" s="38"/>
      <c r="BJ1438" s="38"/>
      <c r="BK1438" s="38"/>
      <c r="BL1438" s="38"/>
      <c r="BM1438" s="38"/>
      <c r="BN1438" s="140"/>
      <c r="BO1438" s="140"/>
      <c r="BP1438" s="140"/>
      <c r="BQ1438" s="140"/>
      <c r="BR1438" s="165" t="e">
        <f t="shared" si="2947"/>
        <v>#DIV/0!</v>
      </c>
      <c r="BS1438" s="165"/>
      <c r="BT1438" s="160"/>
      <c r="BU1438" s="160"/>
    </row>
    <row r="1439" spans="1:73" s="4" customFormat="1" ht="116.25" hidden="1">
      <c r="A1439" s="81" t="s">
        <v>598</v>
      </c>
      <c r="B1439" s="37" t="s">
        <v>154</v>
      </c>
      <c r="C1439" s="37" t="s">
        <v>20</v>
      </c>
      <c r="D1439" s="37" t="s">
        <v>599</v>
      </c>
      <c r="E1439" s="37"/>
      <c r="F1439" s="16">
        <f>F1440</f>
        <v>0</v>
      </c>
      <c r="G1439" s="16">
        <f>G1440</f>
        <v>0</v>
      </c>
      <c r="H1439" s="16">
        <f t="shared" ref="H1439:K1440" si="2948">H1440</f>
        <v>0</v>
      </c>
      <c r="I1439" s="16">
        <f t="shared" si="2948"/>
        <v>0</v>
      </c>
      <c r="J1439" s="16">
        <f t="shared" si="2948"/>
        <v>0</v>
      </c>
      <c r="K1439" s="16">
        <f t="shared" si="2948"/>
        <v>0</v>
      </c>
      <c r="L1439" s="38"/>
      <c r="M1439" s="38"/>
      <c r="N1439" s="38"/>
      <c r="O1439" s="38"/>
      <c r="P1439" s="38"/>
      <c r="Q1439" s="27"/>
      <c r="R1439" s="27"/>
      <c r="S1439" s="38"/>
      <c r="T1439" s="38"/>
      <c r="U1439" s="38"/>
      <c r="V1439" s="38"/>
      <c r="W1439" s="38"/>
      <c r="X1439" s="27"/>
      <c r="Y1439" s="27"/>
      <c r="Z1439" s="38"/>
      <c r="AA1439" s="38"/>
      <c r="AB1439" s="38"/>
      <c r="AC1439" s="38"/>
      <c r="AD1439" s="38"/>
      <c r="AE1439" s="140"/>
      <c r="AF1439" s="140"/>
      <c r="AG1439" s="38"/>
      <c r="AH1439" s="38"/>
      <c r="AI1439" s="38"/>
      <c r="AJ1439" s="38"/>
      <c r="AK1439" s="38"/>
      <c r="AL1439" s="140"/>
      <c r="AM1439" s="140"/>
      <c r="AN1439" s="38"/>
      <c r="AO1439" s="38"/>
      <c r="AP1439" s="38"/>
      <c r="AQ1439" s="38"/>
      <c r="AR1439" s="38"/>
      <c r="AS1439" s="140"/>
      <c r="AT1439" s="140"/>
      <c r="AU1439" s="38"/>
      <c r="AV1439" s="38"/>
      <c r="AW1439" s="38"/>
      <c r="AX1439" s="38"/>
      <c r="AY1439" s="38"/>
      <c r="AZ1439" s="140"/>
      <c r="BA1439" s="140"/>
      <c r="BB1439" s="38"/>
      <c r="BC1439" s="38"/>
      <c r="BD1439" s="38"/>
      <c r="BE1439" s="38"/>
      <c r="BF1439" s="38"/>
      <c r="BG1439" s="140"/>
      <c r="BH1439" s="140"/>
      <c r="BI1439" s="38"/>
      <c r="BJ1439" s="38"/>
      <c r="BK1439" s="38"/>
      <c r="BL1439" s="38"/>
      <c r="BM1439" s="38"/>
      <c r="BN1439" s="140"/>
      <c r="BO1439" s="140"/>
      <c r="BP1439" s="140"/>
      <c r="BQ1439" s="140"/>
      <c r="BR1439" s="165" t="e">
        <f t="shared" si="2947"/>
        <v>#DIV/0!</v>
      </c>
      <c r="BS1439" s="165"/>
      <c r="BT1439" s="160"/>
      <c r="BU1439" s="160"/>
    </row>
    <row r="1440" spans="1:73" s="4" customFormat="1" ht="33.75" hidden="1">
      <c r="A1440" s="81" t="s">
        <v>32</v>
      </c>
      <c r="B1440" s="37" t="s">
        <v>154</v>
      </c>
      <c r="C1440" s="37" t="s">
        <v>20</v>
      </c>
      <c r="D1440" s="37" t="s">
        <v>599</v>
      </c>
      <c r="E1440" s="41">
        <v>300</v>
      </c>
      <c r="F1440" s="16">
        <f>F1441</f>
        <v>0</v>
      </c>
      <c r="G1440" s="16">
        <f>G1441</f>
        <v>0</v>
      </c>
      <c r="H1440" s="16">
        <f t="shared" si="2948"/>
        <v>0</v>
      </c>
      <c r="I1440" s="16">
        <f t="shared" si="2948"/>
        <v>0</v>
      </c>
      <c r="J1440" s="16">
        <f t="shared" si="2948"/>
        <v>0</v>
      </c>
      <c r="K1440" s="16">
        <f t="shared" si="2948"/>
        <v>0</v>
      </c>
      <c r="L1440" s="38"/>
      <c r="M1440" s="38"/>
      <c r="N1440" s="38"/>
      <c r="O1440" s="38"/>
      <c r="P1440" s="38"/>
      <c r="Q1440" s="27"/>
      <c r="R1440" s="27"/>
      <c r="S1440" s="38"/>
      <c r="T1440" s="38"/>
      <c r="U1440" s="38"/>
      <c r="V1440" s="38"/>
      <c r="W1440" s="38"/>
      <c r="X1440" s="27"/>
      <c r="Y1440" s="27"/>
      <c r="Z1440" s="38"/>
      <c r="AA1440" s="38"/>
      <c r="AB1440" s="38"/>
      <c r="AC1440" s="38"/>
      <c r="AD1440" s="38"/>
      <c r="AE1440" s="140"/>
      <c r="AF1440" s="140"/>
      <c r="AG1440" s="38"/>
      <c r="AH1440" s="38"/>
      <c r="AI1440" s="38"/>
      <c r="AJ1440" s="38"/>
      <c r="AK1440" s="38"/>
      <c r="AL1440" s="140"/>
      <c r="AM1440" s="140"/>
      <c r="AN1440" s="38"/>
      <c r="AO1440" s="38"/>
      <c r="AP1440" s="38"/>
      <c r="AQ1440" s="38"/>
      <c r="AR1440" s="38"/>
      <c r="AS1440" s="140"/>
      <c r="AT1440" s="140"/>
      <c r="AU1440" s="38"/>
      <c r="AV1440" s="38"/>
      <c r="AW1440" s="38"/>
      <c r="AX1440" s="38"/>
      <c r="AY1440" s="38"/>
      <c r="AZ1440" s="140"/>
      <c r="BA1440" s="140"/>
      <c r="BB1440" s="38"/>
      <c r="BC1440" s="38"/>
      <c r="BD1440" s="38"/>
      <c r="BE1440" s="38"/>
      <c r="BF1440" s="38"/>
      <c r="BG1440" s="140"/>
      <c r="BH1440" s="140"/>
      <c r="BI1440" s="38"/>
      <c r="BJ1440" s="38"/>
      <c r="BK1440" s="38"/>
      <c r="BL1440" s="38"/>
      <c r="BM1440" s="38"/>
      <c r="BN1440" s="140"/>
      <c r="BO1440" s="140"/>
      <c r="BP1440" s="140"/>
      <c r="BQ1440" s="140"/>
      <c r="BR1440" s="165" t="e">
        <f t="shared" si="2947"/>
        <v>#DIV/0!</v>
      </c>
      <c r="BS1440" s="165"/>
      <c r="BT1440" s="160"/>
      <c r="BU1440" s="160"/>
    </row>
    <row r="1441" spans="1:73" s="4" customFormat="1" ht="33.75" hidden="1">
      <c r="A1441" s="11" t="s">
        <v>569</v>
      </c>
      <c r="B1441" s="37" t="s">
        <v>154</v>
      </c>
      <c r="C1441" s="37" t="s">
        <v>20</v>
      </c>
      <c r="D1441" s="37" t="s">
        <v>599</v>
      </c>
      <c r="E1441" s="41">
        <v>310</v>
      </c>
      <c r="F1441" s="16"/>
      <c r="G1441" s="16"/>
      <c r="H1441" s="16"/>
      <c r="I1441" s="16"/>
      <c r="J1441" s="16">
        <f>F1441+H1441</f>
        <v>0</v>
      </c>
      <c r="K1441" s="16">
        <f>G1441+I1441</f>
        <v>0</v>
      </c>
      <c r="L1441" s="38"/>
      <c r="M1441" s="38"/>
      <c r="N1441" s="38"/>
      <c r="O1441" s="38"/>
      <c r="P1441" s="38"/>
      <c r="Q1441" s="27"/>
      <c r="R1441" s="27"/>
      <c r="S1441" s="38"/>
      <c r="T1441" s="38"/>
      <c r="U1441" s="38"/>
      <c r="V1441" s="38"/>
      <c r="W1441" s="38"/>
      <c r="X1441" s="27"/>
      <c r="Y1441" s="27"/>
      <c r="Z1441" s="38"/>
      <c r="AA1441" s="38"/>
      <c r="AB1441" s="38"/>
      <c r="AC1441" s="38"/>
      <c r="AD1441" s="38"/>
      <c r="AE1441" s="140"/>
      <c r="AF1441" s="140"/>
      <c r="AG1441" s="38"/>
      <c r="AH1441" s="38"/>
      <c r="AI1441" s="38"/>
      <c r="AJ1441" s="38"/>
      <c r="AK1441" s="38"/>
      <c r="AL1441" s="140"/>
      <c r="AM1441" s="140"/>
      <c r="AN1441" s="38"/>
      <c r="AO1441" s="38"/>
      <c r="AP1441" s="38"/>
      <c r="AQ1441" s="38"/>
      <c r="AR1441" s="38"/>
      <c r="AS1441" s="140"/>
      <c r="AT1441" s="140"/>
      <c r="AU1441" s="38"/>
      <c r="AV1441" s="38"/>
      <c r="AW1441" s="38"/>
      <c r="AX1441" s="38"/>
      <c r="AY1441" s="38"/>
      <c r="AZ1441" s="140"/>
      <c r="BA1441" s="140"/>
      <c r="BB1441" s="38"/>
      <c r="BC1441" s="38"/>
      <c r="BD1441" s="38"/>
      <c r="BE1441" s="38"/>
      <c r="BF1441" s="38"/>
      <c r="BG1441" s="140"/>
      <c r="BH1441" s="140"/>
      <c r="BI1441" s="38"/>
      <c r="BJ1441" s="38"/>
      <c r="BK1441" s="38"/>
      <c r="BL1441" s="38"/>
      <c r="BM1441" s="38"/>
      <c r="BN1441" s="140"/>
      <c r="BO1441" s="140"/>
      <c r="BP1441" s="140"/>
      <c r="BQ1441" s="140"/>
      <c r="BR1441" s="165" t="e">
        <f t="shared" si="2947"/>
        <v>#DIV/0!</v>
      </c>
      <c r="BS1441" s="165"/>
      <c r="BT1441" s="160"/>
      <c r="BU1441" s="160"/>
    </row>
    <row r="1442" spans="1:73" s="4" customFormat="1" ht="165.75" hidden="1">
      <c r="A1442" s="11" t="s">
        <v>743</v>
      </c>
      <c r="B1442" s="37" t="s">
        <v>154</v>
      </c>
      <c r="C1442" s="37" t="s">
        <v>20</v>
      </c>
      <c r="D1442" s="37" t="s">
        <v>600</v>
      </c>
      <c r="E1442" s="37"/>
      <c r="F1442" s="16">
        <f>F1443</f>
        <v>0</v>
      </c>
      <c r="G1442" s="16">
        <f>G1443</f>
        <v>0</v>
      </c>
      <c r="H1442" s="16">
        <f t="shared" ref="H1442:K1443" si="2949">H1443</f>
        <v>0</v>
      </c>
      <c r="I1442" s="16">
        <f t="shared" si="2949"/>
        <v>0</v>
      </c>
      <c r="J1442" s="16">
        <f t="shared" si="2949"/>
        <v>0</v>
      </c>
      <c r="K1442" s="16">
        <f t="shared" si="2949"/>
        <v>0</v>
      </c>
      <c r="L1442" s="38"/>
      <c r="M1442" s="38"/>
      <c r="N1442" s="38"/>
      <c r="O1442" s="38"/>
      <c r="P1442" s="38"/>
      <c r="Q1442" s="27"/>
      <c r="R1442" s="27"/>
      <c r="S1442" s="38"/>
      <c r="T1442" s="38"/>
      <c r="U1442" s="38"/>
      <c r="V1442" s="38"/>
      <c r="W1442" s="38"/>
      <c r="X1442" s="27"/>
      <c r="Y1442" s="27"/>
      <c r="Z1442" s="38"/>
      <c r="AA1442" s="38"/>
      <c r="AB1442" s="38"/>
      <c r="AC1442" s="38"/>
      <c r="AD1442" s="38"/>
      <c r="AE1442" s="140"/>
      <c r="AF1442" s="140"/>
      <c r="AG1442" s="38"/>
      <c r="AH1442" s="38"/>
      <c r="AI1442" s="38"/>
      <c r="AJ1442" s="38"/>
      <c r="AK1442" s="38"/>
      <c r="AL1442" s="140"/>
      <c r="AM1442" s="140"/>
      <c r="AN1442" s="38"/>
      <c r="AO1442" s="38"/>
      <c r="AP1442" s="38"/>
      <c r="AQ1442" s="38"/>
      <c r="AR1442" s="38"/>
      <c r="AS1442" s="140"/>
      <c r="AT1442" s="140"/>
      <c r="AU1442" s="38"/>
      <c r="AV1442" s="38"/>
      <c r="AW1442" s="38"/>
      <c r="AX1442" s="38"/>
      <c r="AY1442" s="38"/>
      <c r="AZ1442" s="140"/>
      <c r="BA1442" s="140"/>
      <c r="BB1442" s="38"/>
      <c r="BC1442" s="38"/>
      <c r="BD1442" s="38"/>
      <c r="BE1442" s="38"/>
      <c r="BF1442" s="38"/>
      <c r="BG1442" s="140"/>
      <c r="BH1442" s="140"/>
      <c r="BI1442" s="38"/>
      <c r="BJ1442" s="38"/>
      <c r="BK1442" s="38"/>
      <c r="BL1442" s="38"/>
      <c r="BM1442" s="38"/>
      <c r="BN1442" s="140"/>
      <c r="BO1442" s="140"/>
      <c r="BP1442" s="140"/>
      <c r="BQ1442" s="140"/>
      <c r="BR1442" s="165" t="e">
        <f t="shared" si="2947"/>
        <v>#DIV/0!</v>
      </c>
      <c r="BS1442" s="165"/>
      <c r="BT1442" s="160"/>
      <c r="BU1442" s="160"/>
    </row>
    <row r="1443" spans="1:73" s="4" customFormat="1" ht="33.75" hidden="1">
      <c r="A1443" s="81" t="s">
        <v>32</v>
      </c>
      <c r="B1443" s="37" t="s">
        <v>154</v>
      </c>
      <c r="C1443" s="37" t="s">
        <v>20</v>
      </c>
      <c r="D1443" s="37" t="s">
        <v>600</v>
      </c>
      <c r="E1443" s="41">
        <v>300</v>
      </c>
      <c r="F1443" s="16">
        <f>F1444</f>
        <v>0</v>
      </c>
      <c r="G1443" s="16">
        <f>G1444</f>
        <v>0</v>
      </c>
      <c r="H1443" s="16">
        <f t="shared" si="2949"/>
        <v>0</v>
      </c>
      <c r="I1443" s="16">
        <f t="shared" si="2949"/>
        <v>0</v>
      </c>
      <c r="J1443" s="16">
        <f t="shared" si="2949"/>
        <v>0</v>
      </c>
      <c r="K1443" s="16">
        <f t="shared" si="2949"/>
        <v>0</v>
      </c>
      <c r="L1443" s="38"/>
      <c r="M1443" s="38"/>
      <c r="N1443" s="38"/>
      <c r="O1443" s="38"/>
      <c r="P1443" s="38"/>
      <c r="Q1443" s="27"/>
      <c r="R1443" s="27"/>
      <c r="S1443" s="38"/>
      <c r="T1443" s="38"/>
      <c r="U1443" s="38"/>
      <c r="V1443" s="38"/>
      <c r="W1443" s="38"/>
      <c r="X1443" s="27"/>
      <c r="Y1443" s="27"/>
      <c r="Z1443" s="38"/>
      <c r="AA1443" s="38"/>
      <c r="AB1443" s="38"/>
      <c r="AC1443" s="38"/>
      <c r="AD1443" s="38"/>
      <c r="AE1443" s="140"/>
      <c r="AF1443" s="140"/>
      <c r="AG1443" s="38"/>
      <c r="AH1443" s="38"/>
      <c r="AI1443" s="38"/>
      <c r="AJ1443" s="38"/>
      <c r="AK1443" s="38"/>
      <c r="AL1443" s="140"/>
      <c r="AM1443" s="140"/>
      <c r="AN1443" s="38"/>
      <c r="AO1443" s="38"/>
      <c r="AP1443" s="38"/>
      <c r="AQ1443" s="38"/>
      <c r="AR1443" s="38"/>
      <c r="AS1443" s="140"/>
      <c r="AT1443" s="140"/>
      <c r="AU1443" s="38"/>
      <c r="AV1443" s="38"/>
      <c r="AW1443" s="38"/>
      <c r="AX1443" s="38"/>
      <c r="AY1443" s="38"/>
      <c r="AZ1443" s="140"/>
      <c r="BA1443" s="140"/>
      <c r="BB1443" s="38"/>
      <c r="BC1443" s="38"/>
      <c r="BD1443" s="38"/>
      <c r="BE1443" s="38"/>
      <c r="BF1443" s="38"/>
      <c r="BG1443" s="140"/>
      <c r="BH1443" s="140"/>
      <c r="BI1443" s="38"/>
      <c r="BJ1443" s="38"/>
      <c r="BK1443" s="38"/>
      <c r="BL1443" s="38"/>
      <c r="BM1443" s="38"/>
      <c r="BN1443" s="140"/>
      <c r="BO1443" s="140"/>
      <c r="BP1443" s="140"/>
      <c r="BQ1443" s="140"/>
      <c r="BR1443" s="165" t="e">
        <f t="shared" si="2947"/>
        <v>#DIV/0!</v>
      </c>
      <c r="BS1443" s="165"/>
      <c r="BT1443" s="160"/>
      <c r="BU1443" s="160"/>
    </row>
    <row r="1444" spans="1:73" s="4" customFormat="1" ht="33.75" hidden="1">
      <c r="A1444" s="11" t="s">
        <v>569</v>
      </c>
      <c r="B1444" s="37" t="s">
        <v>154</v>
      </c>
      <c r="C1444" s="37" t="s">
        <v>20</v>
      </c>
      <c r="D1444" s="37" t="s">
        <v>600</v>
      </c>
      <c r="E1444" s="41">
        <v>310</v>
      </c>
      <c r="F1444" s="16"/>
      <c r="G1444" s="16"/>
      <c r="H1444" s="16"/>
      <c r="I1444" s="16"/>
      <c r="J1444" s="16">
        <f>F1444+H1444</f>
        <v>0</v>
      </c>
      <c r="K1444" s="16">
        <f>G1444+I1444</f>
        <v>0</v>
      </c>
      <c r="L1444" s="38"/>
      <c r="M1444" s="38"/>
      <c r="N1444" s="38"/>
      <c r="O1444" s="38"/>
      <c r="P1444" s="38"/>
      <c r="Q1444" s="27"/>
      <c r="R1444" s="27"/>
      <c r="S1444" s="38"/>
      <c r="T1444" s="38"/>
      <c r="U1444" s="38"/>
      <c r="V1444" s="38"/>
      <c r="W1444" s="38"/>
      <c r="X1444" s="27"/>
      <c r="Y1444" s="27"/>
      <c r="Z1444" s="38"/>
      <c r="AA1444" s="38"/>
      <c r="AB1444" s="38"/>
      <c r="AC1444" s="38"/>
      <c r="AD1444" s="38"/>
      <c r="AE1444" s="140"/>
      <c r="AF1444" s="140"/>
      <c r="AG1444" s="38"/>
      <c r="AH1444" s="38"/>
      <c r="AI1444" s="38"/>
      <c r="AJ1444" s="38"/>
      <c r="AK1444" s="38"/>
      <c r="AL1444" s="140"/>
      <c r="AM1444" s="140"/>
      <c r="AN1444" s="38"/>
      <c r="AO1444" s="38"/>
      <c r="AP1444" s="38"/>
      <c r="AQ1444" s="38"/>
      <c r="AR1444" s="38"/>
      <c r="AS1444" s="140"/>
      <c r="AT1444" s="140"/>
      <c r="AU1444" s="38"/>
      <c r="AV1444" s="38"/>
      <c r="AW1444" s="38"/>
      <c r="AX1444" s="38"/>
      <c r="AY1444" s="38"/>
      <c r="AZ1444" s="140"/>
      <c r="BA1444" s="140"/>
      <c r="BB1444" s="38"/>
      <c r="BC1444" s="38"/>
      <c r="BD1444" s="38"/>
      <c r="BE1444" s="38"/>
      <c r="BF1444" s="38"/>
      <c r="BG1444" s="140"/>
      <c r="BH1444" s="140"/>
      <c r="BI1444" s="38"/>
      <c r="BJ1444" s="38"/>
      <c r="BK1444" s="38"/>
      <c r="BL1444" s="38"/>
      <c r="BM1444" s="38"/>
      <c r="BN1444" s="140"/>
      <c r="BO1444" s="140"/>
      <c r="BP1444" s="140"/>
      <c r="BQ1444" s="140"/>
      <c r="BR1444" s="165" t="e">
        <f t="shared" si="2947"/>
        <v>#DIV/0!</v>
      </c>
      <c r="BS1444" s="165"/>
      <c r="BT1444" s="160"/>
      <c r="BU1444" s="160"/>
    </row>
    <row r="1445" spans="1:73" s="4" customFormat="1" ht="66.75">
      <c r="A1445" s="81" t="s">
        <v>601</v>
      </c>
      <c r="B1445" s="37" t="s">
        <v>154</v>
      </c>
      <c r="C1445" s="37" t="s">
        <v>20</v>
      </c>
      <c r="D1445" s="37" t="s">
        <v>602</v>
      </c>
      <c r="E1445" s="37"/>
      <c r="F1445" s="16">
        <f>F1446</f>
        <v>0</v>
      </c>
      <c r="G1445" s="16">
        <f>G1446</f>
        <v>0</v>
      </c>
      <c r="H1445" s="16">
        <f t="shared" ref="H1445:W1446" si="2950">H1446</f>
        <v>555</v>
      </c>
      <c r="I1445" s="16">
        <f t="shared" si="2950"/>
        <v>0</v>
      </c>
      <c r="J1445" s="16">
        <f t="shared" si="2950"/>
        <v>555</v>
      </c>
      <c r="K1445" s="16">
        <f t="shared" si="2950"/>
        <v>0</v>
      </c>
      <c r="L1445" s="16">
        <f t="shared" si="2950"/>
        <v>0</v>
      </c>
      <c r="M1445" s="16">
        <f t="shared" si="2950"/>
        <v>0</v>
      </c>
      <c r="N1445" s="16">
        <f t="shared" si="2950"/>
        <v>0</v>
      </c>
      <c r="O1445" s="16">
        <f t="shared" si="2950"/>
        <v>0</v>
      </c>
      <c r="P1445" s="16">
        <f t="shared" si="2950"/>
        <v>0</v>
      </c>
      <c r="Q1445" s="33">
        <f t="shared" si="2950"/>
        <v>555</v>
      </c>
      <c r="R1445" s="16">
        <f t="shared" si="2950"/>
        <v>0</v>
      </c>
      <c r="S1445" s="16">
        <f t="shared" si="2950"/>
        <v>0</v>
      </c>
      <c r="T1445" s="16">
        <f t="shared" si="2950"/>
        <v>0</v>
      </c>
      <c r="U1445" s="16">
        <f t="shared" si="2950"/>
        <v>0</v>
      </c>
      <c r="V1445" s="16">
        <f t="shared" si="2950"/>
        <v>0</v>
      </c>
      <c r="W1445" s="16">
        <f t="shared" si="2950"/>
        <v>0</v>
      </c>
      <c r="X1445" s="33">
        <f t="shared" ref="S1445:AH1446" si="2951">X1446</f>
        <v>555</v>
      </c>
      <c r="Y1445" s="16">
        <f t="shared" si="2951"/>
        <v>0</v>
      </c>
      <c r="Z1445" s="16">
        <f t="shared" si="2951"/>
        <v>0</v>
      </c>
      <c r="AA1445" s="16">
        <f t="shared" si="2951"/>
        <v>0</v>
      </c>
      <c r="AB1445" s="16">
        <f t="shared" si="2951"/>
        <v>0</v>
      </c>
      <c r="AC1445" s="16">
        <f t="shared" si="2951"/>
        <v>0</v>
      </c>
      <c r="AD1445" s="16">
        <f t="shared" si="2951"/>
        <v>0</v>
      </c>
      <c r="AE1445" s="33">
        <f t="shared" si="2951"/>
        <v>555</v>
      </c>
      <c r="AF1445" s="16">
        <f t="shared" si="2951"/>
        <v>0</v>
      </c>
      <c r="AG1445" s="16">
        <f t="shared" si="2951"/>
        <v>0</v>
      </c>
      <c r="AH1445" s="16">
        <f t="shared" si="2951"/>
        <v>0</v>
      </c>
      <c r="AI1445" s="16">
        <f t="shared" ref="AG1445:AV1446" si="2952">AI1446</f>
        <v>0</v>
      </c>
      <c r="AJ1445" s="16">
        <f t="shared" si="2952"/>
        <v>0</v>
      </c>
      <c r="AK1445" s="16">
        <f t="shared" si="2952"/>
        <v>0</v>
      </c>
      <c r="AL1445" s="33">
        <f t="shared" si="2952"/>
        <v>555</v>
      </c>
      <c r="AM1445" s="16">
        <f t="shared" si="2952"/>
        <v>0</v>
      </c>
      <c r="AN1445" s="16">
        <f t="shared" si="2952"/>
        <v>0</v>
      </c>
      <c r="AO1445" s="16">
        <f t="shared" si="2952"/>
        <v>0</v>
      </c>
      <c r="AP1445" s="16">
        <f t="shared" si="2952"/>
        <v>0</v>
      </c>
      <c r="AQ1445" s="16">
        <f t="shared" si="2952"/>
        <v>0</v>
      </c>
      <c r="AR1445" s="16">
        <f t="shared" si="2952"/>
        <v>0</v>
      </c>
      <c r="AS1445" s="33">
        <f t="shared" si="2952"/>
        <v>555</v>
      </c>
      <c r="AT1445" s="16">
        <f t="shared" si="2952"/>
        <v>0</v>
      </c>
      <c r="AU1445" s="16">
        <f t="shared" si="2952"/>
        <v>0</v>
      </c>
      <c r="AV1445" s="16">
        <f t="shared" si="2952"/>
        <v>0</v>
      </c>
      <c r="AW1445" s="16">
        <f t="shared" ref="AU1445:BJ1446" si="2953">AW1446</f>
        <v>0</v>
      </c>
      <c r="AX1445" s="16">
        <f t="shared" si="2953"/>
        <v>0</v>
      </c>
      <c r="AY1445" s="16">
        <f t="shared" si="2953"/>
        <v>0</v>
      </c>
      <c r="AZ1445" s="33">
        <f t="shared" si="2953"/>
        <v>555</v>
      </c>
      <c r="BA1445" s="16">
        <f t="shared" si="2953"/>
        <v>0</v>
      </c>
      <c r="BB1445" s="16">
        <f t="shared" si="2953"/>
        <v>0</v>
      </c>
      <c r="BC1445" s="16">
        <f t="shared" si="2953"/>
        <v>0</v>
      </c>
      <c r="BD1445" s="16">
        <f t="shared" si="2953"/>
        <v>0</v>
      </c>
      <c r="BE1445" s="16">
        <f t="shared" si="2953"/>
        <v>0</v>
      </c>
      <c r="BF1445" s="16">
        <f t="shared" si="2953"/>
        <v>0</v>
      </c>
      <c r="BG1445" s="33">
        <f t="shared" si="2953"/>
        <v>555</v>
      </c>
      <c r="BH1445" s="16">
        <f t="shared" si="2953"/>
        <v>0</v>
      </c>
      <c r="BI1445" s="16">
        <f t="shared" si="2953"/>
        <v>0</v>
      </c>
      <c r="BJ1445" s="16">
        <f t="shared" si="2953"/>
        <v>0</v>
      </c>
      <c r="BK1445" s="16">
        <f t="shared" ref="BI1445:BQ1446" si="2954">BK1446</f>
        <v>0</v>
      </c>
      <c r="BL1445" s="16">
        <f t="shared" si="2954"/>
        <v>0</v>
      </c>
      <c r="BM1445" s="16">
        <f t="shared" si="2954"/>
        <v>0</v>
      </c>
      <c r="BN1445" s="33">
        <f t="shared" si="2954"/>
        <v>555</v>
      </c>
      <c r="BO1445" s="16">
        <f t="shared" si="2954"/>
        <v>0</v>
      </c>
      <c r="BP1445" s="33">
        <f t="shared" si="2954"/>
        <v>257</v>
      </c>
      <c r="BQ1445" s="16">
        <f t="shared" si="2954"/>
        <v>0</v>
      </c>
      <c r="BR1445" s="165">
        <f t="shared" si="2947"/>
        <v>46.306306306306304</v>
      </c>
      <c r="BS1445" s="165"/>
      <c r="BT1445" s="160"/>
      <c r="BU1445" s="160"/>
    </row>
    <row r="1446" spans="1:73" s="4" customFormat="1" ht="33.75">
      <c r="A1446" s="81" t="s">
        <v>32</v>
      </c>
      <c r="B1446" s="37" t="s">
        <v>154</v>
      </c>
      <c r="C1446" s="37" t="s">
        <v>20</v>
      </c>
      <c r="D1446" s="37" t="s">
        <v>602</v>
      </c>
      <c r="E1446" s="41">
        <v>300</v>
      </c>
      <c r="F1446" s="16">
        <f>F1447</f>
        <v>0</v>
      </c>
      <c r="G1446" s="16">
        <f>G1447</f>
        <v>0</v>
      </c>
      <c r="H1446" s="16">
        <f t="shared" si="2950"/>
        <v>555</v>
      </c>
      <c r="I1446" s="16">
        <f t="shared" si="2950"/>
        <v>0</v>
      </c>
      <c r="J1446" s="16">
        <f t="shared" si="2950"/>
        <v>555</v>
      </c>
      <c r="K1446" s="16">
        <f t="shared" si="2950"/>
        <v>0</v>
      </c>
      <c r="L1446" s="16">
        <f t="shared" si="2950"/>
        <v>0</v>
      </c>
      <c r="M1446" s="16">
        <f t="shared" si="2950"/>
        <v>0</v>
      </c>
      <c r="N1446" s="16">
        <f t="shared" si="2950"/>
        <v>0</v>
      </c>
      <c r="O1446" s="16">
        <f t="shared" si="2950"/>
        <v>0</v>
      </c>
      <c r="P1446" s="16">
        <f t="shared" si="2950"/>
        <v>0</v>
      </c>
      <c r="Q1446" s="33">
        <f t="shared" si="2950"/>
        <v>555</v>
      </c>
      <c r="R1446" s="16">
        <f t="shared" si="2950"/>
        <v>0</v>
      </c>
      <c r="S1446" s="16">
        <f t="shared" si="2951"/>
        <v>0</v>
      </c>
      <c r="T1446" s="16">
        <f t="shared" si="2951"/>
        <v>0</v>
      </c>
      <c r="U1446" s="16">
        <f t="shared" si="2951"/>
        <v>0</v>
      </c>
      <c r="V1446" s="16">
        <f t="shared" si="2951"/>
        <v>0</v>
      </c>
      <c r="W1446" s="16">
        <f t="shared" si="2951"/>
        <v>0</v>
      </c>
      <c r="X1446" s="33">
        <f t="shared" si="2951"/>
        <v>555</v>
      </c>
      <c r="Y1446" s="16">
        <f t="shared" si="2951"/>
        <v>0</v>
      </c>
      <c r="Z1446" s="16">
        <f t="shared" si="2951"/>
        <v>0</v>
      </c>
      <c r="AA1446" s="16">
        <f t="shared" si="2951"/>
        <v>0</v>
      </c>
      <c r="AB1446" s="16">
        <f t="shared" si="2951"/>
        <v>0</v>
      </c>
      <c r="AC1446" s="16">
        <f t="shared" si="2951"/>
        <v>0</v>
      </c>
      <c r="AD1446" s="16">
        <f t="shared" si="2951"/>
        <v>0</v>
      </c>
      <c r="AE1446" s="33">
        <f t="shared" si="2951"/>
        <v>555</v>
      </c>
      <c r="AF1446" s="16">
        <f t="shared" si="2951"/>
        <v>0</v>
      </c>
      <c r="AG1446" s="16">
        <f t="shared" si="2952"/>
        <v>0</v>
      </c>
      <c r="AH1446" s="16">
        <f t="shared" si="2952"/>
        <v>0</v>
      </c>
      <c r="AI1446" s="16">
        <f t="shared" si="2952"/>
        <v>0</v>
      </c>
      <c r="AJ1446" s="16">
        <f t="shared" si="2952"/>
        <v>0</v>
      </c>
      <c r="AK1446" s="16">
        <f t="shared" si="2952"/>
        <v>0</v>
      </c>
      <c r="AL1446" s="33">
        <f t="shared" si="2952"/>
        <v>555</v>
      </c>
      <c r="AM1446" s="16">
        <f t="shared" si="2952"/>
        <v>0</v>
      </c>
      <c r="AN1446" s="16">
        <f t="shared" si="2952"/>
        <v>0</v>
      </c>
      <c r="AO1446" s="16">
        <f t="shared" si="2952"/>
        <v>0</v>
      </c>
      <c r="AP1446" s="16">
        <f t="shared" si="2952"/>
        <v>0</v>
      </c>
      <c r="AQ1446" s="16">
        <f t="shared" si="2952"/>
        <v>0</v>
      </c>
      <c r="AR1446" s="16">
        <f t="shared" si="2952"/>
        <v>0</v>
      </c>
      <c r="AS1446" s="33">
        <f t="shared" si="2952"/>
        <v>555</v>
      </c>
      <c r="AT1446" s="16">
        <f t="shared" si="2952"/>
        <v>0</v>
      </c>
      <c r="AU1446" s="16">
        <f t="shared" si="2953"/>
        <v>0</v>
      </c>
      <c r="AV1446" s="16">
        <f t="shared" si="2953"/>
        <v>0</v>
      </c>
      <c r="AW1446" s="16">
        <f t="shared" si="2953"/>
        <v>0</v>
      </c>
      <c r="AX1446" s="16">
        <f t="shared" si="2953"/>
        <v>0</v>
      </c>
      <c r="AY1446" s="16">
        <f t="shared" si="2953"/>
        <v>0</v>
      </c>
      <c r="AZ1446" s="33">
        <f t="shared" si="2953"/>
        <v>555</v>
      </c>
      <c r="BA1446" s="16">
        <f t="shared" si="2953"/>
        <v>0</v>
      </c>
      <c r="BB1446" s="16">
        <f t="shared" si="2953"/>
        <v>0</v>
      </c>
      <c r="BC1446" s="16">
        <f t="shared" si="2953"/>
        <v>0</v>
      </c>
      <c r="BD1446" s="16">
        <f t="shared" si="2953"/>
        <v>0</v>
      </c>
      <c r="BE1446" s="16">
        <f t="shared" si="2953"/>
        <v>0</v>
      </c>
      <c r="BF1446" s="16">
        <f t="shared" si="2953"/>
        <v>0</v>
      </c>
      <c r="BG1446" s="33">
        <f t="shared" si="2953"/>
        <v>555</v>
      </c>
      <c r="BH1446" s="16">
        <f t="shared" si="2953"/>
        <v>0</v>
      </c>
      <c r="BI1446" s="16">
        <f t="shared" si="2954"/>
        <v>0</v>
      </c>
      <c r="BJ1446" s="16">
        <f t="shared" si="2954"/>
        <v>0</v>
      </c>
      <c r="BK1446" s="16">
        <f t="shared" si="2954"/>
        <v>0</v>
      </c>
      <c r="BL1446" s="16">
        <f t="shared" si="2954"/>
        <v>0</v>
      </c>
      <c r="BM1446" s="16">
        <f t="shared" si="2954"/>
        <v>0</v>
      </c>
      <c r="BN1446" s="33">
        <f t="shared" si="2954"/>
        <v>555</v>
      </c>
      <c r="BO1446" s="16">
        <f t="shared" si="2954"/>
        <v>0</v>
      </c>
      <c r="BP1446" s="33">
        <f t="shared" si="2954"/>
        <v>257</v>
      </c>
      <c r="BQ1446" s="16">
        <f t="shared" si="2954"/>
        <v>0</v>
      </c>
      <c r="BR1446" s="165">
        <f t="shared" si="2947"/>
        <v>46.306306306306304</v>
      </c>
      <c r="BS1446" s="165"/>
      <c r="BT1446" s="160"/>
      <c r="BU1446" s="160"/>
    </row>
    <row r="1447" spans="1:73" s="4" customFormat="1" ht="33.75">
      <c r="A1447" s="11" t="s">
        <v>569</v>
      </c>
      <c r="B1447" s="37" t="s">
        <v>154</v>
      </c>
      <c r="C1447" s="37" t="s">
        <v>20</v>
      </c>
      <c r="D1447" s="37" t="s">
        <v>602</v>
      </c>
      <c r="E1447" s="41">
        <v>310</v>
      </c>
      <c r="F1447" s="16"/>
      <c r="G1447" s="16"/>
      <c r="H1447" s="16">
        <v>555</v>
      </c>
      <c r="I1447" s="16"/>
      <c r="J1447" s="16">
        <f>F1447+H1447</f>
        <v>555</v>
      </c>
      <c r="K1447" s="16">
        <f>G1447+I1447</f>
        <v>0</v>
      </c>
      <c r="L1447" s="38"/>
      <c r="M1447" s="38"/>
      <c r="N1447" s="38"/>
      <c r="O1447" s="38"/>
      <c r="P1447" s="38"/>
      <c r="Q1447" s="33">
        <f>J1447+L1447+M1447+N1447+O1447+P1447</f>
        <v>555</v>
      </c>
      <c r="R1447" s="16">
        <f>K1447+P1447</f>
        <v>0</v>
      </c>
      <c r="S1447" s="38"/>
      <c r="T1447" s="38"/>
      <c r="U1447" s="38"/>
      <c r="V1447" s="38"/>
      <c r="W1447" s="38"/>
      <c r="X1447" s="33">
        <f>Q1447+S1447+T1447+U1447+V1447+W1447</f>
        <v>555</v>
      </c>
      <c r="Y1447" s="16">
        <f>R1447+W1447</f>
        <v>0</v>
      </c>
      <c r="Z1447" s="38"/>
      <c r="AA1447" s="38"/>
      <c r="AB1447" s="38"/>
      <c r="AC1447" s="38"/>
      <c r="AD1447" s="38"/>
      <c r="AE1447" s="33">
        <f>X1447+Z1447+AA1447+AB1447+AC1447+AD1447</f>
        <v>555</v>
      </c>
      <c r="AF1447" s="16">
        <f>Y1447+AD1447</f>
        <v>0</v>
      </c>
      <c r="AG1447" s="38"/>
      <c r="AH1447" s="38"/>
      <c r="AI1447" s="38"/>
      <c r="AJ1447" s="38"/>
      <c r="AK1447" s="38"/>
      <c r="AL1447" s="33">
        <f>AE1447+AG1447+AH1447+AI1447+AJ1447+AK1447</f>
        <v>555</v>
      </c>
      <c r="AM1447" s="16">
        <f>AF1447+AK1447</f>
        <v>0</v>
      </c>
      <c r="AN1447" s="38"/>
      <c r="AO1447" s="38"/>
      <c r="AP1447" s="38"/>
      <c r="AQ1447" s="38"/>
      <c r="AR1447" s="38"/>
      <c r="AS1447" s="33">
        <f>AL1447+AN1447+AO1447+AP1447+AQ1447+AR1447</f>
        <v>555</v>
      </c>
      <c r="AT1447" s="16">
        <f>AM1447+AR1447</f>
        <v>0</v>
      </c>
      <c r="AU1447" s="38"/>
      <c r="AV1447" s="38"/>
      <c r="AW1447" s="38"/>
      <c r="AX1447" s="38"/>
      <c r="AY1447" s="38"/>
      <c r="AZ1447" s="33">
        <f>AS1447+AU1447+AV1447+AW1447+AX1447+AY1447</f>
        <v>555</v>
      </c>
      <c r="BA1447" s="16">
        <f>AT1447+AY1447</f>
        <v>0</v>
      </c>
      <c r="BB1447" s="38"/>
      <c r="BC1447" s="38"/>
      <c r="BD1447" s="38"/>
      <c r="BE1447" s="38"/>
      <c r="BF1447" s="38"/>
      <c r="BG1447" s="33">
        <f>AZ1447+BB1447+BC1447+BD1447+BE1447+BF1447</f>
        <v>555</v>
      </c>
      <c r="BH1447" s="16">
        <f>BA1447+BF1447</f>
        <v>0</v>
      </c>
      <c r="BI1447" s="38"/>
      <c r="BJ1447" s="38"/>
      <c r="BK1447" s="38"/>
      <c r="BL1447" s="38"/>
      <c r="BM1447" s="38"/>
      <c r="BN1447" s="33">
        <f>BG1447+BI1447+BJ1447+BK1447+BL1447+BM1447</f>
        <v>555</v>
      </c>
      <c r="BO1447" s="16">
        <f>BH1447+BM1447</f>
        <v>0</v>
      </c>
      <c r="BP1447" s="33">
        <v>257</v>
      </c>
      <c r="BQ1447" s="16">
        <f>BJ1447+BO1447</f>
        <v>0</v>
      </c>
      <c r="BR1447" s="165">
        <f t="shared" si="2947"/>
        <v>46.306306306306304</v>
      </c>
      <c r="BS1447" s="165"/>
      <c r="BT1447" s="160"/>
      <c r="BU1447" s="160"/>
    </row>
    <row r="1448" spans="1:73" s="4" customFormat="1" ht="107.45" customHeight="1">
      <c r="A1448" s="11" t="s">
        <v>603</v>
      </c>
      <c r="B1448" s="37" t="s">
        <v>154</v>
      </c>
      <c r="C1448" s="37" t="s">
        <v>20</v>
      </c>
      <c r="D1448" s="37" t="s">
        <v>604</v>
      </c>
      <c r="E1448" s="37"/>
      <c r="F1448" s="16">
        <f>F1449</f>
        <v>0</v>
      </c>
      <c r="G1448" s="16">
        <f>G1449</f>
        <v>0</v>
      </c>
      <c r="H1448" s="16">
        <f t="shared" ref="H1448:W1449" si="2955">H1449</f>
        <v>50</v>
      </c>
      <c r="I1448" s="16">
        <f t="shared" si="2955"/>
        <v>0</v>
      </c>
      <c r="J1448" s="16">
        <f t="shared" si="2955"/>
        <v>50</v>
      </c>
      <c r="K1448" s="16">
        <f t="shared" si="2955"/>
        <v>0</v>
      </c>
      <c r="L1448" s="16">
        <f t="shared" si="2955"/>
        <v>0</v>
      </c>
      <c r="M1448" s="16">
        <f t="shared" si="2955"/>
        <v>0</v>
      </c>
      <c r="N1448" s="16">
        <f t="shared" si="2955"/>
        <v>0</v>
      </c>
      <c r="O1448" s="16">
        <f t="shared" si="2955"/>
        <v>0</v>
      </c>
      <c r="P1448" s="16">
        <f t="shared" si="2955"/>
        <v>0</v>
      </c>
      <c r="Q1448" s="33">
        <f t="shared" si="2955"/>
        <v>50</v>
      </c>
      <c r="R1448" s="16">
        <f t="shared" si="2955"/>
        <v>0</v>
      </c>
      <c r="S1448" s="16">
        <f t="shared" si="2955"/>
        <v>0</v>
      </c>
      <c r="T1448" s="16">
        <f t="shared" si="2955"/>
        <v>0</v>
      </c>
      <c r="U1448" s="16">
        <f t="shared" si="2955"/>
        <v>0</v>
      </c>
      <c r="V1448" s="16">
        <f t="shared" si="2955"/>
        <v>0</v>
      </c>
      <c r="W1448" s="16">
        <f t="shared" si="2955"/>
        <v>0</v>
      </c>
      <c r="X1448" s="33">
        <f t="shared" ref="S1448:AH1449" si="2956">X1449</f>
        <v>50</v>
      </c>
      <c r="Y1448" s="16">
        <f t="shared" si="2956"/>
        <v>0</v>
      </c>
      <c r="Z1448" s="16">
        <f t="shared" si="2956"/>
        <v>0</v>
      </c>
      <c r="AA1448" s="16">
        <f t="shared" si="2956"/>
        <v>0</v>
      </c>
      <c r="AB1448" s="16">
        <f t="shared" si="2956"/>
        <v>0</v>
      </c>
      <c r="AC1448" s="16">
        <f t="shared" si="2956"/>
        <v>0</v>
      </c>
      <c r="AD1448" s="16">
        <f t="shared" si="2956"/>
        <v>0</v>
      </c>
      <c r="AE1448" s="33">
        <f t="shared" si="2956"/>
        <v>50</v>
      </c>
      <c r="AF1448" s="16">
        <f t="shared" si="2956"/>
        <v>0</v>
      </c>
      <c r="AG1448" s="16">
        <f t="shared" si="2956"/>
        <v>0</v>
      </c>
      <c r="AH1448" s="16">
        <f t="shared" si="2956"/>
        <v>0</v>
      </c>
      <c r="AI1448" s="16">
        <f t="shared" ref="AG1448:AV1449" si="2957">AI1449</f>
        <v>0</v>
      </c>
      <c r="AJ1448" s="16">
        <f t="shared" si="2957"/>
        <v>0</v>
      </c>
      <c r="AK1448" s="16">
        <f t="shared" si="2957"/>
        <v>0</v>
      </c>
      <c r="AL1448" s="33">
        <f t="shared" si="2957"/>
        <v>50</v>
      </c>
      <c r="AM1448" s="16">
        <f t="shared" si="2957"/>
        <v>0</v>
      </c>
      <c r="AN1448" s="16">
        <f t="shared" si="2957"/>
        <v>0</v>
      </c>
      <c r="AO1448" s="16">
        <f t="shared" si="2957"/>
        <v>0</v>
      </c>
      <c r="AP1448" s="16">
        <f t="shared" si="2957"/>
        <v>0</v>
      </c>
      <c r="AQ1448" s="16">
        <f t="shared" si="2957"/>
        <v>0</v>
      </c>
      <c r="AR1448" s="16">
        <f t="shared" si="2957"/>
        <v>0</v>
      </c>
      <c r="AS1448" s="33">
        <f t="shared" si="2957"/>
        <v>50</v>
      </c>
      <c r="AT1448" s="16">
        <f t="shared" si="2957"/>
        <v>0</v>
      </c>
      <c r="AU1448" s="16">
        <f t="shared" si="2957"/>
        <v>0</v>
      </c>
      <c r="AV1448" s="16">
        <f t="shared" si="2957"/>
        <v>0</v>
      </c>
      <c r="AW1448" s="16">
        <f t="shared" ref="AU1448:BJ1449" si="2958">AW1449</f>
        <v>0</v>
      </c>
      <c r="AX1448" s="16">
        <f t="shared" si="2958"/>
        <v>0</v>
      </c>
      <c r="AY1448" s="16">
        <f t="shared" si="2958"/>
        <v>0</v>
      </c>
      <c r="AZ1448" s="33">
        <f t="shared" si="2958"/>
        <v>50</v>
      </c>
      <c r="BA1448" s="16">
        <f t="shared" si="2958"/>
        <v>0</v>
      </c>
      <c r="BB1448" s="16">
        <f t="shared" si="2958"/>
        <v>0</v>
      </c>
      <c r="BC1448" s="16">
        <f t="shared" si="2958"/>
        <v>0</v>
      </c>
      <c r="BD1448" s="16">
        <f t="shared" si="2958"/>
        <v>0</v>
      </c>
      <c r="BE1448" s="16">
        <f t="shared" si="2958"/>
        <v>0</v>
      </c>
      <c r="BF1448" s="16">
        <f t="shared" si="2958"/>
        <v>0</v>
      </c>
      <c r="BG1448" s="33">
        <f t="shared" si="2958"/>
        <v>50</v>
      </c>
      <c r="BH1448" s="16">
        <f t="shared" si="2958"/>
        <v>0</v>
      </c>
      <c r="BI1448" s="16">
        <f t="shared" si="2958"/>
        <v>0</v>
      </c>
      <c r="BJ1448" s="16">
        <f t="shared" si="2958"/>
        <v>0</v>
      </c>
      <c r="BK1448" s="16">
        <f t="shared" ref="BI1448:BQ1449" si="2959">BK1449</f>
        <v>0</v>
      </c>
      <c r="BL1448" s="16">
        <f t="shared" si="2959"/>
        <v>0</v>
      </c>
      <c r="BM1448" s="16">
        <f t="shared" si="2959"/>
        <v>0</v>
      </c>
      <c r="BN1448" s="33">
        <f t="shared" si="2959"/>
        <v>50</v>
      </c>
      <c r="BO1448" s="16">
        <f t="shared" si="2959"/>
        <v>0</v>
      </c>
      <c r="BP1448" s="33">
        <f t="shared" si="2959"/>
        <v>0</v>
      </c>
      <c r="BQ1448" s="16">
        <f t="shared" si="2959"/>
        <v>0</v>
      </c>
      <c r="BR1448" s="165">
        <f t="shared" si="2947"/>
        <v>0</v>
      </c>
      <c r="BS1448" s="165"/>
      <c r="BT1448" s="160"/>
      <c r="BU1448" s="160"/>
    </row>
    <row r="1449" spans="1:73" s="4" customFormat="1" ht="33.75">
      <c r="A1449" s="81" t="s">
        <v>32</v>
      </c>
      <c r="B1449" s="37" t="s">
        <v>154</v>
      </c>
      <c r="C1449" s="37" t="s">
        <v>20</v>
      </c>
      <c r="D1449" s="37" t="s">
        <v>604</v>
      </c>
      <c r="E1449" s="41">
        <v>300</v>
      </c>
      <c r="F1449" s="16">
        <f>F1450</f>
        <v>0</v>
      </c>
      <c r="G1449" s="16">
        <f>G1450</f>
        <v>0</v>
      </c>
      <c r="H1449" s="16">
        <f t="shared" si="2955"/>
        <v>50</v>
      </c>
      <c r="I1449" s="16">
        <f t="shared" si="2955"/>
        <v>0</v>
      </c>
      <c r="J1449" s="16">
        <f t="shared" si="2955"/>
        <v>50</v>
      </c>
      <c r="K1449" s="16">
        <f t="shared" si="2955"/>
        <v>0</v>
      </c>
      <c r="L1449" s="16">
        <f t="shared" si="2955"/>
        <v>0</v>
      </c>
      <c r="M1449" s="16">
        <f t="shared" si="2955"/>
        <v>0</v>
      </c>
      <c r="N1449" s="16">
        <f t="shared" si="2955"/>
        <v>0</v>
      </c>
      <c r="O1449" s="16">
        <f t="shared" si="2955"/>
        <v>0</v>
      </c>
      <c r="P1449" s="16">
        <f t="shared" si="2955"/>
        <v>0</v>
      </c>
      <c r="Q1449" s="33">
        <f t="shared" si="2955"/>
        <v>50</v>
      </c>
      <c r="R1449" s="16">
        <f t="shared" si="2955"/>
        <v>0</v>
      </c>
      <c r="S1449" s="16">
        <f t="shared" si="2956"/>
        <v>0</v>
      </c>
      <c r="T1449" s="16">
        <f t="shared" si="2956"/>
        <v>0</v>
      </c>
      <c r="U1449" s="16">
        <f t="shared" si="2956"/>
        <v>0</v>
      </c>
      <c r="V1449" s="16">
        <f t="shared" si="2956"/>
        <v>0</v>
      </c>
      <c r="W1449" s="16">
        <f t="shared" si="2956"/>
        <v>0</v>
      </c>
      <c r="X1449" s="33">
        <f t="shared" si="2956"/>
        <v>50</v>
      </c>
      <c r="Y1449" s="16">
        <f t="shared" si="2956"/>
        <v>0</v>
      </c>
      <c r="Z1449" s="16">
        <f t="shared" si="2956"/>
        <v>0</v>
      </c>
      <c r="AA1449" s="16">
        <f t="shared" si="2956"/>
        <v>0</v>
      </c>
      <c r="AB1449" s="16">
        <f t="shared" si="2956"/>
        <v>0</v>
      </c>
      <c r="AC1449" s="16">
        <f t="shared" si="2956"/>
        <v>0</v>
      </c>
      <c r="AD1449" s="16">
        <f t="shared" si="2956"/>
        <v>0</v>
      </c>
      <c r="AE1449" s="33">
        <f t="shared" si="2956"/>
        <v>50</v>
      </c>
      <c r="AF1449" s="16">
        <f t="shared" si="2956"/>
        <v>0</v>
      </c>
      <c r="AG1449" s="16">
        <f t="shared" si="2957"/>
        <v>0</v>
      </c>
      <c r="AH1449" s="16">
        <f t="shared" si="2957"/>
        <v>0</v>
      </c>
      <c r="AI1449" s="16">
        <f t="shared" si="2957"/>
        <v>0</v>
      </c>
      <c r="AJ1449" s="16">
        <f t="shared" si="2957"/>
        <v>0</v>
      </c>
      <c r="AK1449" s="16">
        <f t="shared" si="2957"/>
        <v>0</v>
      </c>
      <c r="AL1449" s="33">
        <f t="shared" si="2957"/>
        <v>50</v>
      </c>
      <c r="AM1449" s="16">
        <f t="shared" si="2957"/>
        <v>0</v>
      </c>
      <c r="AN1449" s="16">
        <f t="shared" si="2957"/>
        <v>0</v>
      </c>
      <c r="AO1449" s="16">
        <f t="shared" si="2957"/>
        <v>0</v>
      </c>
      <c r="AP1449" s="16">
        <f t="shared" si="2957"/>
        <v>0</v>
      </c>
      <c r="AQ1449" s="16">
        <f t="shared" si="2957"/>
        <v>0</v>
      </c>
      <c r="AR1449" s="16">
        <f t="shared" si="2957"/>
        <v>0</v>
      </c>
      <c r="AS1449" s="33">
        <f t="shared" si="2957"/>
        <v>50</v>
      </c>
      <c r="AT1449" s="16">
        <f t="shared" si="2957"/>
        <v>0</v>
      </c>
      <c r="AU1449" s="16">
        <f t="shared" si="2958"/>
        <v>0</v>
      </c>
      <c r="AV1449" s="16">
        <f t="shared" si="2958"/>
        <v>0</v>
      </c>
      <c r="AW1449" s="16">
        <f t="shared" si="2958"/>
        <v>0</v>
      </c>
      <c r="AX1449" s="16">
        <f t="shared" si="2958"/>
        <v>0</v>
      </c>
      <c r="AY1449" s="16">
        <f t="shared" si="2958"/>
        <v>0</v>
      </c>
      <c r="AZ1449" s="33">
        <f t="shared" si="2958"/>
        <v>50</v>
      </c>
      <c r="BA1449" s="16">
        <f t="shared" si="2958"/>
        <v>0</v>
      </c>
      <c r="BB1449" s="16">
        <f t="shared" si="2958"/>
        <v>0</v>
      </c>
      <c r="BC1449" s="16">
        <f t="shared" si="2958"/>
        <v>0</v>
      </c>
      <c r="BD1449" s="16">
        <f t="shared" si="2958"/>
        <v>0</v>
      </c>
      <c r="BE1449" s="16">
        <f t="shared" si="2958"/>
        <v>0</v>
      </c>
      <c r="BF1449" s="16">
        <f t="shared" si="2958"/>
        <v>0</v>
      </c>
      <c r="BG1449" s="33">
        <f t="shared" si="2958"/>
        <v>50</v>
      </c>
      <c r="BH1449" s="16">
        <f t="shared" si="2958"/>
        <v>0</v>
      </c>
      <c r="BI1449" s="16">
        <f t="shared" si="2959"/>
        <v>0</v>
      </c>
      <c r="BJ1449" s="16">
        <f t="shared" si="2959"/>
        <v>0</v>
      </c>
      <c r="BK1449" s="16">
        <f t="shared" si="2959"/>
        <v>0</v>
      </c>
      <c r="BL1449" s="16">
        <f t="shared" si="2959"/>
        <v>0</v>
      </c>
      <c r="BM1449" s="16">
        <f t="shared" si="2959"/>
        <v>0</v>
      </c>
      <c r="BN1449" s="33">
        <f t="shared" si="2959"/>
        <v>50</v>
      </c>
      <c r="BO1449" s="16">
        <f t="shared" si="2959"/>
        <v>0</v>
      </c>
      <c r="BP1449" s="33">
        <f t="shared" si="2959"/>
        <v>0</v>
      </c>
      <c r="BQ1449" s="16">
        <f t="shared" si="2959"/>
        <v>0</v>
      </c>
      <c r="BR1449" s="165">
        <f t="shared" si="2947"/>
        <v>0</v>
      </c>
      <c r="BS1449" s="165"/>
      <c r="BT1449" s="160"/>
      <c r="BU1449" s="160"/>
    </row>
    <row r="1450" spans="1:73" s="4" customFormat="1" ht="33.75">
      <c r="A1450" s="11" t="s">
        <v>569</v>
      </c>
      <c r="B1450" s="37" t="s">
        <v>154</v>
      </c>
      <c r="C1450" s="37" t="s">
        <v>20</v>
      </c>
      <c r="D1450" s="37" t="s">
        <v>604</v>
      </c>
      <c r="E1450" s="41">
        <v>310</v>
      </c>
      <c r="F1450" s="16"/>
      <c r="G1450" s="16"/>
      <c r="H1450" s="16">
        <v>50</v>
      </c>
      <c r="I1450" s="16"/>
      <c r="J1450" s="16">
        <f>F1450+H1450</f>
        <v>50</v>
      </c>
      <c r="K1450" s="16">
        <f>G1450+I1450</f>
        <v>0</v>
      </c>
      <c r="L1450" s="38"/>
      <c r="M1450" s="38"/>
      <c r="N1450" s="38"/>
      <c r="O1450" s="38"/>
      <c r="P1450" s="38"/>
      <c r="Q1450" s="33">
        <f>J1450+L1450+M1450+N1450+O1450+P1450</f>
        <v>50</v>
      </c>
      <c r="R1450" s="16">
        <f>K1450+P1450</f>
        <v>0</v>
      </c>
      <c r="S1450" s="38"/>
      <c r="T1450" s="38"/>
      <c r="U1450" s="38"/>
      <c r="V1450" s="38"/>
      <c r="W1450" s="38"/>
      <c r="X1450" s="33">
        <f>Q1450+S1450+T1450+U1450+V1450+W1450</f>
        <v>50</v>
      </c>
      <c r="Y1450" s="16">
        <f>R1450+W1450</f>
        <v>0</v>
      </c>
      <c r="Z1450" s="38"/>
      <c r="AA1450" s="38"/>
      <c r="AB1450" s="38"/>
      <c r="AC1450" s="38"/>
      <c r="AD1450" s="38"/>
      <c r="AE1450" s="33">
        <f>X1450+Z1450+AA1450+AB1450+AC1450+AD1450</f>
        <v>50</v>
      </c>
      <c r="AF1450" s="16">
        <f>Y1450+AD1450</f>
        <v>0</v>
      </c>
      <c r="AG1450" s="38"/>
      <c r="AH1450" s="38"/>
      <c r="AI1450" s="38"/>
      <c r="AJ1450" s="38"/>
      <c r="AK1450" s="38"/>
      <c r="AL1450" s="33">
        <f>AE1450+AG1450+AH1450+AI1450+AJ1450+AK1450</f>
        <v>50</v>
      </c>
      <c r="AM1450" s="16">
        <f>AF1450+AK1450</f>
        <v>0</v>
      </c>
      <c r="AN1450" s="38"/>
      <c r="AO1450" s="38"/>
      <c r="AP1450" s="38"/>
      <c r="AQ1450" s="38"/>
      <c r="AR1450" s="38"/>
      <c r="AS1450" s="33">
        <f>AL1450+AN1450+AO1450+AP1450+AQ1450+AR1450</f>
        <v>50</v>
      </c>
      <c r="AT1450" s="16">
        <f>AM1450+AR1450</f>
        <v>0</v>
      </c>
      <c r="AU1450" s="38"/>
      <c r="AV1450" s="38"/>
      <c r="AW1450" s="38"/>
      <c r="AX1450" s="38"/>
      <c r="AY1450" s="38"/>
      <c r="AZ1450" s="33">
        <f>AS1450+AU1450+AV1450+AW1450+AX1450+AY1450</f>
        <v>50</v>
      </c>
      <c r="BA1450" s="16">
        <f>AT1450+AY1450</f>
        <v>0</v>
      </c>
      <c r="BB1450" s="38"/>
      <c r="BC1450" s="38"/>
      <c r="BD1450" s="38"/>
      <c r="BE1450" s="38"/>
      <c r="BF1450" s="38"/>
      <c r="BG1450" s="33">
        <f>AZ1450+BB1450+BC1450+BD1450+BE1450+BF1450</f>
        <v>50</v>
      </c>
      <c r="BH1450" s="16">
        <f>BA1450+BF1450</f>
        <v>0</v>
      </c>
      <c r="BI1450" s="38"/>
      <c r="BJ1450" s="38"/>
      <c r="BK1450" s="38"/>
      <c r="BL1450" s="38"/>
      <c r="BM1450" s="38"/>
      <c r="BN1450" s="33">
        <f>BG1450+BI1450+BJ1450+BK1450+BL1450+BM1450</f>
        <v>50</v>
      </c>
      <c r="BO1450" s="16">
        <f>BH1450+BM1450</f>
        <v>0</v>
      </c>
      <c r="BP1450" s="33"/>
      <c r="BQ1450" s="16">
        <f>BJ1450+BO1450</f>
        <v>0</v>
      </c>
      <c r="BR1450" s="165">
        <f t="shared" si="2947"/>
        <v>0</v>
      </c>
      <c r="BS1450" s="165"/>
      <c r="BT1450" s="160"/>
      <c r="BU1450" s="160"/>
    </row>
    <row r="1451" spans="1:73" s="4" customFormat="1" ht="132.75" hidden="1">
      <c r="A1451" s="81" t="s">
        <v>605</v>
      </c>
      <c r="B1451" s="37" t="s">
        <v>154</v>
      </c>
      <c r="C1451" s="37" t="s">
        <v>20</v>
      </c>
      <c r="D1451" s="37" t="s">
        <v>606</v>
      </c>
      <c r="E1451" s="37"/>
      <c r="F1451" s="16">
        <f>F1452</f>
        <v>0</v>
      </c>
      <c r="G1451" s="16">
        <f>G1452</f>
        <v>0</v>
      </c>
      <c r="H1451" s="16">
        <f t="shared" ref="H1451:K1452" si="2960">H1452</f>
        <v>0</v>
      </c>
      <c r="I1451" s="16">
        <f t="shared" si="2960"/>
        <v>0</v>
      </c>
      <c r="J1451" s="16">
        <f t="shared" si="2960"/>
        <v>0</v>
      </c>
      <c r="K1451" s="16">
        <f t="shared" si="2960"/>
        <v>0</v>
      </c>
      <c r="L1451" s="38"/>
      <c r="M1451" s="38"/>
      <c r="N1451" s="38"/>
      <c r="O1451" s="38"/>
      <c r="P1451" s="38"/>
      <c r="Q1451" s="27"/>
      <c r="R1451" s="27"/>
      <c r="S1451" s="38"/>
      <c r="T1451" s="38"/>
      <c r="U1451" s="38"/>
      <c r="V1451" s="38"/>
      <c r="W1451" s="38"/>
      <c r="X1451" s="27"/>
      <c r="Y1451" s="27"/>
      <c r="Z1451" s="38"/>
      <c r="AA1451" s="38"/>
      <c r="AB1451" s="38"/>
      <c r="AC1451" s="38"/>
      <c r="AD1451" s="38"/>
      <c r="AE1451" s="140"/>
      <c r="AF1451" s="140"/>
      <c r="AG1451" s="38"/>
      <c r="AH1451" s="38"/>
      <c r="AI1451" s="38"/>
      <c r="AJ1451" s="38"/>
      <c r="AK1451" s="38"/>
      <c r="AL1451" s="140"/>
      <c r="AM1451" s="140"/>
      <c r="AN1451" s="38"/>
      <c r="AO1451" s="38"/>
      <c r="AP1451" s="38"/>
      <c r="AQ1451" s="38"/>
      <c r="AR1451" s="38"/>
      <c r="AS1451" s="140"/>
      <c r="AT1451" s="140"/>
      <c r="AU1451" s="38"/>
      <c r="AV1451" s="38"/>
      <c r="AW1451" s="38"/>
      <c r="AX1451" s="38"/>
      <c r="AY1451" s="38"/>
      <c r="AZ1451" s="140"/>
      <c r="BA1451" s="140"/>
      <c r="BB1451" s="38"/>
      <c r="BC1451" s="38"/>
      <c r="BD1451" s="38"/>
      <c r="BE1451" s="38"/>
      <c r="BF1451" s="38"/>
      <c r="BG1451" s="140"/>
      <c r="BH1451" s="140"/>
      <c r="BI1451" s="38"/>
      <c r="BJ1451" s="38"/>
      <c r="BK1451" s="38"/>
      <c r="BL1451" s="38"/>
      <c r="BM1451" s="38"/>
      <c r="BN1451" s="140"/>
      <c r="BO1451" s="140"/>
      <c r="BP1451" s="140"/>
      <c r="BQ1451" s="140"/>
      <c r="BR1451" s="165" t="e">
        <f t="shared" si="2947"/>
        <v>#DIV/0!</v>
      </c>
      <c r="BS1451" s="165"/>
      <c r="BT1451" s="160"/>
      <c r="BU1451" s="160"/>
    </row>
    <row r="1452" spans="1:73" s="4" customFormat="1" ht="33.75" hidden="1">
      <c r="A1452" s="81" t="s">
        <v>32</v>
      </c>
      <c r="B1452" s="37" t="s">
        <v>154</v>
      </c>
      <c r="C1452" s="37" t="s">
        <v>20</v>
      </c>
      <c r="D1452" s="37" t="s">
        <v>606</v>
      </c>
      <c r="E1452" s="41">
        <v>300</v>
      </c>
      <c r="F1452" s="16">
        <f>F1453</f>
        <v>0</v>
      </c>
      <c r="G1452" s="16">
        <f>G1453</f>
        <v>0</v>
      </c>
      <c r="H1452" s="16">
        <f t="shared" si="2960"/>
        <v>0</v>
      </c>
      <c r="I1452" s="16">
        <f t="shared" si="2960"/>
        <v>0</v>
      </c>
      <c r="J1452" s="16">
        <f t="shared" si="2960"/>
        <v>0</v>
      </c>
      <c r="K1452" s="16">
        <f t="shared" si="2960"/>
        <v>0</v>
      </c>
      <c r="L1452" s="38"/>
      <c r="M1452" s="38"/>
      <c r="N1452" s="38"/>
      <c r="O1452" s="38"/>
      <c r="P1452" s="38"/>
      <c r="Q1452" s="27"/>
      <c r="R1452" s="27"/>
      <c r="S1452" s="38"/>
      <c r="T1452" s="38"/>
      <c r="U1452" s="38"/>
      <c r="V1452" s="38"/>
      <c r="W1452" s="38"/>
      <c r="X1452" s="27"/>
      <c r="Y1452" s="27"/>
      <c r="Z1452" s="38"/>
      <c r="AA1452" s="38"/>
      <c r="AB1452" s="38"/>
      <c r="AC1452" s="38"/>
      <c r="AD1452" s="38"/>
      <c r="AE1452" s="140"/>
      <c r="AF1452" s="140"/>
      <c r="AG1452" s="38"/>
      <c r="AH1452" s="38"/>
      <c r="AI1452" s="38"/>
      <c r="AJ1452" s="38"/>
      <c r="AK1452" s="38"/>
      <c r="AL1452" s="140"/>
      <c r="AM1452" s="140"/>
      <c r="AN1452" s="38"/>
      <c r="AO1452" s="38"/>
      <c r="AP1452" s="38"/>
      <c r="AQ1452" s="38"/>
      <c r="AR1452" s="38"/>
      <c r="AS1452" s="140"/>
      <c r="AT1452" s="140"/>
      <c r="AU1452" s="38"/>
      <c r="AV1452" s="38"/>
      <c r="AW1452" s="38"/>
      <c r="AX1452" s="38"/>
      <c r="AY1452" s="38"/>
      <c r="AZ1452" s="140"/>
      <c r="BA1452" s="140"/>
      <c r="BB1452" s="38"/>
      <c r="BC1452" s="38"/>
      <c r="BD1452" s="38"/>
      <c r="BE1452" s="38"/>
      <c r="BF1452" s="38"/>
      <c r="BG1452" s="140"/>
      <c r="BH1452" s="140"/>
      <c r="BI1452" s="38"/>
      <c r="BJ1452" s="38"/>
      <c r="BK1452" s="38"/>
      <c r="BL1452" s="38"/>
      <c r="BM1452" s="38"/>
      <c r="BN1452" s="140"/>
      <c r="BO1452" s="140"/>
      <c r="BP1452" s="140"/>
      <c r="BQ1452" s="140"/>
      <c r="BR1452" s="165" t="e">
        <f t="shared" si="2947"/>
        <v>#DIV/0!</v>
      </c>
      <c r="BS1452" s="165"/>
      <c r="BT1452" s="160"/>
      <c r="BU1452" s="160"/>
    </row>
    <row r="1453" spans="1:73" s="4" customFormat="1" ht="33.75" hidden="1">
      <c r="A1453" s="11" t="s">
        <v>569</v>
      </c>
      <c r="B1453" s="37" t="s">
        <v>154</v>
      </c>
      <c r="C1453" s="37" t="s">
        <v>20</v>
      </c>
      <c r="D1453" s="37" t="s">
        <v>606</v>
      </c>
      <c r="E1453" s="41">
        <v>310</v>
      </c>
      <c r="F1453" s="16"/>
      <c r="G1453" s="16"/>
      <c r="H1453" s="16"/>
      <c r="I1453" s="16"/>
      <c r="J1453" s="16">
        <f>F1453+H1453</f>
        <v>0</v>
      </c>
      <c r="K1453" s="16">
        <f>G1453+I1453</f>
        <v>0</v>
      </c>
      <c r="L1453" s="38"/>
      <c r="M1453" s="38"/>
      <c r="N1453" s="38"/>
      <c r="O1453" s="38"/>
      <c r="P1453" s="38"/>
      <c r="Q1453" s="27"/>
      <c r="R1453" s="27"/>
      <c r="S1453" s="38"/>
      <c r="T1453" s="38"/>
      <c r="U1453" s="38"/>
      <c r="V1453" s="38"/>
      <c r="W1453" s="38"/>
      <c r="X1453" s="27"/>
      <c r="Y1453" s="27"/>
      <c r="Z1453" s="38"/>
      <c r="AA1453" s="38"/>
      <c r="AB1453" s="38"/>
      <c r="AC1453" s="38"/>
      <c r="AD1453" s="38"/>
      <c r="AE1453" s="140"/>
      <c r="AF1453" s="140"/>
      <c r="AG1453" s="38"/>
      <c r="AH1453" s="38"/>
      <c r="AI1453" s="38"/>
      <c r="AJ1453" s="38"/>
      <c r="AK1453" s="38"/>
      <c r="AL1453" s="140"/>
      <c r="AM1453" s="140"/>
      <c r="AN1453" s="38"/>
      <c r="AO1453" s="38"/>
      <c r="AP1453" s="38"/>
      <c r="AQ1453" s="38"/>
      <c r="AR1453" s="38"/>
      <c r="AS1453" s="140"/>
      <c r="AT1453" s="140"/>
      <c r="AU1453" s="38"/>
      <c r="AV1453" s="38"/>
      <c r="AW1453" s="38"/>
      <c r="AX1453" s="38"/>
      <c r="AY1453" s="38"/>
      <c r="AZ1453" s="140"/>
      <c r="BA1453" s="140"/>
      <c r="BB1453" s="38"/>
      <c r="BC1453" s="38"/>
      <c r="BD1453" s="38"/>
      <c r="BE1453" s="38"/>
      <c r="BF1453" s="38"/>
      <c r="BG1453" s="140"/>
      <c r="BH1453" s="140"/>
      <c r="BI1453" s="38"/>
      <c r="BJ1453" s="38"/>
      <c r="BK1453" s="38"/>
      <c r="BL1453" s="38"/>
      <c r="BM1453" s="38"/>
      <c r="BN1453" s="140"/>
      <c r="BO1453" s="140"/>
      <c r="BP1453" s="140"/>
      <c r="BQ1453" s="140"/>
      <c r="BR1453" s="165" t="e">
        <f t="shared" si="2947"/>
        <v>#DIV/0!</v>
      </c>
      <c r="BS1453" s="165"/>
      <c r="BT1453" s="160"/>
      <c r="BU1453" s="160"/>
    </row>
    <row r="1454" spans="1:73" s="4" customFormat="1" ht="264.75" hidden="1">
      <c r="A1454" s="81" t="s">
        <v>607</v>
      </c>
      <c r="B1454" s="37" t="s">
        <v>154</v>
      </c>
      <c r="C1454" s="37" t="s">
        <v>20</v>
      </c>
      <c r="D1454" s="37" t="s">
        <v>608</v>
      </c>
      <c r="E1454" s="37"/>
      <c r="F1454" s="16">
        <f>F1455</f>
        <v>0</v>
      </c>
      <c r="G1454" s="16">
        <f>G1455</f>
        <v>0</v>
      </c>
      <c r="H1454" s="16">
        <f t="shared" ref="H1454:K1455" si="2961">H1455</f>
        <v>0</v>
      </c>
      <c r="I1454" s="16">
        <f t="shared" si="2961"/>
        <v>0</v>
      </c>
      <c r="J1454" s="16">
        <f t="shared" si="2961"/>
        <v>0</v>
      </c>
      <c r="K1454" s="16">
        <f t="shared" si="2961"/>
        <v>0</v>
      </c>
      <c r="L1454" s="38"/>
      <c r="M1454" s="38"/>
      <c r="N1454" s="38"/>
      <c r="O1454" s="38"/>
      <c r="P1454" s="38"/>
      <c r="Q1454" s="27"/>
      <c r="R1454" s="27"/>
      <c r="S1454" s="38"/>
      <c r="T1454" s="38"/>
      <c r="U1454" s="38"/>
      <c r="V1454" s="38"/>
      <c r="W1454" s="38"/>
      <c r="X1454" s="27"/>
      <c r="Y1454" s="27"/>
      <c r="Z1454" s="38"/>
      <c r="AA1454" s="38"/>
      <c r="AB1454" s="38"/>
      <c r="AC1454" s="38"/>
      <c r="AD1454" s="38"/>
      <c r="AE1454" s="140"/>
      <c r="AF1454" s="140"/>
      <c r="AG1454" s="38"/>
      <c r="AH1454" s="38"/>
      <c r="AI1454" s="38"/>
      <c r="AJ1454" s="38"/>
      <c r="AK1454" s="38"/>
      <c r="AL1454" s="140"/>
      <c r="AM1454" s="140"/>
      <c r="AN1454" s="38"/>
      <c r="AO1454" s="38"/>
      <c r="AP1454" s="38"/>
      <c r="AQ1454" s="38"/>
      <c r="AR1454" s="38"/>
      <c r="AS1454" s="140"/>
      <c r="AT1454" s="140"/>
      <c r="AU1454" s="38"/>
      <c r="AV1454" s="38"/>
      <c r="AW1454" s="38"/>
      <c r="AX1454" s="38"/>
      <c r="AY1454" s="38"/>
      <c r="AZ1454" s="140"/>
      <c r="BA1454" s="140"/>
      <c r="BB1454" s="38"/>
      <c r="BC1454" s="38"/>
      <c r="BD1454" s="38"/>
      <c r="BE1454" s="38"/>
      <c r="BF1454" s="38"/>
      <c r="BG1454" s="140"/>
      <c r="BH1454" s="140"/>
      <c r="BI1454" s="38"/>
      <c r="BJ1454" s="38"/>
      <c r="BK1454" s="38"/>
      <c r="BL1454" s="38"/>
      <c r="BM1454" s="38"/>
      <c r="BN1454" s="140"/>
      <c r="BO1454" s="140"/>
      <c r="BP1454" s="140"/>
      <c r="BQ1454" s="140"/>
      <c r="BR1454" s="165" t="e">
        <f t="shared" si="2947"/>
        <v>#DIV/0!</v>
      </c>
      <c r="BS1454" s="165"/>
      <c r="BT1454" s="160"/>
      <c r="BU1454" s="160"/>
    </row>
    <row r="1455" spans="1:73" s="4" customFormat="1" ht="33.75" hidden="1">
      <c r="A1455" s="81" t="s">
        <v>32</v>
      </c>
      <c r="B1455" s="37" t="s">
        <v>154</v>
      </c>
      <c r="C1455" s="37" t="s">
        <v>20</v>
      </c>
      <c r="D1455" s="37" t="s">
        <v>608</v>
      </c>
      <c r="E1455" s="41">
        <v>300</v>
      </c>
      <c r="F1455" s="16">
        <f>F1456</f>
        <v>0</v>
      </c>
      <c r="G1455" s="16">
        <f>G1456</f>
        <v>0</v>
      </c>
      <c r="H1455" s="16">
        <f t="shared" si="2961"/>
        <v>0</v>
      </c>
      <c r="I1455" s="16">
        <f t="shared" si="2961"/>
        <v>0</v>
      </c>
      <c r="J1455" s="16">
        <f t="shared" si="2961"/>
        <v>0</v>
      </c>
      <c r="K1455" s="16">
        <f t="shared" si="2961"/>
        <v>0</v>
      </c>
      <c r="L1455" s="38"/>
      <c r="M1455" s="38"/>
      <c r="N1455" s="38"/>
      <c r="O1455" s="38"/>
      <c r="P1455" s="38"/>
      <c r="Q1455" s="27"/>
      <c r="R1455" s="27"/>
      <c r="S1455" s="38"/>
      <c r="T1455" s="38"/>
      <c r="U1455" s="38"/>
      <c r="V1455" s="38"/>
      <c r="W1455" s="38"/>
      <c r="X1455" s="27"/>
      <c r="Y1455" s="27"/>
      <c r="Z1455" s="38"/>
      <c r="AA1455" s="38"/>
      <c r="AB1455" s="38"/>
      <c r="AC1455" s="38"/>
      <c r="AD1455" s="38"/>
      <c r="AE1455" s="140"/>
      <c r="AF1455" s="140"/>
      <c r="AG1455" s="38"/>
      <c r="AH1455" s="38"/>
      <c r="AI1455" s="38"/>
      <c r="AJ1455" s="38"/>
      <c r="AK1455" s="38"/>
      <c r="AL1455" s="140"/>
      <c r="AM1455" s="140"/>
      <c r="AN1455" s="38"/>
      <c r="AO1455" s="38"/>
      <c r="AP1455" s="38"/>
      <c r="AQ1455" s="38"/>
      <c r="AR1455" s="38"/>
      <c r="AS1455" s="140"/>
      <c r="AT1455" s="140"/>
      <c r="AU1455" s="38"/>
      <c r="AV1455" s="38"/>
      <c r="AW1455" s="38"/>
      <c r="AX1455" s="38"/>
      <c r="AY1455" s="38"/>
      <c r="AZ1455" s="140"/>
      <c r="BA1455" s="140"/>
      <c r="BB1455" s="38"/>
      <c r="BC1455" s="38"/>
      <c r="BD1455" s="38"/>
      <c r="BE1455" s="38"/>
      <c r="BF1455" s="38"/>
      <c r="BG1455" s="140"/>
      <c r="BH1455" s="140"/>
      <c r="BI1455" s="38"/>
      <c r="BJ1455" s="38"/>
      <c r="BK1455" s="38"/>
      <c r="BL1455" s="38"/>
      <c r="BM1455" s="38"/>
      <c r="BN1455" s="140"/>
      <c r="BO1455" s="140"/>
      <c r="BP1455" s="140"/>
      <c r="BQ1455" s="140"/>
      <c r="BR1455" s="165" t="e">
        <f t="shared" si="2947"/>
        <v>#DIV/0!</v>
      </c>
      <c r="BS1455" s="165"/>
      <c r="BT1455" s="160"/>
      <c r="BU1455" s="160"/>
    </row>
    <row r="1456" spans="1:73" s="4" customFormat="1" ht="33.75" hidden="1">
      <c r="A1456" s="11" t="s">
        <v>569</v>
      </c>
      <c r="B1456" s="37" t="s">
        <v>154</v>
      </c>
      <c r="C1456" s="37" t="s">
        <v>20</v>
      </c>
      <c r="D1456" s="37" t="s">
        <v>608</v>
      </c>
      <c r="E1456" s="41">
        <v>310</v>
      </c>
      <c r="F1456" s="16"/>
      <c r="G1456" s="16"/>
      <c r="H1456" s="16"/>
      <c r="I1456" s="16"/>
      <c r="J1456" s="16">
        <f>F1456+H1456</f>
        <v>0</v>
      </c>
      <c r="K1456" s="16">
        <f>G1456+I1456</f>
        <v>0</v>
      </c>
      <c r="L1456" s="38"/>
      <c r="M1456" s="38"/>
      <c r="N1456" s="38"/>
      <c r="O1456" s="38"/>
      <c r="P1456" s="38"/>
      <c r="Q1456" s="27"/>
      <c r="R1456" s="27"/>
      <c r="S1456" s="38"/>
      <c r="T1456" s="38"/>
      <c r="U1456" s="38"/>
      <c r="V1456" s="38"/>
      <c r="W1456" s="38"/>
      <c r="X1456" s="27"/>
      <c r="Y1456" s="27"/>
      <c r="Z1456" s="38"/>
      <c r="AA1456" s="38"/>
      <c r="AB1456" s="38"/>
      <c r="AC1456" s="38"/>
      <c r="AD1456" s="38"/>
      <c r="AE1456" s="140"/>
      <c r="AF1456" s="140"/>
      <c r="AG1456" s="38"/>
      <c r="AH1456" s="38"/>
      <c r="AI1456" s="38"/>
      <c r="AJ1456" s="38"/>
      <c r="AK1456" s="38"/>
      <c r="AL1456" s="140"/>
      <c r="AM1456" s="140"/>
      <c r="AN1456" s="38"/>
      <c r="AO1456" s="38"/>
      <c r="AP1456" s="38"/>
      <c r="AQ1456" s="38"/>
      <c r="AR1456" s="38"/>
      <c r="AS1456" s="140"/>
      <c r="AT1456" s="140"/>
      <c r="AU1456" s="38"/>
      <c r="AV1456" s="38"/>
      <c r="AW1456" s="38"/>
      <c r="AX1456" s="38"/>
      <c r="AY1456" s="38"/>
      <c r="AZ1456" s="140"/>
      <c r="BA1456" s="140"/>
      <c r="BB1456" s="38"/>
      <c r="BC1456" s="38"/>
      <c r="BD1456" s="38"/>
      <c r="BE1456" s="38"/>
      <c r="BF1456" s="38"/>
      <c r="BG1456" s="140"/>
      <c r="BH1456" s="140"/>
      <c r="BI1456" s="38"/>
      <c r="BJ1456" s="38"/>
      <c r="BK1456" s="38"/>
      <c r="BL1456" s="38"/>
      <c r="BM1456" s="38"/>
      <c r="BN1456" s="140"/>
      <c r="BO1456" s="140"/>
      <c r="BP1456" s="140"/>
      <c r="BQ1456" s="140"/>
      <c r="BR1456" s="165" t="e">
        <f t="shared" si="2947"/>
        <v>#DIV/0!</v>
      </c>
      <c r="BS1456" s="165"/>
      <c r="BT1456" s="160"/>
      <c r="BU1456" s="160"/>
    </row>
    <row r="1457" spans="1:73" s="4" customFormat="1" ht="116.25" hidden="1">
      <c r="A1457" s="81" t="s">
        <v>609</v>
      </c>
      <c r="B1457" s="37" t="s">
        <v>154</v>
      </c>
      <c r="C1457" s="37" t="s">
        <v>20</v>
      </c>
      <c r="D1457" s="37" t="s">
        <v>610</v>
      </c>
      <c r="E1457" s="37"/>
      <c r="F1457" s="16">
        <f>F1458</f>
        <v>0</v>
      </c>
      <c r="G1457" s="16">
        <f>G1458</f>
        <v>0</v>
      </c>
      <c r="H1457" s="16">
        <f t="shared" ref="H1457:K1458" si="2962">H1458</f>
        <v>0</v>
      </c>
      <c r="I1457" s="16">
        <f t="shared" si="2962"/>
        <v>0</v>
      </c>
      <c r="J1457" s="16">
        <f t="shared" si="2962"/>
        <v>0</v>
      </c>
      <c r="K1457" s="16">
        <f t="shared" si="2962"/>
        <v>0</v>
      </c>
      <c r="L1457" s="38"/>
      <c r="M1457" s="38"/>
      <c r="N1457" s="38"/>
      <c r="O1457" s="38"/>
      <c r="P1457" s="38"/>
      <c r="Q1457" s="27"/>
      <c r="R1457" s="27"/>
      <c r="S1457" s="38"/>
      <c r="T1457" s="38"/>
      <c r="U1457" s="38"/>
      <c r="V1457" s="38"/>
      <c r="W1457" s="38"/>
      <c r="X1457" s="27"/>
      <c r="Y1457" s="27"/>
      <c r="Z1457" s="38"/>
      <c r="AA1457" s="38"/>
      <c r="AB1457" s="38"/>
      <c r="AC1457" s="38"/>
      <c r="AD1457" s="38"/>
      <c r="AE1457" s="140"/>
      <c r="AF1457" s="140"/>
      <c r="AG1457" s="38"/>
      <c r="AH1457" s="38"/>
      <c r="AI1457" s="38"/>
      <c r="AJ1457" s="38"/>
      <c r="AK1457" s="38"/>
      <c r="AL1457" s="140"/>
      <c r="AM1457" s="140"/>
      <c r="AN1457" s="38"/>
      <c r="AO1457" s="38"/>
      <c r="AP1457" s="38"/>
      <c r="AQ1457" s="38"/>
      <c r="AR1457" s="38"/>
      <c r="AS1457" s="140"/>
      <c r="AT1457" s="140"/>
      <c r="AU1457" s="38"/>
      <c r="AV1457" s="38"/>
      <c r="AW1457" s="38"/>
      <c r="AX1457" s="38"/>
      <c r="AY1457" s="38"/>
      <c r="AZ1457" s="140"/>
      <c r="BA1457" s="140"/>
      <c r="BB1457" s="38"/>
      <c r="BC1457" s="38"/>
      <c r="BD1457" s="38"/>
      <c r="BE1457" s="38"/>
      <c r="BF1457" s="38"/>
      <c r="BG1457" s="140"/>
      <c r="BH1457" s="140"/>
      <c r="BI1457" s="38"/>
      <c r="BJ1457" s="38"/>
      <c r="BK1457" s="38"/>
      <c r="BL1457" s="38"/>
      <c r="BM1457" s="38"/>
      <c r="BN1457" s="140"/>
      <c r="BO1457" s="140"/>
      <c r="BP1457" s="140"/>
      <c r="BQ1457" s="140"/>
      <c r="BR1457" s="165" t="e">
        <f t="shared" si="2947"/>
        <v>#DIV/0!</v>
      </c>
      <c r="BS1457" s="165"/>
      <c r="BT1457" s="160"/>
      <c r="BU1457" s="160"/>
    </row>
    <row r="1458" spans="1:73" s="4" customFormat="1" ht="33.75" hidden="1">
      <c r="A1458" s="81" t="s">
        <v>32</v>
      </c>
      <c r="B1458" s="37" t="s">
        <v>154</v>
      </c>
      <c r="C1458" s="37" t="s">
        <v>20</v>
      </c>
      <c r="D1458" s="37" t="s">
        <v>610</v>
      </c>
      <c r="E1458" s="41">
        <v>300</v>
      </c>
      <c r="F1458" s="16">
        <f>F1459</f>
        <v>0</v>
      </c>
      <c r="G1458" s="16">
        <f>G1459</f>
        <v>0</v>
      </c>
      <c r="H1458" s="16">
        <f t="shared" si="2962"/>
        <v>0</v>
      </c>
      <c r="I1458" s="16">
        <f t="shared" si="2962"/>
        <v>0</v>
      </c>
      <c r="J1458" s="16">
        <f t="shared" si="2962"/>
        <v>0</v>
      </c>
      <c r="K1458" s="16">
        <f t="shared" si="2962"/>
        <v>0</v>
      </c>
      <c r="L1458" s="38"/>
      <c r="M1458" s="38"/>
      <c r="N1458" s="38"/>
      <c r="O1458" s="38"/>
      <c r="P1458" s="38"/>
      <c r="Q1458" s="27"/>
      <c r="R1458" s="27"/>
      <c r="S1458" s="38"/>
      <c r="T1458" s="38"/>
      <c r="U1458" s="38"/>
      <c r="V1458" s="38"/>
      <c r="W1458" s="38"/>
      <c r="X1458" s="27"/>
      <c r="Y1458" s="27"/>
      <c r="Z1458" s="38"/>
      <c r="AA1458" s="38"/>
      <c r="AB1458" s="38"/>
      <c r="AC1458" s="38"/>
      <c r="AD1458" s="38"/>
      <c r="AE1458" s="140"/>
      <c r="AF1458" s="140"/>
      <c r="AG1458" s="38"/>
      <c r="AH1458" s="38"/>
      <c r="AI1458" s="38"/>
      <c r="AJ1458" s="38"/>
      <c r="AK1458" s="38"/>
      <c r="AL1458" s="140"/>
      <c r="AM1458" s="140"/>
      <c r="AN1458" s="38"/>
      <c r="AO1458" s="38"/>
      <c r="AP1458" s="38"/>
      <c r="AQ1458" s="38"/>
      <c r="AR1458" s="38"/>
      <c r="AS1458" s="140"/>
      <c r="AT1458" s="140"/>
      <c r="AU1458" s="38"/>
      <c r="AV1458" s="38"/>
      <c r="AW1458" s="38"/>
      <c r="AX1458" s="38"/>
      <c r="AY1458" s="38"/>
      <c r="AZ1458" s="140"/>
      <c r="BA1458" s="140"/>
      <c r="BB1458" s="38"/>
      <c r="BC1458" s="38"/>
      <c r="BD1458" s="38"/>
      <c r="BE1458" s="38"/>
      <c r="BF1458" s="38"/>
      <c r="BG1458" s="140"/>
      <c r="BH1458" s="140"/>
      <c r="BI1458" s="38"/>
      <c r="BJ1458" s="38"/>
      <c r="BK1458" s="38"/>
      <c r="BL1458" s="38"/>
      <c r="BM1458" s="38"/>
      <c r="BN1458" s="140"/>
      <c r="BO1458" s="140"/>
      <c r="BP1458" s="140"/>
      <c r="BQ1458" s="140"/>
      <c r="BR1458" s="165" t="e">
        <f t="shared" si="2947"/>
        <v>#DIV/0!</v>
      </c>
      <c r="BS1458" s="165"/>
      <c r="BT1458" s="160"/>
      <c r="BU1458" s="160"/>
    </row>
    <row r="1459" spans="1:73" s="4" customFormat="1" ht="33.75" hidden="1">
      <c r="A1459" s="11" t="s">
        <v>569</v>
      </c>
      <c r="B1459" s="37" t="s">
        <v>154</v>
      </c>
      <c r="C1459" s="37" t="s">
        <v>20</v>
      </c>
      <c r="D1459" s="37" t="s">
        <v>610</v>
      </c>
      <c r="E1459" s="41">
        <v>310</v>
      </c>
      <c r="F1459" s="16"/>
      <c r="G1459" s="16"/>
      <c r="H1459" s="16"/>
      <c r="I1459" s="16"/>
      <c r="J1459" s="16">
        <f>F1459+H1459</f>
        <v>0</v>
      </c>
      <c r="K1459" s="16">
        <f>G1459+I1459</f>
        <v>0</v>
      </c>
      <c r="L1459" s="38"/>
      <c r="M1459" s="38"/>
      <c r="N1459" s="38"/>
      <c r="O1459" s="38"/>
      <c r="P1459" s="38"/>
      <c r="Q1459" s="27"/>
      <c r="R1459" s="27"/>
      <c r="S1459" s="38"/>
      <c r="T1459" s="38"/>
      <c r="U1459" s="38"/>
      <c r="V1459" s="38"/>
      <c r="W1459" s="38"/>
      <c r="X1459" s="27"/>
      <c r="Y1459" s="27"/>
      <c r="Z1459" s="38"/>
      <c r="AA1459" s="38"/>
      <c r="AB1459" s="38"/>
      <c r="AC1459" s="38"/>
      <c r="AD1459" s="38"/>
      <c r="AE1459" s="140"/>
      <c r="AF1459" s="140"/>
      <c r="AG1459" s="38"/>
      <c r="AH1459" s="38"/>
      <c r="AI1459" s="38"/>
      <c r="AJ1459" s="38"/>
      <c r="AK1459" s="38"/>
      <c r="AL1459" s="140"/>
      <c r="AM1459" s="140"/>
      <c r="AN1459" s="38"/>
      <c r="AO1459" s="38"/>
      <c r="AP1459" s="38"/>
      <c r="AQ1459" s="38"/>
      <c r="AR1459" s="38"/>
      <c r="AS1459" s="140"/>
      <c r="AT1459" s="140"/>
      <c r="AU1459" s="38"/>
      <c r="AV1459" s="38"/>
      <c r="AW1459" s="38"/>
      <c r="AX1459" s="38"/>
      <c r="AY1459" s="38"/>
      <c r="AZ1459" s="140"/>
      <c r="BA1459" s="140"/>
      <c r="BB1459" s="38"/>
      <c r="BC1459" s="38"/>
      <c r="BD1459" s="38"/>
      <c r="BE1459" s="38"/>
      <c r="BF1459" s="38"/>
      <c r="BG1459" s="140"/>
      <c r="BH1459" s="140"/>
      <c r="BI1459" s="38"/>
      <c r="BJ1459" s="38"/>
      <c r="BK1459" s="38"/>
      <c r="BL1459" s="38"/>
      <c r="BM1459" s="38"/>
      <c r="BN1459" s="140"/>
      <c r="BO1459" s="140"/>
      <c r="BP1459" s="140"/>
      <c r="BQ1459" s="140"/>
      <c r="BR1459" s="165" t="e">
        <f t="shared" si="2947"/>
        <v>#DIV/0!</v>
      </c>
      <c r="BS1459" s="165"/>
      <c r="BT1459" s="160"/>
      <c r="BU1459" s="160"/>
    </row>
    <row r="1460" spans="1:73" s="4" customFormat="1" ht="33.75">
      <c r="A1460" s="81" t="s">
        <v>611</v>
      </c>
      <c r="B1460" s="37" t="s">
        <v>154</v>
      </c>
      <c r="C1460" s="37" t="s">
        <v>20</v>
      </c>
      <c r="D1460" s="37" t="s">
        <v>612</v>
      </c>
      <c r="E1460" s="37"/>
      <c r="F1460" s="16">
        <f>F1461</f>
        <v>0</v>
      </c>
      <c r="G1460" s="16">
        <f>G1461</f>
        <v>0</v>
      </c>
      <c r="H1460" s="16">
        <f t="shared" ref="H1460:W1461" si="2963">H1461</f>
        <v>28982</v>
      </c>
      <c r="I1460" s="16">
        <f t="shared" si="2963"/>
        <v>0</v>
      </c>
      <c r="J1460" s="16">
        <f t="shared" si="2963"/>
        <v>28982</v>
      </c>
      <c r="K1460" s="16">
        <f t="shared" si="2963"/>
        <v>0</v>
      </c>
      <c r="L1460" s="16">
        <f t="shared" si="2963"/>
        <v>0</v>
      </c>
      <c r="M1460" s="16">
        <f t="shared" si="2963"/>
        <v>0</v>
      </c>
      <c r="N1460" s="16">
        <f t="shared" si="2963"/>
        <v>0</v>
      </c>
      <c r="O1460" s="16">
        <f t="shared" si="2963"/>
        <v>0</v>
      </c>
      <c r="P1460" s="16">
        <f t="shared" si="2963"/>
        <v>0</v>
      </c>
      <c r="Q1460" s="33">
        <f t="shared" si="2963"/>
        <v>28982</v>
      </c>
      <c r="R1460" s="16">
        <f t="shared" si="2963"/>
        <v>0</v>
      </c>
      <c r="S1460" s="16">
        <f t="shared" si="2963"/>
        <v>0</v>
      </c>
      <c r="T1460" s="16">
        <f t="shared" si="2963"/>
        <v>0</v>
      </c>
      <c r="U1460" s="16">
        <f t="shared" si="2963"/>
        <v>0</v>
      </c>
      <c r="V1460" s="16">
        <f t="shared" si="2963"/>
        <v>0</v>
      </c>
      <c r="W1460" s="16">
        <f t="shared" si="2963"/>
        <v>0</v>
      </c>
      <c r="X1460" s="33">
        <f t="shared" ref="S1460:AH1461" si="2964">X1461</f>
        <v>28982</v>
      </c>
      <c r="Y1460" s="16">
        <f t="shared" si="2964"/>
        <v>0</v>
      </c>
      <c r="Z1460" s="16">
        <f t="shared" si="2964"/>
        <v>0</v>
      </c>
      <c r="AA1460" s="16">
        <f t="shared" si="2964"/>
        <v>0</v>
      </c>
      <c r="AB1460" s="16">
        <f t="shared" si="2964"/>
        <v>0</v>
      </c>
      <c r="AC1460" s="16">
        <f t="shared" si="2964"/>
        <v>0</v>
      </c>
      <c r="AD1460" s="16">
        <f t="shared" si="2964"/>
        <v>0</v>
      </c>
      <c r="AE1460" s="33">
        <f t="shared" si="2964"/>
        <v>28982</v>
      </c>
      <c r="AF1460" s="16">
        <f t="shared" si="2964"/>
        <v>0</v>
      </c>
      <c r="AG1460" s="16">
        <f t="shared" si="2964"/>
        <v>0</v>
      </c>
      <c r="AH1460" s="16">
        <f t="shared" si="2964"/>
        <v>0</v>
      </c>
      <c r="AI1460" s="16">
        <f t="shared" ref="AG1460:AV1461" si="2965">AI1461</f>
        <v>0</v>
      </c>
      <c r="AJ1460" s="16">
        <f t="shared" si="2965"/>
        <v>0</v>
      </c>
      <c r="AK1460" s="16">
        <f t="shared" si="2965"/>
        <v>0</v>
      </c>
      <c r="AL1460" s="33">
        <f t="shared" si="2965"/>
        <v>28982</v>
      </c>
      <c r="AM1460" s="16">
        <f t="shared" si="2965"/>
        <v>0</v>
      </c>
      <c r="AN1460" s="16">
        <f t="shared" si="2965"/>
        <v>0</v>
      </c>
      <c r="AO1460" s="16">
        <f t="shared" si="2965"/>
        <v>0</v>
      </c>
      <c r="AP1460" s="16">
        <f t="shared" si="2965"/>
        <v>0</v>
      </c>
      <c r="AQ1460" s="16">
        <f t="shared" si="2965"/>
        <v>0</v>
      </c>
      <c r="AR1460" s="16">
        <f t="shared" si="2965"/>
        <v>0</v>
      </c>
      <c r="AS1460" s="33">
        <f t="shared" si="2965"/>
        <v>28982</v>
      </c>
      <c r="AT1460" s="16">
        <f t="shared" si="2965"/>
        <v>0</v>
      </c>
      <c r="AU1460" s="16">
        <f t="shared" si="2965"/>
        <v>0</v>
      </c>
      <c r="AV1460" s="16">
        <f t="shared" si="2965"/>
        <v>0</v>
      </c>
      <c r="AW1460" s="16">
        <f t="shared" ref="AU1460:BJ1461" si="2966">AW1461</f>
        <v>0</v>
      </c>
      <c r="AX1460" s="16">
        <f t="shared" si="2966"/>
        <v>0</v>
      </c>
      <c r="AY1460" s="16">
        <f t="shared" si="2966"/>
        <v>0</v>
      </c>
      <c r="AZ1460" s="33">
        <f t="shared" si="2966"/>
        <v>28982</v>
      </c>
      <c r="BA1460" s="16">
        <f t="shared" si="2966"/>
        <v>0</v>
      </c>
      <c r="BB1460" s="16">
        <f t="shared" si="2966"/>
        <v>0</v>
      </c>
      <c r="BC1460" s="16">
        <f t="shared" si="2966"/>
        <v>0</v>
      </c>
      <c r="BD1460" s="16">
        <f t="shared" si="2966"/>
        <v>0</v>
      </c>
      <c r="BE1460" s="16">
        <f t="shared" si="2966"/>
        <v>0</v>
      </c>
      <c r="BF1460" s="16">
        <f t="shared" si="2966"/>
        <v>0</v>
      </c>
      <c r="BG1460" s="33">
        <f t="shared" si="2966"/>
        <v>28982</v>
      </c>
      <c r="BH1460" s="16">
        <f t="shared" si="2966"/>
        <v>0</v>
      </c>
      <c r="BI1460" s="16">
        <f t="shared" si="2966"/>
        <v>0</v>
      </c>
      <c r="BJ1460" s="16">
        <f t="shared" si="2966"/>
        <v>0</v>
      </c>
      <c r="BK1460" s="16">
        <f t="shared" ref="BI1460:BQ1461" si="2967">BK1461</f>
        <v>0</v>
      </c>
      <c r="BL1460" s="16">
        <f t="shared" si="2967"/>
        <v>0</v>
      </c>
      <c r="BM1460" s="16">
        <f t="shared" si="2967"/>
        <v>0</v>
      </c>
      <c r="BN1460" s="33">
        <f t="shared" si="2967"/>
        <v>28982</v>
      </c>
      <c r="BO1460" s="16">
        <f t="shared" si="2967"/>
        <v>0</v>
      </c>
      <c r="BP1460" s="33">
        <f t="shared" si="2967"/>
        <v>20391</v>
      </c>
      <c r="BQ1460" s="16">
        <f t="shared" si="2967"/>
        <v>0</v>
      </c>
      <c r="BR1460" s="165">
        <f t="shared" si="2947"/>
        <v>70.357463253053623</v>
      </c>
      <c r="BS1460" s="165"/>
      <c r="BT1460" s="160"/>
      <c r="BU1460" s="160"/>
    </row>
    <row r="1461" spans="1:73" s="4" customFormat="1" ht="33.75">
      <c r="A1461" s="11" t="s">
        <v>32</v>
      </c>
      <c r="B1461" s="37" t="s">
        <v>154</v>
      </c>
      <c r="C1461" s="37" t="s">
        <v>20</v>
      </c>
      <c r="D1461" s="37" t="s">
        <v>612</v>
      </c>
      <c r="E1461" s="41">
        <v>300</v>
      </c>
      <c r="F1461" s="16">
        <f>F1462</f>
        <v>0</v>
      </c>
      <c r="G1461" s="16">
        <f>G1462</f>
        <v>0</v>
      </c>
      <c r="H1461" s="16">
        <f t="shared" si="2963"/>
        <v>28982</v>
      </c>
      <c r="I1461" s="16">
        <f t="shared" si="2963"/>
        <v>0</v>
      </c>
      <c r="J1461" s="16">
        <f t="shared" si="2963"/>
        <v>28982</v>
      </c>
      <c r="K1461" s="16">
        <f t="shared" si="2963"/>
        <v>0</v>
      </c>
      <c r="L1461" s="16">
        <f t="shared" si="2963"/>
        <v>0</v>
      </c>
      <c r="M1461" s="16">
        <f t="shared" si="2963"/>
        <v>0</v>
      </c>
      <c r="N1461" s="16">
        <f t="shared" si="2963"/>
        <v>0</v>
      </c>
      <c r="O1461" s="16">
        <f t="shared" si="2963"/>
        <v>0</v>
      </c>
      <c r="P1461" s="16">
        <f t="shared" si="2963"/>
        <v>0</v>
      </c>
      <c r="Q1461" s="33">
        <f t="shared" si="2963"/>
        <v>28982</v>
      </c>
      <c r="R1461" s="16">
        <f t="shared" si="2963"/>
        <v>0</v>
      </c>
      <c r="S1461" s="16">
        <f t="shared" si="2964"/>
        <v>0</v>
      </c>
      <c r="T1461" s="16">
        <f t="shared" si="2964"/>
        <v>0</v>
      </c>
      <c r="U1461" s="16">
        <f t="shared" si="2964"/>
        <v>0</v>
      </c>
      <c r="V1461" s="16">
        <f t="shared" si="2964"/>
        <v>0</v>
      </c>
      <c r="W1461" s="16">
        <f t="shared" si="2964"/>
        <v>0</v>
      </c>
      <c r="X1461" s="33">
        <f t="shared" si="2964"/>
        <v>28982</v>
      </c>
      <c r="Y1461" s="16">
        <f t="shared" si="2964"/>
        <v>0</v>
      </c>
      <c r="Z1461" s="16">
        <f t="shared" si="2964"/>
        <v>0</v>
      </c>
      <c r="AA1461" s="16">
        <f t="shared" si="2964"/>
        <v>0</v>
      </c>
      <c r="AB1461" s="16">
        <f t="shared" si="2964"/>
        <v>0</v>
      </c>
      <c r="AC1461" s="16">
        <f t="shared" si="2964"/>
        <v>0</v>
      </c>
      <c r="AD1461" s="16">
        <f t="shared" si="2964"/>
        <v>0</v>
      </c>
      <c r="AE1461" s="33">
        <f t="shared" si="2964"/>
        <v>28982</v>
      </c>
      <c r="AF1461" s="16">
        <f t="shared" si="2964"/>
        <v>0</v>
      </c>
      <c r="AG1461" s="16">
        <f t="shared" si="2965"/>
        <v>0</v>
      </c>
      <c r="AH1461" s="16">
        <f t="shared" si="2965"/>
        <v>0</v>
      </c>
      <c r="AI1461" s="16">
        <f t="shared" si="2965"/>
        <v>0</v>
      </c>
      <c r="AJ1461" s="16">
        <f t="shared" si="2965"/>
        <v>0</v>
      </c>
      <c r="AK1461" s="16">
        <f t="shared" si="2965"/>
        <v>0</v>
      </c>
      <c r="AL1461" s="33">
        <f t="shared" si="2965"/>
        <v>28982</v>
      </c>
      <c r="AM1461" s="16">
        <f t="shared" si="2965"/>
        <v>0</v>
      </c>
      <c r="AN1461" s="16">
        <f t="shared" si="2965"/>
        <v>0</v>
      </c>
      <c r="AO1461" s="16">
        <f t="shared" si="2965"/>
        <v>0</v>
      </c>
      <c r="AP1461" s="16">
        <f t="shared" si="2965"/>
        <v>0</v>
      </c>
      <c r="AQ1461" s="16">
        <f t="shared" si="2965"/>
        <v>0</v>
      </c>
      <c r="AR1461" s="16">
        <f t="shared" si="2965"/>
        <v>0</v>
      </c>
      <c r="AS1461" s="33">
        <f t="shared" si="2965"/>
        <v>28982</v>
      </c>
      <c r="AT1461" s="16">
        <f t="shared" si="2965"/>
        <v>0</v>
      </c>
      <c r="AU1461" s="16">
        <f t="shared" si="2966"/>
        <v>0</v>
      </c>
      <c r="AV1461" s="16">
        <f t="shared" si="2966"/>
        <v>0</v>
      </c>
      <c r="AW1461" s="16">
        <f t="shared" si="2966"/>
        <v>0</v>
      </c>
      <c r="AX1461" s="16">
        <f t="shared" si="2966"/>
        <v>0</v>
      </c>
      <c r="AY1461" s="16">
        <f t="shared" si="2966"/>
        <v>0</v>
      </c>
      <c r="AZ1461" s="33">
        <f t="shared" si="2966"/>
        <v>28982</v>
      </c>
      <c r="BA1461" s="16">
        <f t="shared" si="2966"/>
        <v>0</v>
      </c>
      <c r="BB1461" s="16">
        <f t="shared" si="2966"/>
        <v>0</v>
      </c>
      <c r="BC1461" s="16">
        <f t="shared" si="2966"/>
        <v>0</v>
      </c>
      <c r="BD1461" s="16">
        <f t="shared" si="2966"/>
        <v>0</v>
      </c>
      <c r="BE1461" s="16">
        <f t="shared" si="2966"/>
        <v>0</v>
      </c>
      <c r="BF1461" s="16">
        <f t="shared" si="2966"/>
        <v>0</v>
      </c>
      <c r="BG1461" s="33">
        <f t="shared" si="2966"/>
        <v>28982</v>
      </c>
      <c r="BH1461" s="16">
        <f t="shared" si="2966"/>
        <v>0</v>
      </c>
      <c r="BI1461" s="16">
        <f t="shared" si="2967"/>
        <v>0</v>
      </c>
      <c r="BJ1461" s="16">
        <f t="shared" si="2967"/>
        <v>0</v>
      </c>
      <c r="BK1461" s="16">
        <f t="shared" si="2967"/>
        <v>0</v>
      </c>
      <c r="BL1461" s="16">
        <f t="shared" si="2967"/>
        <v>0</v>
      </c>
      <c r="BM1461" s="16">
        <f t="shared" si="2967"/>
        <v>0</v>
      </c>
      <c r="BN1461" s="33">
        <f t="shared" si="2967"/>
        <v>28982</v>
      </c>
      <c r="BO1461" s="16">
        <f t="shared" si="2967"/>
        <v>0</v>
      </c>
      <c r="BP1461" s="33">
        <f t="shared" si="2967"/>
        <v>20391</v>
      </c>
      <c r="BQ1461" s="16">
        <f t="shared" si="2967"/>
        <v>0</v>
      </c>
      <c r="BR1461" s="165">
        <f t="shared" si="2947"/>
        <v>70.357463253053623</v>
      </c>
      <c r="BS1461" s="165"/>
      <c r="BT1461" s="160"/>
      <c r="BU1461" s="160"/>
    </row>
    <row r="1462" spans="1:73" s="4" customFormat="1" ht="33.75">
      <c r="A1462" s="11" t="s">
        <v>569</v>
      </c>
      <c r="B1462" s="37" t="s">
        <v>154</v>
      </c>
      <c r="C1462" s="37" t="s">
        <v>20</v>
      </c>
      <c r="D1462" s="37" t="s">
        <v>612</v>
      </c>
      <c r="E1462" s="41">
        <v>310</v>
      </c>
      <c r="F1462" s="16"/>
      <c r="G1462" s="16"/>
      <c r="H1462" s="16">
        <v>28982</v>
      </c>
      <c r="I1462" s="16"/>
      <c r="J1462" s="16">
        <f>F1462+H1462</f>
        <v>28982</v>
      </c>
      <c r="K1462" s="16">
        <f>G1462+I1462</f>
        <v>0</v>
      </c>
      <c r="L1462" s="38"/>
      <c r="M1462" s="38"/>
      <c r="N1462" s="38"/>
      <c r="O1462" s="38"/>
      <c r="P1462" s="38"/>
      <c r="Q1462" s="33">
        <f>J1462+L1462+M1462+N1462+O1462+P1462</f>
        <v>28982</v>
      </c>
      <c r="R1462" s="16">
        <f>K1462+P1462</f>
        <v>0</v>
      </c>
      <c r="S1462" s="38"/>
      <c r="T1462" s="38"/>
      <c r="U1462" s="38"/>
      <c r="V1462" s="38"/>
      <c r="W1462" s="38"/>
      <c r="X1462" s="33">
        <f>Q1462+S1462+T1462+U1462+V1462+W1462</f>
        <v>28982</v>
      </c>
      <c r="Y1462" s="16">
        <f>R1462+W1462</f>
        <v>0</v>
      </c>
      <c r="Z1462" s="38"/>
      <c r="AA1462" s="38"/>
      <c r="AB1462" s="38"/>
      <c r="AC1462" s="38"/>
      <c r="AD1462" s="38"/>
      <c r="AE1462" s="33">
        <f>X1462+Z1462+AA1462+AB1462+AC1462+AD1462</f>
        <v>28982</v>
      </c>
      <c r="AF1462" s="16">
        <f>Y1462+AD1462</f>
        <v>0</v>
      </c>
      <c r="AG1462" s="38"/>
      <c r="AH1462" s="38"/>
      <c r="AI1462" s="38"/>
      <c r="AJ1462" s="38"/>
      <c r="AK1462" s="38"/>
      <c r="AL1462" s="33">
        <f>AE1462+AG1462+AH1462+AI1462+AJ1462+AK1462</f>
        <v>28982</v>
      </c>
      <c r="AM1462" s="16">
        <f>AF1462+AK1462</f>
        <v>0</v>
      </c>
      <c r="AN1462" s="38"/>
      <c r="AO1462" s="38"/>
      <c r="AP1462" s="38"/>
      <c r="AQ1462" s="38"/>
      <c r="AR1462" s="38"/>
      <c r="AS1462" s="33">
        <f>AL1462+AN1462+AO1462+AP1462+AQ1462+AR1462</f>
        <v>28982</v>
      </c>
      <c r="AT1462" s="16">
        <f>AM1462+AR1462</f>
        <v>0</v>
      </c>
      <c r="AU1462" s="38"/>
      <c r="AV1462" s="38"/>
      <c r="AW1462" s="38"/>
      <c r="AX1462" s="38"/>
      <c r="AY1462" s="38"/>
      <c r="AZ1462" s="33">
        <f>AS1462+AU1462+AV1462+AW1462+AX1462+AY1462</f>
        <v>28982</v>
      </c>
      <c r="BA1462" s="16">
        <f>AT1462+AY1462</f>
        <v>0</v>
      </c>
      <c r="BB1462" s="38"/>
      <c r="BC1462" s="38"/>
      <c r="BD1462" s="38"/>
      <c r="BE1462" s="38"/>
      <c r="BF1462" s="38"/>
      <c r="BG1462" s="33">
        <f>AZ1462+BB1462+BC1462+BD1462+BE1462+BF1462</f>
        <v>28982</v>
      </c>
      <c r="BH1462" s="16">
        <f>BA1462+BF1462</f>
        <v>0</v>
      </c>
      <c r="BI1462" s="38"/>
      <c r="BJ1462" s="38"/>
      <c r="BK1462" s="38"/>
      <c r="BL1462" s="38"/>
      <c r="BM1462" s="38"/>
      <c r="BN1462" s="33">
        <f>BG1462+BI1462+BJ1462+BK1462+BL1462+BM1462</f>
        <v>28982</v>
      </c>
      <c r="BO1462" s="16">
        <f>BH1462+BM1462</f>
        <v>0</v>
      </c>
      <c r="BP1462" s="33">
        <v>20391</v>
      </c>
      <c r="BQ1462" s="16">
        <f>BJ1462+BO1462</f>
        <v>0</v>
      </c>
      <c r="BR1462" s="165">
        <f t="shared" si="2947"/>
        <v>70.357463253053623</v>
      </c>
      <c r="BS1462" s="165"/>
      <c r="BT1462" s="160"/>
      <c r="BU1462" s="160"/>
    </row>
    <row r="1463" spans="1:73" s="4" customFormat="1" ht="50.25">
      <c r="A1463" s="11" t="s">
        <v>613</v>
      </c>
      <c r="B1463" s="37" t="s">
        <v>154</v>
      </c>
      <c r="C1463" s="37" t="s">
        <v>20</v>
      </c>
      <c r="D1463" s="12" t="s">
        <v>614</v>
      </c>
      <c r="E1463" s="107"/>
      <c r="F1463" s="16">
        <f t="shared" ref="F1463:U1467" si="2968">F1464</f>
        <v>0</v>
      </c>
      <c r="G1463" s="16">
        <f t="shared" si="2968"/>
        <v>0</v>
      </c>
      <c r="H1463" s="16">
        <f t="shared" si="2968"/>
        <v>6660</v>
      </c>
      <c r="I1463" s="16">
        <f t="shared" si="2968"/>
        <v>0</v>
      </c>
      <c r="J1463" s="16">
        <f t="shared" si="2968"/>
        <v>6660</v>
      </c>
      <c r="K1463" s="16">
        <f t="shared" si="2968"/>
        <v>0</v>
      </c>
      <c r="L1463" s="16">
        <f t="shared" si="2968"/>
        <v>0</v>
      </c>
      <c r="M1463" s="16">
        <f t="shared" si="2968"/>
        <v>0</v>
      </c>
      <c r="N1463" s="16">
        <f t="shared" si="2968"/>
        <v>0</v>
      </c>
      <c r="O1463" s="16">
        <f t="shared" si="2968"/>
        <v>0</v>
      </c>
      <c r="P1463" s="16">
        <f t="shared" si="2968"/>
        <v>0</v>
      </c>
      <c r="Q1463" s="33">
        <f t="shared" si="2968"/>
        <v>6660</v>
      </c>
      <c r="R1463" s="16">
        <f t="shared" si="2968"/>
        <v>0</v>
      </c>
      <c r="S1463" s="16">
        <f t="shared" si="2968"/>
        <v>0</v>
      </c>
      <c r="T1463" s="16">
        <f t="shared" si="2968"/>
        <v>0</v>
      </c>
      <c r="U1463" s="16">
        <f t="shared" si="2968"/>
        <v>0</v>
      </c>
      <c r="V1463" s="16">
        <f t="shared" ref="V1463:AK1464" si="2969">V1464</f>
        <v>0</v>
      </c>
      <c r="W1463" s="16">
        <f t="shared" si="2969"/>
        <v>0</v>
      </c>
      <c r="X1463" s="33">
        <f t="shared" si="2969"/>
        <v>6660</v>
      </c>
      <c r="Y1463" s="16">
        <f t="shared" si="2969"/>
        <v>0</v>
      </c>
      <c r="Z1463" s="16">
        <f t="shared" si="2969"/>
        <v>0</v>
      </c>
      <c r="AA1463" s="16">
        <f t="shared" si="2969"/>
        <v>0</v>
      </c>
      <c r="AB1463" s="16">
        <f t="shared" si="2969"/>
        <v>0</v>
      </c>
      <c r="AC1463" s="16">
        <f t="shared" si="2969"/>
        <v>0</v>
      </c>
      <c r="AD1463" s="16">
        <f t="shared" si="2969"/>
        <v>0</v>
      </c>
      <c r="AE1463" s="33">
        <f t="shared" si="2969"/>
        <v>6660</v>
      </c>
      <c r="AF1463" s="16">
        <f t="shared" si="2969"/>
        <v>0</v>
      </c>
      <c r="AG1463" s="16">
        <f t="shared" si="2969"/>
        <v>0</v>
      </c>
      <c r="AH1463" s="16">
        <f t="shared" si="2969"/>
        <v>0</v>
      </c>
      <c r="AI1463" s="16">
        <f t="shared" si="2969"/>
        <v>0</v>
      </c>
      <c r="AJ1463" s="16">
        <f t="shared" si="2969"/>
        <v>0</v>
      </c>
      <c r="AK1463" s="16">
        <f t="shared" si="2969"/>
        <v>0</v>
      </c>
      <c r="AL1463" s="33">
        <f t="shared" ref="AJ1463:AY1464" si="2970">AL1464</f>
        <v>6660</v>
      </c>
      <c r="AM1463" s="16">
        <f t="shared" si="2970"/>
        <v>0</v>
      </c>
      <c r="AN1463" s="16">
        <f t="shared" si="2970"/>
        <v>0</v>
      </c>
      <c r="AO1463" s="16">
        <f t="shared" si="2970"/>
        <v>0</v>
      </c>
      <c r="AP1463" s="16">
        <f t="shared" si="2970"/>
        <v>0</v>
      </c>
      <c r="AQ1463" s="16">
        <f t="shared" si="2970"/>
        <v>0</v>
      </c>
      <c r="AR1463" s="16">
        <f t="shared" si="2970"/>
        <v>0</v>
      </c>
      <c r="AS1463" s="33">
        <f t="shared" si="2970"/>
        <v>6660</v>
      </c>
      <c r="AT1463" s="16">
        <f t="shared" si="2970"/>
        <v>0</v>
      </c>
      <c r="AU1463" s="16">
        <f t="shared" si="2970"/>
        <v>0</v>
      </c>
      <c r="AV1463" s="16">
        <f t="shared" si="2970"/>
        <v>0</v>
      </c>
      <c r="AW1463" s="16">
        <f t="shared" si="2970"/>
        <v>0</v>
      </c>
      <c r="AX1463" s="16">
        <f t="shared" si="2970"/>
        <v>0</v>
      </c>
      <c r="AY1463" s="16">
        <f t="shared" si="2970"/>
        <v>0</v>
      </c>
      <c r="AZ1463" s="33">
        <f t="shared" ref="AX1463:BM1464" si="2971">AZ1464</f>
        <v>6660</v>
      </c>
      <c r="BA1463" s="16">
        <f t="shared" si="2971"/>
        <v>0</v>
      </c>
      <c r="BB1463" s="16">
        <f t="shared" si="2971"/>
        <v>0</v>
      </c>
      <c r="BC1463" s="16">
        <f t="shared" si="2971"/>
        <v>0</v>
      </c>
      <c r="BD1463" s="16">
        <f t="shared" si="2971"/>
        <v>0</v>
      </c>
      <c r="BE1463" s="16">
        <f t="shared" si="2971"/>
        <v>0</v>
      </c>
      <c r="BF1463" s="16">
        <f t="shared" si="2971"/>
        <v>0</v>
      </c>
      <c r="BG1463" s="33">
        <f t="shared" si="2971"/>
        <v>6660</v>
      </c>
      <c r="BH1463" s="16">
        <f t="shared" si="2971"/>
        <v>0</v>
      </c>
      <c r="BI1463" s="16">
        <f t="shared" si="2971"/>
        <v>0</v>
      </c>
      <c r="BJ1463" s="16">
        <f t="shared" si="2971"/>
        <v>0</v>
      </c>
      <c r="BK1463" s="16">
        <f t="shared" si="2971"/>
        <v>0</v>
      </c>
      <c r="BL1463" s="16">
        <f t="shared" si="2971"/>
        <v>0</v>
      </c>
      <c r="BM1463" s="16">
        <f t="shared" si="2971"/>
        <v>0</v>
      </c>
      <c r="BN1463" s="33">
        <f t="shared" ref="BL1463:BQ1464" si="2972">BN1464</f>
        <v>6660</v>
      </c>
      <c r="BO1463" s="16">
        <f t="shared" si="2972"/>
        <v>0</v>
      </c>
      <c r="BP1463" s="33">
        <f t="shared" si="2972"/>
        <v>4221</v>
      </c>
      <c r="BQ1463" s="16">
        <f t="shared" si="2972"/>
        <v>0</v>
      </c>
      <c r="BR1463" s="165">
        <f t="shared" si="2947"/>
        <v>63.378378378378372</v>
      </c>
      <c r="BS1463" s="165"/>
      <c r="BT1463" s="160"/>
      <c r="BU1463" s="160"/>
    </row>
    <row r="1464" spans="1:73" s="4" customFormat="1" ht="33.75">
      <c r="A1464" s="11" t="s">
        <v>32</v>
      </c>
      <c r="B1464" s="37" t="s">
        <v>154</v>
      </c>
      <c r="C1464" s="37" t="s">
        <v>20</v>
      </c>
      <c r="D1464" s="12" t="s">
        <v>614</v>
      </c>
      <c r="E1464" s="107">
        <v>300</v>
      </c>
      <c r="F1464" s="16">
        <f t="shared" si="2968"/>
        <v>0</v>
      </c>
      <c r="G1464" s="16">
        <f t="shared" si="2968"/>
        <v>0</v>
      </c>
      <c r="H1464" s="16">
        <f t="shared" si="2968"/>
        <v>6660</v>
      </c>
      <c r="I1464" s="16">
        <f t="shared" si="2968"/>
        <v>0</v>
      </c>
      <c r="J1464" s="16">
        <f t="shared" si="2968"/>
        <v>6660</v>
      </c>
      <c r="K1464" s="16">
        <f t="shared" si="2968"/>
        <v>0</v>
      </c>
      <c r="L1464" s="16">
        <f t="shared" si="2968"/>
        <v>0</v>
      </c>
      <c r="M1464" s="16">
        <f t="shared" si="2968"/>
        <v>0</v>
      </c>
      <c r="N1464" s="16">
        <f t="shared" si="2968"/>
        <v>0</v>
      </c>
      <c r="O1464" s="16">
        <f t="shared" si="2968"/>
        <v>0</v>
      </c>
      <c r="P1464" s="16">
        <f t="shared" si="2968"/>
        <v>0</v>
      </c>
      <c r="Q1464" s="33">
        <f t="shared" si="2968"/>
        <v>6660</v>
      </c>
      <c r="R1464" s="16">
        <f t="shared" si="2968"/>
        <v>0</v>
      </c>
      <c r="S1464" s="16">
        <f>S1465</f>
        <v>0</v>
      </c>
      <c r="T1464" s="16">
        <f>T1465</f>
        <v>0</v>
      </c>
      <c r="U1464" s="16">
        <f>U1465</f>
        <v>0</v>
      </c>
      <c r="V1464" s="16">
        <f t="shared" si="2969"/>
        <v>0</v>
      </c>
      <c r="W1464" s="16">
        <f t="shared" si="2969"/>
        <v>0</v>
      </c>
      <c r="X1464" s="33">
        <f t="shared" si="2969"/>
        <v>6660</v>
      </c>
      <c r="Y1464" s="16">
        <f t="shared" si="2969"/>
        <v>0</v>
      </c>
      <c r="Z1464" s="16">
        <f>Z1465</f>
        <v>0</v>
      </c>
      <c r="AA1464" s="16">
        <f>AA1465</f>
        <v>0</v>
      </c>
      <c r="AB1464" s="16">
        <f>AB1465</f>
        <v>0</v>
      </c>
      <c r="AC1464" s="16">
        <f t="shared" si="2969"/>
        <v>0</v>
      </c>
      <c r="AD1464" s="16">
        <f t="shared" si="2969"/>
        <v>0</v>
      </c>
      <c r="AE1464" s="33">
        <f t="shared" si="2969"/>
        <v>6660</v>
      </c>
      <c r="AF1464" s="16">
        <f t="shared" si="2969"/>
        <v>0</v>
      </c>
      <c r="AG1464" s="16">
        <f>AG1465</f>
        <v>0</v>
      </c>
      <c r="AH1464" s="16">
        <f>AH1465</f>
        <v>0</v>
      </c>
      <c r="AI1464" s="16">
        <f>AI1465</f>
        <v>0</v>
      </c>
      <c r="AJ1464" s="16">
        <f t="shared" si="2970"/>
        <v>0</v>
      </c>
      <c r="AK1464" s="16">
        <f t="shared" si="2970"/>
        <v>0</v>
      </c>
      <c r="AL1464" s="33">
        <f t="shared" si="2970"/>
        <v>6660</v>
      </c>
      <c r="AM1464" s="16">
        <f t="shared" si="2970"/>
        <v>0</v>
      </c>
      <c r="AN1464" s="16">
        <f>AN1465</f>
        <v>0</v>
      </c>
      <c r="AO1464" s="16">
        <f>AO1465</f>
        <v>0</v>
      </c>
      <c r="AP1464" s="16">
        <f>AP1465</f>
        <v>0</v>
      </c>
      <c r="AQ1464" s="16">
        <f t="shared" si="2970"/>
        <v>0</v>
      </c>
      <c r="AR1464" s="16">
        <f t="shared" si="2970"/>
        <v>0</v>
      </c>
      <c r="AS1464" s="33">
        <f t="shared" si="2970"/>
        <v>6660</v>
      </c>
      <c r="AT1464" s="16">
        <f t="shared" si="2970"/>
        <v>0</v>
      </c>
      <c r="AU1464" s="16">
        <f>AU1465</f>
        <v>0</v>
      </c>
      <c r="AV1464" s="16">
        <f>AV1465</f>
        <v>0</v>
      </c>
      <c r="AW1464" s="16">
        <f>AW1465</f>
        <v>0</v>
      </c>
      <c r="AX1464" s="16">
        <f t="shared" si="2971"/>
        <v>0</v>
      </c>
      <c r="AY1464" s="16">
        <f t="shared" si="2971"/>
        <v>0</v>
      </c>
      <c r="AZ1464" s="33">
        <f t="shared" si="2971"/>
        <v>6660</v>
      </c>
      <c r="BA1464" s="16">
        <f t="shared" si="2971"/>
        <v>0</v>
      </c>
      <c r="BB1464" s="16">
        <f>BB1465</f>
        <v>0</v>
      </c>
      <c r="BC1464" s="16">
        <f>BC1465</f>
        <v>0</v>
      </c>
      <c r="BD1464" s="16">
        <f>BD1465</f>
        <v>0</v>
      </c>
      <c r="BE1464" s="16">
        <f t="shared" si="2971"/>
        <v>0</v>
      </c>
      <c r="BF1464" s="16">
        <f t="shared" si="2971"/>
        <v>0</v>
      </c>
      <c r="BG1464" s="33">
        <f t="shared" si="2971"/>
        <v>6660</v>
      </c>
      <c r="BH1464" s="16">
        <f t="shared" si="2971"/>
        <v>0</v>
      </c>
      <c r="BI1464" s="16">
        <f>BI1465</f>
        <v>0</v>
      </c>
      <c r="BJ1464" s="16">
        <f>BJ1465</f>
        <v>0</v>
      </c>
      <c r="BK1464" s="16">
        <f>BK1465</f>
        <v>0</v>
      </c>
      <c r="BL1464" s="16">
        <f t="shared" si="2972"/>
        <v>0</v>
      </c>
      <c r="BM1464" s="16">
        <f t="shared" si="2972"/>
        <v>0</v>
      </c>
      <c r="BN1464" s="33">
        <f t="shared" si="2972"/>
        <v>6660</v>
      </c>
      <c r="BO1464" s="16">
        <f t="shared" si="2972"/>
        <v>0</v>
      </c>
      <c r="BP1464" s="33">
        <f t="shared" si="2972"/>
        <v>4221</v>
      </c>
      <c r="BQ1464" s="16">
        <f t="shared" si="2972"/>
        <v>0</v>
      </c>
      <c r="BR1464" s="165">
        <f t="shared" si="2947"/>
        <v>63.378378378378372</v>
      </c>
      <c r="BS1464" s="165"/>
      <c r="BT1464" s="160"/>
      <c r="BU1464" s="160"/>
    </row>
    <row r="1465" spans="1:73" s="4" customFormat="1" ht="33.75">
      <c r="A1465" s="11" t="s">
        <v>569</v>
      </c>
      <c r="B1465" s="37" t="s">
        <v>154</v>
      </c>
      <c r="C1465" s="37" t="s">
        <v>20</v>
      </c>
      <c r="D1465" s="12" t="s">
        <v>614</v>
      </c>
      <c r="E1465" s="107">
        <v>310</v>
      </c>
      <c r="F1465" s="16"/>
      <c r="G1465" s="16"/>
      <c r="H1465" s="16">
        <v>6660</v>
      </c>
      <c r="I1465" s="16"/>
      <c r="J1465" s="16">
        <f>F1465+H1465</f>
        <v>6660</v>
      </c>
      <c r="K1465" s="16">
        <f>G1465+I1465</f>
        <v>0</v>
      </c>
      <c r="L1465" s="38"/>
      <c r="M1465" s="38"/>
      <c r="N1465" s="38"/>
      <c r="O1465" s="38"/>
      <c r="P1465" s="38"/>
      <c r="Q1465" s="33">
        <f>J1465+L1465+M1465+N1465+O1465+P1465</f>
        <v>6660</v>
      </c>
      <c r="R1465" s="16">
        <f>K1465+P1465</f>
        <v>0</v>
      </c>
      <c r="S1465" s="38"/>
      <c r="T1465" s="38"/>
      <c r="U1465" s="38"/>
      <c r="V1465" s="38"/>
      <c r="W1465" s="38"/>
      <c r="X1465" s="33">
        <f>Q1465+S1465+T1465+U1465+V1465+W1465</f>
        <v>6660</v>
      </c>
      <c r="Y1465" s="16">
        <f>R1465+W1465</f>
        <v>0</v>
      </c>
      <c r="Z1465" s="38"/>
      <c r="AA1465" s="38"/>
      <c r="AB1465" s="38"/>
      <c r="AC1465" s="38"/>
      <c r="AD1465" s="38"/>
      <c r="AE1465" s="33">
        <f>X1465+Z1465+AA1465+AB1465+AC1465+AD1465</f>
        <v>6660</v>
      </c>
      <c r="AF1465" s="16">
        <f>Y1465+AD1465</f>
        <v>0</v>
      </c>
      <c r="AG1465" s="38"/>
      <c r="AH1465" s="38"/>
      <c r="AI1465" s="38"/>
      <c r="AJ1465" s="38"/>
      <c r="AK1465" s="38"/>
      <c r="AL1465" s="33">
        <f>AE1465+AG1465+AH1465+AI1465+AJ1465+AK1465</f>
        <v>6660</v>
      </c>
      <c r="AM1465" s="16">
        <f>AF1465+AK1465</f>
        <v>0</v>
      </c>
      <c r="AN1465" s="38"/>
      <c r="AO1465" s="38"/>
      <c r="AP1465" s="38"/>
      <c r="AQ1465" s="38"/>
      <c r="AR1465" s="38"/>
      <c r="AS1465" s="33">
        <f>AL1465+AN1465+AO1465+AP1465+AQ1465+AR1465</f>
        <v>6660</v>
      </c>
      <c r="AT1465" s="16">
        <f>AM1465+AR1465</f>
        <v>0</v>
      </c>
      <c r="AU1465" s="38"/>
      <c r="AV1465" s="38"/>
      <c r="AW1465" s="38"/>
      <c r="AX1465" s="38"/>
      <c r="AY1465" s="38"/>
      <c r="AZ1465" s="33">
        <f>AS1465+AU1465+AV1465+AW1465+AX1465+AY1465</f>
        <v>6660</v>
      </c>
      <c r="BA1465" s="16">
        <f>AT1465+AY1465</f>
        <v>0</v>
      </c>
      <c r="BB1465" s="38"/>
      <c r="BC1465" s="38"/>
      <c r="BD1465" s="38"/>
      <c r="BE1465" s="38"/>
      <c r="BF1465" s="38"/>
      <c r="BG1465" s="33">
        <f>AZ1465+BB1465+BC1465+BD1465+BE1465+BF1465</f>
        <v>6660</v>
      </c>
      <c r="BH1465" s="16">
        <f>BA1465+BF1465</f>
        <v>0</v>
      </c>
      <c r="BI1465" s="38"/>
      <c r="BJ1465" s="38"/>
      <c r="BK1465" s="38"/>
      <c r="BL1465" s="38"/>
      <c r="BM1465" s="38"/>
      <c r="BN1465" s="33">
        <f>BG1465+BI1465+BJ1465+BK1465+BL1465+BM1465</f>
        <v>6660</v>
      </c>
      <c r="BO1465" s="16">
        <f>BH1465+BM1465</f>
        <v>0</v>
      </c>
      <c r="BP1465" s="33">
        <v>4221</v>
      </c>
      <c r="BQ1465" s="16">
        <f>BJ1465+BO1465</f>
        <v>0</v>
      </c>
      <c r="BR1465" s="165">
        <f t="shared" si="2947"/>
        <v>63.378378378378372</v>
      </c>
      <c r="BS1465" s="165"/>
      <c r="BT1465" s="160"/>
      <c r="BU1465" s="160"/>
    </row>
    <row r="1466" spans="1:73" s="4" customFormat="1" ht="83.25" hidden="1">
      <c r="A1466" s="82" t="s">
        <v>792</v>
      </c>
      <c r="B1466" s="37" t="s">
        <v>154</v>
      </c>
      <c r="C1466" s="37" t="s">
        <v>20</v>
      </c>
      <c r="D1466" s="12" t="s">
        <v>791</v>
      </c>
      <c r="E1466" s="107"/>
      <c r="F1466" s="16">
        <f t="shared" si="2968"/>
        <v>0</v>
      </c>
      <c r="G1466" s="16">
        <f t="shared" si="2968"/>
        <v>0</v>
      </c>
      <c r="H1466" s="16">
        <f t="shared" si="2968"/>
        <v>0</v>
      </c>
      <c r="I1466" s="16">
        <f t="shared" si="2968"/>
        <v>0</v>
      </c>
      <c r="J1466" s="16">
        <f t="shared" si="2968"/>
        <v>0</v>
      </c>
      <c r="K1466" s="16">
        <f t="shared" si="2968"/>
        <v>0</v>
      </c>
      <c r="L1466" s="38"/>
      <c r="M1466" s="38"/>
      <c r="N1466" s="38"/>
      <c r="O1466" s="38"/>
      <c r="P1466" s="38"/>
      <c r="Q1466" s="27"/>
      <c r="R1466" s="27"/>
      <c r="S1466" s="38"/>
      <c r="T1466" s="38"/>
      <c r="U1466" s="38"/>
      <c r="V1466" s="38"/>
      <c r="W1466" s="38"/>
      <c r="X1466" s="27"/>
      <c r="Y1466" s="27"/>
      <c r="Z1466" s="38"/>
      <c r="AA1466" s="38"/>
      <c r="AB1466" s="38"/>
      <c r="AC1466" s="38"/>
      <c r="AD1466" s="38"/>
      <c r="AE1466" s="140"/>
      <c r="AF1466" s="140"/>
      <c r="AG1466" s="38"/>
      <c r="AH1466" s="38"/>
      <c r="AI1466" s="38"/>
      <c r="AJ1466" s="38"/>
      <c r="AK1466" s="38"/>
      <c r="AL1466" s="140"/>
      <c r="AM1466" s="140"/>
      <c r="AN1466" s="38"/>
      <c r="AO1466" s="38"/>
      <c r="AP1466" s="38"/>
      <c r="AQ1466" s="38"/>
      <c r="AR1466" s="38"/>
      <c r="AS1466" s="140"/>
      <c r="AT1466" s="140"/>
      <c r="AU1466" s="38"/>
      <c r="AV1466" s="38"/>
      <c r="AW1466" s="38"/>
      <c r="AX1466" s="38"/>
      <c r="AY1466" s="38"/>
      <c r="AZ1466" s="140"/>
      <c r="BA1466" s="140"/>
      <c r="BB1466" s="38"/>
      <c r="BC1466" s="38"/>
      <c r="BD1466" s="38"/>
      <c r="BE1466" s="38"/>
      <c r="BF1466" s="38"/>
      <c r="BG1466" s="140"/>
      <c r="BH1466" s="140"/>
      <c r="BI1466" s="38"/>
      <c r="BJ1466" s="38"/>
      <c r="BK1466" s="38"/>
      <c r="BL1466" s="38"/>
      <c r="BM1466" s="38"/>
      <c r="BN1466" s="140"/>
      <c r="BO1466" s="140"/>
      <c r="BP1466" s="140"/>
      <c r="BQ1466" s="140"/>
      <c r="BR1466" s="165" t="e">
        <f t="shared" si="2947"/>
        <v>#DIV/0!</v>
      </c>
      <c r="BS1466" s="165"/>
      <c r="BT1466" s="160"/>
      <c r="BU1466" s="160"/>
    </row>
    <row r="1467" spans="1:73" s="4" customFormat="1" ht="33.75" hidden="1">
      <c r="A1467" s="85" t="s">
        <v>32</v>
      </c>
      <c r="B1467" s="37" t="s">
        <v>154</v>
      </c>
      <c r="C1467" s="37" t="s">
        <v>20</v>
      </c>
      <c r="D1467" s="12" t="s">
        <v>791</v>
      </c>
      <c r="E1467" s="107">
        <v>300</v>
      </c>
      <c r="F1467" s="16">
        <f t="shared" si="2968"/>
        <v>0</v>
      </c>
      <c r="G1467" s="16">
        <f t="shared" si="2968"/>
        <v>0</v>
      </c>
      <c r="H1467" s="16">
        <f t="shared" si="2968"/>
        <v>0</v>
      </c>
      <c r="I1467" s="16">
        <f t="shared" si="2968"/>
        <v>0</v>
      </c>
      <c r="J1467" s="16">
        <f t="shared" si="2968"/>
        <v>0</v>
      </c>
      <c r="K1467" s="16">
        <f t="shared" si="2968"/>
        <v>0</v>
      </c>
      <c r="L1467" s="38"/>
      <c r="M1467" s="38"/>
      <c r="N1467" s="38"/>
      <c r="O1467" s="38"/>
      <c r="P1467" s="38"/>
      <c r="Q1467" s="27"/>
      <c r="R1467" s="27"/>
      <c r="S1467" s="38"/>
      <c r="T1467" s="38"/>
      <c r="U1467" s="38"/>
      <c r="V1467" s="38"/>
      <c r="W1467" s="38"/>
      <c r="X1467" s="27"/>
      <c r="Y1467" s="27"/>
      <c r="Z1467" s="38"/>
      <c r="AA1467" s="38"/>
      <c r="AB1467" s="38"/>
      <c r="AC1467" s="38"/>
      <c r="AD1467" s="38"/>
      <c r="AE1467" s="140"/>
      <c r="AF1467" s="140"/>
      <c r="AG1467" s="38"/>
      <c r="AH1467" s="38"/>
      <c r="AI1467" s="38"/>
      <c r="AJ1467" s="38"/>
      <c r="AK1467" s="38"/>
      <c r="AL1467" s="140"/>
      <c r="AM1467" s="140"/>
      <c r="AN1467" s="38"/>
      <c r="AO1467" s="38"/>
      <c r="AP1467" s="38"/>
      <c r="AQ1467" s="38"/>
      <c r="AR1467" s="38"/>
      <c r="AS1467" s="140"/>
      <c r="AT1467" s="140"/>
      <c r="AU1467" s="38"/>
      <c r="AV1467" s="38"/>
      <c r="AW1467" s="38"/>
      <c r="AX1467" s="38"/>
      <c r="AY1467" s="38"/>
      <c r="AZ1467" s="140"/>
      <c r="BA1467" s="140"/>
      <c r="BB1467" s="38"/>
      <c r="BC1467" s="38"/>
      <c r="BD1467" s="38"/>
      <c r="BE1467" s="38"/>
      <c r="BF1467" s="38"/>
      <c r="BG1467" s="140"/>
      <c r="BH1467" s="140"/>
      <c r="BI1467" s="38"/>
      <c r="BJ1467" s="38"/>
      <c r="BK1467" s="38"/>
      <c r="BL1467" s="38"/>
      <c r="BM1467" s="38"/>
      <c r="BN1467" s="140"/>
      <c r="BO1467" s="140"/>
      <c r="BP1467" s="140"/>
      <c r="BQ1467" s="140"/>
      <c r="BR1467" s="165" t="e">
        <f t="shared" si="2947"/>
        <v>#DIV/0!</v>
      </c>
      <c r="BS1467" s="165"/>
      <c r="BT1467" s="160"/>
      <c r="BU1467" s="160"/>
    </row>
    <row r="1468" spans="1:73" s="4" customFormat="1" ht="33.75" hidden="1">
      <c r="A1468" s="85" t="s">
        <v>569</v>
      </c>
      <c r="B1468" s="37" t="s">
        <v>154</v>
      </c>
      <c r="C1468" s="37" t="s">
        <v>20</v>
      </c>
      <c r="D1468" s="12" t="s">
        <v>791</v>
      </c>
      <c r="E1468" s="107">
        <v>310</v>
      </c>
      <c r="F1468" s="16"/>
      <c r="G1468" s="16"/>
      <c r="H1468" s="16"/>
      <c r="I1468" s="16"/>
      <c r="J1468" s="16">
        <f>F1468+H1468</f>
        <v>0</v>
      </c>
      <c r="K1468" s="16">
        <f>G1468+I1468</f>
        <v>0</v>
      </c>
      <c r="L1468" s="38"/>
      <c r="M1468" s="38"/>
      <c r="N1468" s="38"/>
      <c r="O1468" s="38"/>
      <c r="P1468" s="38"/>
      <c r="Q1468" s="27"/>
      <c r="R1468" s="27"/>
      <c r="S1468" s="38"/>
      <c r="T1468" s="38"/>
      <c r="U1468" s="38"/>
      <c r="V1468" s="38"/>
      <c r="W1468" s="38"/>
      <c r="X1468" s="27"/>
      <c r="Y1468" s="27"/>
      <c r="Z1468" s="38"/>
      <c r="AA1468" s="38"/>
      <c r="AB1468" s="38"/>
      <c r="AC1468" s="38"/>
      <c r="AD1468" s="38"/>
      <c r="AE1468" s="140"/>
      <c r="AF1468" s="140"/>
      <c r="AG1468" s="38"/>
      <c r="AH1468" s="38"/>
      <c r="AI1468" s="38"/>
      <c r="AJ1468" s="38"/>
      <c r="AK1468" s="38"/>
      <c r="AL1468" s="140"/>
      <c r="AM1468" s="140"/>
      <c r="AN1468" s="38"/>
      <c r="AO1468" s="38"/>
      <c r="AP1468" s="38"/>
      <c r="AQ1468" s="38"/>
      <c r="AR1468" s="38"/>
      <c r="AS1468" s="140"/>
      <c r="AT1468" s="140"/>
      <c r="AU1468" s="38"/>
      <c r="AV1468" s="38"/>
      <c r="AW1468" s="38"/>
      <c r="AX1468" s="38"/>
      <c r="AY1468" s="38"/>
      <c r="AZ1468" s="140"/>
      <c r="BA1468" s="140"/>
      <c r="BB1468" s="38"/>
      <c r="BC1468" s="38"/>
      <c r="BD1468" s="38"/>
      <c r="BE1468" s="38"/>
      <c r="BF1468" s="38"/>
      <c r="BG1468" s="140"/>
      <c r="BH1468" s="140"/>
      <c r="BI1468" s="38"/>
      <c r="BJ1468" s="38"/>
      <c r="BK1468" s="38"/>
      <c r="BL1468" s="38"/>
      <c r="BM1468" s="38"/>
      <c r="BN1468" s="140"/>
      <c r="BO1468" s="140"/>
      <c r="BP1468" s="140"/>
      <c r="BQ1468" s="140"/>
      <c r="BR1468" s="165" t="e">
        <f t="shared" si="2947"/>
        <v>#DIV/0!</v>
      </c>
      <c r="BS1468" s="165"/>
      <c r="BT1468" s="160"/>
      <c r="BU1468" s="160"/>
    </row>
    <row r="1469" spans="1:73" s="4" customFormat="1" ht="165.75" hidden="1">
      <c r="A1469" s="11" t="s">
        <v>615</v>
      </c>
      <c r="B1469" s="37" t="s">
        <v>154</v>
      </c>
      <c r="C1469" s="37" t="s">
        <v>20</v>
      </c>
      <c r="D1469" s="12" t="s">
        <v>616</v>
      </c>
      <c r="E1469" s="107"/>
      <c r="F1469" s="16">
        <f>F1470</f>
        <v>0</v>
      </c>
      <c r="G1469" s="16">
        <f>G1470</f>
        <v>0</v>
      </c>
      <c r="H1469" s="16">
        <f t="shared" ref="H1469:K1470" si="2973">H1470</f>
        <v>0</v>
      </c>
      <c r="I1469" s="16">
        <f t="shared" si="2973"/>
        <v>0</v>
      </c>
      <c r="J1469" s="16">
        <f t="shared" si="2973"/>
        <v>0</v>
      </c>
      <c r="K1469" s="16">
        <f t="shared" si="2973"/>
        <v>0</v>
      </c>
      <c r="L1469" s="38"/>
      <c r="M1469" s="38"/>
      <c r="N1469" s="38"/>
      <c r="O1469" s="38"/>
      <c r="P1469" s="38"/>
      <c r="Q1469" s="27"/>
      <c r="R1469" s="27"/>
      <c r="S1469" s="38"/>
      <c r="T1469" s="38"/>
      <c r="U1469" s="38"/>
      <c r="V1469" s="38"/>
      <c r="W1469" s="38"/>
      <c r="X1469" s="27"/>
      <c r="Y1469" s="27"/>
      <c r="Z1469" s="38"/>
      <c r="AA1469" s="38"/>
      <c r="AB1469" s="38"/>
      <c r="AC1469" s="38"/>
      <c r="AD1469" s="38"/>
      <c r="AE1469" s="140"/>
      <c r="AF1469" s="140"/>
      <c r="AG1469" s="38"/>
      <c r="AH1469" s="38"/>
      <c r="AI1469" s="38"/>
      <c r="AJ1469" s="38"/>
      <c r="AK1469" s="38"/>
      <c r="AL1469" s="140"/>
      <c r="AM1469" s="140"/>
      <c r="AN1469" s="38"/>
      <c r="AO1469" s="38"/>
      <c r="AP1469" s="38"/>
      <c r="AQ1469" s="38"/>
      <c r="AR1469" s="38"/>
      <c r="AS1469" s="140"/>
      <c r="AT1469" s="140"/>
      <c r="AU1469" s="38"/>
      <c r="AV1469" s="38"/>
      <c r="AW1469" s="38"/>
      <c r="AX1469" s="38"/>
      <c r="AY1469" s="38"/>
      <c r="AZ1469" s="140"/>
      <c r="BA1469" s="140"/>
      <c r="BB1469" s="38"/>
      <c r="BC1469" s="38"/>
      <c r="BD1469" s="38"/>
      <c r="BE1469" s="38"/>
      <c r="BF1469" s="38"/>
      <c r="BG1469" s="140"/>
      <c r="BH1469" s="140"/>
      <c r="BI1469" s="38"/>
      <c r="BJ1469" s="38"/>
      <c r="BK1469" s="38"/>
      <c r="BL1469" s="38"/>
      <c r="BM1469" s="38"/>
      <c r="BN1469" s="140"/>
      <c r="BO1469" s="140"/>
      <c r="BP1469" s="140"/>
      <c r="BQ1469" s="140"/>
      <c r="BR1469" s="165" t="e">
        <f t="shared" si="2947"/>
        <v>#DIV/0!</v>
      </c>
      <c r="BS1469" s="165"/>
      <c r="BT1469" s="160"/>
      <c r="BU1469" s="160"/>
    </row>
    <row r="1470" spans="1:73" s="4" customFormat="1" ht="33.75" hidden="1">
      <c r="A1470" s="11" t="s">
        <v>32</v>
      </c>
      <c r="B1470" s="37" t="s">
        <v>154</v>
      </c>
      <c r="C1470" s="37" t="s">
        <v>20</v>
      </c>
      <c r="D1470" s="12" t="s">
        <v>616</v>
      </c>
      <c r="E1470" s="15">
        <v>300</v>
      </c>
      <c r="F1470" s="16">
        <f>F1471</f>
        <v>0</v>
      </c>
      <c r="G1470" s="16">
        <f>G1471</f>
        <v>0</v>
      </c>
      <c r="H1470" s="16">
        <f t="shared" si="2973"/>
        <v>0</v>
      </c>
      <c r="I1470" s="16">
        <f t="shared" si="2973"/>
        <v>0</v>
      </c>
      <c r="J1470" s="16">
        <f t="shared" si="2973"/>
        <v>0</v>
      </c>
      <c r="K1470" s="16">
        <f t="shared" si="2973"/>
        <v>0</v>
      </c>
      <c r="L1470" s="38"/>
      <c r="M1470" s="38"/>
      <c r="N1470" s="38"/>
      <c r="O1470" s="38"/>
      <c r="P1470" s="38"/>
      <c r="Q1470" s="27"/>
      <c r="R1470" s="27"/>
      <c r="S1470" s="38"/>
      <c r="T1470" s="38"/>
      <c r="U1470" s="38"/>
      <c r="V1470" s="38"/>
      <c r="W1470" s="38"/>
      <c r="X1470" s="27"/>
      <c r="Y1470" s="27"/>
      <c r="Z1470" s="38"/>
      <c r="AA1470" s="38"/>
      <c r="AB1470" s="38"/>
      <c r="AC1470" s="38"/>
      <c r="AD1470" s="38"/>
      <c r="AE1470" s="140"/>
      <c r="AF1470" s="140"/>
      <c r="AG1470" s="38"/>
      <c r="AH1470" s="38"/>
      <c r="AI1470" s="38"/>
      <c r="AJ1470" s="38"/>
      <c r="AK1470" s="38"/>
      <c r="AL1470" s="140"/>
      <c r="AM1470" s="140"/>
      <c r="AN1470" s="38"/>
      <c r="AO1470" s="38"/>
      <c r="AP1470" s="38"/>
      <c r="AQ1470" s="38"/>
      <c r="AR1470" s="38"/>
      <c r="AS1470" s="140"/>
      <c r="AT1470" s="140"/>
      <c r="AU1470" s="38"/>
      <c r="AV1470" s="38"/>
      <c r="AW1470" s="38"/>
      <c r="AX1470" s="38"/>
      <c r="AY1470" s="38"/>
      <c r="AZ1470" s="140"/>
      <c r="BA1470" s="140"/>
      <c r="BB1470" s="38"/>
      <c r="BC1470" s="38"/>
      <c r="BD1470" s="38"/>
      <c r="BE1470" s="38"/>
      <c r="BF1470" s="38"/>
      <c r="BG1470" s="140"/>
      <c r="BH1470" s="140"/>
      <c r="BI1470" s="38"/>
      <c r="BJ1470" s="38"/>
      <c r="BK1470" s="38"/>
      <c r="BL1470" s="38"/>
      <c r="BM1470" s="38"/>
      <c r="BN1470" s="140"/>
      <c r="BO1470" s="140"/>
      <c r="BP1470" s="140"/>
      <c r="BQ1470" s="140"/>
      <c r="BR1470" s="165" t="e">
        <f t="shared" si="2947"/>
        <v>#DIV/0!</v>
      </c>
      <c r="BS1470" s="165"/>
      <c r="BT1470" s="160"/>
      <c r="BU1470" s="160"/>
    </row>
    <row r="1471" spans="1:73" s="4" customFormat="1" ht="33.75" hidden="1">
      <c r="A1471" s="11" t="s">
        <v>569</v>
      </c>
      <c r="B1471" s="37" t="s">
        <v>154</v>
      </c>
      <c r="C1471" s="37" t="s">
        <v>20</v>
      </c>
      <c r="D1471" s="12" t="s">
        <v>616</v>
      </c>
      <c r="E1471" s="15">
        <v>310</v>
      </c>
      <c r="F1471" s="16"/>
      <c r="G1471" s="16"/>
      <c r="H1471" s="16"/>
      <c r="I1471" s="16"/>
      <c r="J1471" s="16">
        <f>F1471+H1471</f>
        <v>0</v>
      </c>
      <c r="K1471" s="16">
        <f>G1471+I1471</f>
        <v>0</v>
      </c>
      <c r="L1471" s="38"/>
      <c r="M1471" s="38"/>
      <c r="N1471" s="38"/>
      <c r="O1471" s="38"/>
      <c r="P1471" s="38"/>
      <c r="Q1471" s="27"/>
      <c r="R1471" s="27"/>
      <c r="S1471" s="38"/>
      <c r="T1471" s="38"/>
      <c r="U1471" s="38"/>
      <c r="V1471" s="38"/>
      <c r="W1471" s="38"/>
      <c r="X1471" s="27"/>
      <c r="Y1471" s="27"/>
      <c r="Z1471" s="38"/>
      <c r="AA1471" s="38"/>
      <c r="AB1471" s="38"/>
      <c r="AC1471" s="38"/>
      <c r="AD1471" s="38"/>
      <c r="AE1471" s="140"/>
      <c r="AF1471" s="140"/>
      <c r="AG1471" s="38"/>
      <c r="AH1471" s="38"/>
      <c r="AI1471" s="38"/>
      <c r="AJ1471" s="38"/>
      <c r="AK1471" s="38"/>
      <c r="AL1471" s="140"/>
      <c r="AM1471" s="140"/>
      <c r="AN1471" s="38"/>
      <c r="AO1471" s="38"/>
      <c r="AP1471" s="38"/>
      <c r="AQ1471" s="38"/>
      <c r="AR1471" s="38"/>
      <c r="AS1471" s="140"/>
      <c r="AT1471" s="140"/>
      <c r="AU1471" s="38"/>
      <c r="AV1471" s="38"/>
      <c r="AW1471" s="38"/>
      <c r="AX1471" s="38"/>
      <c r="AY1471" s="38"/>
      <c r="AZ1471" s="140"/>
      <c r="BA1471" s="140"/>
      <c r="BB1471" s="38"/>
      <c r="BC1471" s="38"/>
      <c r="BD1471" s="38"/>
      <c r="BE1471" s="38"/>
      <c r="BF1471" s="38"/>
      <c r="BG1471" s="140"/>
      <c r="BH1471" s="140"/>
      <c r="BI1471" s="38"/>
      <c r="BJ1471" s="38"/>
      <c r="BK1471" s="38"/>
      <c r="BL1471" s="38"/>
      <c r="BM1471" s="38"/>
      <c r="BN1471" s="140"/>
      <c r="BO1471" s="140"/>
      <c r="BP1471" s="140"/>
      <c r="BQ1471" s="140"/>
      <c r="BR1471" s="165" t="e">
        <f t="shared" si="2947"/>
        <v>#DIV/0!</v>
      </c>
      <c r="BS1471" s="165"/>
      <c r="BT1471" s="160"/>
      <c r="BU1471" s="160"/>
    </row>
    <row r="1472" spans="1:73" s="4" customFormat="1" ht="50.25" hidden="1">
      <c r="A1472" s="11" t="s">
        <v>218</v>
      </c>
      <c r="B1472" s="12" t="s">
        <v>154</v>
      </c>
      <c r="C1472" s="12" t="s">
        <v>20</v>
      </c>
      <c r="D1472" s="64" t="s">
        <v>219</v>
      </c>
      <c r="E1472" s="12"/>
      <c r="F1472" s="16">
        <f t="shared" ref="F1472:K1475" si="2974">F1473</f>
        <v>0</v>
      </c>
      <c r="G1472" s="16">
        <f t="shared" si="2974"/>
        <v>0</v>
      </c>
      <c r="H1472" s="16">
        <f t="shared" si="2974"/>
        <v>0</v>
      </c>
      <c r="I1472" s="16">
        <f t="shared" si="2974"/>
        <v>0</v>
      </c>
      <c r="J1472" s="16">
        <f t="shared" si="2974"/>
        <v>0</v>
      </c>
      <c r="K1472" s="16">
        <f t="shared" si="2974"/>
        <v>0</v>
      </c>
      <c r="L1472" s="38"/>
      <c r="M1472" s="38"/>
      <c r="N1472" s="38"/>
      <c r="O1472" s="38"/>
      <c r="P1472" s="38"/>
      <c r="Q1472" s="27"/>
      <c r="R1472" s="27"/>
      <c r="S1472" s="38"/>
      <c r="T1472" s="38"/>
      <c r="U1472" s="38"/>
      <c r="V1472" s="38"/>
      <c r="W1472" s="38"/>
      <c r="X1472" s="27"/>
      <c r="Y1472" s="27"/>
      <c r="Z1472" s="38"/>
      <c r="AA1472" s="38"/>
      <c r="AB1472" s="38"/>
      <c r="AC1472" s="38"/>
      <c r="AD1472" s="38"/>
      <c r="AE1472" s="140"/>
      <c r="AF1472" s="140"/>
      <c r="AG1472" s="38"/>
      <c r="AH1472" s="38"/>
      <c r="AI1472" s="38"/>
      <c r="AJ1472" s="38"/>
      <c r="AK1472" s="38"/>
      <c r="AL1472" s="140"/>
      <c r="AM1472" s="140"/>
      <c r="AN1472" s="38"/>
      <c r="AO1472" s="38"/>
      <c r="AP1472" s="38"/>
      <c r="AQ1472" s="38"/>
      <c r="AR1472" s="38"/>
      <c r="AS1472" s="140"/>
      <c r="AT1472" s="140"/>
      <c r="AU1472" s="38"/>
      <c r="AV1472" s="38"/>
      <c r="AW1472" s="38"/>
      <c r="AX1472" s="38"/>
      <c r="AY1472" s="38"/>
      <c r="AZ1472" s="140"/>
      <c r="BA1472" s="140"/>
      <c r="BB1472" s="38"/>
      <c r="BC1472" s="38"/>
      <c r="BD1472" s="38"/>
      <c r="BE1472" s="38"/>
      <c r="BF1472" s="38"/>
      <c r="BG1472" s="140"/>
      <c r="BH1472" s="140"/>
      <c r="BI1472" s="38"/>
      <c r="BJ1472" s="38"/>
      <c r="BK1472" s="38"/>
      <c r="BL1472" s="38"/>
      <c r="BM1472" s="38"/>
      <c r="BN1472" s="140"/>
      <c r="BO1472" s="140"/>
      <c r="BP1472" s="140"/>
      <c r="BQ1472" s="140"/>
      <c r="BR1472" s="165" t="e">
        <f t="shared" si="2947"/>
        <v>#DIV/0!</v>
      </c>
      <c r="BS1472" s="165"/>
      <c r="BT1472" s="160"/>
      <c r="BU1472" s="160"/>
    </row>
    <row r="1473" spans="1:73" s="4" customFormat="1" ht="50.25" hidden="1">
      <c r="A1473" s="11" t="s">
        <v>220</v>
      </c>
      <c r="B1473" s="12" t="s">
        <v>154</v>
      </c>
      <c r="C1473" s="12" t="s">
        <v>20</v>
      </c>
      <c r="D1473" s="83" t="s">
        <v>221</v>
      </c>
      <c r="E1473" s="12"/>
      <c r="F1473" s="16">
        <f t="shared" si="2974"/>
        <v>0</v>
      </c>
      <c r="G1473" s="16">
        <f t="shared" si="2974"/>
        <v>0</v>
      </c>
      <c r="H1473" s="16">
        <f t="shared" si="2974"/>
        <v>0</v>
      </c>
      <c r="I1473" s="16">
        <f t="shared" si="2974"/>
        <v>0</v>
      </c>
      <c r="J1473" s="16">
        <f t="shared" si="2974"/>
        <v>0</v>
      </c>
      <c r="K1473" s="16">
        <f t="shared" si="2974"/>
        <v>0</v>
      </c>
      <c r="L1473" s="38"/>
      <c r="M1473" s="38"/>
      <c r="N1473" s="38"/>
      <c r="O1473" s="38"/>
      <c r="P1473" s="38"/>
      <c r="Q1473" s="27"/>
      <c r="R1473" s="27"/>
      <c r="S1473" s="38"/>
      <c r="T1473" s="38"/>
      <c r="U1473" s="38"/>
      <c r="V1473" s="38"/>
      <c r="W1473" s="38"/>
      <c r="X1473" s="27"/>
      <c r="Y1473" s="27"/>
      <c r="Z1473" s="38"/>
      <c r="AA1473" s="38"/>
      <c r="AB1473" s="38"/>
      <c r="AC1473" s="38"/>
      <c r="AD1473" s="38"/>
      <c r="AE1473" s="140"/>
      <c r="AF1473" s="140"/>
      <c r="AG1473" s="38"/>
      <c r="AH1473" s="38"/>
      <c r="AI1473" s="38"/>
      <c r="AJ1473" s="38"/>
      <c r="AK1473" s="38"/>
      <c r="AL1473" s="140"/>
      <c r="AM1473" s="140"/>
      <c r="AN1473" s="38"/>
      <c r="AO1473" s="38"/>
      <c r="AP1473" s="38"/>
      <c r="AQ1473" s="38"/>
      <c r="AR1473" s="38"/>
      <c r="AS1473" s="140"/>
      <c r="AT1473" s="140"/>
      <c r="AU1473" s="38"/>
      <c r="AV1473" s="38"/>
      <c r="AW1473" s="38"/>
      <c r="AX1473" s="38"/>
      <c r="AY1473" s="38"/>
      <c r="AZ1473" s="140"/>
      <c r="BA1473" s="140"/>
      <c r="BB1473" s="38"/>
      <c r="BC1473" s="38"/>
      <c r="BD1473" s="38"/>
      <c r="BE1473" s="38"/>
      <c r="BF1473" s="38"/>
      <c r="BG1473" s="140"/>
      <c r="BH1473" s="140"/>
      <c r="BI1473" s="38"/>
      <c r="BJ1473" s="38"/>
      <c r="BK1473" s="38"/>
      <c r="BL1473" s="38"/>
      <c r="BM1473" s="38"/>
      <c r="BN1473" s="140"/>
      <c r="BO1473" s="140"/>
      <c r="BP1473" s="140"/>
      <c r="BQ1473" s="140"/>
      <c r="BR1473" s="165" t="e">
        <f t="shared" si="2947"/>
        <v>#DIV/0!</v>
      </c>
      <c r="BS1473" s="165"/>
      <c r="BT1473" s="160"/>
      <c r="BU1473" s="160"/>
    </row>
    <row r="1474" spans="1:73" s="4" customFormat="1" ht="66.75" hidden="1">
      <c r="A1474" s="11" t="s">
        <v>237</v>
      </c>
      <c r="B1474" s="12" t="s">
        <v>154</v>
      </c>
      <c r="C1474" s="12" t="s">
        <v>20</v>
      </c>
      <c r="D1474" s="64" t="s">
        <v>765</v>
      </c>
      <c r="E1474" s="12"/>
      <c r="F1474" s="16">
        <f t="shared" si="2974"/>
        <v>0</v>
      </c>
      <c r="G1474" s="16">
        <f t="shared" si="2974"/>
        <v>0</v>
      </c>
      <c r="H1474" s="16">
        <f t="shared" si="2974"/>
        <v>0</v>
      </c>
      <c r="I1474" s="16">
        <f t="shared" si="2974"/>
        <v>0</v>
      </c>
      <c r="J1474" s="16">
        <f t="shared" si="2974"/>
        <v>0</v>
      </c>
      <c r="K1474" s="16">
        <f t="shared" si="2974"/>
        <v>0</v>
      </c>
      <c r="L1474" s="38"/>
      <c r="M1474" s="38"/>
      <c r="N1474" s="38"/>
      <c r="O1474" s="38"/>
      <c r="P1474" s="38"/>
      <c r="Q1474" s="27"/>
      <c r="R1474" s="27"/>
      <c r="S1474" s="38"/>
      <c r="T1474" s="38"/>
      <c r="U1474" s="38"/>
      <c r="V1474" s="38"/>
      <c r="W1474" s="38"/>
      <c r="X1474" s="27"/>
      <c r="Y1474" s="27"/>
      <c r="Z1474" s="38"/>
      <c r="AA1474" s="38"/>
      <c r="AB1474" s="38"/>
      <c r="AC1474" s="38"/>
      <c r="AD1474" s="38"/>
      <c r="AE1474" s="140"/>
      <c r="AF1474" s="140"/>
      <c r="AG1474" s="38"/>
      <c r="AH1474" s="38"/>
      <c r="AI1474" s="38"/>
      <c r="AJ1474" s="38"/>
      <c r="AK1474" s="38"/>
      <c r="AL1474" s="140"/>
      <c r="AM1474" s="140"/>
      <c r="AN1474" s="38"/>
      <c r="AO1474" s="38"/>
      <c r="AP1474" s="38"/>
      <c r="AQ1474" s="38"/>
      <c r="AR1474" s="38"/>
      <c r="AS1474" s="140"/>
      <c r="AT1474" s="140"/>
      <c r="AU1474" s="38"/>
      <c r="AV1474" s="38"/>
      <c r="AW1474" s="38"/>
      <c r="AX1474" s="38"/>
      <c r="AY1474" s="38"/>
      <c r="AZ1474" s="140"/>
      <c r="BA1474" s="140"/>
      <c r="BB1474" s="38"/>
      <c r="BC1474" s="38"/>
      <c r="BD1474" s="38"/>
      <c r="BE1474" s="38"/>
      <c r="BF1474" s="38"/>
      <c r="BG1474" s="140"/>
      <c r="BH1474" s="140"/>
      <c r="BI1474" s="38"/>
      <c r="BJ1474" s="38"/>
      <c r="BK1474" s="38"/>
      <c r="BL1474" s="38"/>
      <c r="BM1474" s="38"/>
      <c r="BN1474" s="140"/>
      <c r="BO1474" s="140"/>
      <c r="BP1474" s="140"/>
      <c r="BQ1474" s="140"/>
      <c r="BR1474" s="165" t="e">
        <f t="shared" si="2947"/>
        <v>#DIV/0!</v>
      </c>
      <c r="BS1474" s="165"/>
      <c r="BT1474" s="160"/>
      <c r="BU1474" s="160"/>
    </row>
    <row r="1475" spans="1:73" s="4" customFormat="1" ht="18.75" hidden="1">
      <c r="A1475" s="11" t="s">
        <v>35</v>
      </c>
      <c r="B1475" s="12" t="s">
        <v>154</v>
      </c>
      <c r="C1475" s="12" t="s">
        <v>20</v>
      </c>
      <c r="D1475" s="64" t="s">
        <v>765</v>
      </c>
      <c r="E1475" s="12" t="s">
        <v>756</v>
      </c>
      <c r="F1475" s="16">
        <f t="shared" si="2974"/>
        <v>0</v>
      </c>
      <c r="G1475" s="16">
        <f t="shared" si="2974"/>
        <v>0</v>
      </c>
      <c r="H1475" s="16">
        <f t="shared" si="2974"/>
        <v>0</v>
      </c>
      <c r="I1475" s="16">
        <f t="shared" si="2974"/>
        <v>0</v>
      </c>
      <c r="J1475" s="16">
        <f t="shared" si="2974"/>
        <v>0</v>
      </c>
      <c r="K1475" s="16">
        <f t="shared" si="2974"/>
        <v>0</v>
      </c>
      <c r="L1475" s="38"/>
      <c r="M1475" s="38"/>
      <c r="N1475" s="38"/>
      <c r="O1475" s="38"/>
      <c r="P1475" s="38"/>
      <c r="Q1475" s="27"/>
      <c r="R1475" s="27"/>
      <c r="S1475" s="38"/>
      <c r="T1475" s="38"/>
      <c r="U1475" s="38"/>
      <c r="V1475" s="38"/>
      <c r="W1475" s="38"/>
      <c r="X1475" s="27"/>
      <c r="Y1475" s="27"/>
      <c r="Z1475" s="38"/>
      <c r="AA1475" s="38"/>
      <c r="AB1475" s="38"/>
      <c r="AC1475" s="38"/>
      <c r="AD1475" s="38"/>
      <c r="AE1475" s="140"/>
      <c r="AF1475" s="140"/>
      <c r="AG1475" s="38"/>
      <c r="AH1475" s="38"/>
      <c r="AI1475" s="38"/>
      <c r="AJ1475" s="38"/>
      <c r="AK1475" s="38"/>
      <c r="AL1475" s="140"/>
      <c r="AM1475" s="140"/>
      <c r="AN1475" s="38"/>
      <c r="AO1475" s="38"/>
      <c r="AP1475" s="38"/>
      <c r="AQ1475" s="38"/>
      <c r="AR1475" s="38"/>
      <c r="AS1475" s="140"/>
      <c r="AT1475" s="140"/>
      <c r="AU1475" s="38"/>
      <c r="AV1475" s="38"/>
      <c r="AW1475" s="38"/>
      <c r="AX1475" s="38"/>
      <c r="AY1475" s="38"/>
      <c r="AZ1475" s="140"/>
      <c r="BA1475" s="140"/>
      <c r="BB1475" s="38"/>
      <c r="BC1475" s="38"/>
      <c r="BD1475" s="38"/>
      <c r="BE1475" s="38"/>
      <c r="BF1475" s="38"/>
      <c r="BG1475" s="140"/>
      <c r="BH1475" s="140"/>
      <c r="BI1475" s="38"/>
      <c r="BJ1475" s="38"/>
      <c r="BK1475" s="38"/>
      <c r="BL1475" s="38"/>
      <c r="BM1475" s="38"/>
      <c r="BN1475" s="140"/>
      <c r="BO1475" s="140"/>
      <c r="BP1475" s="140"/>
      <c r="BQ1475" s="140"/>
      <c r="BR1475" s="165" t="e">
        <f t="shared" si="2947"/>
        <v>#DIV/0!</v>
      </c>
      <c r="BS1475" s="165"/>
      <c r="BT1475" s="160"/>
      <c r="BU1475" s="160"/>
    </row>
    <row r="1476" spans="1:73" s="4" customFormat="1" ht="66.75" hidden="1">
      <c r="A1476" s="11" t="s">
        <v>229</v>
      </c>
      <c r="B1476" s="12" t="s">
        <v>154</v>
      </c>
      <c r="C1476" s="12" t="s">
        <v>20</v>
      </c>
      <c r="D1476" s="64" t="s">
        <v>765</v>
      </c>
      <c r="E1476" s="12" t="s">
        <v>764</v>
      </c>
      <c r="F1476" s="16"/>
      <c r="G1476" s="16"/>
      <c r="H1476" s="16"/>
      <c r="I1476" s="16"/>
      <c r="J1476" s="16">
        <f>F1476+H1476</f>
        <v>0</v>
      </c>
      <c r="K1476" s="16">
        <f>G1476+I1476</f>
        <v>0</v>
      </c>
      <c r="L1476" s="38"/>
      <c r="M1476" s="38"/>
      <c r="N1476" s="38"/>
      <c r="O1476" s="38"/>
      <c r="P1476" s="38"/>
      <c r="Q1476" s="27"/>
      <c r="R1476" s="27"/>
      <c r="S1476" s="38"/>
      <c r="T1476" s="38"/>
      <c r="U1476" s="38"/>
      <c r="V1476" s="38"/>
      <c r="W1476" s="38"/>
      <c r="X1476" s="27"/>
      <c r="Y1476" s="27"/>
      <c r="Z1476" s="38"/>
      <c r="AA1476" s="38"/>
      <c r="AB1476" s="38"/>
      <c r="AC1476" s="38"/>
      <c r="AD1476" s="38"/>
      <c r="AE1476" s="140"/>
      <c r="AF1476" s="140"/>
      <c r="AG1476" s="38"/>
      <c r="AH1476" s="38"/>
      <c r="AI1476" s="38"/>
      <c r="AJ1476" s="38"/>
      <c r="AK1476" s="38"/>
      <c r="AL1476" s="140"/>
      <c r="AM1476" s="140"/>
      <c r="AN1476" s="38"/>
      <c r="AO1476" s="38"/>
      <c r="AP1476" s="38"/>
      <c r="AQ1476" s="38"/>
      <c r="AR1476" s="38"/>
      <c r="AS1476" s="140"/>
      <c r="AT1476" s="140"/>
      <c r="AU1476" s="38"/>
      <c r="AV1476" s="38"/>
      <c r="AW1476" s="38"/>
      <c r="AX1476" s="38"/>
      <c r="AY1476" s="38"/>
      <c r="AZ1476" s="140"/>
      <c r="BA1476" s="140"/>
      <c r="BB1476" s="38"/>
      <c r="BC1476" s="38"/>
      <c r="BD1476" s="38"/>
      <c r="BE1476" s="38"/>
      <c r="BF1476" s="38"/>
      <c r="BG1476" s="140"/>
      <c r="BH1476" s="140"/>
      <c r="BI1476" s="38"/>
      <c r="BJ1476" s="38"/>
      <c r="BK1476" s="38"/>
      <c r="BL1476" s="38"/>
      <c r="BM1476" s="38"/>
      <c r="BN1476" s="140"/>
      <c r="BO1476" s="140"/>
      <c r="BP1476" s="140"/>
      <c r="BQ1476" s="140"/>
      <c r="BR1476" s="165" t="e">
        <f t="shared" si="2947"/>
        <v>#DIV/0!</v>
      </c>
      <c r="BS1476" s="165"/>
      <c r="BT1476" s="160"/>
      <c r="BU1476" s="160"/>
    </row>
    <row r="1477" spans="1:73" s="4" customFormat="1" ht="50.25">
      <c r="A1477" s="11" t="s">
        <v>735</v>
      </c>
      <c r="B1477" s="12" t="s">
        <v>154</v>
      </c>
      <c r="C1477" s="12" t="s">
        <v>20</v>
      </c>
      <c r="D1477" s="12" t="s">
        <v>734</v>
      </c>
      <c r="E1477" s="12"/>
      <c r="F1477" s="16">
        <f t="shared" ref="F1477:BQ1477" si="2975">F1478</f>
        <v>0</v>
      </c>
      <c r="G1477" s="16">
        <f t="shared" si="2975"/>
        <v>0</v>
      </c>
      <c r="H1477" s="16">
        <f t="shared" si="2975"/>
        <v>10632</v>
      </c>
      <c r="I1477" s="16">
        <f t="shared" si="2975"/>
        <v>0</v>
      </c>
      <c r="J1477" s="16">
        <f t="shared" si="2975"/>
        <v>10632</v>
      </c>
      <c r="K1477" s="16">
        <f t="shared" si="2975"/>
        <v>0</v>
      </c>
      <c r="L1477" s="16">
        <f t="shared" si="2975"/>
        <v>0</v>
      </c>
      <c r="M1477" s="16">
        <f t="shared" si="2975"/>
        <v>0</v>
      </c>
      <c r="N1477" s="16">
        <f t="shared" si="2975"/>
        <v>0</v>
      </c>
      <c r="O1477" s="16">
        <f t="shared" si="2975"/>
        <v>0</v>
      </c>
      <c r="P1477" s="16">
        <f t="shared" si="2975"/>
        <v>0</v>
      </c>
      <c r="Q1477" s="33">
        <f t="shared" si="2975"/>
        <v>10632</v>
      </c>
      <c r="R1477" s="16">
        <f t="shared" si="2975"/>
        <v>0</v>
      </c>
      <c r="S1477" s="16">
        <f t="shared" si="2975"/>
        <v>0</v>
      </c>
      <c r="T1477" s="16">
        <f t="shared" si="2975"/>
        <v>0</v>
      </c>
      <c r="U1477" s="16">
        <f t="shared" si="2975"/>
        <v>0</v>
      </c>
      <c r="V1477" s="16">
        <f t="shared" si="2975"/>
        <v>0</v>
      </c>
      <c r="W1477" s="16">
        <f t="shared" si="2975"/>
        <v>0</v>
      </c>
      <c r="X1477" s="33">
        <f t="shared" si="2975"/>
        <v>10632</v>
      </c>
      <c r="Y1477" s="16">
        <f t="shared" si="2975"/>
        <v>0</v>
      </c>
      <c r="Z1477" s="16">
        <f t="shared" si="2975"/>
        <v>0</v>
      </c>
      <c r="AA1477" s="16">
        <f t="shared" si="2975"/>
        <v>0</v>
      </c>
      <c r="AB1477" s="16">
        <f t="shared" si="2975"/>
        <v>0</v>
      </c>
      <c r="AC1477" s="16">
        <f t="shared" si="2975"/>
        <v>0</v>
      </c>
      <c r="AD1477" s="16">
        <f t="shared" si="2975"/>
        <v>0</v>
      </c>
      <c r="AE1477" s="33">
        <f t="shared" si="2975"/>
        <v>10632</v>
      </c>
      <c r="AF1477" s="16">
        <f t="shared" si="2975"/>
        <v>0</v>
      </c>
      <c r="AG1477" s="16">
        <f t="shared" si="2975"/>
        <v>0</v>
      </c>
      <c r="AH1477" s="16">
        <f t="shared" si="2975"/>
        <v>0</v>
      </c>
      <c r="AI1477" s="16">
        <f t="shared" si="2975"/>
        <v>0</v>
      </c>
      <c r="AJ1477" s="16">
        <f t="shared" si="2975"/>
        <v>0</v>
      </c>
      <c r="AK1477" s="16">
        <f t="shared" si="2975"/>
        <v>0</v>
      </c>
      <c r="AL1477" s="33">
        <f t="shared" si="2975"/>
        <v>10632</v>
      </c>
      <c r="AM1477" s="16">
        <f t="shared" si="2975"/>
        <v>0</v>
      </c>
      <c r="AN1477" s="16">
        <f t="shared" si="2975"/>
        <v>0</v>
      </c>
      <c r="AO1477" s="16">
        <f t="shared" si="2975"/>
        <v>0</v>
      </c>
      <c r="AP1477" s="16">
        <f t="shared" si="2975"/>
        <v>0</v>
      </c>
      <c r="AQ1477" s="16">
        <f t="shared" si="2975"/>
        <v>0</v>
      </c>
      <c r="AR1477" s="16">
        <f t="shared" si="2975"/>
        <v>0</v>
      </c>
      <c r="AS1477" s="33">
        <f t="shared" si="2975"/>
        <v>10632</v>
      </c>
      <c r="AT1477" s="16">
        <f t="shared" si="2975"/>
        <v>0</v>
      </c>
      <c r="AU1477" s="16">
        <f t="shared" si="2975"/>
        <v>0</v>
      </c>
      <c r="AV1477" s="16">
        <f t="shared" si="2975"/>
        <v>0</v>
      </c>
      <c r="AW1477" s="16">
        <f t="shared" si="2975"/>
        <v>0</v>
      </c>
      <c r="AX1477" s="16">
        <f t="shared" si="2975"/>
        <v>0</v>
      </c>
      <c r="AY1477" s="16">
        <f t="shared" si="2975"/>
        <v>0</v>
      </c>
      <c r="AZ1477" s="33">
        <f t="shared" si="2975"/>
        <v>10632</v>
      </c>
      <c r="BA1477" s="16">
        <f t="shared" si="2975"/>
        <v>0</v>
      </c>
      <c r="BB1477" s="16">
        <f t="shared" si="2975"/>
        <v>0</v>
      </c>
      <c r="BC1477" s="16">
        <f t="shared" si="2975"/>
        <v>0</v>
      </c>
      <c r="BD1477" s="16">
        <f t="shared" si="2975"/>
        <v>0</v>
      </c>
      <c r="BE1477" s="16">
        <f t="shared" si="2975"/>
        <v>0</v>
      </c>
      <c r="BF1477" s="16">
        <f t="shared" si="2975"/>
        <v>0</v>
      </c>
      <c r="BG1477" s="33">
        <f t="shared" si="2975"/>
        <v>10632</v>
      </c>
      <c r="BH1477" s="16">
        <f t="shared" si="2975"/>
        <v>0</v>
      </c>
      <c r="BI1477" s="16">
        <f t="shared" si="2975"/>
        <v>0</v>
      </c>
      <c r="BJ1477" s="16">
        <f t="shared" si="2975"/>
        <v>0</v>
      </c>
      <c r="BK1477" s="16">
        <f t="shared" si="2975"/>
        <v>0</v>
      </c>
      <c r="BL1477" s="16">
        <f t="shared" si="2975"/>
        <v>0</v>
      </c>
      <c r="BM1477" s="16">
        <f t="shared" si="2975"/>
        <v>0</v>
      </c>
      <c r="BN1477" s="33">
        <f t="shared" si="2975"/>
        <v>10632</v>
      </c>
      <c r="BO1477" s="16">
        <f t="shared" si="2975"/>
        <v>0</v>
      </c>
      <c r="BP1477" s="33">
        <f t="shared" si="2975"/>
        <v>5028</v>
      </c>
      <c r="BQ1477" s="16">
        <f t="shared" si="2975"/>
        <v>0</v>
      </c>
      <c r="BR1477" s="165">
        <f t="shared" si="2947"/>
        <v>47.291196388261852</v>
      </c>
      <c r="BS1477" s="165"/>
      <c r="BT1477" s="160"/>
      <c r="BU1477" s="160"/>
    </row>
    <row r="1478" spans="1:73" s="4" customFormat="1" ht="18.75">
      <c r="A1478" s="11" t="s">
        <v>565</v>
      </c>
      <c r="B1478" s="12" t="s">
        <v>154</v>
      </c>
      <c r="C1478" s="12" t="s">
        <v>20</v>
      </c>
      <c r="D1478" s="12" t="s">
        <v>733</v>
      </c>
      <c r="E1478" s="12"/>
      <c r="F1478" s="16">
        <f t="shared" ref="F1478:K1478" si="2976">F1479+F1482+F1485</f>
        <v>0</v>
      </c>
      <c r="G1478" s="16">
        <f t="shared" si="2976"/>
        <v>0</v>
      </c>
      <c r="H1478" s="16">
        <f t="shared" si="2976"/>
        <v>10632</v>
      </c>
      <c r="I1478" s="16">
        <f t="shared" si="2976"/>
        <v>0</v>
      </c>
      <c r="J1478" s="16">
        <f t="shared" si="2976"/>
        <v>10632</v>
      </c>
      <c r="K1478" s="16">
        <f t="shared" si="2976"/>
        <v>0</v>
      </c>
      <c r="L1478" s="16">
        <f t="shared" ref="L1478:R1478" si="2977">L1479+L1482+L1485</f>
        <v>0</v>
      </c>
      <c r="M1478" s="16">
        <f t="shared" si="2977"/>
        <v>0</v>
      </c>
      <c r="N1478" s="16">
        <f t="shared" si="2977"/>
        <v>0</v>
      </c>
      <c r="O1478" s="16">
        <f t="shared" si="2977"/>
        <v>0</v>
      </c>
      <c r="P1478" s="16">
        <f t="shared" si="2977"/>
        <v>0</v>
      </c>
      <c r="Q1478" s="33">
        <f t="shared" si="2977"/>
        <v>10632</v>
      </c>
      <c r="R1478" s="16">
        <f t="shared" si="2977"/>
        <v>0</v>
      </c>
      <c r="S1478" s="16">
        <f t="shared" ref="S1478:Y1478" si="2978">S1479+S1482+S1485</f>
        <v>0</v>
      </c>
      <c r="T1478" s="16">
        <f t="shared" si="2978"/>
        <v>0</v>
      </c>
      <c r="U1478" s="16">
        <f t="shared" si="2978"/>
        <v>0</v>
      </c>
      <c r="V1478" s="16">
        <f t="shared" si="2978"/>
        <v>0</v>
      </c>
      <c r="W1478" s="16">
        <f t="shared" si="2978"/>
        <v>0</v>
      </c>
      <c r="X1478" s="33">
        <f t="shared" si="2978"/>
        <v>10632</v>
      </c>
      <c r="Y1478" s="16">
        <f t="shared" si="2978"/>
        <v>0</v>
      </c>
      <c r="Z1478" s="16">
        <f t="shared" ref="Z1478:AF1478" si="2979">Z1479+Z1482+Z1485</f>
        <v>0</v>
      </c>
      <c r="AA1478" s="16">
        <f t="shared" si="2979"/>
        <v>0</v>
      </c>
      <c r="AB1478" s="16">
        <f t="shared" si="2979"/>
        <v>0</v>
      </c>
      <c r="AC1478" s="16">
        <f t="shared" si="2979"/>
        <v>0</v>
      </c>
      <c r="AD1478" s="16">
        <f t="shared" si="2979"/>
        <v>0</v>
      </c>
      <c r="AE1478" s="33">
        <f t="shared" si="2979"/>
        <v>10632</v>
      </c>
      <c r="AF1478" s="16">
        <f t="shared" si="2979"/>
        <v>0</v>
      </c>
      <c r="AG1478" s="16">
        <f t="shared" ref="AG1478:AM1478" si="2980">AG1479+AG1482+AG1485</f>
        <v>0</v>
      </c>
      <c r="AH1478" s="16">
        <f t="shared" si="2980"/>
        <v>0</v>
      </c>
      <c r="AI1478" s="16">
        <f t="shared" si="2980"/>
        <v>0</v>
      </c>
      <c r="AJ1478" s="16">
        <f t="shared" si="2980"/>
        <v>0</v>
      </c>
      <c r="AK1478" s="16">
        <f t="shared" si="2980"/>
        <v>0</v>
      </c>
      <c r="AL1478" s="33">
        <f t="shared" si="2980"/>
        <v>10632</v>
      </c>
      <c r="AM1478" s="16">
        <f t="shared" si="2980"/>
        <v>0</v>
      </c>
      <c r="AN1478" s="16">
        <f t="shared" ref="AN1478:AT1478" si="2981">AN1479+AN1482+AN1485</f>
        <v>0</v>
      </c>
      <c r="AO1478" s="16">
        <f t="shared" si="2981"/>
        <v>0</v>
      </c>
      <c r="AP1478" s="16">
        <f t="shared" si="2981"/>
        <v>0</v>
      </c>
      <c r="AQ1478" s="16">
        <f t="shared" si="2981"/>
        <v>0</v>
      </c>
      <c r="AR1478" s="16">
        <f t="shared" si="2981"/>
        <v>0</v>
      </c>
      <c r="AS1478" s="33">
        <f t="shared" si="2981"/>
        <v>10632</v>
      </c>
      <c r="AT1478" s="16">
        <f t="shared" si="2981"/>
        <v>0</v>
      </c>
      <c r="AU1478" s="16">
        <f t="shared" ref="AU1478:BA1478" si="2982">AU1479+AU1482+AU1485</f>
        <v>0</v>
      </c>
      <c r="AV1478" s="16">
        <f t="shared" si="2982"/>
        <v>0</v>
      </c>
      <c r="AW1478" s="16">
        <f t="shared" si="2982"/>
        <v>0</v>
      </c>
      <c r="AX1478" s="16">
        <f t="shared" si="2982"/>
        <v>0</v>
      </c>
      <c r="AY1478" s="16">
        <f t="shared" si="2982"/>
        <v>0</v>
      </c>
      <c r="AZ1478" s="33">
        <f t="shared" si="2982"/>
        <v>10632</v>
      </c>
      <c r="BA1478" s="16">
        <f t="shared" si="2982"/>
        <v>0</v>
      </c>
      <c r="BB1478" s="16">
        <f t="shared" ref="BB1478:BH1478" si="2983">BB1479+BB1482+BB1485</f>
        <v>0</v>
      </c>
      <c r="BC1478" s="16">
        <f t="shared" si="2983"/>
        <v>0</v>
      </c>
      <c r="BD1478" s="16">
        <f t="shared" si="2983"/>
        <v>0</v>
      </c>
      <c r="BE1478" s="16">
        <f t="shared" si="2983"/>
        <v>0</v>
      </c>
      <c r="BF1478" s="16">
        <f t="shared" si="2983"/>
        <v>0</v>
      </c>
      <c r="BG1478" s="33">
        <f t="shared" si="2983"/>
        <v>10632</v>
      </c>
      <c r="BH1478" s="16">
        <f t="shared" si="2983"/>
        <v>0</v>
      </c>
      <c r="BI1478" s="16">
        <f t="shared" ref="BI1478:BO1478" si="2984">BI1479+BI1482+BI1485</f>
        <v>0</v>
      </c>
      <c r="BJ1478" s="16">
        <f t="shared" si="2984"/>
        <v>0</v>
      </c>
      <c r="BK1478" s="16">
        <f t="shared" si="2984"/>
        <v>0</v>
      </c>
      <c r="BL1478" s="16">
        <f t="shared" si="2984"/>
        <v>0</v>
      </c>
      <c r="BM1478" s="16">
        <f t="shared" si="2984"/>
        <v>0</v>
      </c>
      <c r="BN1478" s="33">
        <f t="shared" si="2984"/>
        <v>10632</v>
      </c>
      <c r="BO1478" s="16">
        <f t="shared" si="2984"/>
        <v>0</v>
      </c>
      <c r="BP1478" s="33">
        <f t="shared" ref="BP1478:BQ1478" si="2985">BP1479+BP1482+BP1485</f>
        <v>5028</v>
      </c>
      <c r="BQ1478" s="16">
        <f t="shared" si="2985"/>
        <v>0</v>
      </c>
      <c r="BR1478" s="165">
        <f t="shared" si="2947"/>
        <v>47.291196388261852</v>
      </c>
      <c r="BS1478" s="165"/>
      <c r="BT1478" s="160"/>
      <c r="BU1478" s="160"/>
    </row>
    <row r="1479" spans="1:73" s="4" customFormat="1" ht="141.6" customHeight="1">
      <c r="A1479" s="11" t="s">
        <v>736</v>
      </c>
      <c r="B1479" s="12" t="s">
        <v>154</v>
      </c>
      <c r="C1479" s="12" t="s">
        <v>20</v>
      </c>
      <c r="D1479" s="12" t="s">
        <v>732</v>
      </c>
      <c r="E1479" s="12"/>
      <c r="F1479" s="16">
        <f t="shared" ref="F1479:U1483" si="2986">F1480</f>
        <v>0</v>
      </c>
      <c r="G1479" s="16">
        <f t="shared" si="2986"/>
        <v>0</v>
      </c>
      <c r="H1479" s="16">
        <f t="shared" si="2986"/>
        <v>7008</v>
      </c>
      <c r="I1479" s="16">
        <f t="shared" si="2986"/>
        <v>0</v>
      </c>
      <c r="J1479" s="16">
        <f t="shared" si="2986"/>
        <v>7008</v>
      </c>
      <c r="K1479" s="16">
        <f t="shared" si="2986"/>
        <v>0</v>
      </c>
      <c r="L1479" s="16">
        <f t="shared" si="2986"/>
        <v>0</v>
      </c>
      <c r="M1479" s="16">
        <f t="shared" si="2986"/>
        <v>0</v>
      </c>
      <c r="N1479" s="16">
        <f t="shared" si="2986"/>
        <v>0</v>
      </c>
      <c r="O1479" s="16">
        <f t="shared" si="2986"/>
        <v>0</v>
      </c>
      <c r="P1479" s="16">
        <f t="shared" si="2986"/>
        <v>0</v>
      </c>
      <c r="Q1479" s="33">
        <f t="shared" si="2986"/>
        <v>7008</v>
      </c>
      <c r="R1479" s="16">
        <f t="shared" si="2986"/>
        <v>0</v>
      </c>
      <c r="S1479" s="16">
        <f t="shared" si="2986"/>
        <v>0</v>
      </c>
      <c r="T1479" s="16">
        <f t="shared" si="2986"/>
        <v>0</v>
      </c>
      <c r="U1479" s="16">
        <f t="shared" si="2986"/>
        <v>0</v>
      </c>
      <c r="V1479" s="16">
        <f t="shared" ref="S1479:AH1483" si="2987">V1480</f>
        <v>0</v>
      </c>
      <c r="W1479" s="16">
        <f t="shared" si="2987"/>
        <v>0</v>
      </c>
      <c r="X1479" s="33">
        <f t="shared" si="2987"/>
        <v>7008</v>
      </c>
      <c r="Y1479" s="16">
        <f t="shared" si="2987"/>
        <v>0</v>
      </c>
      <c r="Z1479" s="16">
        <f t="shared" si="2987"/>
        <v>0</v>
      </c>
      <c r="AA1479" s="16">
        <f t="shared" si="2987"/>
        <v>0</v>
      </c>
      <c r="AB1479" s="16">
        <f t="shared" si="2987"/>
        <v>0</v>
      </c>
      <c r="AC1479" s="16">
        <f t="shared" si="2987"/>
        <v>0</v>
      </c>
      <c r="AD1479" s="16">
        <f t="shared" si="2987"/>
        <v>0</v>
      </c>
      <c r="AE1479" s="33">
        <f t="shared" si="2987"/>
        <v>7008</v>
      </c>
      <c r="AF1479" s="16">
        <f t="shared" si="2987"/>
        <v>0</v>
      </c>
      <c r="AG1479" s="16">
        <f t="shared" si="2987"/>
        <v>0</v>
      </c>
      <c r="AH1479" s="16">
        <f t="shared" si="2987"/>
        <v>0</v>
      </c>
      <c r="AI1479" s="16">
        <f t="shared" ref="AG1479:AV1483" si="2988">AI1480</f>
        <v>0</v>
      </c>
      <c r="AJ1479" s="16">
        <f t="shared" si="2988"/>
        <v>0</v>
      </c>
      <c r="AK1479" s="16">
        <f t="shared" si="2988"/>
        <v>0</v>
      </c>
      <c r="AL1479" s="33">
        <f t="shared" si="2988"/>
        <v>7008</v>
      </c>
      <c r="AM1479" s="16">
        <f t="shared" si="2988"/>
        <v>0</v>
      </c>
      <c r="AN1479" s="16">
        <f t="shared" si="2988"/>
        <v>0</v>
      </c>
      <c r="AO1479" s="16">
        <f t="shared" si="2988"/>
        <v>0</v>
      </c>
      <c r="AP1479" s="16">
        <f t="shared" si="2988"/>
        <v>0</v>
      </c>
      <c r="AQ1479" s="16">
        <f t="shared" si="2988"/>
        <v>0</v>
      </c>
      <c r="AR1479" s="16">
        <f t="shared" si="2988"/>
        <v>0</v>
      </c>
      <c r="AS1479" s="33">
        <f t="shared" si="2988"/>
        <v>7008</v>
      </c>
      <c r="AT1479" s="16">
        <f t="shared" si="2988"/>
        <v>0</v>
      </c>
      <c r="AU1479" s="16">
        <f t="shared" si="2988"/>
        <v>0</v>
      </c>
      <c r="AV1479" s="16">
        <f t="shared" si="2988"/>
        <v>0</v>
      </c>
      <c r="AW1479" s="16">
        <f t="shared" ref="AU1479:BJ1483" si="2989">AW1480</f>
        <v>0</v>
      </c>
      <c r="AX1479" s="16">
        <f t="shared" si="2989"/>
        <v>0</v>
      </c>
      <c r="AY1479" s="16">
        <f t="shared" si="2989"/>
        <v>0</v>
      </c>
      <c r="AZ1479" s="33">
        <f t="shared" si="2989"/>
        <v>7008</v>
      </c>
      <c r="BA1479" s="16">
        <f t="shared" si="2989"/>
        <v>0</v>
      </c>
      <c r="BB1479" s="16">
        <f t="shared" si="2989"/>
        <v>0</v>
      </c>
      <c r="BC1479" s="16">
        <f t="shared" si="2989"/>
        <v>0</v>
      </c>
      <c r="BD1479" s="16">
        <f t="shared" si="2989"/>
        <v>0</v>
      </c>
      <c r="BE1479" s="16">
        <f t="shared" si="2989"/>
        <v>0</v>
      </c>
      <c r="BF1479" s="16">
        <f t="shared" si="2989"/>
        <v>0</v>
      </c>
      <c r="BG1479" s="33">
        <f t="shared" si="2989"/>
        <v>7008</v>
      </c>
      <c r="BH1479" s="16">
        <f t="shared" si="2989"/>
        <v>0</v>
      </c>
      <c r="BI1479" s="16">
        <f t="shared" si="2989"/>
        <v>0</v>
      </c>
      <c r="BJ1479" s="16">
        <f t="shared" si="2989"/>
        <v>0</v>
      </c>
      <c r="BK1479" s="16">
        <f t="shared" ref="BI1479:BQ1483" si="2990">BK1480</f>
        <v>0</v>
      </c>
      <c r="BL1479" s="16">
        <f t="shared" si="2990"/>
        <v>0</v>
      </c>
      <c r="BM1479" s="16">
        <f t="shared" si="2990"/>
        <v>0</v>
      </c>
      <c r="BN1479" s="33">
        <f t="shared" si="2990"/>
        <v>7008</v>
      </c>
      <c r="BO1479" s="16">
        <f t="shared" si="2990"/>
        <v>0</v>
      </c>
      <c r="BP1479" s="33">
        <f t="shared" si="2990"/>
        <v>2328</v>
      </c>
      <c r="BQ1479" s="16">
        <f t="shared" si="2990"/>
        <v>0</v>
      </c>
      <c r="BR1479" s="165">
        <f t="shared" si="2947"/>
        <v>33.219178082191782</v>
      </c>
      <c r="BS1479" s="165"/>
      <c r="BT1479" s="160"/>
      <c r="BU1479" s="160"/>
    </row>
    <row r="1480" spans="1:73" s="4" customFormat="1" ht="33.75">
      <c r="A1480" s="11" t="s">
        <v>32</v>
      </c>
      <c r="B1480" s="12" t="s">
        <v>154</v>
      </c>
      <c r="C1480" s="12" t="s">
        <v>20</v>
      </c>
      <c r="D1480" s="12" t="s">
        <v>732</v>
      </c>
      <c r="E1480" s="15">
        <v>300</v>
      </c>
      <c r="F1480" s="16">
        <f t="shared" si="2986"/>
        <v>0</v>
      </c>
      <c r="G1480" s="16">
        <f t="shared" si="2986"/>
        <v>0</v>
      </c>
      <c r="H1480" s="16">
        <f t="shared" si="2986"/>
        <v>7008</v>
      </c>
      <c r="I1480" s="16">
        <f t="shared" si="2986"/>
        <v>0</v>
      </c>
      <c r="J1480" s="16">
        <f t="shared" si="2986"/>
        <v>7008</v>
      </c>
      <c r="K1480" s="16">
        <f t="shared" si="2986"/>
        <v>0</v>
      </c>
      <c r="L1480" s="16">
        <f t="shared" si="2986"/>
        <v>0</v>
      </c>
      <c r="M1480" s="16">
        <f t="shared" si="2986"/>
        <v>0</v>
      </c>
      <c r="N1480" s="16">
        <f t="shared" si="2986"/>
        <v>0</v>
      </c>
      <c r="O1480" s="16">
        <f t="shared" si="2986"/>
        <v>0</v>
      </c>
      <c r="P1480" s="16">
        <f t="shared" si="2986"/>
        <v>0</v>
      </c>
      <c r="Q1480" s="33">
        <f t="shared" si="2986"/>
        <v>7008</v>
      </c>
      <c r="R1480" s="16">
        <f t="shared" si="2986"/>
        <v>0</v>
      </c>
      <c r="S1480" s="16">
        <f t="shared" si="2987"/>
        <v>0</v>
      </c>
      <c r="T1480" s="16">
        <f t="shared" si="2987"/>
        <v>0</v>
      </c>
      <c r="U1480" s="16">
        <f t="shared" si="2987"/>
        <v>0</v>
      </c>
      <c r="V1480" s="16">
        <f t="shared" si="2987"/>
        <v>0</v>
      </c>
      <c r="W1480" s="16">
        <f t="shared" si="2987"/>
        <v>0</v>
      </c>
      <c r="X1480" s="33">
        <f t="shared" si="2987"/>
        <v>7008</v>
      </c>
      <c r="Y1480" s="16">
        <f t="shared" si="2987"/>
        <v>0</v>
      </c>
      <c r="Z1480" s="16">
        <f t="shared" si="2987"/>
        <v>0</v>
      </c>
      <c r="AA1480" s="16">
        <f t="shared" si="2987"/>
        <v>0</v>
      </c>
      <c r="AB1480" s="16">
        <f t="shared" si="2987"/>
        <v>0</v>
      </c>
      <c r="AC1480" s="16">
        <f t="shared" si="2987"/>
        <v>0</v>
      </c>
      <c r="AD1480" s="16">
        <f t="shared" si="2987"/>
        <v>0</v>
      </c>
      <c r="AE1480" s="33">
        <f t="shared" si="2987"/>
        <v>7008</v>
      </c>
      <c r="AF1480" s="16">
        <f t="shared" si="2987"/>
        <v>0</v>
      </c>
      <c r="AG1480" s="16">
        <f t="shared" si="2988"/>
        <v>0</v>
      </c>
      <c r="AH1480" s="16">
        <f t="shared" si="2988"/>
        <v>0</v>
      </c>
      <c r="AI1480" s="16">
        <f t="shared" si="2988"/>
        <v>0</v>
      </c>
      <c r="AJ1480" s="16">
        <f t="shared" si="2988"/>
        <v>0</v>
      </c>
      <c r="AK1480" s="16">
        <f t="shared" si="2988"/>
        <v>0</v>
      </c>
      <c r="AL1480" s="33">
        <f t="shared" si="2988"/>
        <v>7008</v>
      </c>
      <c r="AM1480" s="16">
        <f t="shared" si="2988"/>
        <v>0</v>
      </c>
      <c r="AN1480" s="16">
        <f t="shared" si="2988"/>
        <v>0</v>
      </c>
      <c r="AO1480" s="16">
        <f t="shared" si="2988"/>
        <v>0</v>
      </c>
      <c r="AP1480" s="16">
        <f t="shared" si="2988"/>
        <v>0</v>
      </c>
      <c r="AQ1480" s="16">
        <f t="shared" si="2988"/>
        <v>0</v>
      </c>
      <c r="AR1480" s="16">
        <f t="shared" si="2988"/>
        <v>0</v>
      </c>
      <c r="AS1480" s="33">
        <f t="shared" si="2988"/>
        <v>7008</v>
      </c>
      <c r="AT1480" s="16">
        <f t="shared" si="2988"/>
        <v>0</v>
      </c>
      <c r="AU1480" s="16">
        <f t="shared" si="2989"/>
        <v>0</v>
      </c>
      <c r="AV1480" s="16">
        <f t="shared" si="2989"/>
        <v>0</v>
      </c>
      <c r="AW1480" s="16">
        <f t="shared" si="2989"/>
        <v>0</v>
      </c>
      <c r="AX1480" s="16">
        <f t="shared" si="2989"/>
        <v>0</v>
      </c>
      <c r="AY1480" s="16">
        <f t="shared" si="2989"/>
        <v>0</v>
      </c>
      <c r="AZ1480" s="33">
        <f t="shared" si="2989"/>
        <v>7008</v>
      </c>
      <c r="BA1480" s="16">
        <f t="shared" si="2989"/>
        <v>0</v>
      </c>
      <c r="BB1480" s="16">
        <f t="shared" si="2989"/>
        <v>0</v>
      </c>
      <c r="BC1480" s="16">
        <f t="shared" si="2989"/>
        <v>0</v>
      </c>
      <c r="BD1480" s="16">
        <f t="shared" si="2989"/>
        <v>0</v>
      </c>
      <c r="BE1480" s="16">
        <f t="shared" si="2989"/>
        <v>0</v>
      </c>
      <c r="BF1480" s="16">
        <f t="shared" si="2989"/>
        <v>0</v>
      </c>
      <c r="BG1480" s="33">
        <f t="shared" si="2989"/>
        <v>7008</v>
      </c>
      <c r="BH1480" s="16">
        <f t="shared" si="2989"/>
        <v>0</v>
      </c>
      <c r="BI1480" s="16">
        <f t="shared" si="2990"/>
        <v>0</v>
      </c>
      <c r="BJ1480" s="16">
        <f t="shared" si="2990"/>
        <v>0</v>
      </c>
      <c r="BK1480" s="16">
        <f t="shared" si="2990"/>
        <v>0</v>
      </c>
      <c r="BL1480" s="16">
        <f t="shared" si="2990"/>
        <v>0</v>
      </c>
      <c r="BM1480" s="16">
        <f t="shared" si="2990"/>
        <v>0</v>
      </c>
      <c r="BN1480" s="33">
        <f t="shared" si="2990"/>
        <v>7008</v>
      </c>
      <c r="BO1480" s="16">
        <f t="shared" si="2990"/>
        <v>0</v>
      </c>
      <c r="BP1480" s="33">
        <f t="shared" si="2990"/>
        <v>2328</v>
      </c>
      <c r="BQ1480" s="16">
        <f t="shared" si="2990"/>
        <v>0</v>
      </c>
      <c r="BR1480" s="165">
        <f t="shared" si="2947"/>
        <v>33.219178082191782</v>
      </c>
      <c r="BS1480" s="165"/>
      <c r="BT1480" s="160"/>
      <c r="BU1480" s="160"/>
    </row>
    <row r="1481" spans="1:73" s="4" customFormat="1" ht="33.75">
      <c r="A1481" s="11" t="s">
        <v>569</v>
      </c>
      <c r="B1481" s="12" t="s">
        <v>154</v>
      </c>
      <c r="C1481" s="12" t="s">
        <v>20</v>
      </c>
      <c r="D1481" s="12" t="s">
        <v>732</v>
      </c>
      <c r="E1481" s="15">
        <v>310</v>
      </c>
      <c r="F1481" s="16"/>
      <c r="G1481" s="16"/>
      <c r="H1481" s="16">
        <v>7008</v>
      </c>
      <c r="I1481" s="16"/>
      <c r="J1481" s="16">
        <f>F1481+H1481</f>
        <v>7008</v>
      </c>
      <c r="K1481" s="16">
        <f>G1481+I1481</f>
        <v>0</v>
      </c>
      <c r="L1481" s="38"/>
      <c r="M1481" s="38"/>
      <c r="N1481" s="38"/>
      <c r="O1481" s="38"/>
      <c r="P1481" s="38"/>
      <c r="Q1481" s="33">
        <f>J1481+L1481+M1481+N1481+O1481+P1481</f>
        <v>7008</v>
      </c>
      <c r="R1481" s="16">
        <f>K1481+P1481</f>
        <v>0</v>
      </c>
      <c r="S1481" s="38"/>
      <c r="T1481" s="38"/>
      <c r="U1481" s="38"/>
      <c r="V1481" s="38"/>
      <c r="W1481" s="38"/>
      <c r="X1481" s="33">
        <f>Q1481+S1481+T1481+U1481+V1481+W1481</f>
        <v>7008</v>
      </c>
      <c r="Y1481" s="16">
        <f>R1481+W1481</f>
        <v>0</v>
      </c>
      <c r="Z1481" s="38"/>
      <c r="AA1481" s="38"/>
      <c r="AB1481" s="38"/>
      <c r="AC1481" s="38"/>
      <c r="AD1481" s="38"/>
      <c r="AE1481" s="33">
        <f>X1481+Z1481+AA1481+AB1481+AC1481+AD1481</f>
        <v>7008</v>
      </c>
      <c r="AF1481" s="16">
        <f>Y1481+AD1481</f>
        <v>0</v>
      </c>
      <c r="AG1481" s="38"/>
      <c r="AH1481" s="38"/>
      <c r="AI1481" s="38"/>
      <c r="AJ1481" s="38"/>
      <c r="AK1481" s="38"/>
      <c r="AL1481" s="33">
        <f>AE1481+AG1481+AH1481+AI1481+AJ1481+AK1481</f>
        <v>7008</v>
      </c>
      <c r="AM1481" s="16">
        <f>AF1481+AK1481</f>
        <v>0</v>
      </c>
      <c r="AN1481" s="38"/>
      <c r="AO1481" s="38"/>
      <c r="AP1481" s="38"/>
      <c r="AQ1481" s="38"/>
      <c r="AR1481" s="38"/>
      <c r="AS1481" s="33">
        <f>AL1481+AN1481+AO1481+AP1481+AQ1481+AR1481</f>
        <v>7008</v>
      </c>
      <c r="AT1481" s="16">
        <f>AM1481+AR1481</f>
        <v>0</v>
      </c>
      <c r="AU1481" s="38"/>
      <c r="AV1481" s="38"/>
      <c r="AW1481" s="38"/>
      <c r="AX1481" s="38"/>
      <c r="AY1481" s="38"/>
      <c r="AZ1481" s="33">
        <f>AS1481+AU1481+AV1481+AW1481+AX1481+AY1481</f>
        <v>7008</v>
      </c>
      <c r="BA1481" s="16">
        <f>AT1481+AY1481</f>
        <v>0</v>
      </c>
      <c r="BB1481" s="38"/>
      <c r="BC1481" s="38"/>
      <c r="BD1481" s="38"/>
      <c r="BE1481" s="38"/>
      <c r="BF1481" s="38"/>
      <c r="BG1481" s="33">
        <f>AZ1481+BB1481+BC1481+BD1481+BE1481+BF1481</f>
        <v>7008</v>
      </c>
      <c r="BH1481" s="16">
        <f>BA1481+BF1481</f>
        <v>0</v>
      </c>
      <c r="BI1481" s="38"/>
      <c r="BJ1481" s="38"/>
      <c r="BK1481" s="38"/>
      <c r="BL1481" s="38"/>
      <c r="BM1481" s="38"/>
      <c r="BN1481" s="33">
        <f>BG1481+BI1481+BJ1481+BK1481+BL1481+BM1481</f>
        <v>7008</v>
      </c>
      <c r="BO1481" s="16">
        <f>BH1481+BM1481</f>
        <v>0</v>
      </c>
      <c r="BP1481" s="33">
        <v>2328</v>
      </c>
      <c r="BQ1481" s="16">
        <f>BJ1481+BO1481</f>
        <v>0</v>
      </c>
      <c r="BR1481" s="165">
        <f t="shared" si="2947"/>
        <v>33.219178082191782</v>
      </c>
      <c r="BS1481" s="165"/>
      <c r="BT1481" s="160"/>
      <c r="BU1481" s="160"/>
    </row>
    <row r="1482" spans="1:73" s="4" customFormat="1" ht="116.25">
      <c r="A1482" s="11" t="s">
        <v>741</v>
      </c>
      <c r="B1482" s="12" t="s">
        <v>154</v>
      </c>
      <c r="C1482" s="12" t="s">
        <v>20</v>
      </c>
      <c r="D1482" s="12" t="s">
        <v>740</v>
      </c>
      <c r="E1482" s="15"/>
      <c r="F1482" s="16">
        <f t="shared" si="2986"/>
        <v>0</v>
      </c>
      <c r="G1482" s="16">
        <f t="shared" si="2986"/>
        <v>0</v>
      </c>
      <c r="H1482" s="16">
        <f t="shared" si="2986"/>
        <v>3600</v>
      </c>
      <c r="I1482" s="16">
        <f t="shared" si="2986"/>
        <v>0</v>
      </c>
      <c r="J1482" s="16">
        <f t="shared" si="2986"/>
        <v>3600</v>
      </c>
      <c r="K1482" s="16">
        <f t="shared" si="2986"/>
        <v>0</v>
      </c>
      <c r="L1482" s="16">
        <f t="shared" si="2986"/>
        <v>0</v>
      </c>
      <c r="M1482" s="16">
        <f t="shared" si="2986"/>
        <v>0</v>
      </c>
      <c r="N1482" s="16">
        <f t="shared" si="2986"/>
        <v>0</v>
      </c>
      <c r="O1482" s="16">
        <f t="shared" si="2986"/>
        <v>0</v>
      </c>
      <c r="P1482" s="16">
        <f t="shared" si="2986"/>
        <v>0</v>
      </c>
      <c r="Q1482" s="33">
        <f t="shared" si="2986"/>
        <v>3600</v>
      </c>
      <c r="R1482" s="16">
        <f t="shared" si="2986"/>
        <v>0</v>
      </c>
      <c r="S1482" s="16">
        <f t="shared" si="2987"/>
        <v>0</v>
      </c>
      <c r="T1482" s="16">
        <f t="shared" si="2987"/>
        <v>0</v>
      </c>
      <c r="U1482" s="16">
        <f t="shared" si="2987"/>
        <v>0</v>
      </c>
      <c r="V1482" s="16">
        <f t="shared" si="2987"/>
        <v>0</v>
      </c>
      <c r="W1482" s="16">
        <f t="shared" si="2987"/>
        <v>0</v>
      </c>
      <c r="X1482" s="33">
        <f t="shared" si="2987"/>
        <v>3600</v>
      </c>
      <c r="Y1482" s="16">
        <f t="shared" si="2987"/>
        <v>0</v>
      </c>
      <c r="Z1482" s="16">
        <f t="shared" si="2987"/>
        <v>0</v>
      </c>
      <c r="AA1482" s="16">
        <f t="shared" si="2987"/>
        <v>0</v>
      </c>
      <c r="AB1482" s="16">
        <f t="shared" si="2987"/>
        <v>0</v>
      </c>
      <c r="AC1482" s="16">
        <f t="shared" si="2987"/>
        <v>0</v>
      </c>
      <c r="AD1482" s="16">
        <f t="shared" si="2987"/>
        <v>0</v>
      </c>
      <c r="AE1482" s="33">
        <f t="shared" si="2987"/>
        <v>3600</v>
      </c>
      <c r="AF1482" s="16">
        <f t="shared" si="2987"/>
        <v>0</v>
      </c>
      <c r="AG1482" s="16">
        <f t="shared" si="2988"/>
        <v>0</v>
      </c>
      <c r="AH1482" s="16">
        <f t="shared" si="2988"/>
        <v>0</v>
      </c>
      <c r="AI1482" s="16">
        <f t="shared" si="2988"/>
        <v>0</v>
      </c>
      <c r="AJ1482" s="16">
        <f t="shared" si="2988"/>
        <v>0</v>
      </c>
      <c r="AK1482" s="16">
        <f t="shared" si="2988"/>
        <v>0</v>
      </c>
      <c r="AL1482" s="33">
        <f t="shared" si="2988"/>
        <v>3600</v>
      </c>
      <c r="AM1482" s="16">
        <f t="shared" si="2988"/>
        <v>0</v>
      </c>
      <c r="AN1482" s="16">
        <f t="shared" si="2988"/>
        <v>0</v>
      </c>
      <c r="AO1482" s="16">
        <f t="shared" si="2988"/>
        <v>0</v>
      </c>
      <c r="AP1482" s="16">
        <f t="shared" si="2988"/>
        <v>0</v>
      </c>
      <c r="AQ1482" s="16">
        <f t="shared" si="2988"/>
        <v>0</v>
      </c>
      <c r="AR1482" s="16">
        <f t="shared" si="2988"/>
        <v>0</v>
      </c>
      <c r="AS1482" s="33">
        <f t="shared" si="2988"/>
        <v>3600</v>
      </c>
      <c r="AT1482" s="16">
        <f t="shared" si="2988"/>
        <v>0</v>
      </c>
      <c r="AU1482" s="16">
        <f t="shared" si="2989"/>
        <v>0</v>
      </c>
      <c r="AV1482" s="16">
        <f t="shared" si="2989"/>
        <v>0</v>
      </c>
      <c r="AW1482" s="16">
        <f t="shared" si="2989"/>
        <v>0</v>
      </c>
      <c r="AX1482" s="16">
        <f t="shared" si="2989"/>
        <v>0</v>
      </c>
      <c r="AY1482" s="16">
        <f t="shared" si="2989"/>
        <v>0</v>
      </c>
      <c r="AZ1482" s="33">
        <f t="shared" si="2989"/>
        <v>3600</v>
      </c>
      <c r="BA1482" s="16">
        <f t="shared" si="2989"/>
        <v>0</v>
      </c>
      <c r="BB1482" s="16">
        <f t="shared" si="2989"/>
        <v>0</v>
      </c>
      <c r="BC1482" s="16">
        <f t="shared" si="2989"/>
        <v>0</v>
      </c>
      <c r="BD1482" s="16">
        <f t="shared" si="2989"/>
        <v>0</v>
      </c>
      <c r="BE1482" s="16">
        <f t="shared" si="2989"/>
        <v>0</v>
      </c>
      <c r="BF1482" s="16">
        <f t="shared" si="2989"/>
        <v>0</v>
      </c>
      <c r="BG1482" s="33">
        <f t="shared" si="2989"/>
        <v>3600</v>
      </c>
      <c r="BH1482" s="16">
        <f t="shared" si="2989"/>
        <v>0</v>
      </c>
      <c r="BI1482" s="16">
        <f t="shared" si="2990"/>
        <v>0</v>
      </c>
      <c r="BJ1482" s="16">
        <f t="shared" si="2990"/>
        <v>0</v>
      </c>
      <c r="BK1482" s="16">
        <f t="shared" si="2990"/>
        <v>0</v>
      </c>
      <c r="BL1482" s="16">
        <f t="shared" si="2990"/>
        <v>0</v>
      </c>
      <c r="BM1482" s="16">
        <f t="shared" si="2990"/>
        <v>0</v>
      </c>
      <c r="BN1482" s="33">
        <f t="shared" si="2990"/>
        <v>3600</v>
      </c>
      <c r="BO1482" s="16">
        <f t="shared" si="2990"/>
        <v>0</v>
      </c>
      <c r="BP1482" s="33">
        <f t="shared" si="2990"/>
        <v>2700</v>
      </c>
      <c r="BQ1482" s="16">
        <f t="shared" si="2990"/>
        <v>0</v>
      </c>
      <c r="BR1482" s="165">
        <f t="shared" si="2947"/>
        <v>75</v>
      </c>
      <c r="BS1482" s="165"/>
      <c r="BT1482" s="160"/>
      <c r="BU1482" s="160"/>
    </row>
    <row r="1483" spans="1:73" s="4" customFormat="1" ht="33.75">
      <c r="A1483" s="11" t="s">
        <v>32</v>
      </c>
      <c r="B1483" s="12" t="s">
        <v>154</v>
      </c>
      <c r="C1483" s="12" t="s">
        <v>20</v>
      </c>
      <c r="D1483" s="12" t="s">
        <v>740</v>
      </c>
      <c r="E1483" s="15">
        <v>300</v>
      </c>
      <c r="F1483" s="16">
        <f t="shared" si="2986"/>
        <v>0</v>
      </c>
      <c r="G1483" s="16">
        <f t="shared" si="2986"/>
        <v>0</v>
      </c>
      <c r="H1483" s="16">
        <f t="shared" si="2986"/>
        <v>3600</v>
      </c>
      <c r="I1483" s="16">
        <f t="shared" si="2986"/>
        <v>0</v>
      </c>
      <c r="J1483" s="16">
        <f t="shared" si="2986"/>
        <v>3600</v>
      </c>
      <c r="K1483" s="16">
        <f t="shared" si="2986"/>
        <v>0</v>
      </c>
      <c r="L1483" s="16">
        <f t="shared" si="2986"/>
        <v>0</v>
      </c>
      <c r="M1483" s="16">
        <f t="shared" si="2986"/>
        <v>0</v>
      </c>
      <c r="N1483" s="16">
        <f t="shared" si="2986"/>
        <v>0</v>
      </c>
      <c r="O1483" s="16">
        <f t="shared" si="2986"/>
        <v>0</v>
      </c>
      <c r="P1483" s="16">
        <f t="shared" si="2986"/>
        <v>0</v>
      </c>
      <c r="Q1483" s="33">
        <f t="shared" si="2986"/>
        <v>3600</v>
      </c>
      <c r="R1483" s="16">
        <f t="shared" si="2986"/>
        <v>0</v>
      </c>
      <c r="S1483" s="16">
        <f t="shared" si="2987"/>
        <v>0</v>
      </c>
      <c r="T1483" s="16">
        <f t="shared" si="2987"/>
        <v>0</v>
      </c>
      <c r="U1483" s="16">
        <f t="shared" si="2987"/>
        <v>0</v>
      </c>
      <c r="V1483" s="16">
        <f t="shared" si="2987"/>
        <v>0</v>
      </c>
      <c r="W1483" s="16">
        <f t="shared" si="2987"/>
        <v>0</v>
      </c>
      <c r="X1483" s="33">
        <f t="shared" si="2987"/>
        <v>3600</v>
      </c>
      <c r="Y1483" s="16">
        <f t="shared" si="2987"/>
        <v>0</v>
      </c>
      <c r="Z1483" s="16">
        <f t="shared" si="2987"/>
        <v>0</v>
      </c>
      <c r="AA1483" s="16">
        <f t="shared" si="2987"/>
        <v>0</v>
      </c>
      <c r="AB1483" s="16">
        <f t="shared" si="2987"/>
        <v>0</v>
      </c>
      <c r="AC1483" s="16">
        <f t="shared" si="2987"/>
        <v>0</v>
      </c>
      <c r="AD1483" s="16">
        <f t="shared" si="2987"/>
        <v>0</v>
      </c>
      <c r="AE1483" s="33">
        <f t="shared" si="2987"/>
        <v>3600</v>
      </c>
      <c r="AF1483" s="16">
        <f t="shared" si="2987"/>
        <v>0</v>
      </c>
      <c r="AG1483" s="16">
        <f t="shared" si="2988"/>
        <v>0</v>
      </c>
      <c r="AH1483" s="16">
        <f t="shared" si="2988"/>
        <v>0</v>
      </c>
      <c r="AI1483" s="16">
        <f t="shared" si="2988"/>
        <v>0</v>
      </c>
      <c r="AJ1483" s="16">
        <f t="shared" si="2988"/>
        <v>0</v>
      </c>
      <c r="AK1483" s="16">
        <f t="shared" si="2988"/>
        <v>0</v>
      </c>
      <c r="AL1483" s="33">
        <f t="shared" si="2988"/>
        <v>3600</v>
      </c>
      <c r="AM1483" s="16">
        <f t="shared" si="2988"/>
        <v>0</v>
      </c>
      <c r="AN1483" s="16">
        <f t="shared" si="2988"/>
        <v>0</v>
      </c>
      <c r="AO1483" s="16">
        <f t="shared" si="2988"/>
        <v>0</v>
      </c>
      <c r="AP1483" s="16">
        <f t="shared" si="2988"/>
        <v>0</v>
      </c>
      <c r="AQ1483" s="16">
        <f t="shared" si="2988"/>
        <v>0</v>
      </c>
      <c r="AR1483" s="16">
        <f t="shared" si="2988"/>
        <v>0</v>
      </c>
      <c r="AS1483" s="33">
        <f t="shared" si="2988"/>
        <v>3600</v>
      </c>
      <c r="AT1483" s="16">
        <f t="shared" si="2988"/>
        <v>0</v>
      </c>
      <c r="AU1483" s="16">
        <f t="shared" si="2989"/>
        <v>0</v>
      </c>
      <c r="AV1483" s="16">
        <f t="shared" si="2989"/>
        <v>0</v>
      </c>
      <c r="AW1483" s="16">
        <f t="shared" si="2989"/>
        <v>0</v>
      </c>
      <c r="AX1483" s="16">
        <f t="shared" si="2989"/>
        <v>0</v>
      </c>
      <c r="AY1483" s="16">
        <f t="shared" si="2989"/>
        <v>0</v>
      </c>
      <c r="AZ1483" s="33">
        <f t="shared" si="2989"/>
        <v>3600</v>
      </c>
      <c r="BA1483" s="16">
        <f t="shared" si="2989"/>
        <v>0</v>
      </c>
      <c r="BB1483" s="16">
        <f t="shared" si="2989"/>
        <v>0</v>
      </c>
      <c r="BC1483" s="16">
        <f t="shared" si="2989"/>
        <v>0</v>
      </c>
      <c r="BD1483" s="16">
        <f t="shared" si="2989"/>
        <v>0</v>
      </c>
      <c r="BE1483" s="16">
        <f t="shared" si="2989"/>
        <v>0</v>
      </c>
      <c r="BF1483" s="16">
        <f t="shared" si="2989"/>
        <v>0</v>
      </c>
      <c r="BG1483" s="33">
        <f t="shared" si="2989"/>
        <v>3600</v>
      </c>
      <c r="BH1483" s="16">
        <f t="shared" si="2989"/>
        <v>0</v>
      </c>
      <c r="BI1483" s="16">
        <f t="shared" si="2990"/>
        <v>0</v>
      </c>
      <c r="BJ1483" s="16">
        <f t="shared" si="2990"/>
        <v>0</v>
      </c>
      <c r="BK1483" s="16">
        <f t="shared" si="2990"/>
        <v>0</v>
      </c>
      <c r="BL1483" s="16">
        <f t="shared" si="2990"/>
        <v>0</v>
      </c>
      <c r="BM1483" s="16">
        <f t="shared" si="2990"/>
        <v>0</v>
      </c>
      <c r="BN1483" s="33">
        <f t="shared" si="2990"/>
        <v>3600</v>
      </c>
      <c r="BO1483" s="16">
        <f t="shared" si="2990"/>
        <v>0</v>
      </c>
      <c r="BP1483" s="33">
        <f t="shared" si="2990"/>
        <v>2700</v>
      </c>
      <c r="BQ1483" s="16">
        <f t="shared" si="2990"/>
        <v>0</v>
      </c>
      <c r="BR1483" s="165">
        <f t="shared" si="2947"/>
        <v>75</v>
      </c>
      <c r="BS1483" s="165"/>
      <c r="BT1483" s="160"/>
      <c r="BU1483" s="160"/>
    </row>
    <row r="1484" spans="1:73" s="4" customFormat="1" ht="33.75">
      <c r="A1484" s="11" t="s">
        <v>569</v>
      </c>
      <c r="B1484" s="12" t="s">
        <v>154</v>
      </c>
      <c r="C1484" s="12" t="s">
        <v>20</v>
      </c>
      <c r="D1484" s="12" t="s">
        <v>740</v>
      </c>
      <c r="E1484" s="15">
        <v>310</v>
      </c>
      <c r="F1484" s="16"/>
      <c r="G1484" s="16"/>
      <c r="H1484" s="16">
        <v>3600</v>
      </c>
      <c r="I1484" s="16"/>
      <c r="J1484" s="16">
        <f>F1484+H1484</f>
        <v>3600</v>
      </c>
      <c r="K1484" s="16">
        <f>G1484+I1484</f>
        <v>0</v>
      </c>
      <c r="L1484" s="38"/>
      <c r="M1484" s="38"/>
      <c r="N1484" s="38"/>
      <c r="O1484" s="38"/>
      <c r="P1484" s="38"/>
      <c r="Q1484" s="33">
        <f>J1484+L1484+M1484+N1484+O1484+P1484</f>
        <v>3600</v>
      </c>
      <c r="R1484" s="16">
        <f>K1484+P1484</f>
        <v>0</v>
      </c>
      <c r="S1484" s="38"/>
      <c r="T1484" s="38"/>
      <c r="U1484" s="38"/>
      <c r="V1484" s="38"/>
      <c r="W1484" s="38"/>
      <c r="X1484" s="33">
        <f>Q1484+S1484+T1484+U1484+V1484+W1484</f>
        <v>3600</v>
      </c>
      <c r="Y1484" s="16">
        <f>R1484+W1484</f>
        <v>0</v>
      </c>
      <c r="Z1484" s="38"/>
      <c r="AA1484" s="38"/>
      <c r="AB1484" s="38"/>
      <c r="AC1484" s="38"/>
      <c r="AD1484" s="38"/>
      <c r="AE1484" s="33">
        <f>X1484+Z1484+AA1484+AB1484+AC1484+AD1484</f>
        <v>3600</v>
      </c>
      <c r="AF1484" s="16">
        <f>Y1484+AD1484</f>
        <v>0</v>
      </c>
      <c r="AG1484" s="38"/>
      <c r="AH1484" s="38"/>
      <c r="AI1484" s="38"/>
      <c r="AJ1484" s="38"/>
      <c r="AK1484" s="38"/>
      <c r="AL1484" s="33">
        <f>AE1484+AG1484+AH1484+AI1484+AJ1484+AK1484</f>
        <v>3600</v>
      </c>
      <c r="AM1484" s="16">
        <f>AF1484+AK1484</f>
        <v>0</v>
      </c>
      <c r="AN1484" s="38"/>
      <c r="AO1484" s="38"/>
      <c r="AP1484" s="38"/>
      <c r="AQ1484" s="38"/>
      <c r="AR1484" s="38"/>
      <c r="AS1484" s="33">
        <f>AL1484+AN1484+AO1484+AP1484+AQ1484+AR1484</f>
        <v>3600</v>
      </c>
      <c r="AT1484" s="16">
        <f>AM1484+AR1484</f>
        <v>0</v>
      </c>
      <c r="AU1484" s="38"/>
      <c r="AV1484" s="38"/>
      <c r="AW1484" s="38"/>
      <c r="AX1484" s="38"/>
      <c r="AY1484" s="38"/>
      <c r="AZ1484" s="33">
        <f>AS1484+AU1484+AV1484+AW1484+AX1484+AY1484</f>
        <v>3600</v>
      </c>
      <c r="BA1484" s="16">
        <f>AT1484+AY1484</f>
        <v>0</v>
      </c>
      <c r="BB1484" s="38"/>
      <c r="BC1484" s="38"/>
      <c r="BD1484" s="38"/>
      <c r="BE1484" s="38"/>
      <c r="BF1484" s="38"/>
      <c r="BG1484" s="33">
        <f>AZ1484+BB1484+BC1484+BD1484+BE1484+BF1484</f>
        <v>3600</v>
      </c>
      <c r="BH1484" s="16">
        <f>BA1484+BF1484</f>
        <v>0</v>
      </c>
      <c r="BI1484" s="38"/>
      <c r="BJ1484" s="38"/>
      <c r="BK1484" s="38"/>
      <c r="BL1484" s="38"/>
      <c r="BM1484" s="38"/>
      <c r="BN1484" s="33">
        <f>BG1484+BI1484+BJ1484+BK1484+BL1484+BM1484</f>
        <v>3600</v>
      </c>
      <c r="BO1484" s="16">
        <f>BH1484+BM1484</f>
        <v>0</v>
      </c>
      <c r="BP1484" s="33">
        <v>2700</v>
      </c>
      <c r="BQ1484" s="16">
        <f>BJ1484+BO1484</f>
        <v>0</v>
      </c>
      <c r="BR1484" s="165">
        <f t="shared" si="2947"/>
        <v>75</v>
      </c>
      <c r="BS1484" s="165"/>
      <c r="BT1484" s="160"/>
      <c r="BU1484" s="160"/>
    </row>
    <row r="1485" spans="1:73" s="4" customFormat="1" ht="176.45" customHeight="1">
      <c r="A1485" s="11" t="s">
        <v>743</v>
      </c>
      <c r="B1485" s="12" t="s">
        <v>154</v>
      </c>
      <c r="C1485" s="12" t="s">
        <v>20</v>
      </c>
      <c r="D1485" s="12" t="s">
        <v>742</v>
      </c>
      <c r="E1485" s="15"/>
      <c r="F1485" s="16">
        <f>F1486</f>
        <v>0</v>
      </c>
      <c r="G1485" s="16">
        <f>G1486</f>
        <v>0</v>
      </c>
      <c r="H1485" s="16">
        <f t="shared" ref="H1485:W1486" si="2991">H1486</f>
        <v>24</v>
      </c>
      <c r="I1485" s="16">
        <f t="shared" si="2991"/>
        <v>0</v>
      </c>
      <c r="J1485" s="16">
        <f t="shared" si="2991"/>
        <v>24</v>
      </c>
      <c r="K1485" s="16">
        <f t="shared" si="2991"/>
        <v>0</v>
      </c>
      <c r="L1485" s="16">
        <f t="shared" si="2991"/>
        <v>0</v>
      </c>
      <c r="M1485" s="16">
        <f t="shared" si="2991"/>
        <v>0</v>
      </c>
      <c r="N1485" s="16">
        <f t="shared" si="2991"/>
        <v>0</v>
      </c>
      <c r="O1485" s="16">
        <f t="shared" si="2991"/>
        <v>0</v>
      </c>
      <c r="P1485" s="16">
        <f t="shared" si="2991"/>
        <v>0</v>
      </c>
      <c r="Q1485" s="33">
        <f t="shared" si="2991"/>
        <v>24</v>
      </c>
      <c r="R1485" s="16">
        <f t="shared" si="2991"/>
        <v>0</v>
      </c>
      <c r="S1485" s="16">
        <f t="shared" si="2991"/>
        <v>0</v>
      </c>
      <c r="T1485" s="16">
        <f t="shared" si="2991"/>
        <v>0</v>
      </c>
      <c r="U1485" s="16">
        <f t="shared" si="2991"/>
        <v>0</v>
      </c>
      <c r="V1485" s="16">
        <f t="shared" si="2991"/>
        <v>0</v>
      </c>
      <c r="W1485" s="16">
        <f t="shared" si="2991"/>
        <v>0</v>
      </c>
      <c r="X1485" s="33">
        <f t="shared" ref="S1485:AH1486" si="2992">X1486</f>
        <v>24</v>
      </c>
      <c r="Y1485" s="16">
        <f t="shared" si="2992"/>
        <v>0</v>
      </c>
      <c r="Z1485" s="16">
        <f t="shared" si="2992"/>
        <v>0</v>
      </c>
      <c r="AA1485" s="16">
        <f t="shared" si="2992"/>
        <v>0</v>
      </c>
      <c r="AB1485" s="16">
        <f t="shared" si="2992"/>
        <v>0</v>
      </c>
      <c r="AC1485" s="16">
        <f t="shared" si="2992"/>
        <v>0</v>
      </c>
      <c r="AD1485" s="16">
        <f t="shared" si="2992"/>
        <v>0</v>
      </c>
      <c r="AE1485" s="33">
        <f t="shared" si="2992"/>
        <v>24</v>
      </c>
      <c r="AF1485" s="16">
        <f t="shared" si="2992"/>
        <v>0</v>
      </c>
      <c r="AG1485" s="16">
        <f t="shared" si="2992"/>
        <v>0</v>
      </c>
      <c r="AH1485" s="16">
        <f t="shared" si="2992"/>
        <v>0</v>
      </c>
      <c r="AI1485" s="16">
        <f t="shared" ref="AG1485:AV1486" si="2993">AI1486</f>
        <v>0</v>
      </c>
      <c r="AJ1485" s="16">
        <f t="shared" si="2993"/>
        <v>0</v>
      </c>
      <c r="AK1485" s="16">
        <f t="shared" si="2993"/>
        <v>0</v>
      </c>
      <c r="AL1485" s="33">
        <f t="shared" si="2993"/>
        <v>24</v>
      </c>
      <c r="AM1485" s="16">
        <f t="shared" si="2993"/>
        <v>0</v>
      </c>
      <c r="AN1485" s="16">
        <f t="shared" si="2993"/>
        <v>0</v>
      </c>
      <c r="AO1485" s="16">
        <f t="shared" si="2993"/>
        <v>0</v>
      </c>
      <c r="AP1485" s="16">
        <f t="shared" si="2993"/>
        <v>0</v>
      </c>
      <c r="AQ1485" s="16">
        <f t="shared" si="2993"/>
        <v>0</v>
      </c>
      <c r="AR1485" s="16">
        <f t="shared" si="2993"/>
        <v>0</v>
      </c>
      <c r="AS1485" s="33">
        <f t="shared" si="2993"/>
        <v>24</v>
      </c>
      <c r="AT1485" s="16">
        <f t="shared" si="2993"/>
        <v>0</v>
      </c>
      <c r="AU1485" s="16">
        <f t="shared" si="2993"/>
        <v>0</v>
      </c>
      <c r="AV1485" s="16">
        <f t="shared" si="2993"/>
        <v>0</v>
      </c>
      <c r="AW1485" s="16">
        <f t="shared" ref="AU1485:BJ1486" si="2994">AW1486</f>
        <v>0</v>
      </c>
      <c r="AX1485" s="16">
        <f t="shared" si="2994"/>
        <v>0</v>
      </c>
      <c r="AY1485" s="16">
        <f t="shared" si="2994"/>
        <v>0</v>
      </c>
      <c r="AZ1485" s="33">
        <f t="shared" si="2994"/>
        <v>24</v>
      </c>
      <c r="BA1485" s="16">
        <f t="shared" si="2994"/>
        <v>0</v>
      </c>
      <c r="BB1485" s="16">
        <f t="shared" si="2994"/>
        <v>0</v>
      </c>
      <c r="BC1485" s="16">
        <f t="shared" si="2994"/>
        <v>0</v>
      </c>
      <c r="BD1485" s="16">
        <f t="shared" si="2994"/>
        <v>0</v>
      </c>
      <c r="BE1485" s="16">
        <f t="shared" si="2994"/>
        <v>0</v>
      </c>
      <c r="BF1485" s="16">
        <f t="shared" si="2994"/>
        <v>0</v>
      </c>
      <c r="BG1485" s="33">
        <f t="shared" si="2994"/>
        <v>24</v>
      </c>
      <c r="BH1485" s="16">
        <f t="shared" si="2994"/>
        <v>0</v>
      </c>
      <c r="BI1485" s="16">
        <f t="shared" si="2994"/>
        <v>0</v>
      </c>
      <c r="BJ1485" s="16">
        <f t="shared" si="2994"/>
        <v>0</v>
      </c>
      <c r="BK1485" s="16">
        <f t="shared" ref="BI1485:BQ1486" si="2995">BK1486</f>
        <v>0</v>
      </c>
      <c r="BL1485" s="16">
        <f t="shared" si="2995"/>
        <v>0</v>
      </c>
      <c r="BM1485" s="16">
        <f t="shared" si="2995"/>
        <v>0</v>
      </c>
      <c r="BN1485" s="33">
        <f t="shared" si="2995"/>
        <v>24</v>
      </c>
      <c r="BO1485" s="16">
        <f t="shared" si="2995"/>
        <v>0</v>
      </c>
      <c r="BP1485" s="33">
        <f t="shared" si="2995"/>
        <v>0</v>
      </c>
      <c r="BQ1485" s="16">
        <f t="shared" si="2995"/>
        <v>0</v>
      </c>
      <c r="BR1485" s="165">
        <f t="shared" si="2947"/>
        <v>0</v>
      </c>
      <c r="BS1485" s="165"/>
      <c r="BT1485" s="160"/>
      <c r="BU1485" s="160"/>
    </row>
    <row r="1486" spans="1:73" s="4" customFormat="1" ht="33.75">
      <c r="A1486" s="11" t="s">
        <v>32</v>
      </c>
      <c r="B1486" s="12" t="s">
        <v>154</v>
      </c>
      <c r="C1486" s="12" t="s">
        <v>20</v>
      </c>
      <c r="D1486" s="12" t="s">
        <v>742</v>
      </c>
      <c r="E1486" s="15">
        <v>300</v>
      </c>
      <c r="F1486" s="16">
        <f>F1487</f>
        <v>0</v>
      </c>
      <c r="G1486" s="16">
        <f>G1487</f>
        <v>0</v>
      </c>
      <c r="H1486" s="16">
        <f t="shared" si="2991"/>
        <v>24</v>
      </c>
      <c r="I1486" s="16">
        <f t="shared" si="2991"/>
        <v>0</v>
      </c>
      <c r="J1486" s="16">
        <f t="shared" si="2991"/>
        <v>24</v>
      </c>
      <c r="K1486" s="16">
        <f t="shared" si="2991"/>
        <v>0</v>
      </c>
      <c r="L1486" s="16">
        <f t="shared" si="2991"/>
        <v>0</v>
      </c>
      <c r="M1486" s="16">
        <f t="shared" si="2991"/>
        <v>0</v>
      </c>
      <c r="N1486" s="16">
        <f t="shared" si="2991"/>
        <v>0</v>
      </c>
      <c r="O1486" s="16">
        <f t="shared" si="2991"/>
        <v>0</v>
      </c>
      <c r="P1486" s="16">
        <f t="shared" si="2991"/>
        <v>0</v>
      </c>
      <c r="Q1486" s="33">
        <f t="shared" si="2991"/>
        <v>24</v>
      </c>
      <c r="R1486" s="16">
        <f t="shared" si="2991"/>
        <v>0</v>
      </c>
      <c r="S1486" s="16">
        <f t="shared" si="2992"/>
        <v>0</v>
      </c>
      <c r="T1486" s="16">
        <f t="shared" si="2992"/>
        <v>0</v>
      </c>
      <c r="U1486" s="16">
        <f t="shared" si="2992"/>
        <v>0</v>
      </c>
      <c r="V1486" s="16">
        <f t="shared" si="2992"/>
        <v>0</v>
      </c>
      <c r="W1486" s="16">
        <f t="shared" si="2992"/>
        <v>0</v>
      </c>
      <c r="X1486" s="33">
        <f t="shared" si="2992"/>
        <v>24</v>
      </c>
      <c r="Y1486" s="16">
        <f t="shared" si="2992"/>
        <v>0</v>
      </c>
      <c r="Z1486" s="16">
        <f t="shared" si="2992"/>
        <v>0</v>
      </c>
      <c r="AA1486" s="16">
        <f t="shared" si="2992"/>
        <v>0</v>
      </c>
      <c r="AB1486" s="16">
        <f t="shared" si="2992"/>
        <v>0</v>
      </c>
      <c r="AC1486" s="16">
        <f t="shared" si="2992"/>
        <v>0</v>
      </c>
      <c r="AD1486" s="16">
        <f t="shared" si="2992"/>
        <v>0</v>
      </c>
      <c r="AE1486" s="33">
        <f t="shared" si="2992"/>
        <v>24</v>
      </c>
      <c r="AF1486" s="16">
        <f t="shared" si="2992"/>
        <v>0</v>
      </c>
      <c r="AG1486" s="16">
        <f t="shared" si="2993"/>
        <v>0</v>
      </c>
      <c r="AH1486" s="16">
        <f t="shared" si="2993"/>
        <v>0</v>
      </c>
      <c r="AI1486" s="16">
        <f t="shared" si="2993"/>
        <v>0</v>
      </c>
      <c r="AJ1486" s="16">
        <f t="shared" si="2993"/>
        <v>0</v>
      </c>
      <c r="AK1486" s="16">
        <f t="shared" si="2993"/>
        <v>0</v>
      </c>
      <c r="AL1486" s="33">
        <f t="shared" si="2993"/>
        <v>24</v>
      </c>
      <c r="AM1486" s="16">
        <f t="shared" si="2993"/>
        <v>0</v>
      </c>
      <c r="AN1486" s="16">
        <f t="shared" si="2993"/>
        <v>0</v>
      </c>
      <c r="AO1486" s="16">
        <f t="shared" si="2993"/>
        <v>0</v>
      </c>
      <c r="AP1486" s="16">
        <f t="shared" si="2993"/>
        <v>0</v>
      </c>
      <c r="AQ1486" s="16">
        <f t="shared" si="2993"/>
        <v>0</v>
      </c>
      <c r="AR1486" s="16">
        <f t="shared" si="2993"/>
        <v>0</v>
      </c>
      <c r="AS1486" s="33">
        <f t="shared" si="2993"/>
        <v>24</v>
      </c>
      <c r="AT1486" s="16">
        <f t="shared" si="2993"/>
        <v>0</v>
      </c>
      <c r="AU1486" s="16">
        <f t="shared" si="2994"/>
        <v>0</v>
      </c>
      <c r="AV1486" s="16">
        <f t="shared" si="2994"/>
        <v>0</v>
      </c>
      <c r="AW1486" s="16">
        <f t="shared" si="2994"/>
        <v>0</v>
      </c>
      <c r="AX1486" s="16">
        <f t="shared" si="2994"/>
        <v>0</v>
      </c>
      <c r="AY1486" s="16">
        <f t="shared" si="2994"/>
        <v>0</v>
      </c>
      <c r="AZ1486" s="33">
        <f t="shared" si="2994"/>
        <v>24</v>
      </c>
      <c r="BA1486" s="16">
        <f t="shared" si="2994"/>
        <v>0</v>
      </c>
      <c r="BB1486" s="16">
        <f t="shared" si="2994"/>
        <v>0</v>
      </c>
      <c r="BC1486" s="16">
        <f t="shared" si="2994"/>
        <v>0</v>
      </c>
      <c r="BD1486" s="16">
        <f t="shared" si="2994"/>
        <v>0</v>
      </c>
      <c r="BE1486" s="16">
        <f t="shared" si="2994"/>
        <v>0</v>
      </c>
      <c r="BF1486" s="16">
        <f t="shared" si="2994"/>
        <v>0</v>
      </c>
      <c r="BG1486" s="33">
        <f t="shared" si="2994"/>
        <v>24</v>
      </c>
      <c r="BH1486" s="16">
        <f t="shared" si="2994"/>
        <v>0</v>
      </c>
      <c r="BI1486" s="16">
        <f t="shared" si="2995"/>
        <v>0</v>
      </c>
      <c r="BJ1486" s="16">
        <f t="shared" si="2995"/>
        <v>0</v>
      </c>
      <c r="BK1486" s="16">
        <f t="shared" si="2995"/>
        <v>0</v>
      </c>
      <c r="BL1486" s="16">
        <f t="shared" si="2995"/>
        <v>0</v>
      </c>
      <c r="BM1486" s="16">
        <f t="shared" si="2995"/>
        <v>0</v>
      </c>
      <c r="BN1486" s="33">
        <f t="shared" si="2995"/>
        <v>24</v>
      </c>
      <c r="BO1486" s="16">
        <f t="shared" si="2995"/>
        <v>0</v>
      </c>
      <c r="BP1486" s="33">
        <f t="shared" si="2995"/>
        <v>0</v>
      </c>
      <c r="BQ1486" s="16">
        <f t="shared" si="2995"/>
        <v>0</v>
      </c>
      <c r="BR1486" s="165">
        <f t="shared" si="2947"/>
        <v>0</v>
      </c>
      <c r="BS1486" s="165"/>
      <c r="BT1486" s="160"/>
      <c r="BU1486" s="160"/>
    </row>
    <row r="1487" spans="1:73" s="4" customFormat="1" ht="33.75">
      <c r="A1487" s="11" t="s">
        <v>569</v>
      </c>
      <c r="B1487" s="12" t="s">
        <v>154</v>
      </c>
      <c r="C1487" s="12" t="s">
        <v>20</v>
      </c>
      <c r="D1487" s="12" t="s">
        <v>742</v>
      </c>
      <c r="E1487" s="15">
        <v>310</v>
      </c>
      <c r="F1487" s="16"/>
      <c r="G1487" s="16"/>
      <c r="H1487" s="16">
        <v>24</v>
      </c>
      <c r="I1487" s="16"/>
      <c r="J1487" s="16">
        <f>F1487+H1487</f>
        <v>24</v>
      </c>
      <c r="K1487" s="16">
        <f>G1487+I1487</f>
        <v>0</v>
      </c>
      <c r="L1487" s="38"/>
      <c r="M1487" s="38"/>
      <c r="N1487" s="38"/>
      <c r="O1487" s="38"/>
      <c r="P1487" s="38"/>
      <c r="Q1487" s="33">
        <f>J1487+L1487+M1487+N1487+O1487+P1487</f>
        <v>24</v>
      </c>
      <c r="R1487" s="16">
        <f>K1487+P1487</f>
        <v>0</v>
      </c>
      <c r="S1487" s="38"/>
      <c r="T1487" s="38"/>
      <c r="U1487" s="38"/>
      <c r="V1487" s="38"/>
      <c r="W1487" s="38"/>
      <c r="X1487" s="33">
        <f>Q1487+S1487+T1487+U1487+V1487+W1487</f>
        <v>24</v>
      </c>
      <c r="Y1487" s="16">
        <f>R1487+W1487</f>
        <v>0</v>
      </c>
      <c r="Z1487" s="38"/>
      <c r="AA1487" s="38"/>
      <c r="AB1487" s="38"/>
      <c r="AC1487" s="38"/>
      <c r="AD1487" s="38"/>
      <c r="AE1487" s="33">
        <f>X1487+Z1487+AA1487+AB1487+AC1487+AD1487</f>
        <v>24</v>
      </c>
      <c r="AF1487" s="16">
        <f>Y1487+AD1487</f>
        <v>0</v>
      </c>
      <c r="AG1487" s="38"/>
      <c r="AH1487" s="38"/>
      <c r="AI1487" s="38"/>
      <c r="AJ1487" s="38"/>
      <c r="AK1487" s="38"/>
      <c r="AL1487" s="33">
        <f>AE1487+AG1487+AH1487+AI1487+AJ1487+AK1487</f>
        <v>24</v>
      </c>
      <c r="AM1487" s="16">
        <f>AF1487+AK1487</f>
        <v>0</v>
      </c>
      <c r="AN1487" s="38"/>
      <c r="AO1487" s="38"/>
      <c r="AP1487" s="38"/>
      <c r="AQ1487" s="38"/>
      <c r="AR1487" s="38"/>
      <c r="AS1487" s="33">
        <f>AL1487+AN1487+AO1487+AP1487+AQ1487+AR1487</f>
        <v>24</v>
      </c>
      <c r="AT1487" s="16">
        <f>AM1487+AR1487</f>
        <v>0</v>
      </c>
      <c r="AU1487" s="38"/>
      <c r="AV1487" s="38"/>
      <c r="AW1487" s="38"/>
      <c r="AX1487" s="38"/>
      <c r="AY1487" s="38"/>
      <c r="AZ1487" s="33">
        <f>AS1487+AU1487+AV1487+AW1487+AX1487+AY1487</f>
        <v>24</v>
      </c>
      <c r="BA1487" s="16">
        <f>AT1487+AY1487</f>
        <v>0</v>
      </c>
      <c r="BB1487" s="38"/>
      <c r="BC1487" s="38"/>
      <c r="BD1487" s="38"/>
      <c r="BE1487" s="38"/>
      <c r="BF1487" s="38"/>
      <c r="BG1487" s="33">
        <f>AZ1487+BB1487+BC1487+BD1487+BE1487+BF1487</f>
        <v>24</v>
      </c>
      <c r="BH1487" s="16">
        <f>BA1487+BF1487</f>
        <v>0</v>
      </c>
      <c r="BI1487" s="38"/>
      <c r="BJ1487" s="38"/>
      <c r="BK1487" s="38"/>
      <c r="BL1487" s="38"/>
      <c r="BM1487" s="38"/>
      <c r="BN1487" s="33">
        <f>BG1487+BI1487+BJ1487+BK1487+BL1487+BM1487</f>
        <v>24</v>
      </c>
      <c r="BO1487" s="16">
        <f>BH1487+BM1487</f>
        <v>0</v>
      </c>
      <c r="BP1487" s="33"/>
      <c r="BQ1487" s="16">
        <f>BJ1487+BO1487</f>
        <v>0</v>
      </c>
      <c r="BR1487" s="165">
        <f t="shared" si="2947"/>
        <v>0</v>
      </c>
      <c r="BS1487" s="165"/>
      <c r="BT1487" s="160"/>
      <c r="BU1487" s="160"/>
    </row>
    <row r="1488" spans="1:73" s="4" customFormat="1" ht="18.75">
      <c r="A1488" s="11" t="s">
        <v>21</v>
      </c>
      <c r="B1488" s="12" t="s">
        <v>154</v>
      </c>
      <c r="C1488" s="12" t="s">
        <v>20</v>
      </c>
      <c r="D1488" s="43" t="s">
        <v>22</v>
      </c>
      <c r="E1488" s="12"/>
      <c r="F1488" s="16">
        <f t="shared" ref="F1488:K1488" si="2996">F1493+F1496+F1499+F1502+F1505</f>
        <v>0</v>
      </c>
      <c r="G1488" s="16">
        <f t="shared" si="2996"/>
        <v>0</v>
      </c>
      <c r="H1488" s="16">
        <f t="shared" si="2996"/>
        <v>0</v>
      </c>
      <c r="I1488" s="16">
        <f t="shared" si="2996"/>
        <v>0</v>
      </c>
      <c r="J1488" s="16">
        <f t="shared" si="2996"/>
        <v>0</v>
      </c>
      <c r="K1488" s="16">
        <f t="shared" si="2996"/>
        <v>0</v>
      </c>
      <c r="L1488" s="16">
        <f>L1493+L1496+L1499+L1502+L1505+L1489</f>
        <v>0</v>
      </c>
      <c r="M1488" s="16">
        <f t="shared" ref="M1488:R1488" si="2997">M1493+M1496+M1499+M1502+M1505+M1489</f>
        <v>0</v>
      </c>
      <c r="N1488" s="16">
        <f t="shared" si="2997"/>
        <v>82</v>
      </c>
      <c r="O1488" s="16">
        <f t="shared" si="2997"/>
        <v>0</v>
      </c>
      <c r="P1488" s="16">
        <f t="shared" si="2997"/>
        <v>3082</v>
      </c>
      <c r="Q1488" s="16">
        <f t="shared" si="2997"/>
        <v>3164</v>
      </c>
      <c r="R1488" s="16">
        <f t="shared" si="2997"/>
        <v>3082</v>
      </c>
      <c r="S1488" s="16">
        <f>S1493+S1496+S1499+S1502+S1505+S1489</f>
        <v>0</v>
      </c>
      <c r="T1488" s="16">
        <f t="shared" ref="T1488:Y1488" si="2998">T1493+T1496+T1499+T1502+T1505+T1489</f>
        <v>0</v>
      </c>
      <c r="U1488" s="16">
        <f t="shared" si="2998"/>
        <v>0</v>
      </c>
      <c r="V1488" s="16">
        <f t="shared" si="2998"/>
        <v>0</v>
      </c>
      <c r="W1488" s="16">
        <f t="shared" si="2998"/>
        <v>0</v>
      </c>
      <c r="X1488" s="16">
        <f t="shared" si="2998"/>
        <v>3164</v>
      </c>
      <c r="Y1488" s="16">
        <f t="shared" si="2998"/>
        <v>3082</v>
      </c>
      <c r="Z1488" s="16">
        <f>Z1493+Z1496+Z1499+Z1502+Z1505+Z1489</f>
        <v>389</v>
      </c>
      <c r="AA1488" s="16">
        <f t="shared" ref="AA1488:AF1488" si="2999">AA1493+AA1496+AA1499+AA1502+AA1505+AA1489</f>
        <v>0</v>
      </c>
      <c r="AB1488" s="16">
        <f t="shared" si="2999"/>
        <v>0</v>
      </c>
      <c r="AC1488" s="16">
        <f t="shared" si="2999"/>
        <v>0</v>
      </c>
      <c r="AD1488" s="16">
        <f t="shared" si="2999"/>
        <v>1590</v>
      </c>
      <c r="AE1488" s="16">
        <f t="shared" si="2999"/>
        <v>5143</v>
      </c>
      <c r="AF1488" s="16">
        <f t="shared" si="2999"/>
        <v>4672</v>
      </c>
      <c r="AG1488" s="16">
        <f>AG1493+AG1496+AG1499+AG1502+AG1505+AG1489</f>
        <v>0</v>
      </c>
      <c r="AH1488" s="16">
        <f t="shared" ref="AH1488:AM1488" si="3000">AH1493+AH1496+AH1499+AH1502+AH1505+AH1489</f>
        <v>0</v>
      </c>
      <c r="AI1488" s="16">
        <f t="shared" si="3000"/>
        <v>0</v>
      </c>
      <c r="AJ1488" s="16">
        <f t="shared" si="3000"/>
        <v>0</v>
      </c>
      <c r="AK1488" s="16">
        <f t="shared" si="3000"/>
        <v>0</v>
      </c>
      <c r="AL1488" s="16">
        <f t="shared" si="3000"/>
        <v>5143</v>
      </c>
      <c r="AM1488" s="16">
        <f t="shared" si="3000"/>
        <v>4672</v>
      </c>
      <c r="AN1488" s="16">
        <f>AN1493+AN1496+AN1499+AN1502+AN1505+AN1489</f>
        <v>182</v>
      </c>
      <c r="AO1488" s="16">
        <f t="shared" ref="AO1488:AT1488" si="3001">AO1493+AO1496+AO1499+AO1502+AO1505+AO1489</f>
        <v>0</v>
      </c>
      <c r="AP1488" s="16">
        <f t="shared" si="3001"/>
        <v>0</v>
      </c>
      <c r="AQ1488" s="16">
        <f t="shared" si="3001"/>
        <v>0</v>
      </c>
      <c r="AR1488" s="16">
        <f t="shared" si="3001"/>
        <v>0</v>
      </c>
      <c r="AS1488" s="16">
        <f t="shared" si="3001"/>
        <v>5325</v>
      </c>
      <c r="AT1488" s="16">
        <f t="shared" si="3001"/>
        <v>4672</v>
      </c>
      <c r="AU1488" s="16">
        <f>AU1493+AU1496+AU1499+AU1502+AU1505+AU1489</f>
        <v>223</v>
      </c>
      <c r="AV1488" s="16">
        <f t="shared" ref="AV1488:BA1488" si="3002">AV1493+AV1496+AV1499+AV1502+AV1505+AV1489</f>
        <v>0</v>
      </c>
      <c r="AW1488" s="16">
        <f t="shared" si="3002"/>
        <v>0</v>
      </c>
      <c r="AX1488" s="16">
        <f t="shared" si="3002"/>
        <v>0</v>
      </c>
      <c r="AY1488" s="16">
        <f t="shared" si="3002"/>
        <v>0</v>
      </c>
      <c r="AZ1488" s="16">
        <f t="shared" si="3002"/>
        <v>5548</v>
      </c>
      <c r="BA1488" s="16">
        <f t="shared" si="3002"/>
        <v>4672</v>
      </c>
      <c r="BB1488" s="16">
        <f>BB1493+BB1496+BB1499+BB1502+BB1505+BB1489</f>
        <v>289</v>
      </c>
      <c r="BC1488" s="16">
        <f t="shared" ref="BC1488:BH1488" si="3003">BC1493+BC1496+BC1499+BC1502+BC1505+BC1489</f>
        <v>0</v>
      </c>
      <c r="BD1488" s="16">
        <f t="shared" si="3003"/>
        <v>0</v>
      </c>
      <c r="BE1488" s="16">
        <f t="shared" si="3003"/>
        <v>0</v>
      </c>
      <c r="BF1488" s="16">
        <f t="shared" si="3003"/>
        <v>3111</v>
      </c>
      <c r="BG1488" s="16">
        <f>BG1493+BG1496+BG1499+BG1502+BG1505+BG1489</f>
        <v>8948</v>
      </c>
      <c r="BH1488" s="16">
        <f t="shared" si="3003"/>
        <v>7783</v>
      </c>
      <c r="BI1488" s="16">
        <f>BI1493+BI1496+BI1499+BI1502+BI1505+BI1489</f>
        <v>548</v>
      </c>
      <c r="BJ1488" s="16">
        <f t="shared" ref="BJ1488:BM1488" si="3004">BJ1493+BJ1496+BJ1499+BJ1502+BJ1505+BJ1489</f>
        <v>0</v>
      </c>
      <c r="BK1488" s="16">
        <f t="shared" si="3004"/>
        <v>0</v>
      </c>
      <c r="BL1488" s="16">
        <f t="shared" si="3004"/>
        <v>0</v>
      </c>
      <c r="BM1488" s="16">
        <f t="shared" si="3004"/>
        <v>0</v>
      </c>
      <c r="BN1488" s="16">
        <f>BN1493+BN1496+BN1499+BN1502+BN1505+BN1489</f>
        <v>9496</v>
      </c>
      <c r="BO1488" s="16">
        <f t="shared" ref="BO1488:BQ1488" si="3005">BO1493+BO1496+BO1499+BO1502+BO1505+BO1489</f>
        <v>7783</v>
      </c>
      <c r="BP1488" s="16">
        <f>BP1493+BP1496+BP1499+BP1502+BP1505+BP1489</f>
        <v>9701</v>
      </c>
      <c r="BQ1488" s="16">
        <f t="shared" si="3005"/>
        <v>7782</v>
      </c>
      <c r="BR1488" s="165">
        <f t="shared" si="2947"/>
        <v>102.15880370682393</v>
      </c>
      <c r="BS1488" s="165">
        <f t="shared" si="2947"/>
        <v>99.987151484003604</v>
      </c>
      <c r="BT1488" s="160"/>
      <c r="BU1488" s="160"/>
    </row>
    <row r="1489" spans="1:73" s="4" customFormat="1" ht="18.75">
      <c r="A1489" s="11" t="s">
        <v>61</v>
      </c>
      <c r="B1489" s="12" t="s">
        <v>154</v>
      </c>
      <c r="C1489" s="12" t="s">
        <v>20</v>
      </c>
      <c r="D1489" s="43" t="s">
        <v>63</v>
      </c>
      <c r="E1489" s="12"/>
      <c r="F1489" s="16"/>
      <c r="G1489" s="16"/>
      <c r="H1489" s="16"/>
      <c r="I1489" s="16"/>
      <c r="J1489" s="16"/>
      <c r="K1489" s="16"/>
      <c r="L1489" s="16">
        <f>L1490</f>
        <v>0</v>
      </c>
      <c r="M1489" s="16">
        <f t="shared" ref="M1489:AB1491" si="3006">M1490</f>
        <v>0</v>
      </c>
      <c r="N1489" s="16">
        <f t="shared" si="3006"/>
        <v>82</v>
      </c>
      <c r="O1489" s="16">
        <f t="shared" si="3006"/>
        <v>0</v>
      </c>
      <c r="P1489" s="16">
        <f t="shared" si="3006"/>
        <v>0</v>
      </c>
      <c r="Q1489" s="16">
        <f t="shared" si="3006"/>
        <v>82</v>
      </c>
      <c r="R1489" s="16">
        <f t="shared" si="3006"/>
        <v>0</v>
      </c>
      <c r="S1489" s="16">
        <f>S1490</f>
        <v>0</v>
      </c>
      <c r="T1489" s="16">
        <f t="shared" si="3006"/>
        <v>0</v>
      </c>
      <c r="U1489" s="16">
        <f t="shared" si="3006"/>
        <v>0</v>
      </c>
      <c r="V1489" s="16">
        <f t="shared" si="3006"/>
        <v>0</v>
      </c>
      <c r="W1489" s="16">
        <f t="shared" si="3006"/>
        <v>0</v>
      </c>
      <c r="X1489" s="16">
        <f t="shared" si="3006"/>
        <v>82</v>
      </c>
      <c r="Y1489" s="16">
        <f t="shared" si="3006"/>
        <v>0</v>
      </c>
      <c r="Z1489" s="16">
        <f>Z1490</f>
        <v>389</v>
      </c>
      <c r="AA1489" s="16">
        <f t="shared" si="3006"/>
        <v>0</v>
      </c>
      <c r="AB1489" s="16">
        <f t="shared" si="3006"/>
        <v>0</v>
      </c>
      <c r="AC1489" s="16">
        <f t="shared" ref="AA1489:AF1491" si="3007">AC1490</f>
        <v>0</v>
      </c>
      <c r="AD1489" s="16">
        <f t="shared" si="3007"/>
        <v>0</v>
      </c>
      <c r="AE1489" s="16">
        <f t="shared" si="3007"/>
        <v>471</v>
      </c>
      <c r="AF1489" s="16">
        <f t="shared" si="3007"/>
        <v>0</v>
      </c>
      <c r="AG1489" s="16">
        <f>AG1490</f>
        <v>0</v>
      </c>
      <c r="AH1489" s="16">
        <f t="shared" ref="AH1489:AW1491" si="3008">AH1490</f>
        <v>0</v>
      </c>
      <c r="AI1489" s="16">
        <f t="shared" si="3008"/>
        <v>0</v>
      </c>
      <c r="AJ1489" s="16">
        <f t="shared" si="3008"/>
        <v>0</v>
      </c>
      <c r="AK1489" s="16">
        <f t="shared" si="3008"/>
        <v>0</v>
      </c>
      <c r="AL1489" s="16">
        <f t="shared" si="3008"/>
        <v>471</v>
      </c>
      <c r="AM1489" s="16">
        <f t="shared" si="3008"/>
        <v>0</v>
      </c>
      <c r="AN1489" s="16">
        <f>AN1490</f>
        <v>182</v>
      </c>
      <c r="AO1489" s="16">
        <f t="shared" si="3008"/>
        <v>0</v>
      </c>
      <c r="AP1489" s="16">
        <f t="shared" si="3008"/>
        <v>0</v>
      </c>
      <c r="AQ1489" s="16">
        <f t="shared" si="3008"/>
        <v>0</v>
      </c>
      <c r="AR1489" s="16">
        <f t="shared" si="3008"/>
        <v>0</v>
      </c>
      <c r="AS1489" s="16">
        <f t="shared" si="3008"/>
        <v>653</v>
      </c>
      <c r="AT1489" s="16">
        <f t="shared" si="3008"/>
        <v>0</v>
      </c>
      <c r="AU1489" s="16">
        <f>AU1490</f>
        <v>223</v>
      </c>
      <c r="AV1489" s="16">
        <f t="shared" si="3008"/>
        <v>0</v>
      </c>
      <c r="AW1489" s="16">
        <f t="shared" si="3008"/>
        <v>0</v>
      </c>
      <c r="AX1489" s="16">
        <f t="shared" ref="AV1489:BA1491" si="3009">AX1490</f>
        <v>0</v>
      </c>
      <c r="AY1489" s="16">
        <f t="shared" si="3009"/>
        <v>0</v>
      </c>
      <c r="AZ1489" s="16">
        <f t="shared" si="3009"/>
        <v>876</v>
      </c>
      <c r="BA1489" s="16">
        <f t="shared" si="3009"/>
        <v>0</v>
      </c>
      <c r="BB1489" s="16">
        <f>BB1490</f>
        <v>289</v>
      </c>
      <c r="BC1489" s="16">
        <f t="shared" ref="BC1489:BQ1491" si="3010">BC1490</f>
        <v>0</v>
      </c>
      <c r="BD1489" s="16">
        <f t="shared" si="3010"/>
        <v>0</v>
      </c>
      <c r="BE1489" s="16">
        <f t="shared" si="3010"/>
        <v>0</v>
      </c>
      <c r="BF1489" s="16">
        <f t="shared" si="3010"/>
        <v>0</v>
      </c>
      <c r="BG1489" s="16">
        <f t="shared" si="3010"/>
        <v>1165</v>
      </c>
      <c r="BH1489" s="16">
        <f t="shared" si="3010"/>
        <v>0</v>
      </c>
      <c r="BI1489" s="16">
        <f>BI1490</f>
        <v>548</v>
      </c>
      <c r="BJ1489" s="16">
        <f t="shared" si="3010"/>
        <v>0</v>
      </c>
      <c r="BK1489" s="16">
        <f t="shared" si="3010"/>
        <v>0</v>
      </c>
      <c r="BL1489" s="16">
        <f t="shared" si="3010"/>
        <v>0</v>
      </c>
      <c r="BM1489" s="16">
        <f t="shared" si="3010"/>
        <v>0</v>
      </c>
      <c r="BN1489" s="16">
        <f t="shared" si="3010"/>
        <v>1713</v>
      </c>
      <c r="BO1489" s="16">
        <f t="shared" si="3010"/>
        <v>0</v>
      </c>
      <c r="BP1489" s="16">
        <f t="shared" si="3010"/>
        <v>1919</v>
      </c>
      <c r="BQ1489" s="16">
        <f t="shared" si="3010"/>
        <v>0</v>
      </c>
      <c r="BR1489" s="165">
        <f t="shared" si="2947"/>
        <v>112.02568593111499</v>
      </c>
      <c r="BS1489" s="165"/>
      <c r="BT1489" s="160"/>
      <c r="BU1489" s="160"/>
    </row>
    <row r="1490" spans="1:73" s="4" customFormat="1" ht="33.75">
      <c r="A1490" s="11" t="s">
        <v>64</v>
      </c>
      <c r="B1490" s="12" t="s">
        <v>154</v>
      </c>
      <c r="C1490" s="12" t="s">
        <v>20</v>
      </c>
      <c r="D1490" s="43" t="s">
        <v>65</v>
      </c>
      <c r="E1490" s="12"/>
      <c r="F1490" s="16"/>
      <c r="G1490" s="16"/>
      <c r="H1490" s="16"/>
      <c r="I1490" s="16"/>
      <c r="J1490" s="16"/>
      <c r="K1490" s="16"/>
      <c r="L1490" s="16">
        <f>L1491</f>
        <v>0</v>
      </c>
      <c r="M1490" s="16">
        <f t="shared" si="3006"/>
        <v>0</v>
      </c>
      <c r="N1490" s="16">
        <f t="shared" si="3006"/>
        <v>82</v>
      </c>
      <c r="O1490" s="16">
        <f t="shared" si="3006"/>
        <v>0</v>
      </c>
      <c r="P1490" s="16">
        <f t="shared" si="3006"/>
        <v>0</v>
      </c>
      <c r="Q1490" s="16">
        <f t="shared" si="3006"/>
        <v>82</v>
      </c>
      <c r="R1490" s="16">
        <f t="shared" si="3006"/>
        <v>0</v>
      </c>
      <c r="S1490" s="16">
        <f>S1491</f>
        <v>0</v>
      </c>
      <c r="T1490" s="16">
        <f t="shared" si="3006"/>
        <v>0</v>
      </c>
      <c r="U1490" s="16">
        <f t="shared" si="3006"/>
        <v>0</v>
      </c>
      <c r="V1490" s="16">
        <f t="shared" si="3006"/>
        <v>0</v>
      </c>
      <c r="W1490" s="16">
        <f t="shared" si="3006"/>
        <v>0</v>
      </c>
      <c r="X1490" s="16">
        <f t="shared" si="3006"/>
        <v>82</v>
      </c>
      <c r="Y1490" s="16">
        <f t="shared" si="3006"/>
        <v>0</v>
      </c>
      <c r="Z1490" s="16">
        <f>Z1491</f>
        <v>389</v>
      </c>
      <c r="AA1490" s="16">
        <f t="shared" si="3007"/>
        <v>0</v>
      </c>
      <c r="AB1490" s="16">
        <f t="shared" si="3007"/>
        <v>0</v>
      </c>
      <c r="AC1490" s="16">
        <f t="shared" si="3007"/>
        <v>0</v>
      </c>
      <c r="AD1490" s="16">
        <f t="shared" si="3007"/>
        <v>0</v>
      </c>
      <c r="AE1490" s="16">
        <f t="shared" si="3007"/>
        <v>471</v>
      </c>
      <c r="AF1490" s="16">
        <f t="shared" si="3007"/>
        <v>0</v>
      </c>
      <c r="AG1490" s="16">
        <f>AG1491</f>
        <v>0</v>
      </c>
      <c r="AH1490" s="16">
        <f t="shared" si="3008"/>
        <v>0</v>
      </c>
      <c r="AI1490" s="16">
        <f t="shared" si="3008"/>
        <v>0</v>
      </c>
      <c r="AJ1490" s="16">
        <f t="shared" si="3008"/>
        <v>0</v>
      </c>
      <c r="AK1490" s="16">
        <f t="shared" si="3008"/>
        <v>0</v>
      </c>
      <c r="AL1490" s="16">
        <f t="shared" si="3008"/>
        <v>471</v>
      </c>
      <c r="AM1490" s="16">
        <f t="shared" si="3008"/>
        <v>0</v>
      </c>
      <c r="AN1490" s="16">
        <f>AN1491</f>
        <v>182</v>
      </c>
      <c r="AO1490" s="16">
        <f t="shared" si="3008"/>
        <v>0</v>
      </c>
      <c r="AP1490" s="16">
        <f t="shared" si="3008"/>
        <v>0</v>
      </c>
      <c r="AQ1490" s="16">
        <f t="shared" si="3008"/>
        <v>0</v>
      </c>
      <c r="AR1490" s="16">
        <f t="shared" si="3008"/>
        <v>0</v>
      </c>
      <c r="AS1490" s="16">
        <f t="shared" si="3008"/>
        <v>653</v>
      </c>
      <c r="AT1490" s="16">
        <f t="shared" si="3008"/>
        <v>0</v>
      </c>
      <c r="AU1490" s="16">
        <f>AU1491</f>
        <v>223</v>
      </c>
      <c r="AV1490" s="16">
        <f t="shared" si="3009"/>
        <v>0</v>
      </c>
      <c r="AW1490" s="16">
        <f t="shared" si="3009"/>
        <v>0</v>
      </c>
      <c r="AX1490" s="16">
        <f t="shared" si="3009"/>
        <v>0</v>
      </c>
      <c r="AY1490" s="16">
        <f t="shared" si="3009"/>
        <v>0</v>
      </c>
      <c r="AZ1490" s="16">
        <f t="shared" si="3009"/>
        <v>876</v>
      </c>
      <c r="BA1490" s="16">
        <f t="shared" si="3009"/>
        <v>0</v>
      </c>
      <c r="BB1490" s="16">
        <f>BB1491</f>
        <v>289</v>
      </c>
      <c r="BC1490" s="16">
        <f t="shared" si="3010"/>
        <v>0</v>
      </c>
      <c r="BD1490" s="16">
        <f t="shared" si="3010"/>
        <v>0</v>
      </c>
      <c r="BE1490" s="16">
        <f t="shared" si="3010"/>
        <v>0</v>
      </c>
      <c r="BF1490" s="16">
        <f t="shared" si="3010"/>
        <v>0</v>
      </c>
      <c r="BG1490" s="16">
        <f t="shared" si="3010"/>
        <v>1165</v>
      </c>
      <c r="BH1490" s="16">
        <f t="shared" si="3010"/>
        <v>0</v>
      </c>
      <c r="BI1490" s="16">
        <f>BI1491</f>
        <v>548</v>
      </c>
      <c r="BJ1490" s="16">
        <f t="shared" si="3010"/>
        <v>0</v>
      </c>
      <c r="BK1490" s="16">
        <f t="shared" si="3010"/>
        <v>0</v>
      </c>
      <c r="BL1490" s="16">
        <f t="shared" si="3010"/>
        <v>0</v>
      </c>
      <c r="BM1490" s="16">
        <f t="shared" si="3010"/>
        <v>0</v>
      </c>
      <c r="BN1490" s="16">
        <f t="shared" si="3010"/>
        <v>1713</v>
      </c>
      <c r="BO1490" s="16">
        <f t="shared" si="3010"/>
        <v>0</v>
      </c>
      <c r="BP1490" s="16">
        <f t="shared" si="3010"/>
        <v>1919</v>
      </c>
      <c r="BQ1490" s="16">
        <f t="shared" si="3010"/>
        <v>0</v>
      </c>
      <c r="BR1490" s="165">
        <f t="shared" si="2947"/>
        <v>112.02568593111499</v>
      </c>
      <c r="BS1490" s="165"/>
      <c r="BT1490" s="160"/>
      <c r="BU1490" s="160"/>
    </row>
    <row r="1491" spans="1:73" s="4" customFormat="1" ht="33.75">
      <c r="A1491" s="11" t="s">
        <v>30</v>
      </c>
      <c r="B1491" s="12" t="s">
        <v>154</v>
      </c>
      <c r="C1491" s="12" t="s">
        <v>20</v>
      </c>
      <c r="D1491" s="43" t="s">
        <v>65</v>
      </c>
      <c r="E1491" s="12" t="s">
        <v>778</v>
      </c>
      <c r="F1491" s="16"/>
      <c r="G1491" s="16"/>
      <c r="H1491" s="16"/>
      <c r="I1491" s="16"/>
      <c r="J1491" s="16"/>
      <c r="K1491" s="16"/>
      <c r="L1491" s="16">
        <f>L1492</f>
        <v>0</v>
      </c>
      <c r="M1491" s="16">
        <f t="shared" si="3006"/>
        <v>0</v>
      </c>
      <c r="N1491" s="16">
        <f t="shared" si="3006"/>
        <v>82</v>
      </c>
      <c r="O1491" s="16">
        <f t="shared" si="3006"/>
        <v>0</v>
      </c>
      <c r="P1491" s="16">
        <f t="shared" si="3006"/>
        <v>0</v>
      </c>
      <c r="Q1491" s="16">
        <f t="shared" si="3006"/>
        <v>82</v>
      </c>
      <c r="R1491" s="16">
        <f t="shared" si="3006"/>
        <v>0</v>
      </c>
      <c r="S1491" s="16">
        <f>S1492</f>
        <v>0</v>
      </c>
      <c r="T1491" s="16">
        <f t="shared" si="3006"/>
        <v>0</v>
      </c>
      <c r="U1491" s="16">
        <f t="shared" si="3006"/>
        <v>0</v>
      </c>
      <c r="V1491" s="16">
        <f t="shared" si="3006"/>
        <v>0</v>
      </c>
      <c r="W1491" s="16">
        <f t="shared" si="3006"/>
        <v>0</v>
      </c>
      <c r="X1491" s="16">
        <f t="shared" si="3006"/>
        <v>82</v>
      </c>
      <c r="Y1491" s="16">
        <f t="shared" si="3006"/>
        <v>0</v>
      </c>
      <c r="Z1491" s="16">
        <f>Z1492</f>
        <v>389</v>
      </c>
      <c r="AA1491" s="16">
        <f t="shared" si="3007"/>
        <v>0</v>
      </c>
      <c r="AB1491" s="16">
        <f t="shared" si="3007"/>
        <v>0</v>
      </c>
      <c r="AC1491" s="16">
        <f t="shared" si="3007"/>
        <v>0</v>
      </c>
      <c r="AD1491" s="16">
        <f t="shared" si="3007"/>
        <v>0</v>
      </c>
      <c r="AE1491" s="16">
        <f t="shared" si="3007"/>
        <v>471</v>
      </c>
      <c r="AF1491" s="16">
        <f t="shared" si="3007"/>
        <v>0</v>
      </c>
      <c r="AG1491" s="16">
        <f>AG1492</f>
        <v>0</v>
      </c>
      <c r="AH1491" s="16">
        <f t="shared" si="3008"/>
        <v>0</v>
      </c>
      <c r="AI1491" s="16">
        <f t="shared" si="3008"/>
        <v>0</v>
      </c>
      <c r="AJ1491" s="16">
        <f t="shared" si="3008"/>
        <v>0</v>
      </c>
      <c r="AK1491" s="16">
        <f t="shared" si="3008"/>
        <v>0</v>
      </c>
      <c r="AL1491" s="16">
        <f t="shared" si="3008"/>
        <v>471</v>
      </c>
      <c r="AM1491" s="16">
        <f t="shared" si="3008"/>
        <v>0</v>
      </c>
      <c r="AN1491" s="16">
        <f>AN1492</f>
        <v>182</v>
      </c>
      <c r="AO1491" s="16">
        <f t="shared" si="3008"/>
        <v>0</v>
      </c>
      <c r="AP1491" s="16">
        <f t="shared" si="3008"/>
        <v>0</v>
      </c>
      <c r="AQ1491" s="16">
        <f t="shared" si="3008"/>
        <v>0</v>
      </c>
      <c r="AR1491" s="16">
        <f t="shared" si="3008"/>
        <v>0</v>
      </c>
      <c r="AS1491" s="16">
        <f t="shared" si="3008"/>
        <v>653</v>
      </c>
      <c r="AT1491" s="16">
        <f t="shared" si="3008"/>
        <v>0</v>
      </c>
      <c r="AU1491" s="16">
        <f>AU1492</f>
        <v>223</v>
      </c>
      <c r="AV1491" s="16">
        <f t="shared" si="3009"/>
        <v>0</v>
      </c>
      <c r="AW1491" s="16">
        <f t="shared" si="3009"/>
        <v>0</v>
      </c>
      <c r="AX1491" s="16">
        <f t="shared" si="3009"/>
        <v>0</v>
      </c>
      <c r="AY1491" s="16">
        <f t="shared" si="3009"/>
        <v>0</v>
      </c>
      <c r="AZ1491" s="16">
        <f t="shared" si="3009"/>
        <v>876</v>
      </c>
      <c r="BA1491" s="16">
        <f t="shared" si="3009"/>
        <v>0</v>
      </c>
      <c r="BB1491" s="16">
        <f>BB1492</f>
        <v>289</v>
      </c>
      <c r="BC1491" s="16">
        <f t="shared" si="3010"/>
        <v>0</v>
      </c>
      <c r="BD1491" s="16">
        <f t="shared" si="3010"/>
        <v>0</v>
      </c>
      <c r="BE1491" s="16">
        <f t="shared" si="3010"/>
        <v>0</v>
      </c>
      <c r="BF1491" s="16">
        <f t="shared" si="3010"/>
        <v>0</v>
      </c>
      <c r="BG1491" s="16">
        <f t="shared" si="3010"/>
        <v>1165</v>
      </c>
      <c r="BH1491" s="16">
        <f t="shared" si="3010"/>
        <v>0</v>
      </c>
      <c r="BI1491" s="16">
        <f>BI1492</f>
        <v>548</v>
      </c>
      <c r="BJ1491" s="16">
        <f t="shared" si="3010"/>
        <v>0</v>
      </c>
      <c r="BK1491" s="16">
        <f t="shared" si="3010"/>
        <v>0</v>
      </c>
      <c r="BL1491" s="16">
        <f t="shared" si="3010"/>
        <v>0</v>
      </c>
      <c r="BM1491" s="16">
        <f t="shared" si="3010"/>
        <v>0</v>
      </c>
      <c r="BN1491" s="16">
        <f t="shared" si="3010"/>
        <v>1713</v>
      </c>
      <c r="BO1491" s="16">
        <f t="shared" si="3010"/>
        <v>0</v>
      </c>
      <c r="BP1491" s="16">
        <f t="shared" si="3010"/>
        <v>1919</v>
      </c>
      <c r="BQ1491" s="16">
        <f t="shared" si="3010"/>
        <v>0</v>
      </c>
      <c r="BR1491" s="165">
        <f t="shared" si="2947"/>
        <v>112.02568593111499</v>
      </c>
      <c r="BS1491" s="165"/>
      <c r="BT1491" s="160"/>
      <c r="BU1491" s="160"/>
    </row>
    <row r="1492" spans="1:73" s="4" customFormat="1" ht="50.25">
      <c r="A1492" s="42" t="s">
        <v>31</v>
      </c>
      <c r="B1492" s="12" t="s">
        <v>154</v>
      </c>
      <c r="C1492" s="12" t="s">
        <v>20</v>
      </c>
      <c r="D1492" s="43" t="s">
        <v>65</v>
      </c>
      <c r="E1492" s="12" t="s">
        <v>779</v>
      </c>
      <c r="F1492" s="16"/>
      <c r="G1492" s="16"/>
      <c r="H1492" s="16"/>
      <c r="I1492" s="16"/>
      <c r="J1492" s="16"/>
      <c r="K1492" s="16"/>
      <c r="L1492" s="16"/>
      <c r="M1492" s="16"/>
      <c r="N1492" s="16">
        <v>82</v>
      </c>
      <c r="O1492" s="16"/>
      <c r="P1492" s="16"/>
      <c r="Q1492" s="33">
        <f>J1492+L1492+M1492+N1492+O1492+P1492</f>
        <v>82</v>
      </c>
      <c r="R1492" s="16">
        <f>K1492+P1492</f>
        <v>0</v>
      </c>
      <c r="S1492" s="16"/>
      <c r="T1492" s="16"/>
      <c r="U1492" s="16"/>
      <c r="V1492" s="16"/>
      <c r="W1492" s="16"/>
      <c r="X1492" s="33">
        <f>Q1492+S1492+T1492+U1492+V1492+W1492</f>
        <v>82</v>
      </c>
      <c r="Y1492" s="16">
        <f>R1492+W1492</f>
        <v>0</v>
      </c>
      <c r="Z1492" s="16">
        <v>389</v>
      </c>
      <c r="AA1492" s="16"/>
      <c r="AB1492" s="16"/>
      <c r="AC1492" s="16"/>
      <c r="AD1492" s="16"/>
      <c r="AE1492" s="33">
        <f>X1492+Z1492+AA1492+AB1492+AC1492+AD1492</f>
        <v>471</v>
      </c>
      <c r="AF1492" s="16">
        <f>Y1492+AD1492</f>
        <v>0</v>
      </c>
      <c r="AG1492" s="16"/>
      <c r="AH1492" s="16"/>
      <c r="AI1492" s="16"/>
      <c r="AJ1492" s="16"/>
      <c r="AK1492" s="16"/>
      <c r="AL1492" s="33">
        <f>AE1492+AG1492+AH1492+AI1492+AJ1492+AK1492</f>
        <v>471</v>
      </c>
      <c r="AM1492" s="16">
        <f>AF1492+AK1492</f>
        <v>0</v>
      </c>
      <c r="AN1492" s="16">
        <v>182</v>
      </c>
      <c r="AO1492" s="16"/>
      <c r="AP1492" s="16"/>
      <c r="AQ1492" s="16"/>
      <c r="AR1492" s="16"/>
      <c r="AS1492" s="33">
        <f>AL1492+AN1492+AO1492+AP1492+AQ1492+AR1492</f>
        <v>653</v>
      </c>
      <c r="AT1492" s="16">
        <f>AM1492+AR1492</f>
        <v>0</v>
      </c>
      <c r="AU1492" s="16">
        <v>223</v>
      </c>
      <c r="AV1492" s="16"/>
      <c r="AW1492" s="16"/>
      <c r="AX1492" s="16"/>
      <c r="AY1492" s="16"/>
      <c r="AZ1492" s="33">
        <f>AS1492+AU1492+AV1492+AW1492+AX1492+AY1492</f>
        <v>876</v>
      </c>
      <c r="BA1492" s="16">
        <f>AT1492+AY1492</f>
        <v>0</v>
      </c>
      <c r="BB1492" s="16">
        <v>289</v>
      </c>
      <c r="BC1492" s="16"/>
      <c r="BD1492" s="16"/>
      <c r="BE1492" s="16"/>
      <c r="BF1492" s="16"/>
      <c r="BG1492" s="33">
        <f>AZ1492+BB1492+BC1492+BD1492+BE1492+BF1492</f>
        <v>1165</v>
      </c>
      <c r="BH1492" s="16">
        <f>BA1492+BF1492</f>
        <v>0</v>
      </c>
      <c r="BI1492" s="16">
        <v>548</v>
      </c>
      <c r="BJ1492" s="16"/>
      <c r="BK1492" s="16"/>
      <c r="BL1492" s="16"/>
      <c r="BM1492" s="16"/>
      <c r="BN1492" s="33">
        <f>BG1492+BI1492+BJ1492+BK1492+BL1492+BM1492</f>
        <v>1713</v>
      </c>
      <c r="BO1492" s="16">
        <f>BH1492+BM1492</f>
        <v>0</v>
      </c>
      <c r="BP1492" s="33">
        <v>1919</v>
      </c>
      <c r="BQ1492" s="16">
        <f>BJ1492+BO1492</f>
        <v>0</v>
      </c>
      <c r="BR1492" s="165">
        <f t="shared" si="2947"/>
        <v>112.02568593111499</v>
      </c>
      <c r="BS1492" s="165"/>
      <c r="BT1492" s="160"/>
      <c r="BU1492" s="160"/>
    </row>
    <row r="1493" spans="1:73" s="4" customFormat="1" ht="116.25" hidden="1" customHeight="1">
      <c r="A1493" s="11" t="s">
        <v>617</v>
      </c>
      <c r="B1493" s="12" t="s">
        <v>154</v>
      </c>
      <c r="C1493" s="12" t="s">
        <v>20</v>
      </c>
      <c r="D1493" s="15" t="s">
        <v>618</v>
      </c>
      <c r="E1493" s="12"/>
      <c r="F1493" s="16">
        <f>F1494</f>
        <v>0</v>
      </c>
      <c r="G1493" s="16">
        <f>G1494</f>
        <v>0</v>
      </c>
      <c r="H1493" s="16">
        <f t="shared" ref="H1493:K1494" si="3011">H1494</f>
        <v>0</v>
      </c>
      <c r="I1493" s="16">
        <f t="shared" si="3011"/>
        <v>0</v>
      </c>
      <c r="J1493" s="16">
        <f t="shared" si="3011"/>
        <v>0</v>
      </c>
      <c r="K1493" s="16">
        <f t="shared" si="3011"/>
        <v>0</v>
      </c>
      <c r="L1493" s="38"/>
      <c r="M1493" s="38"/>
      <c r="N1493" s="38"/>
      <c r="O1493" s="38"/>
      <c r="P1493" s="38"/>
      <c r="Q1493" s="27"/>
      <c r="R1493" s="27"/>
      <c r="S1493" s="38"/>
      <c r="T1493" s="38"/>
      <c r="U1493" s="38"/>
      <c r="V1493" s="38"/>
      <c r="W1493" s="38"/>
      <c r="X1493" s="27"/>
      <c r="Y1493" s="27"/>
      <c r="Z1493" s="38"/>
      <c r="AA1493" s="38"/>
      <c r="AB1493" s="38"/>
      <c r="AC1493" s="38"/>
      <c r="AD1493" s="38"/>
      <c r="AE1493" s="140"/>
      <c r="AF1493" s="140"/>
      <c r="AG1493" s="38"/>
      <c r="AH1493" s="38"/>
      <c r="AI1493" s="38"/>
      <c r="AJ1493" s="38"/>
      <c r="AK1493" s="38"/>
      <c r="AL1493" s="140"/>
      <c r="AM1493" s="140"/>
      <c r="AN1493" s="38"/>
      <c r="AO1493" s="38"/>
      <c r="AP1493" s="38"/>
      <c r="AQ1493" s="38"/>
      <c r="AR1493" s="38"/>
      <c r="AS1493" s="140"/>
      <c r="AT1493" s="140"/>
      <c r="AU1493" s="38"/>
      <c r="AV1493" s="38"/>
      <c r="AW1493" s="38"/>
      <c r="AX1493" s="38"/>
      <c r="AY1493" s="38"/>
      <c r="AZ1493" s="140"/>
      <c r="BA1493" s="140"/>
      <c r="BB1493" s="38"/>
      <c r="BC1493" s="38"/>
      <c r="BD1493" s="38"/>
      <c r="BE1493" s="38"/>
      <c r="BF1493" s="38"/>
      <c r="BG1493" s="140"/>
      <c r="BH1493" s="140"/>
      <c r="BI1493" s="38"/>
      <c r="BJ1493" s="38"/>
      <c r="BK1493" s="38"/>
      <c r="BL1493" s="38"/>
      <c r="BM1493" s="38"/>
      <c r="BN1493" s="137"/>
      <c r="BO1493" s="137"/>
      <c r="BP1493" s="140"/>
      <c r="BQ1493" s="140"/>
      <c r="BR1493" s="165" t="e">
        <f t="shared" si="2947"/>
        <v>#DIV/0!</v>
      </c>
      <c r="BS1493" s="165" t="e">
        <f t="shared" ref="BS1493:BS1498" si="3012">BQ1493/BO1493*100</f>
        <v>#DIV/0!</v>
      </c>
      <c r="BT1493" s="160"/>
      <c r="BU1493" s="160"/>
    </row>
    <row r="1494" spans="1:73" s="4" customFormat="1" ht="33.75" hidden="1" customHeight="1">
      <c r="A1494" s="11" t="s">
        <v>32</v>
      </c>
      <c r="B1494" s="12" t="s">
        <v>154</v>
      </c>
      <c r="C1494" s="12" t="s">
        <v>20</v>
      </c>
      <c r="D1494" s="15" t="s">
        <v>618</v>
      </c>
      <c r="E1494" s="15">
        <v>300</v>
      </c>
      <c r="F1494" s="16">
        <f>F1495</f>
        <v>0</v>
      </c>
      <c r="G1494" s="16">
        <f>G1495</f>
        <v>0</v>
      </c>
      <c r="H1494" s="16">
        <f t="shared" si="3011"/>
        <v>0</v>
      </c>
      <c r="I1494" s="16">
        <f t="shared" si="3011"/>
        <v>0</v>
      </c>
      <c r="J1494" s="16">
        <f t="shared" si="3011"/>
        <v>0</v>
      </c>
      <c r="K1494" s="16">
        <f t="shared" si="3011"/>
        <v>0</v>
      </c>
      <c r="L1494" s="38"/>
      <c r="M1494" s="38"/>
      <c r="N1494" s="38"/>
      <c r="O1494" s="38"/>
      <c r="P1494" s="38"/>
      <c r="Q1494" s="27"/>
      <c r="R1494" s="27"/>
      <c r="S1494" s="38"/>
      <c r="T1494" s="38"/>
      <c r="U1494" s="38"/>
      <c r="V1494" s="38"/>
      <c r="W1494" s="38"/>
      <c r="X1494" s="27"/>
      <c r="Y1494" s="27"/>
      <c r="Z1494" s="38"/>
      <c r="AA1494" s="38"/>
      <c r="AB1494" s="38"/>
      <c r="AC1494" s="38"/>
      <c r="AD1494" s="38"/>
      <c r="AE1494" s="140"/>
      <c r="AF1494" s="140"/>
      <c r="AG1494" s="38"/>
      <c r="AH1494" s="38"/>
      <c r="AI1494" s="38"/>
      <c r="AJ1494" s="38"/>
      <c r="AK1494" s="38"/>
      <c r="AL1494" s="140"/>
      <c r="AM1494" s="140"/>
      <c r="AN1494" s="38"/>
      <c r="AO1494" s="38"/>
      <c r="AP1494" s="38"/>
      <c r="AQ1494" s="38"/>
      <c r="AR1494" s="38"/>
      <c r="AS1494" s="140"/>
      <c r="AT1494" s="140"/>
      <c r="AU1494" s="38"/>
      <c r="AV1494" s="38"/>
      <c r="AW1494" s="38"/>
      <c r="AX1494" s="38"/>
      <c r="AY1494" s="38"/>
      <c r="AZ1494" s="140"/>
      <c r="BA1494" s="140"/>
      <c r="BB1494" s="38"/>
      <c r="BC1494" s="38"/>
      <c r="BD1494" s="38"/>
      <c r="BE1494" s="38"/>
      <c r="BF1494" s="38"/>
      <c r="BG1494" s="140"/>
      <c r="BH1494" s="140"/>
      <c r="BI1494" s="38"/>
      <c r="BJ1494" s="38"/>
      <c r="BK1494" s="38"/>
      <c r="BL1494" s="38"/>
      <c r="BM1494" s="38"/>
      <c r="BN1494" s="137"/>
      <c r="BO1494" s="137"/>
      <c r="BP1494" s="140"/>
      <c r="BQ1494" s="140"/>
      <c r="BR1494" s="165" t="e">
        <f t="shared" si="2947"/>
        <v>#DIV/0!</v>
      </c>
      <c r="BS1494" s="165" t="e">
        <f t="shared" si="3012"/>
        <v>#DIV/0!</v>
      </c>
      <c r="BT1494" s="160"/>
      <c r="BU1494" s="160"/>
    </row>
    <row r="1495" spans="1:73" s="4" customFormat="1" ht="33.75" hidden="1" customHeight="1">
      <c r="A1495" s="11" t="s">
        <v>33</v>
      </c>
      <c r="B1495" s="12" t="s">
        <v>154</v>
      </c>
      <c r="C1495" s="12" t="s">
        <v>20</v>
      </c>
      <c r="D1495" s="15" t="s">
        <v>618</v>
      </c>
      <c r="E1495" s="15">
        <v>320</v>
      </c>
      <c r="F1495" s="16"/>
      <c r="G1495" s="16"/>
      <c r="H1495" s="16"/>
      <c r="I1495" s="16"/>
      <c r="J1495" s="16">
        <f>F1495+H1495</f>
        <v>0</v>
      </c>
      <c r="K1495" s="16">
        <f>G1495+I1495</f>
        <v>0</v>
      </c>
      <c r="L1495" s="38"/>
      <c r="M1495" s="38"/>
      <c r="N1495" s="38"/>
      <c r="O1495" s="38"/>
      <c r="P1495" s="38"/>
      <c r="Q1495" s="27"/>
      <c r="R1495" s="27"/>
      <c r="S1495" s="38"/>
      <c r="T1495" s="38"/>
      <c r="U1495" s="38"/>
      <c r="V1495" s="38"/>
      <c r="W1495" s="38"/>
      <c r="X1495" s="27"/>
      <c r="Y1495" s="27"/>
      <c r="Z1495" s="38"/>
      <c r="AA1495" s="38"/>
      <c r="AB1495" s="38"/>
      <c r="AC1495" s="38"/>
      <c r="AD1495" s="38"/>
      <c r="AE1495" s="140"/>
      <c r="AF1495" s="140"/>
      <c r="AG1495" s="38"/>
      <c r="AH1495" s="38"/>
      <c r="AI1495" s="38"/>
      <c r="AJ1495" s="38"/>
      <c r="AK1495" s="38"/>
      <c r="AL1495" s="140"/>
      <c r="AM1495" s="140"/>
      <c r="AN1495" s="38"/>
      <c r="AO1495" s="38"/>
      <c r="AP1495" s="38"/>
      <c r="AQ1495" s="38"/>
      <c r="AR1495" s="38"/>
      <c r="AS1495" s="140"/>
      <c r="AT1495" s="140"/>
      <c r="AU1495" s="38"/>
      <c r="AV1495" s="38"/>
      <c r="AW1495" s="38"/>
      <c r="AX1495" s="38"/>
      <c r="AY1495" s="38"/>
      <c r="AZ1495" s="140"/>
      <c r="BA1495" s="140"/>
      <c r="BB1495" s="38"/>
      <c r="BC1495" s="38"/>
      <c r="BD1495" s="38"/>
      <c r="BE1495" s="38"/>
      <c r="BF1495" s="38"/>
      <c r="BG1495" s="140"/>
      <c r="BH1495" s="140"/>
      <c r="BI1495" s="38"/>
      <c r="BJ1495" s="38"/>
      <c r="BK1495" s="38"/>
      <c r="BL1495" s="38"/>
      <c r="BM1495" s="38"/>
      <c r="BN1495" s="137"/>
      <c r="BO1495" s="137"/>
      <c r="BP1495" s="140"/>
      <c r="BQ1495" s="140"/>
      <c r="BR1495" s="165" t="e">
        <f t="shared" si="2947"/>
        <v>#DIV/0!</v>
      </c>
      <c r="BS1495" s="165" t="e">
        <f t="shared" si="3012"/>
        <v>#DIV/0!</v>
      </c>
      <c r="BT1495" s="160"/>
      <c r="BU1495" s="160"/>
    </row>
    <row r="1496" spans="1:73" s="4" customFormat="1" ht="50.25" hidden="1">
      <c r="A1496" s="42" t="s">
        <v>619</v>
      </c>
      <c r="B1496" s="12" t="s">
        <v>154</v>
      </c>
      <c r="C1496" s="12" t="s">
        <v>20</v>
      </c>
      <c r="D1496" s="15" t="s">
        <v>620</v>
      </c>
      <c r="E1496" s="12"/>
      <c r="F1496" s="16">
        <f>F1497</f>
        <v>0</v>
      </c>
      <c r="G1496" s="16">
        <f>G1497</f>
        <v>0</v>
      </c>
      <c r="H1496" s="16">
        <f t="shared" ref="H1496:K1497" si="3013">H1497</f>
        <v>0</v>
      </c>
      <c r="I1496" s="16">
        <f t="shared" si="3013"/>
        <v>0</v>
      </c>
      <c r="J1496" s="16">
        <f t="shared" si="3013"/>
        <v>0</v>
      </c>
      <c r="K1496" s="16">
        <f t="shared" si="3013"/>
        <v>0</v>
      </c>
      <c r="L1496" s="38">
        <f>L1497</f>
        <v>0</v>
      </c>
      <c r="M1496" s="38">
        <f t="shared" ref="M1496:AB1497" si="3014">M1497</f>
        <v>0</v>
      </c>
      <c r="N1496" s="38">
        <f t="shared" si="3014"/>
        <v>0</v>
      </c>
      <c r="O1496" s="38">
        <f t="shared" si="3014"/>
        <v>0</v>
      </c>
      <c r="P1496" s="38">
        <f t="shared" si="3014"/>
        <v>1541</v>
      </c>
      <c r="Q1496" s="38">
        <f t="shared" si="3014"/>
        <v>1541</v>
      </c>
      <c r="R1496" s="38">
        <f t="shared" si="3014"/>
        <v>1541</v>
      </c>
      <c r="S1496" s="38">
        <f>S1497</f>
        <v>0</v>
      </c>
      <c r="T1496" s="38">
        <f t="shared" si="3014"/>
        <v>0</v>
      </c>
      <c r="U1496" s="38">
        <f t="shared" si="3014"/>
        <v>0</v>
      </c>
      <c r="V1496" s="38">
        <f t="shared" si="3014"/>
        <v>0</v>
      </c>
      <c r="W1496" s="38">
        <f t="shared" si="3014"/>
        <v>0</v>
      </c>
      <c r="X1496" s="38">
        <f t="shared" si="3014"/>
        <v>1541</v>
      </c>
      <c r="Y1496" s="38">
        <f t="shared" si="3014"/>
        <v>1541</v>
      </c>
      <c r="Z1496" s="38">
        <f>Z1497</f>
        <v>0</v>
      </c>
      <c r="AA1496" s="38">
        <f t="shared" si="3014"/>
        <v>0</v>
      </c>
      <c r="AB1496" s="38">
        <f t="shared" si="3014"/>
        <v>0</v>
      </c>
      <c r="AC1496" s="38">
        <f t="shared" ref="AA1496:AF1497" si="3015">AC1497</f>
        <v>0</v>
      </c>
      <c r="AD1496" s="38">
        <f t="shared" si="3015"/>
        <v>16</v>
      </c>
      <c r="AE1496" s="40">
        <f t="shared" si="3015"/>
        <v>1557</v>
      </c>
      <c r="AF1496" s="40">
        <f t="shared" si="3015"/>
        <v>1557</v>
      </c>
      <c r="AG1496" s="38">
        <f>AG1497</f>
        <v>0</v>
      </c>
      <c r="AH1496" s="38">
        <f t="shared" ref="AH1496:AW1497" si="3016">AH1497</f>
        <v>0</v>
      </c>
      <c r="AI1496" s="38">
        <f t="shared" si="3016"/>
        <v>0</v>
      </c>
      <c r="AJ1496" s="38">
        <f t="shared" si="3016"/>
        <v>0</v>
      </c>
      <c r="AK1496" s="38">
        <f t="shared" si="3016"/>
        <v>0</v>
      </c>
      <c r="AL1496" s="40">
        <f t="shared" si="3016"/>
        <v>1557</v>
      </c>
      <c r="AM1496" s="40">
        <f t="shared" si="3016"/>
        <v>1557</v>
      </c>
      <c r="AN1496" s="38">
        <f>AN1497</f>
        <v>0</v>
      </c>
      <c r="AO1496" s="38">
        <f t="shared" si="3016"/>
        <v>0</v>
      </c>
      <c r="AP1496" s="38">
        <f t="shared" si="3016"/>
        <v>0</v>
      </c>
      <c r="AQ1496" s="38">
        <f t="shared" si="3016"/>
        <v>0</v>
      </c>
      <c r="AR1496" s="38">
        <f t="shared" si="3016"/>
        <v>0</v>
      </c>
      <c r="AS1496" s="40">
        <f t="shared" si="3016"/>
        <v>1557</v>
      </c>
      <c r="AT1496" s="40">
        <f t="shared" si="3016"/>
        <v>1557</v>
      </c>
      <c r="AU1496" s="38">
        <f>AU1497</f>
        <v>0</v>
      </c>
      <c r="AV1496" s="38">
        <f t="shared" si="3016"/>
        <v>0</v>
      </c>
      <c r="AW1496" s="38">
        <f t="shared" si="3016"/>
        <v>0</v>
      </c>
      <c r="AX1496" s="38">
        <f t="shared" ref="AV1496:BA1497" si="3017">AX1497</f>
        <v>0</v>
      </c>
      <c r="AY1496" s="38">
        <f t="shared" si="3017"/>
        <v>0</v>
      </c>
      <c r="AZ1496" s="40">
        <f t="shared" si="3017"/>
        <v>1557</v>
      </c>
      <c r="BA1496" s="40">
        <f t="shared" si="3017"/>
        <v>1557</v>
      </c>
      <c r="BB1496" s="38">
        <f>BB1497</f>
        <v>0</v>
      </c>
      <c r="BC1496" s="38">
        <f t="shared" ref="BC1496:BQ1497" si="3018">BC1497</f>
        <v>0</v>
      </c>
      <c r="BD1496" s="38">
        <f t="shared" si="3018"/>
        <v>0</v>
      </c>
      <c r="BE1496" s="38">
        <f t="shared" si="3018"/>
        <v>0</v>
      </c>
      <c r="BF1496" s="38">
        <f t="shared" si="3018"/>
        <v>-1557</v>
      </c>
      <c r="BG1496" s="40">
        <f t="shared" si="3018"/>
        <v>0</v>
      </c>
      <c r="BH1496" s="40">
        <f t="shared" si="3018"/>
        <v>0</v>
      </c>
      <c r="BI1496" s="38">
        <f>BI1497</f>
        <v>0</v>
      </c>
      <c r="BJ1496" s="38">
        <f t="shared" si="3018"/>
        <v>0</v>
      </c>
      <c r="BK1496" s="38">
        <f t="shared" si="3018"/>
        <v>0</v>
      </c>
      <c r="BL1496" s="38">
        <f t="shared" si="3018"/>
        <v>0</v>
      </c>
      <c r="BM1496" s="38">
        <f t="shared" si="3018"/>
        <v>0</v>
      </c>
      <c r="BN1496" s="16">
        <f t="shared" si="3018"/>
        <v>0</v>
      </c>
      <c r="BO1496" s="16">
        <f t="shared" si="3018"/>
        <v>0</v>
      </c>
      <c r="BP1496" s="40">
        <f t="shared" si="3018"/>
        <v>0</v>
      </c>
      <c r="BQ1496" s="40">
        <f t="shared" si="3018"/>
        <v>0</v>
      </c>
      <c r="BR1496" s="165" t="e">
        <f t="shared" si="2947"/>
        <v>#DIV/0!</v>
      </c>
      <c r="BS1496" s="165" t="e">
        <f t="shared" si="3012"/>
        <v>#DIV/0!</v>
      </c>
      <c r="BT1496" s="160"/>
      <c r="BU1496" s="160"/>
    </row>
    <row r="1497" spans="1:73" s="4" customFormat="1" ht="33.75" hidden="1">
      <c r="A1497" s="42" t="s">
        <v>32</v>
      </c>
      <c r="B1497" s="12" t="s">
        <v>154</v>
      </c>
      <c r="C1497" s="12" t="s">
        <v>20</v>
      </c>
      <c r="D1497" s="15" t="s">
        <v>620</v>
      </c>
      <c r="E1497" s="15">
        <v>300</v>
      </c>
      <c r="F1497" s="16">
        <f>F1498</f>
        <v>0</v>
      </c>
      <c r="G1497" s="16">
        <f>G1498</f>
        <v>0</v>
      </c>
      <c r="H1497" s="16">
        <f t="shared" si="3013"/>
        <v>0</v>
      </c>
      <c r="I1497" s="16">
        <f t="shared" si="3013"/>
        <v>0</v>
      </c>
      <c r="J1497" s="16">
        <f t="shared" si="3013"/>
        <v>0</v>
      </c>
      <c r="K1497" s="16">
        <f t="shared" si="3013"/>
        <v>0</v>
      </c>
      <c r="L1497" s="38">
        <f>L1498</f>
        <v>0</v>
      </c>
      <c r="M1497" s="38">
        <f t="shared" si="3014"/>
        <v>0</v>
      </c>
      <c r="N1497" s="38">
        <f t="shared" si="3014"/>
        <v>0</v>
      </c>
      <c r="O1497" s="38">
        <f t="shared" si="3014"/>
        <v>0</v>
      </c>
      <c r="P1497" s="38">
        <f t="shared" si="3014"/>
        <v>1541</v>
      </c>
      <c r="Q1497" s="38">
        <f t="shared" si="3014"/>
        <v>1541</v>
      </c>
      <c r="R1497" s="38">
        <f t="shared" si="3014"/>
        <v>1541</v>
      </c>
      <c r="S1497" s="38">
        <f>S1498</f>
        <v>0</v>
      </c>
      <c r="T1497" s="38">
        <f t="shared" si="3014"/>
        <v>0</v>
      </c>
      <c r="U1497" s="38">
        <f t="shared" si="3014"/>
        <v>0</v>
      </c>
      <c r="V1497" s="38">
        <f t="shared" si="3014"/>
        <v>0</v>
      </c>
      <c r="W1497" s="38">
        <f t="shared" si="3014"/>
        <v>0</v>
      </c>
      <c r="X1497" s="38">
        <f t="shared" si="3014"/>
        <v>1541</v>
      </c>
      <c r="Y1497" s="38">
        <f t="shared" si="3014"/>
        <v>1541</v>
      </c>
      <c r="Z1497" s="38">
        <f>Z1498</f>
        <v>0</v>
      </c>
      <c r="AA1497" s="38">
        <f t="shared" si="3015"/>
        <v>0</v>
      </c>
      <c r="AB1497" s="38">
        <f t="shared" si="3015"/>
        <v>0</v>
      </c>
      <c r="AC1497" s="38">
        <f t="shared" si="3015"/>
        <v>0</v>
      </c>
      <c r="AD1497" s="38">
        <f t="shared" si="3015"/>
        <v>16</v>
      </c>
      <c r="AE1497" s="40">
        <f t="shared" si="3015"/>
        <v>1557</v>
      </c>
      <c r="AF1497" s="40">
        <f t="shared" si="3015"/>
        <v>1557</v>
      </c>
      <c r="AG1497" s="38">
        <f>AG1498</f>
        <v>0</v>
      </c>
      <c r="AH1497" s="38">
        <f t="shared" si="3016"/>
        <v>0</v>
      </c>
      <c r="AI1497" s="38">
        <f t="shared" si="3016"/>
        <v>0</v>
      </c>
      <c r="AJ1497" s="38">
        <f t="shared" si="3016"/>
        <v>0</v>
      </c>
      <c r="AK1497" s="38">
        <f t="shared" si="3016"/>
        <v>0</v>
      </c>
      <c r="AL1497" s="40">
        <f t="shared" si="3016"/>
        <v>1557</v>
      </c>
      <c r="AM1497" s="40">
        <f t="shared" si="3016"/>
        <v>1557</v>
      </c>
      <c r="AN1497" s="38">
        <f>AN1498</f>
        <v>0</v>
      </c>
      <c r="AO1497" s="38">
        <f t="shared" si="3016"/>
        <v>0</v>
      </c>
      <c r="AP1497" s="38">
        <f t="shared" si="3016"/>
        <v>0</v>
      </c>
      <c r="AQ1497" s="38">
        <f t="shared" si="3016"/>
        <v>0</v>
      </c>
      <c r="AR1497" s="38">
        <f t="shared" si="3016"/>
        <v>0</v>
      </c>
      <c r="AS1497" s="40">
        <f t="shared" si="3016"/>
        <v>1557</v>
      </c>
      <c r="AT1497" s="40">
        <f t="shared" si="3016"/>
        <v>1557</v>
      </c>
      <c r="AU1497" s="38">
        <f>AU1498</f>
        <v>0</v>
      </c>
      <c r="AV1497" s="38">
        <f t="shared" si="3017"/>
        <v>0</v>
      </c>
      <c r="AW1497" s="38">
        <f t="shared" si="3017"/>
        <v>0</v>
      </c>
      <c r="AX1497" s="38">
        <f t="shared" si="3017"/>
        <v>0</v>
      </c>
      <c r="AY1497" s="38">
        <f t="shared" si="3017"/>
        <v>0</v>
      </c>
      <c r="AZ1497" s="40">
        <f t="shared" si="3017"/>
        <v>1557</v>
      </c>
      <c r="BA1497" s="40">
        <f t="shared" si="3017"/>
        <v>1557</v>
      </c>
      <c r="BB1497" s="38">
        <f>BB1498</f>
        <v>0</v>
      </c>
      <c r="BC1497" s="38">
        <f t="shared" si="3018"/>
        <v>0</v>
      </c>
      <c r="BD1497" s="38">
        <f t="shared" si="3018"/>
        <v>0</v>
      </c>
      <c r="BE1497" s="38">
        <f t="shared" si="3018"/>
        <v>0</v>
      </c>
      <c r="BF1497" s="38">
        <f t="shared" si="3018"/>
        <v>-1557</v>
      </c>
      <c r="BG1497" s="40">
        <f t="shared" si="3018"/>
        <v>0</v>
      </c>
      <c r="BH1497" s="40">
        <f t="shared" si="3018"/>
        <v>0</v>
      </c>
      <c r="BI1497" s="38">
        <f>BI1498</f>
        <v>0</v>
      </c>
      <c r="BJ1497" s="38">
        <f t="shared" si="3018"/>
        <v>0</v>
      </c>
      <c r="BK1497" s="38">
        <f t="shared" si="3018"/>
        <v>0</v>
      </c>
      <c r="BL1497" s="38">
        <f t="shared" si="3018"/>
        <v>0</v>
      </c>
      <c r="BM1497" s="38">
        <f t="shared" si="3018"/>
        <v>0</v>
      </c>
      <c r="BN1497" s="16">
        <f t="shared" si="3018"/>
        <v>0</v>
      </c>
      <c r="BO1497" s="16">
        <f t="shared" si="3018"/>
        <v>0</v>
      </c>
      <c r="BP1497" s="40">
        <f t="shared" si="3018"/>
        <v>0</v>
      </c>
      <c r="BQ1497" s="40">
        <f t="shared" si="3018"/>
        <v>0</v>
      </c>
      <c r="BR1497" s="165" t="e">
        <f t="shared" si="2947"/>
        <v>#DIV/0!</v>
      </c>
      <c r="BS1497" s="165" t="e">
        <f t="shared" si="3012"/>
        <v>#DIV/0!</v>
      </c>
      <c r="BT1497" s="160"/>
      <c r="BU1497" s="160"/>
    </row>
    <row r="1498" spans="1:73" s="4" customFormat="1" ht="35.450000000000003" hidden="1" customHeight="1">
      <c r="A1498" s="42" t="s">
        <v>627</v>
      </c>
      <c r="B1498" s="12" t="s">
        <v>154</v>
      </c>
      <c r="C1498" s="12" t="s">
        <v>20</v>
      </c>
      <c r="D1498" s="15" t="s">
        <v>620</v>
      </c>
      <c r="E1498" s="15">
        <v>320</v>
      </c>
      <c r="F1498" s="16"/>
      <c r="G1498" s="16"/>
      <c r="H1498" s="16"/>
      <c r="I1498" s="16"/>
      <c r="J1498" s="16">
        <f>F1498+H1498</f>
        <v>0</v>
      </c>
      <c r="K1498" s="16">
        <f>G1498+I1498</f>
        <v>0</v>
      </c>
      <c r="L1498" s="38"/>
      <c r="M1498" s="38"/>
      <c r="N1498" s="38"/>
      <c r="O1498" s="38"/>
      <c r="P1498" s="38">
        <v>1541</v>
      </c>
      <c r="Q1498" s="33">
        <f>J1498+L1498+M1498+N1498+O1498+P1498</f>
        <v>1541</v>
      </c>
      <c r="R1498" s="16">
        <f>K1498+P1498</f>
        <v>1541</v>
      </c>
      <c r="S1498" s="38"/>
      <c r="T1498" s="38"/>
      <c r="U1498" s="38"/>
      <c r="V1498" s="38"/>
      <c r="W1498" s="38"/>
      <c r="X1498" s="33">
        <f>Q1498+S1498+T1498+U1498+V1498+W1498</f>
        <v>1541</v>
      </c>
      <c r="Y1498" s="16">
        <f>R1498+W1498</f>
        <v>1541</v>
      </c>
      <c r="Z1498" s="38"/>
      <c r="AA1498" s="38"/>
      <c r="AB1498" s="38"/>
      <c r="AC1498" s="38"/>
      <c r="AD1498" s="38">
        <v>16</v>
      </c>
      <c r="AE1498" s="33">
        <f>X1498+Z1498+AA1498+AB1498+AC1498+AD1498</f>
        <v>1557</v>
      </c>
      <c r="AF1498" s="16">
        <f>Y1498+AD1498</f>
        <v>1557</v>
      </c>
      <c r="AG1498" s="38"/>
      <c r="AH1498" s="38"/>
      <c r="AI1498" s="38"/>
      <c r="AJ1498" s="38"/>
      <c r="AK1498" s="38"/>
      <c r="AL1498" s="33">
        <f>AE1498+AG1498+AH1498+AI1498+AJ1498+AK1498</f>
        <v>1557</v>
      </c>
      <c r="AM1498" s="16">
        <f>AF1498+AK1498</f>
        <v>1557</v>
      </c>
      <c r="AN1498" s="38"/>
      <c r="AO1498" s="38"/>
      <c r="AP1498" s="38"/>
      <c r="AQ1498" s="38"/>
      <c r="AR1498" s="38"/>
      <c r="AS1498" s="33">
        <f>AL1498+AN1498+AO1498+AP1498+AQ1498+AR1498</f>
        <v>1557</v>
      </c>
      <c r="AT1498" s="16">
        <f>AM1498+AR1498</f>
        <v>1557</v>
      </c>
      <c r="AU1498" s="38"/>
      <c r="AV1498" s="38"/>
      <c r="AW1498" s="38"/>
      <c r="AX1498" s="38"/>
      <c r="AY1498" s="38"/>
      <c r="AZ1498" s="33">
        <f>AS1498+AU1498+AV1498+AW1498+AX1498+AY1498</f>
        <v>1557</v>
      </c>
      <c r="BA1498" s="16">
        <f>AT1498+AY1498</f>
        <v>1557</v>
      </c>
      <c r="BB1498" s="38"/>
      <c r="BC1498" s="38"/>
      <c r="BD1498" s="38"/>
      <c r="BE1498" s="38"/>
      <c r="BF1498" s="38">
        <v>-1557</v>
      </c>
      <c r="BG1498" s="33">
        <f>AZ1498+BB1498+BC1498+BD1498+BE1498+BF1498</f>
        <v>0</v>
      </c>
      <c r="BH1498" s="16">
        <f>BA1498+BF1498</f>
        <v>0</v>
      </c>
      <c r="BI1498" s="38"/>
      <c r="BJ1498" s="38"/>
      <c r="BK1498" s="38"/>
      <c r="BL1498" s="38"/>
      <c r="BM1498" s="38"/>
      <c r="BN1498" s="33">
        <f>BG1498+BI1498+BJ1498+BK1498+BL1498+BM1498</f>
        <v>0</v>
      </c>
      <c r="BO1498" s="16">
        <f>BH1498+BM1498</f>
        <v>0</v>
      </c>
      <c r="BP1498" s="33">
        <f>BI1498+BK1498+BL1498+BM1498+BN1498+BO1498</f>
        <v>0</v>
      </c>
      <c r="BQ1498" s="16">
        <f>BJ1498+BO1498</f>
        <v>0</v>
      </c>
      <c r="BR1498" s="165" t="e">
        <f t="shared" si="2947"/>
        <v>#DIV/0!</v>
      </c>
      <c r="BS1498" s="165" t="e">
        <f t="shared" si="3012"/>
        <v>#DIV/0!</v>
      </c>
      <c r="BT1498" s="160"/>
      <c r="BU1498" s="160"/>
    </row>
    <row r="1499" spans="1:73" s="4" customFormat="1" ht="66.75">
      <c r="A1499" s="42" t="s">
        <v>621</v>
      </c>
      <c r="B1499" s="12" t="s">
        <v>154</v>
      </c>
      <c r="C1499" s="12" t="s">
        <v>20</v>
      </c>
      <c r="D1499" s="15" t="s">
        <v>622</v>
      </c>
      <c r="E1499" s="12"/>
      <c r="F1499" s="16">
        <f>F1500</f>
        <v>0</v>
      </c>
      <c r="G1499" s="16">
        <f>G1500</f>
        <v>0</v>
      </c>
      <c r="H1499" s="16">
        <f t="shared" ref="H1499:K1500" si="3019">H1500</f>
        <v>0</v>
      </c>
      <c r="I1499" s="16">
        <f t="shared" si="3019"/>
        <v>0</v>
      </c>
      <c r="J1499" s="16">
        <f t="shared" si="3019"/>
        <v>0</v>
      </c>
      <c r="K1499" s="16">
        <f t="shared" si="3019"/>
        <v>0</v>
      </c>
      <c r="L1499" s="38">
        <f>L1500</f>
        <v>0</v>
      </c>
      <c r="M1499" s="38">
        <f t="shared" ref="M1499:AB1500" si="3020">M1500</f>
        <v>0</v>
      </c>
      <c r="N1499" s="38">
        <f t="shared" si="3020"/>
        <v>0</v>
      </c>
      <c r="O1499" s="38">
        <f t="shared" si="3020"/>
        <v>0</v>
      </c>
      <c r="P1499" s="38">
        <f t="shared" si="3020"/>
        <v>1541</v>
      </c>
      <c r="Q1499" s="38">
        <f t="shared" si="3020"/>
        <v>1541</v>
      </c>
      <c r="R1499" s="38">
        <f t="shared" si="3020"/>
        <v>1541</v>
      </c>
      <c r="S1499" s="38">
        <f>S1500</f>
        <v>0</v>
      </c>
      <c r="T1499" s="38">
        <f t="shared" si="3020"/>
        <v>0</v>
      </c>
      <c r="U1499" s="38">
        <f t="shared" si="3020"/>
        <v>0</v>
      </c>
      <c r="V1499" s="38">
        <f t="shared" si="3020"/>
        <v>0</v>
      </c>
      <c r="W1499" s="38">
        <f t="shared" si="3020"/>
        <v>0</v>
      </c>
      <c r="X1499" s="38">
        <f t="shared" si="3020"/>
        <v>1541</v>
      </c>
      <c r="Y1499" s="38">
        <f t="shared" si="3020"/>
        <v>1541</v>
      </c>
      <c r="Z1499" s="38">
        <f>Z1500</f>
        <v>0</v>
      </c>
      <c r="AA1499" s="38">
        <f t="shared" si="3020"/>
        <v>0</v>
      </c>
      <c r="AB1499" s="38">
        <f t="shared" si="3020"/>
        <v>0</v>
      </c>
      <c r="AC1499" s="38">
        <f t="shared" ref="AA1499:AF1500" si="3021">AC1500</f>
        <v>0</v>
      </c>
      <c r="AD1499" s="38">
        <f t="shared" si="3021"/>
        <v>1574</v>
      </c>
      <c r="AE1499" s="40">
        <f t="shared" si="3021"/>
        <v>3115</v>
      </c>
      <c r="AF1499" s="40">
        <f t="shared" si="3021"/>
        <v>3115</v>
      </c>
      <c r="AG1499" s="38">
        <f>AG1500</f>
        <v>0</v>
      </c>
      <c r="AH1499" s="38">
        <f t="shared" ref="AH1499:AW1500" si="3022">AH1500</f>
        <v>0</v>
      </c>
      <c r="AI1499" s="38">
        <f t="shared" si="3022"/>
        <v>0</v>
      </c>
      <c r="AJ1499" s="38">
        <f t="shared" si="3022"/>
        <v>0</v>
      </c>
      <c r="AK1499" s="38">
        <f t="shared" si="3022"/>
        <v>0</v>
      </c>
      <c r="AL1499" s="40">
        <f t="shared" si="3022"/>
        <v>3115</v>
      </c>
      <c r="AM1499" s="40">
        <f t="shared" si="3022"/>
        <v>3115</v>
      </c>
      <c r="AN1499" s="38">
        <f>AN1500</f>
        <v>0</v>
      </c>
      <c r="AO1499" s="38">
        <f t="shared" si="3022"/>
        <v>0</v>
      </c>
      <c r="AP1499" s="38">
        <f t="shared" si="3022"/>
        <v>0</v>
      </c>
      <c r="AQ1499" s="38">
        <f t="shared" si="3022"/>
        <v>0</v>
      </c>
      <c r="AR1499" s="38">
        <f t="shared" si="3022"/>
        <v>0</v>
      </c>
      <c r="AS1499" s="40">
        <f t="shared" si="3022"/>
        <v>3115</v>
      </c>
      <c r="AT1499" s="40">
        <f t="shared" si="3022"/>
        <v>3115</v>
      </c>
      <c r="AU1499" s="38">
        <f>AU1500</f>
        <v>0</v>
      </c>
      <c r="AV1499" s="38">
        <f t="shared" si="3022"/>
        <v>0</v>
      </c>
      <c r="AW1499" s="38">
        <f t="shared" si="3022"/>
        <v>0</v>
      </c>
      <c r="AX1499" s="38">
        <f t="shared" ref="AV1499:BA1500" si="3023">AX1500</f>
        <v>0</v>
      </c>
      <c r="AY1499" s="38">
        <f t="shared" si="3023"/>
        <v>0</v>
      </c>
      <c r="AZ1499" s="40">
        <f t="shared" si="3023"/>
        <v>3115</v>
      </c>
      <c r="BA1499" s="40">
        <f t="shared" si="3023"/>
        <v>3115</v>
      </c>
      <c r="BB1499" s="38">
        <f>BB1500</f>
        <v>0</v>
      </c>
      <c r="BC1499" s="38">
        <f t="shared" ref="BC1499:BQ1503" si="3024">BC1500</f>
        <v>0</v>
      </c>
      <c r="BD1499" s="38">
        <f t="shared" si="3024"/>
        <v>0</v>
      </c>
      <c r="BE1499" s="38">
        <f t="shared" si="3024"/>
        <v>0</v>
      </c>
      <c r="BF1499" s="38">
        <f t="shared" si="3024"/>
        <v>10</v>
      </c>
      <c r="BG1499" s="40">
        <f t="shared" si="3024"/>
        <v>3125</v>
      </c>
      <c r="BH1499" s="40">
        <f t="shared" si="3024"/>
        <v>3125</v>
      </c>
      <c r="BI1499" s="38">
        <f>BI1500</f>
        <v>0</v>
      </c>
      <c r="BJ1499" s="38">
        <f t="shared" si="3024"/>
        <v>0</v>
      </c>
      <c r="BK1499" s="38">
        <f t="shared" si="3024"/>
        <v>0</v>
      </c>
      <c r="BL1499" s="38">
        <f t="shared" si="3024"/>
        <v>0</v>
      </c>
      <c r="BM1499" s="38">
        <f t="shared" si="3024"/>
        <v>0</v>
      </c>
      <c r="BN1499" s="16">
        <f t="shared" si="3024"/>
        <v>3125</v>
      </c>
      <c r="BO1499" s="16">
        <f t="shared" si="3024"/>
        <v>3125</v>
      </c>
      <c r="BP1499" s="16">
        <f t="shared" si="3024"/>
        <v>3124</v>
      </c>
      <c r="BQ1499" s="16">
        <f t="shared" si="3024"/>
        <v>3124</v>
      </c>
      <c r="BR1499" s="165">
        <f t="shared" ref="BR1499:BR1562" si="3025">BP1499/BN1499*100</f>
        <v>99.968000000000004</v>
      </c>
      <c r="BS1499" s="165">
        <f t="shared" ref="BS1499:BS1562" si="3026">BQ1499/BO1499*100</f>
        <v>99.968000000000004</v>
      </c>
      <c r="BT1499" s="160"/>
      <c r="BU1499" s="160"/>
    </row>
    <row r="1500" spans="1:73" s="4" customFormat="1" ht="33.75">
      <c r="A1500" s="42" t="s">
        <v>32</v>
      </c>
      <c r="B1500" s="12" t="s">
        <v>154</v>
      </c>
      <c r="C1500" s="12" t="s">
        <v>20</v>
      </c>
      <c r="D1500" s="15" t="s">
        <v>622</v>
      </c>
      <c r="E1500" s="15">
        <v>300</v>
      </c>
      <c r="F1500" s="16">
        <f>F1501</f>
        <v>0</v>
      </c>
      <c r="G1500" s="16">
        <f>G1501</f>
        <v>0</v>
      </c>
      <c r="H1500" s="16">
        <f t="shared" si="3019"/>
        <v>0</v>
      </c>
      <c r="I1500" s="16">
        <f t="shared" si="3019"/>
        <v>0</v>
      </c>
      <c r="J1500" s="16">
        <f t="shared" si="3019"/>
        <v>0</v>
      </c>
      <c r="K1500" s="16">
        <f t="shared" si="3019"/>
        <v>0</v>
      </c>
      <c r="L1500" s="38">
        <f>L1501</f>
        <v>0</v>
      </c>
      <c r="M1500" s="38">
        <f t="shared" si="3020"/>
        <v>0</v>
      </c>
      <c r="N1500" s="38">
        <f t="shared" si="3020"/>
        <v>0</v>
      </c>
      <c r="O1500" s="38">
        <f t="shared" si="3020"/>
        <v>0</v>
      </c>
      <c r="P1500" s="38">
        <f t="shared" si="3020"/>
        <v>1541</v>
      </c>
      <c r="Q1500" s="38">
        <f t="shared" si="3020"/>
        <v>1541</v>
      </c>
      <c r="R1500" s="38">
        <f t="shared" si="3020"/>
        <v>1541</v>
      </c>
      <c r="S1500" s="38">
        <f>S1501</f>
        <v>0</v>
      </c>
      <c r="T1500" s="38">
        <f t="shared" si="3020"/>
        <v>0</v>
      </c>
      <c r="U1500" s="38">
        <f t="shared" si="3020"/>
        <v>0</v>
      </c>
      <c r="V1500" s="38">
        <f t="shared" si="3020"/>
        <v>0</v>
      </c>
      <c r="W1500" s="38">
        <f t="shared" si="3020"/>
        <v>0</v>
      </c>
      <c r="X1500" s="38">
        <f t="shared" si="3020"/>
        <v>1541</v>
      </c>
      <c r="Y1500" s="38">
        <f t="shared" si="3020"/>
        <v>1541</v>
      </c>
      <c r="Z1500" s="38">
        <f>Z1501</f>
        <v>0</v>
      </c>
      <c r="AA1500" s="38">
        <f t="shared" si="3021"/>
        <v>0</v>
      </c>
      <c r="AB1500" s="38">
        <f t="shared" si="3021"/>
        <v>0</v>
      </c>
      <c r="AC1500" s="38">
        <f t="shared" si="3021"/>
        <v>0</v>
      </c>
      <c r="AD1500" s="38">
        <f t="shared" si="3021"/>
        <v>1574</v>
      </c>
      <c r="AE1500" s="40">
        <f t="shared" si="3021"/>
        <v>3115</v>
      </c>
      <c r="AF1500" s="40">
        <f t="shared" si="3021"/>
        <v>3115</v>
      </c>
      <c r="AG1500" s="38">
        <f>AG1501</f>
        <v>0</v>
      </c>
      <c r="AH1500" s="38">
        <f t="shared" si="3022"/>
        <v>0</v>
      </c>
      <c r="AI1500" s="38">
        <f t="shared" si="3022"/>
        <v>0</v>
      </c>
      <c r="AJ1500" s="38">
        <f t="shared" si="3022"/>
        <v>0</v>
      </c>
      <c r="AK1500" s="38">
        <f t="shared" si="3022"/>
        <v>0</v>
      </c>
      <c r="AL1500" s="40">
        <f t="shared" si="3022"/>
        <v>3115</v>
      </c>
      <c r="AM1500" s="40">
        <f t="shared" si="3022"/>
        <v>3115</v>
      </c>
      <c r="AN1500" s="38">
        <f>AN1501</f>
        <v>0</v>
      </c>
      <c r="AO1500" s="38">
        <f t="shared" si="3022"/>
        <v>0</v>
      </c>
      <c r="AP1500" s="38">
        <f t="shared" si="3022"/>
        <v>0</v>
      </c>
      <c r="AQ1500" s="38">
        <f t="shared" si="3022"/>
        <v>0</v>
      </c>
      <c r="AR1500" s="38">
        <f t="shared" si="3022"/>
        <v>0</v>
      </c>
      <c r="AS1500" s="40">
        <f t="shared" si="3022"/>
        <v>3115</v>
      </c>
      <c r="AT1500" s="40">
        <f t="shared" si="3022"/>
        <v>3115</v>
      </c>
      <c r="AU1500" s="38">
        <f>AU1501</f>
        <v>0</v>
      </c>
      <c r="AV1500" s="38">
        <f t="shared" si="3023"/>
        <v>0</v>
      </c>
      <c r="AW1500" s="38">
        <f t="shared" si="3023"/>
        <v>0</v>
      </c>
      <c r="AX1500" s="38">
        <f t="shared" si="3023"/>
        <v>0</v>
      </c>
      <c r="AY1500" s="38">
        <f t="shared" si="3023"/>
        <v>0</v>
      </c>
      <c r="AZ1500" s="40">
        <f t="shared" si="3023"/>
        <v>3115</v>
      </c>
      <c r="BA1500" s="40">
        <f t="shared" si="3023"/>
        <v>3115</v>
      </c>
      <c r="BB1500" s="38">
        <f>BB1501</f>
        <v>0</v>
      </c>
      <c r="BC1500" s="38">
        <f t="shared" si="3024"/>
        <v>0</v>
      </c>
      <c r="BD1500" s="38">
        <f t="shared" si="3024"/>
        <v>0</v>
      </c>
      <c r="BE1500" s="38">
        <f t="shared" si="3024"/>
        <v>0</v>
      </c>
      <c r="BF1500" s="38">
        <f t="shared" si="3024"/>
        <v>10</v>
      </c>
      <c r="BG1500" s="40">
        <f t="shared" si="3024"/>
        <v>3125</v>
      </c>
      <c r="BH1500" s="40">
        <f t="shared" si="3024"/>
        <v>3125</v>
      </c>
      <c r="BI1500" s="38">
        <f>BI1501</f>
        <v>0</v>
      </c>
      <c r="BJ1500" s="38">
        <f t="shared" si="3024"/>
        <v>0</v>
      </c>
      <c r="BK1500" s="38">
        <f t="shared" si="3024"/>
        <v>0</v>
      </c>
      <c r="BL1500" s="38">
        <f t="shared" si="3024"/>
        <v>0</v>
      </c>
      <c r="BM1500" s="38">
        <f t="shared" si="3024"/>
        <v>0</v>
      </c>
      <c r="BN1500" s="16">
        <f t="shared" si="3024"/>
        <v>3125</v>
      </c>
      <c r="BO1500" s="16">
        <f t="shared" si="3024"/>
        <v>3125</v>
      </c>
      <c r="BP1500" s="16">
        <f t="shared" si="3024"/>
        <v>3124</v>
      </c>
      <c r="BQ1500" s="16">
        <f t="shared" si="3024"/>
        <v>3124</v>
      </c>
      <c r="BR1500" s="165">
        <f t="shared" si="3025"/>
        <v>99.968000000000004</v>
      </c>
      <c r="BS1500" s="165">
        <f t="shared" si="3026"/>
        <v>99.968000000000004</v>
      </c>
      <c r="BT1500" s="160"/>
      <c r="BU1500" s="160"/>
    </row>
    <row r="1501" spans="1:73" s="4" customFormat="1" ht="36.6" customHeight="1">
      <c r="A1501" s="42" t="s">
        <v>627</v>
      </c>
      <c r="B1501" s="12" t="s">
        <v>154</v>
      </c>
      <c r="C1501" s="12" t="s">
        <v>20</v>
      </c>
      <c r="D1501" s="15" t="s">
        <v>622</v>
      </c>
      <c r="E1501" s="15">
        <v>320</v>
      </c>
      <c r="F1501" s="16"/>
      <c r="G1501" s="16"/>
      <c r="H1501" s="16"/>
      <c r="I1501" s="16"/>
      <c r="J1501" s="16">
        <f>F1501+H1501</f>
        <v>0</v>
      </c>
      <c r="K1501" s="16">
        <f>G1501+I1501</f>
        <v>0</v>
      </c>
      <c r="L1501" s="38"/>
      <c r="M1501" s="38"/>
      <c r="N1501" s="38"/>
      <c r="O1501" s="38"/>
      <c r="P1501" s="38">
        <v>1541</v>
      </c>
      <c r="Q1501" s="33">
        <f>J1501+L1501+M1501+N1501+O1501+P1501</f>
        <v>1541</v>
      </c>
      <c r="R1501" s="16">
        <f>K1501+P1501</f>
        <v>1541</v>
      </c>
      <c r="S1501" s="38"/>
      <c r="T1501" s="38"/>
      <c r="U1501" s="38"/>
      <c r="V1501" s="38"/>
      <c r="W1501" s="38"/>
      <c r="X1501" s="33">
        <f>Q1501+S1501+T1501+U1501+V1501+W1501</f>
        <v>1541</v>
      </c>
      <c r="Y1501" s="16">
        <f>R1501+W1501</f>
        <v>1541</v>
      </c>
      <c r="Z1501" s="38"/>
      <c r="AA1501" s="38"/>
      <c r="AB1501" s="38"/>
      <c r="AC1501" s="38"/>
      <c r="AD1501" s="38">
        <v>1574</v>
      </c>
      <c r="AE1501" s="33">
        <f>X1501+Z1501+AA1501+AB1501+AC1501+AD1501</f>
        <v>3115</v>
      </c>
      <c r="AF1501" s="16">
        <f>Y1501+AD1501</f>
        <v>3115</v>
      </c>
      <c r="AG1501" s="38"/>
      <c r="AH1501" s="38"/>
      <c r="AI1501" s="38"/>
      <c r="AJ1501" s="38"/>
      <c r="AK1501" s="38"/>
      <c r="AL1501" s="33">
        <f>AE1501+AG1501+AH1501+AI1501+AJ1501+AK1501</f>
        <v>3115</v>
      </c>
      <c r="AM1501" s="16">
        <f>AF1501+AK1501</f>
        <v>3115</v>
      </c>
      <c r="AN1501" s="38"/>
      <c r="AO1501" s="38"/>
      <c r="AP1501" s="38"/>
      <c r="AQ1501" s="38"/>
      <c r="AR1501" s="38"/>
      <c r="AS1501" s="33">
        <f>AL1501+AN1501+AO1501+AP1501+AQ1501+AR1501</f>
        <v>3115</v>
      </c>
      <c r="AT1501" s="16">
        <f>AM1501+AR1501</f>
        <v>3115</v>
      </c>
      <c r="AU1501" s="38"/>
      <c r="AV1501" s="38"/>
      <c r="AW1501" s="38"/>
      <c r="AX1501" s="38"/>
      <c r="AY1501" s="38"/>
      <c r="AZ1501" s="33">
        <f>AS1501+AU1501+AV1501+AW1501+AX1501+AY1501</f>
        <v>3115</v>
      </c>
      <c r="BA1501" s="16">
        <f>AT1501+AY1501</f>
        <v>3115</v>
      </c>
      <c r="BB1501" s="38"/>
      <c r="BC1501" s="38"/>
      <c r="BD1501" s="38"/>
      <c r="BE1501" s="38"/>
      <c r="BF1501" s="38">
        <v>10</v>
      </c>
      <c r="BG1501" s="33">
        <f>AZ1501+BB1501+BC1501+BD1501+BE1501+BF1501</f>
        <v>3125</v>
      </c>
      <c r="BH1501" s="16">
        <f>BA1501+BF1501</f>
        <v>3125</v>
      </c>
      <c r="BI1501" s="38"/>
      <c r="BJ1501" s="38"/>
      <c r="BK1501" s="38"/>
      <c r="BL1501" s="38"/>
      <c r="BM1501" s="38"/>
      <c r="BN1501" s="33">
        <f>BG1501+BI1501+BJ1501+BK1501+BL1501+BM1501</f>
        <v>3125</v>
      </c>
      <c r="BO1501" s="16">
        <f>BH1501+BM1501</f>
        <v>3125</v>
      </c>
      <c r="BP1501" s="33">
        <v>3124</v>
      </c>
      <c r="BQ1501" s="16">
        <v>3124</v>
      </c>
      <c r="BR1501" s="165">
        <f t="shared" si="3025"/>
        <v>99.968000000000004</v>
      </c>
      <c r="BS1501" s="165">
        <f t="shared" si="3026"/>
        <v>99.968000000000004</v>
      </c>
      <c r="BT1501" s="160"/>
      <c r="BU1501" s="160"/>
    </row>
    <row r="1502" spans="1:73" s="4" customFormat="1" ht="33.75">
      <c r="A1502" s="11" t="s">
        <v>623</v>
      </c>
      <c r="B1502" s="12" t="s">
        <v>154</v>
      </c>
      <c r="C1502" s="12" t="s">
        <v>20</v>
      </c>
      <c r="D1502" s="15" t="s">
        <v>624</v>
      </c>
      <c r="E1502" s="12"/>
      <c r="F1502" s="16">
        <f t="shared" ref="F1502:K1503" si="3027">F1503</f>
        <v>0</v>
      </c>
      <c r="G1502" s="16">
        <f t="shared" si="3027"/>
        <v>0</v>
      </c>
      <c r="H1502" s="16">
        <f t="shared" si="3027"/>
        <v>0</v>
      </c>
      <c r="I1502" s="16">
        <f t="shared" si="3027"/>
        <v>0</v>
      </c>
      <c r="J1502" s="16">
        <f t="shared" si="3027"/>
        <v>0</v>
      </c>
      <c r="K1502" s="16">
        <f t="shared" si="3027"/>
        <v>0</v>
      </c>
      <c r="L1502" s="38"/>
      <c r="M1502" s="38"/>
      <c r="N1502" s="38"/>
      <c r="O1502" s="38"/>
      <c r="P1502" s="38"/>
      <c r="Q1502" s="27"/>
      <c r="R1502" s="27"/>
      <c r="S1502" s="38"/>
      <c r="T1502" s="38"/>
      <c r="U1502" s="38"/>
      <c r="V1502" s="38"/>
      <c r="W1502" s="38"/>
      <c r="X1502" s="27"/>
      <c r="Y1502" s="27"/>
      <c r="Z1502" s="38"/>
      <c r="AA1502" s="38"/>
      <c r="AB1502" s="38"/>
      <c r="AC1502" s="38"/>
      <c r="AD1502" s="38"/>
      <c r="AE1502" s="140"/>
      <c r="AF1502" s="140"/>
      <c r="AG1502" s="38"/>
      <c r="AH1502" s="38"/>
      <c r="AI1502" s="38"/>
      <c r="AJ1502" s="38"/>
      <c r="AK1502" s="38"/>
      <c r="AL1502" s="140"/>
      <c r="AM1502" s="140"/>
      <c r="AN1502" s="38"/>
      <c r="AO1502" s="38"/>
      <c r="AP1502" s="38"/>
      <c r="AQ1502" s="38"/>
      <c r="AR1502" s="38"/>
      <c r="AS1502" s="140"/>
      <c r="AT1502" s="140"/>
      <c r="AU1502" s="38"/>
      <c r="AV1502" s="38"/>
      <c r="AW1502" s="38"/>
      <c r="AX1502" s="38"/>
      <c r="AY1502" s="38"/>
      <c r="AZ1502" s="40"/>
      <c r="BA1502" s="40"/>
      <c r="BB1502" s="38">
        <f>BB1503</f>
        <v>0</v>
      </c>
      <c r="BC1502" s="38">
        <f t="shared" si="3024"/>
        <v>0</v>
      </c>
      <c r="BD1502" s="38">
        <f t="shared" si="3024"/>
        <v>0</v>
      </c>
      <c r="BE1502" s="38">
        <f t="shared" si="3024"/>
        <v>0</v>
      </c>
      <c r="BF1502" s="38">
        <f t="shared" si="3024"/>
        <v>4658</v>
      </c>
      <c r="BG1502" s="40">
        <f t="shared" si="3024"/>
        <v>4658</v>
      </c>
      <c r="BH1502" s="40">
        <f t="shared" si="3024"/>
        <v>4658</v>
      </c>
      <c r="BI1502" s="38">
        <f>BI1503</f>
        <v>0</v>
      </c>
      <c r="BJ1502" s="38">
        <f t="shared" si="3024"/>
        <v>0</v>
      </c>
      <c r="BK1502" s="38">
        <f t="shared" si="3024"/>
        <v>0</v>
      </c>
      <c r="BL1502" s="38">
        <f t="shared" si="3024"/>
        <v>0</v>
      </c>
      <c r="BM1502" s="38">
        <f t="shared" si="3024"/>
        <v>0</v>
      </c>
      <c r="BN1502" s="16">
        <f t="shared" si="3024"/>
        <v>4658</v>
      </c>
      <c r="BO1502" s="16">
        <f t="shared" si="3024"/>
        <v>4658</v>
      </c>
      <c r="BP1502" s="40">
        <f t="shared" si="3024"/>
        <v>4658</v>
      </c>
      <c r="BQ1502" s="16">
        <f t="shared" si="3024"/>
        <v>4658</v>
      </c>
      <c r="BR1502" s="165">
        <f t="shared" si="3025"/>
        <v>100</v>
      </c>
      <c r="BS1502" s="165">
        <f t="shared" si="3026"/>
        <v>100</v>
      </c>
      <c r="BT1502" s="160"/>
      <c r="BU1502" s="160"/>
    </row>
    <row r="1503" spans="1:73" s="4" customFormat="1" ht="33.75">
      <c r="A1503" s="11" t="s">
        <v>32</v>
      </c>
      <c r="B1503" s="12" t="s">
        <v>154</v>
      </c>
      <c r="C1503" s="12" t="s">
        <v>20</v>
      </c>
      <c r="D1503" s="15" t="s">
        <v>624</v>
      </c>
      <c r="E1503" s="15">
        <v>300</v>
      </c>
      <c r="F1503" s="16">
        <f t="shared" si="3027"/>
        <v>0</v>
      </c>
      <c r="G1503" s="16">
        <f t="shared" si="3027"/>
        <v>0</v>
      </c>
      <c r="H1503" s="16">
        <f t="shared" si="3027"/>
        <v>0</v>
      </c>
      <c r="I1503" s="16">
        <f t="shared" si="3027"/>
        <v>0</v>
      </c>
      <c r="J1503" s="16">
        <f t="shared" si="3027"/>
        <v>0</v>
      </c>
      <c r="K1503" s="16">
        <f t="shared" si="3027"/>
        <v>0</v>
      </c>
      <c r="L1503" s="38"/>
      <c r="M1503" s="38"/>
      <c r="N1503" s="38"/>
      <c r="O1503" s="38"/>
      <c r="P1503" s="38"/>
      <c r="Q1503" s="27"/>
      <c r="R1503" s="27"/>
      <c r="S1503" s="38"/>
      <c r="T1503" s="38"/>
      <c r="U1503" s="38"/>
      <c r="V1503" s="38"/>
      <c r="W1503" s="38"/>
      <c r="X1503" s="27"/>
      <c r="Y1503" s="27"/>
      <c r="Z1503" s="38"/>
      <c r="AA1503" s="38"/>
      <c r="AB1503" s="38"/>
      <c r="AC1503" s="38"/>
      <c r="AD1503" s="38"/>
      <c r="AE1503" s="140"/>
      <c r="AF1503" s="140"/>
      <c r="AG1503" s="38"/>
      <c r="AH1503" s="38"/>
      <c r="AI1503" s="38"/>
      <c r="AJ1503" s="38"/>
      <c r="AK1503" s="38"/>
      <c r="AL1503" s="140"/>
      <c r="AM1503" s="140"/>
      <c r="AN1503" s="38"/>
      <c r="AO1503" s="38"/>
      <c r="AP1503" s="38"/>
      <c r="AQ1503" s="38"/>
      <c r="AR1503" s="38"/>
      <c r="AS1503" s="140"/>
      <c r="AT1503" s="140"/>
      <c r="AU1503" s="38"/>
      <c r="AV1503" s="38"/>
      <c r="AW1503" s="38"/>
      <c r="AX1503" s="38"/>
      <c r="AY1503" s="38"/>
      <c r="AZ1503" s="40"/>
      <c r="BA1503" s="40"/>
      <c r="BB1503" s="38">
        <f>BB1504</f>
        <v>0</v>
      </c>
      <c r="BC1503" s="38">
        <f t="shared" si="3024"/>
        <v>0</v>
      </c>
      <c r="BD1503" s="38">
        <f t="shared" si="3024"/>
        <v>0</v>
      </c>
      <c r="BE1503" s="38">
        <f t="shared" si="3024"/>
        <v>0</v>
      </c>
      <c r="BF1503" s="38">
        <f t="shared" si="3024"/>
        <v>4658</v>
      </c>
      <c r="BG1503" s="40">
        <f t="shared" si="3024"/>
        <v>4658</v>
      </c>
      <c r="BH1503" s="40">
        <f t="shared" si="3024"/>
        <v>4658</v>
      </c>
      <c r="BI1503" s="38">
        <f>BI1504</f>
        <v>0</v>
      </c>
      <c r="BJ1503" s="38">
        <f t="shared" si="3024"/>
        <v>0</v>
      </c>
      <c r="BK1503" s="38">
        <f t="shared" si="3024"/>
        <v>0</v>
      </c>
      <c r="BL1503" s="38">
        <f t="shared" si="3024"/>
        <v>0</v>
      </c>
      <c r="BM1503" s="38">
        <f t="shared" si="3024"/>
        <v>0</v>
      </c>
      <c r="BN1503" s="16">
        <f t="shared" si="3024"/>
        <v>4658</v>
      </c>
      <c r="BO1503" s="16">
        <f t="shared" si="3024"/>
        <v>4658</v>
      </c>
      <c r="BP1503" s="40">
        <f t="shared" si="3024"/>
        <v>4658</v>
      </c>
      <c r="BQ1503" s="16">
        <f t="shared" si="3024"/>
        <v>4658</v>
      </c>
      <c r="BR1503" s="165">
        <f t="shared" si="3025"/>
        <v>100</v>
      </c>
      <c r="BS1503" s="165">
        <f t="shared" si="3026"/>
        <v>100</v>
      </c>
      <c r="BT1503" s="160"/>
      <c r="BU1503" s="160"/>
    </row>
    <row r="1504" spans="1:73" s="4" customFormat="1" ht="33.75">
      <c r="A1504" s="11" t="s">
        <v>33</v>
      </c>
      <c r="B1504" s="12" t="s">
        <v>154</v>
      </c>
      <c r="C1504" s="12" t="s">
        <v>20</v>
      </c>
      <c r="D1504" s="15" t="s">
        <v>624</v>
      </c>
      <c r="E1504" s="15">
        <v>320</v>
      </c>
      <c r="F1504" s="16"/>
      <c r="G1504" s="16"/>
      <c r="H1504" s="16"/>
      <c r="I1504" s="16"/>
      <c r="J1504" s="16">
        <f>F1504+H1504</f>
        <v>0</v>
      </c>
      <c r="K1504" s="16">
        <f>G1504+I1504</f>
        <v>0</v>
      </c>
      <c r="L1504" s="38"/>
      <c r="M1504" s="38"/>
      <c r="N1504" s="38"/>
      <c r="O1504" s="38"/>
      <c r="P1504" s="38"/>
      <c r="Q1504" s="27"/>
      <c r="R1504" s="27"/>
      <c r="S1504" s="38"/>
      <c r="T1504" s="38"/>
      <c r="U1504" s="38"/>
      <c r="V1504" s="38"/>
      <c r="W1504" s="38"/>
      <c r="X1504" s="27"/>
      <c r="Y1504" s="27"/>
      <c r="Z1504" s="38"/>
      <c r="AA1504" s="38"/>
      <c r="AB1504" s="38"/>
      <c r="AC1504" s="38"/>
      <c r="AD1504" s="38"/>
      <c r="AE1504" s="140"/>
      <c r="AF1504" s="140"/>
      <c r="AG1504" s="38"/>
      <c r="AH1504" s="38"/>
      <c r="AI1504" s="38"/>
      <c r="AJ1504" s="38"/>
      <c r="AK1504" s="38"/>
      <c r="AL1504" s="140"/>
      <c r="AM1504" s="140"/>
      <c r="AN1504" s="38"/>
      <c r="AO1504" s="38"/>
      <c r="AP1504" s="38"/>
      <c r="AQ1504" s="38"/>
      <c r="AR1504" s="38"/>
      <c r="AS1504" s="140"/>
      <c r="AT1504" s="140"/>
      <c r="AU1504" s="38"/>
      <c r="AV1504" s="38"/>
      <c r="AW1504" s="38"/>
      <c r="AX1504" s="38"/>
      <c r="AY1504" s="38"/>
      <c r="AZ1504" s="40"/>
      <c r="BA1504" s="40"/>
      <c r="BB1504" s="38"/>
      <c r="BC1504" s="38"/>
      <c r="BD1504" s="38"/>
      <c r="BE1504" s="38"/>
      <c r="BF1504" s="38">
        <v>4658</v>
      </c>
      <c r="BG1504" s="33">
        <f>AZ1504+BB1504+BC1504+BD1504+BE1504+BF1504</f>
        <v>4658</v>
      </c>
      <c r="BH1504" s="16">
        <f>BA1504+BF1504</f>
        <v>4658</v>
      </c>
      <c r="BI1504" s="38"/>
      <c r="BJ1504" s="38"/>
      <c r="BK1504" s="38"/>
      <c r="BL1504" s="38"/>
      <c r="BM1504" s="38"/>
      <c r="BN1504" s="33">
        <f>BG1504+BI1504+BJ1504+BK1504+BL1504+BM1504</f>
        <v>4658</v>
      </c>
      <c r="BO1504" s="16">
        <f>BH1504+BM1504</f>
        <v>4658</v>
      </c>
      <c r="BP1504" s="33">
        <v>4658</v>
      </c>
      <c r="BQ1504" s="16">
        <v>4658</v>
      </c>
      <c r="BR1504" s="165">
        <f t="shared" si="3025"/>
        <v>100</v>
      </c>
      <c r="BS1504" s="165">
        <f t="shared" si="3026"/>
        <v>100</v>
      </c>
      <c r="BT1504" s="160"/>
      <c r="BU1504" s="160"/>
    </row>
    <row r="1505" spans="1:73" s="4" customFormat="1" ht="116.25" hidden="1">
      <c r="A1505" s="82" t="s">
        <v>625</v>
      </c>
      <c r="B1505" s="12" t="s">
        <v>154</v>
      </c>
      <c r="C1505" s="12" t="s">
        <v>20</v>
      </c>
      <c r="D1505" s="12" t="s">
        <v>626</v>
      </c>
      <c r="E1505" s="12"/>
      <c r="F1505" s="104"/>
      <c r="G1505" s="104"/>
      <c r="H1505" s="104"/>
      <c r="I1505" s="104"/>
      <c r="J1505" s="104"/>
      <c r="K1505" s="104"/>
      <c r="L1505" s="38"/>
      <c r="M1505" s="38"/>
      <c r="N1505" s="38"/>
      <c r="O1505" s="38"/>
      <c r="P1505" s="38"/>
      <c r="Q1505" s="27"/>
      <c r="R1505" s="27"/>
      <c r="S1505" s="38"/>
      <c r="T1505" s="38"/>
      <c r="U1505" s="38"/>
      <c r="V1505" s="38"/>
      <c r="W1505" s="38"/>
      <c r="X1505" s="27"/>
      <c r="Y1505" s="27"/>
      <c r="Z1505" s="38"/>
      <c r="AA1505" s="38"/>
      <c r="AB1505" s="38"/>
      <c r="AC1505" s="38"/>
      <c r="AD1505" s="38"/>
      <c r="AE1505" s="140"/>
      <c r="AF1505" s="140"/>
      <c r="AG1505" s="38"/>
      <c r="AH1505" s="38"/>
      <c r="AI1505" s="38"/>
      <c r="AJ1505" s="38"/>
      <c r="AK1505" s="38"/>
      <c r="AL1505" s="140"/>
      <c r="AM1505" s="140"/>
      <c r="AN1505" s="38"/>
      <c r="AO1505" s="38"/>
      <c r="AP1505" s="38"/>
      <c r="AQ1505" s="38"/>
      <c r="AR1505" s="38"/>
      <c r="AS1505" s="140"/>
      <c r="AT1505" s="140"/>
      <c r="AU1505" s="38"/>
      <c r="AV1505" s="38"/>
      <c r="AW1505" s="38"/>
      <c r="AX1505" s="38"/>
      <c r="AY1505" s="38"/>
      <c r="AZ1505" s="40"/>
      <c r="BA1505" s="40"/>
      <c r="BB1505" s="38"/>
      <c r="BC1505" s="38"/>
      <c r="BD1505" s="38"/>
      <c r="BE1505" s="38"/>
      <c r="BF1505" s="38"/>
      <c r="BG1505" s="40"/>
      <c r="BH1505" s="40"/>
      <c r="BI1505" s="38"/>
      <c r="BJ1505" s="38"/>
      <c r="BK1505" s="38"/>
      <c r="BL1505" s="38"/>
      <c r="BM1505" s="38"/>
      <c r="BN1505" s="40"/>
      <c r="BO1505" s="40"/>
      <c r="BP1505" s="40"/>
      <c r="BQ1505" s="40"/>
      <c r="BR1505" s="165" t="e">
        <f t="shared" si="3025"/>
        <v>#DIV/0!</v>
      </c>
      <c r="BS1505" s="165" t="e">
        <f t="shared" si="3026"/>
        <v>#DIV/0!</v>
      </c>
      <c r="BT1505" s="160"/>
      <c r="BU1505" s="160"/>
    </row>
    <row r="1506" spans="1:73" s="4" customFormat="1" ht="33.75" hidden="1">
      <c r="A1506" s="42" t="s">
        <v>32</v>
      </c>
      <c r="B1506" s="12" t="s">
        <v>154</v>
      </c>
      <c r="C1506" s="12" t="s">
        <v>20</v>
      </c>
      <c r="D1506" s="12" t="s">
        <v>626</v>
      </c>
      <c r="E1506" s="15">
        <v>300</v>
      </c>
      <c r="F1506" s="104"/>
      <c r="G1506" s="104"/>
      <c r="H1506" s="104"/>
      <c r="I1506" s="104"/>
      <c r="J1506" s="104"/>
      <c r="K1506" s="104"/>
      <c r="L1506" s="38"/>
      <c r="M1506" s="38"/>
      <c r="N1506" s="38"/>
      <c r="O1506" s="38"/>
      <c r="P1506" s="38"/>
      <c r="Q1506" s="27"/>
      <c r="R1506" s="27"/>
      <c r="S1506" s="38"/>
      <c r="T1506" s="38"/>
      <c r="U1506" s="38"/>
      <c r="V1506" s="38"/>
      <c r="W1506" s="38"/>
      <c r="X1506" s="27"/>
      <c r="Y1506" s="27"/>
      <c r="Z1506" s="38"/>
      <c r="AA1506" s="38"/>
      <c r="AB1506" s="38"/>
      <c r="AC1506" s="38"/>
      <c r="AD1506" s="38"/>
      <c r="AE1506" s="140"/>
      <c r="AF1506" s="140"/>
      <c r="AG1506" s="38"/>
      <c r="AH1506" s="38"/>
      <c r="AI1506" s="38"/>
      <c r="AJ1506" s="38"/>
      <c r="AK1506" s="38"/>
      <c r="AL1506" s="140"/>
      <c r="AM1506" s="140"/>
      <c r="AN1506" s="38"/>
      <c r="AO1506" s="38"/>
      <c r="AP1506" s="38"/>
      <c r="AQ1506" s="38"/>
      <c r="AR1506" s="38"/>
      <c r="AS1506" s="140"/>
      <c r="AT1506" s="140"/>
      <c r="AU1506" s="38"/>
      <c r="AV1506" s="38"/>
      <c r="AW1506" s="38"/>
      <c r="AX1506" s="38"/>
      <c r="AY1506" s="38"/>
      <c r="AZ1506" s="40"/>
      <c r="BA1506" s="40"/>
      <c r="BB1506" s="38"/>
      <c r="BC1506" s="38"/>
      <c r="BD1506" s="38"/>
      <c r="BE1506" s="38"/>
      <c r="BF1506" s="38"/>
      <c r="BG1506" s="40"/>
      <c r="BH1506" s="40"/>
      <c r="BI1506" s="38"/>
      <c r="BJ1506" s="38"/>
      <c r="BK1506" s="38"/>
      <c r="BL1506" s="38"/>
      <c r="BM1506" s="38"/>
      <c r="BN1506" s="40"/>
      <c r="BO1506" s="40"/>
      <c r="BP1506" s="40"/>
      <c r="BQ1506" s="40"/>
      <c r="BR1506" s="165" t="e">
        <f t="shared" si="3025"/>
        <v>#DIV/0!</v>
      </c>
      <c r="BS1506" s="165" t="e">
        <f t="shared" si="3026"/>
        <v>#DIV/0!</v>
      </c>
      <c r="BT1506" s="160"/>
      <c r="BU1506" s="160"/>
    </row>
    <row r="1507" spans="1:73" s="4" customFormat="1" ht="33.75" hidden="1">
      <c r="A1507" s="42" t="s">
        <v>627</v>
      </c>
      <c r="B1507" s="12" t="s">
        <v>154</v>
      </c>
      <c r="C1507" s="12" t="s">
        <v>20</v>
      </c>
      <c r="D1507" s="12" t="s">
        <v>626</v>
      </c>
      <c r="E1507" s="15">
        <v>320</v>
      </c>
      <c r="F1507" s="16"/>
      <c r="G1507" s="16"/>
      <c r="H1507" s="16"/>
      <c r="I1507" s="16"/>
      <c r="J1507" s="16">
        <f>F1507+H1507</f>
        <v>0</v>
      </c>
      <c r="K1507" s="16">
        <f>G1507+I1507</f>
        <v>0</v>
      </c>
      <c r="L1507" s="38"/>
      <c r="M1507" s="38"/>
      <c r="N1507" s="38"/>
      <c r="O1507" s="38"/>
      <c r="P1507" s="38"/>
      <c r="Q1507" s="27"/>
      <c r="R1507" s="27"/>
      <c r="S1507" s="38"/>
      <c r="T1507" s="38"/>
      <c r="U1507" s="38"/>
      <c r="V1507" s="38"/>
      <c r="W1507" s="38"/>
      <c r="X1507" s="27"/>
      <c r="Y1507" s="27"/>
      <c r="Z1507" s="38"/>
      <c r="AA1507" s="38"/>
      <c r="AB1507" s="38"/>
      <c r="AC1507" s="38"/>
      <c r="AD1507" s="38"/>
      <c r="AE1507" s="140"/>
      <c r="AF1507" s="140"/>
      <c r="AG1507" s="38"/>
      <c r="AH1507" s="38"/>
      <c r="AI1507" s="38"/>
      <c r="AJ1507" s="38"/>
      <c r="AK1507" s="38"/>
      <c r="AL1507" s="140"/>
      <c r="AM1507" s="140"/>
      <c r="AN1507" s="38"/>
      <c r="AO1507" s="38"/>
      <c r="AP1507" s="38"/>
      <c r="AQ1507" s="38"/>
      <c r="AR1507" s="38"/>
      <c r="AS1507" s="140"/>
      <c r="AT1507" s="140"/>
      <c r="AU1507" s="38"/>
      <c r="AV1507" s="38"/>
      <c r="AW1507" s="38"/>
      <c r="AX1507" s="38"/>
      <c r="AY1507" s="38"/>
      <c r="AZ1507" s="40"/>
      <c r="BA1507" s="40"/>
      <c r="BB1507" s="38"/>
      <c r="BC1507" s="38"/>
      <c r="BD1507" s="38"/>
      <c r="BE1507" s="38"/>
      <c r="BF1507" s="38"/>
      <c r="BG1507" s="40"/>
      <c r="BH1507" s="40"/>
      <c r="BI1507" s="38"/>
      <c r="BJ1507" s="38"/>
      <c r="BK1507" s="38"/>
      <c r="BL1507" s="38"/>
      <c r="BM1507" s="38"/>
      <c r="BN1507" s="40"/>
      <c r="BO1507" s="40"/>
      <c r="BP1507" s="40"/>
      <c r="BQ1507" s="40"/>
      <c r="BR1507" s="165" t="e">
        <f t="shared" si="3025"/>
        <v>#DIV/0!</v>
      </c>
      <c r="BS1507" s="165" t="e">
        <f t="shared" si="3026"/>
        <v>#DIV/0!</v>
      </c>
      <c r="BT1507" s="160"/>
      <c r="BU1507" s="160"/>
    </row>
    <row r="1508" spans="1:73" s="4" customFormat="1" ht="18.75">
      <c r="A1508" s="11"/>
      <c r="B1508" s="12"/>
      <c r="C1508" s="12"/>
      <c r="D1508" s="15"/>
      <c r="E1508" s="12"/>
      <c r="F1508" s="16">
        <v>0</v>
      </c>
      <c r="G1508" s="16"/>
      <c r="H1508" s="16">
        <v>0</v>
      </c>
      <c r="I1508" s="16"/>
      <c r="J1508" s="16">
        <v>0</v>
      </c>
      <c r="K1508" s="16"/>
      <c r="L1508" s="16"/>
      <c r="M1508" s="16"/>
      <c r="N1508" s="16"/>
      <c r="O1508" s="16"/>
      <c r="P1508" s="16"/>
      <c r="Q1508" s="33"/>
      <c r="R1508" s="16"/>
      <c r="S1508" s="16"/>
      <c r="T1508" s="16"/>
      <c r="U1508" s="16"/>
      <c r="V1508" s="16"/>
      <c r="W1508" s="16"/>
      <c r="X1508" s="33"/>
      <c r="Y1508" s="16"/>
      <c r="Z1508" s="16"/>
      <c r="AA1508" s="16"/>
      <c r="AB1508" s="16"/>
      <c r="AC1508" s="16"/>
      <c r="AD1508" s="16"/>
      <c r="AE1508" s="33"/>
      <c r="AF1508" s="16"/>
      <c r="AG1508" s="16"/>
      <c r="AH1508" s="16"/>
      <c r="AI1508" s="16"/>
      <c r="AJ1508" s="16"/>
      <c r="AK1508" s="16"/>
      <c r="AL1508" s="33"/>
      <c r="AM1508" s="16"/>
      <c r="AN1508" s="16"/>
      <c r="AO1508" s="16"/>
      <c r="AP1508" s="16"/>
      <c r="AQ1508" s="16"/>
      <c r="AR1508" s="16"/>
      <c r="AS1508" s="33"/>
      <c r="AT1508" s="16"/>
      <c r="AU1508" s="16"/>
      <c r="AV1508" s="16"/>
      <c r="AW1508" s="16"/>
      <c r="AX1508" s="16"/>
      <c r="AY1508" s="16"/>
      <c r="AZ1508" s="33"/>
      <c r="BA1508" s="16"/>
      <c r="BB1508" s="16"/>
      <c r="BC1508" s="16"/>
      <c r="BD1508" s="16"/>
      <c r="BE1508" s="16"/>
      <c r="BF1508" s="16"/>
      <c r="BG1508" s="16"/>
      <c r="BH1508" s="16"/>
      <c r="BI1508" s="16"/>
      <c r="BJ1508" s="16"/>
      <c r="BK1508" s="16"/>
      <c r="BL1508" s="16"/>
      <c r="BM1508" s="16"/>
      <c r="BN1508" s="16"/>
      <c r="BO1508" s="16"/>
      <c r="BP1508" s="16"/>
      <c r="BQ1508" s="16"/>
      <c r="BR1508" s="165"/>
      <c r="BS1508" s="165"/>
      <c r="BT1508" s="160"/>
      <c r="BU1508" s="160"/>
    </row>
    <row r="1509" spans="1:73" s="4" customFormat="1" ht="18.75">
      <c r="A1509" s="75" t="s">
        <v>628</v>
      </c>
      <c r="B1509" s="76" t="s">
        <v>629</v>
      </c>
      <c r="C1509" s="76" t="s">
        <v>39</v>
      </c>
      <c r="D1509" s="121"/>
      <c r="E1509" s="18"/>
      <c r="F1509" s="18">
        <f t="shared" ref="F1509:K1509" si="3028">F1510+F1548+F1555</f>
        <v>151839</v>
      </c>
      <c r="G1509" s="18">
        <f t="shared" si="3028"/>
        <v>0</v>
      </c>
      <c r="H1509" s="18">
        <f t="shared" si="3028"/>
        <v>45331</v>
      </c>
      <c r="I1509" s="18">
        <f t="shared" si="3028"/>
        <v>28094</v>
      </c>
      <c r="J1509" s="18">
        <f t="shared" si="3028"/>
        <v>197170</v>
      </c>
      <c r="K1509" s="18">
        <f t="shared" si="3028"/>
        <v>28094</v>
      </c>
      <c r="L1509" s="18">
        <f t="shared" ref="L1509:R1509" si="3029">L1510+L1548+L1555</f>
        <v>0</v>
      </c>
      <c r="M1509" s="18">
        <f t="shared" si="3029"/>
        <v>0</v>
      </c>
      <c r="N1509" s="18">
        <f t="shared" si="3029"/>
        <v>0</v>
      </c>
      <c r="O1509" s="18">
        <f t="shared" si="3029"/>
        <v>0</v>
      </c>
      <c r="P1509" s="18">
        <f t="shared" si="3029"/>
        <v>373636</v>
      </c>
      <c r="Q1509" s="32">
        <f t="shared" si="3029"/>
        <v>570806</v>
      </c>
      <c r="R1509" s="18">
        <f t="shared" si="3029"/>
        <v>401730</v>
      </c>
      <c r="S1509" s="18">
        <f t="shared" ref="S1509:Y1509" si="3030">S1510+S1548+S1555</f>
        <v>0</v>
      </c>
      <c r="T1509" s="18">
        <f t="shared" si="3030"/>
        <v>0</v>
      </c>
      <c r="U1509" s="18">
        <f t="shared" si="3030"/>
        <v>0</v>
      </c>
      <c r="V1509" s="18">
        <f t="shared" si="3030"/>
        <v>0</v>
      </c>
      <c r="W1509" s="18">
        <f t="shared" si="3030"/>
        <v>0</v>
      </c>
      <c r="X1509" s="32">
        <f t="shared" si="3030"/>
        <v>570806</v>
      </c>
      <c r="Y1509" s="18">
        <f t="shared" si="3030"/>
        <v>401730</v>
      </c>
      <c r="Z1509" s="18">
        <f t="shared" ref="Z1509:AF1509" si="3031">Z1510+Z1548+Z1555</f>
        <v>0</v>
      </c>
      <c r="AA1509" s="18">
        <f t="shared" si="3031"/>
        <v>0</v>
      </c>
      <c r="AB1509" s="18">
        <f t="shared" si="3031"/>
        <v>0</v>
      </c>
      <c r="AC1509" s="18">
        <f t="shared" si="3031"/>
        <v>0</v>
      </c>
      <c r="AD1509" s="18">
        <f t="shared" si="3031"/>
        <v>90878</v>
      </c>
      <c r="AE1509" s="32">
        <f t="shared" si="3031"/>
        <v>661684</v>
      </c>
      <c r="AF1509" s="18">
        <f t="shared" si="3031"/>
        <v>492608</v>
      </c>
      <c r="AG1509" s="18">
        <f t="shared" ref="AG1509:AM1509" si="3032">AG1510+AG1548+AG1555</f>
        <v>0</v>
      </c>
      <c r="AH1509" s="18">
        <f t="shared" si="3032"/>
        <v>0</v>
      </c>
      <c r="AI1509" s="18">
        <f t="shared" si="3032"/>
        <v>0</v>
      </c>
      <c r="AJ1509" s="18">
        <f t="shared" si="3032"/>
        <v>0</v>
      </c>
      <c r="AK1509" s="18">
        <f t="shared" si="3032"/>
        <v>0</v>
      </c>
      <c r="AL1509" s="32">
        <f t="shared" si="3032"/>
        <v>661684</v>
      </c>
      <c r="AM1509" s="18">
        <f t="shared" si="3032"/>
        <v>492608</v>
      </c>
      <c r="AN1509" s="18">
        <f t="shared" ref="AN1509:AT1509" si="3033">AN1510+AN1548+AN1555</f>
        <v>0</v>
      </c>
      <c r="AO1509" s="18">
        <f t="shared" si="3033"/>
        <v>0</v>
      </c>
      <c r="AP1509" s="18">
        <f t="shared" si="3033"/>
        <v>0</v>
      </c>
      <c r="AQ1509" s="18">
        <f t="shared" si="3033"/>
        <v>0</v>
      </c>
      <c r="AR1509" s="18">
        <f t="shared" si="3033"/>
        <v>0</v>
      </c>
      <c r="AS1509" s="32">
        <f t="shared" si="3033"/>
        <v>661684</v>
      </c>
      <c r="AT1509" s="18">
        <f t="shared" si="3033"/>
        <v>492608</v>
      </c>
      <c r="AU1509" s="18">
        <f t="shared" ref="AU1509:BA1509" si="3034">AU1510+AU1548+AU1555</f>
        <v>30</v>
      </c>
      <c r="AV1509" s="18">
        <f t="shared" si="3034"/>
        <v>0</v>
      </c>
      <c r="AW1509" s="18">
        <f t="shared" si="3034"/>
        <v>0</v>
      </c>
      <c r="AX1509" s="18">
        <f t="shared" si="3034"/>
        <v>0</v>
      </c>
      <c r="AY1509" s="18">
        <f t="shared" si="3034"/>
        <v>19835</v>
      </c>
      <c r="AZ1509" s="32">
        <f t="shared" si="3034"/>
        <v>681549</v>
      </c>
      <c r="BA1509" s="18">
        <f t="shared" si="3034"/>
        <v>512443</v>
      </c>
      <c r="BB1509" s="18">
        <f t="shared" ref="BB1509:BH1509" si="3035">BB1510+BB1548+BB1555</f>
        <v>0</v>
      </c>
      <c r="BC1509" s="18">
        <f t="shared" si="3035"/>
        <v>0</v>
      </c>
      <c r="BD1509" s="18">
        <f t="shared" si="3035"/>
        <v>0</v>
      </c>
      <c r="BE1509" s="18">
        <f t="shared" si="3035"/>
        <v>0</v>
      </c>
      <c r="BF1509" s="18">
        <f t="shared" si="3035"/>
        <v>0</v>
      </c>
      <c r="BG1509" s="32">
        <f t="shared" si="3035"/>
        <v>681549</v>
      </c>
      <c r="BH1509" s="18">
        <f t="shared" si="3035"/>
        <v>512443</v>
      </c>
      <c r="BI1509" s="18">
        <f t="shared" ref="BI1509:BO1509" si="3036">BI1510+BI1548+BI1555</f>
        <v>0</v>
      </c>
      <c r="BJ1509" s="18">
        <f t="shared" si="3036"/>
        <v>0</v>
      </c>
      <c r="BK1509" s="18">
        <f t="shared" si="3036"/>
        <v>0</v>
      </c>
      <c r="BL1509" s="18">
        <f t="shared" si="3036"/>
        <v>0</v>
      </c>
      <c r="BM1509" s="18">
        <f t="shared" si="3036"/>
        <v>0</v>
      </c>
      <c r="BN1509" s="32">
        <f t="shared" si="3036"/>
        <v>681549</v>
      </c>
      <c r="BO1509" s="18">
        <f t="shared" si="3036"/>
        <v>512443</v>
      </c>
      <c r="BP1509" s="32">
        <f t="shared" ref="BP1509:BQ1509" si="3037">BP1510+BP1548+BP1555</f>
        <v>642937</v>
      </c>
      <c r="BQ1509" s="18">
        <f t="shared" si="3037"/>
        <v>494149</v>
      </c>
      <c r="BR1509" s="164">
        <f t="shared" si="3025"/>
        <v>94.334669994380448</v>
      </c>
      <c r="BS1509" s="164">
        <f t="shared" si="3026"/>
        <v>96.430041975400201</v>
      </c>
      <c r="BT1509" s="160"/>
      <c r="BU1509" s="160"/>
    </row>
    <row r="1510" spans="1:73" s="4" customFormat="1" ht="50.25">
      <c r="A1510" s="78" t="s">
        <v>563</v>
      </c>
      <c r="B1510" s="12" t="s">
        <v>154</v>
      </c>
      <c r="C1510" s="12" t="s">
        <v>39</v>
      </c>
      <c r="D1510" s="14" t="s">
        <v>564</v>
      </c>
      <c r="E1510" s="12"/>
      <c r="F1510" s="16">
        <f t="shared" ref="F1510:K1510" si="3038">F1542+F1545+F1511</f>
        <v>0</v>
      </c>
      <c r="G1510" s="16">
        <f t="shared" si="3038"/>
        <v>0</v>
      </c>
      <c r="H1510" s="16">
        <f t="shared" si="3038"/>
        <v>45331</v>
      </c>
      <c r="I1510" s="16">
        <f t="shared" si="3038"/>
        <v>28094</v>
      </c>
      <c r="J1510" s="16">
        <f t="shared" si="3038"/>
        <v>45331</v>
      </c>
      <c r="K1510" s="16">
        <f t="shared" si="3038"/>
        <v>28094</v>
      </c>
      <c r="L1510" s="16">
        <f t="shared" ref="L1510:R1510" si="3039">L1542+L1545+L1511</f>
        <v>0</v>
      </c>
      <c r="M1510" s="16">
        <f t="shared" si="3039"/>
        <v>0</v>
      </c>
      <c r="N1510" s="16">
        <f t="shared" si="3039"/>
        <v>0</v>
      </c>
      <c r="O1510" s="16">
        <f t="shared" si="3039"/>
        <v>0</v>
      </c>
      <c r="P1510" s="16">
        <f t="shared" si="3039"/>
        <v>0</v>
      </c>
      <c r="Q1510" s="33">
        <f t="shared" si="3039"/>
        <v>45331</v>
      </c>
      <c r="R1510" s="16">
        <f t="shared" si="3039"/>
        <v>28094</v>
      </c>
      <c r="S1510" s="16">
        <f t="shared" ref="S1510:Y1510" si="3040">S1542+S1545+S1511</f>
        <v>0</v>
      </c>
      <c r="T1510" s="16">
        <f t="shared" si="3040"/>
        <v>0</v>
      </c>
      <c r="U1510" s="16">
        <f t="shared" si="3040"/>
        <v>0</v>
      </c>
      <c r="V1510" s="16">
        <f t="shared" si="3040"/>
        <v>0</v>
      </c>
      <c r="W1510" s="16">
        <f t="shared" si="3040"/>
        <v>0</v>
      </c>
      <c r="X1510" s="33">
        <f t="shared" si="3040"/>
        <v>45331</v>
      </c>
      <c r="Y1510" s="16">
        <f t="shared" si="3040"/>
        <v>28094</v>
      </c>
      <c r="Z1510" s="16">
        <f t="shared" ref="Z1510:AF1510" si="3041">Z1542+Z1545+Z1511</f>
        <v>0</v>
      </c>
      <c r="AA1510" s="16">
        <f t="shared" si="3041"/>
        <v>0</v>
      </c>
      <c r="AB1510" s="16">
        <f t="shared" si="3041"/>
        <v>0</v>
      </c>
      <c r="AC1510" s="16">
        <f t="shared" si="3041"/>
        <v>0</v>
      </c>
      <c r="AD1510" s="16">
        <f t="shared" si="3041"/>
        <v>0</v>
      </c>
      <c r="AE1510" s="33">
        <f t="shared" si="3041"/>
        <v>45331</v>
      </c>
      <c r="AF1510" s="16">
        <f t="shared" si="3041"/>
        <v>28094</v>
      </c>
      <c r="AG1510" s="16">
        <f t="shared" ref="AG1510:AM1510" si="3042">AG1542+AG1545+AG1511</f>
        <v>0</v>
      </c>
      <c r="AH1510" s="16">
        <f t="shared" si="3042"/>
        <v>0</v>
      </c>
      <c r="AI1510" s="16">
        <f t="shared" si="3042"/>
        <v>0</v>
      </c>
      <c r="AJ1510" s="16">
        <f t="shared" si="3042"/>
        <v>0</v>
      </c>
      <c r="AK1510" s="16">
        <f t="shared" si="3042"/>
        <v>0</v>
      </c>
      <c r="AL1510" s="33">
        <f t="shared" si="3042"/>
        <v>45331</v>
      </c>
      <c r="AM1510" s="16">
        <f t="shared" si="3042"/>
        <v>28094</v>
      </c>
      <c r="AN1510" s="16">
        <f t="shared" ref="AN1510:AT1510" si="3043">AN1542+AN1545+AN1511</f>
        <v>0</v>
      </c>
      <c r="AO1510" s="16">
        <f t="shared" si="3043"/>
        <v>0</v>
      </c>
      <c r="AP1510" s="16">
        <f t="shared" si="3043"/>
        <v>0</v>
      </c>
      <c r="AQ1510" s="16">
        <f t="shared" si="3043"/>
        <v>0</v>
      </c>
      <c r="AR1510" s="16">
        <f t="shared" si="3043"/>
        <v>0</v>
      </c>
      <c r="AS1510" s="33">
        <f t="shared" si="3043"/>
        <v>45331</v>
      </c>
      <c r="AT1510" s="16">
        <f t="shared" si="3043"/>
        <v>28094</v>
      </c>
      <c r="AU1510" s="16">
        <f t="shared" ref="AU1510:BA1510" si="3044">AU1542+AU1545+AU1511</f>
        <v>30</v>
      </c>
      <c r="AV1510" s="16">
        <f t="shared" si="3044"/>
        <v>0</v>
      </c>
      <c r="AW1510" s="16">
        <f t="shared" si="3044"/>
        <v>0</v>
      </c>
      <c r="AX1510" s="16">
        <f t="shared" si="3044"/>
        <v>0</v>
      </c>
      <c r="AY1510" s="16">
        <f t="shared" si="3044"/>
        <v>0</v>
      </c>
      <c r="AZ1510" s="33">
        <f t="shared" si="3044"/>
        <v>45361</v>
      </c>
      <c r="BA1510" s="16">
        <f t="shared" si="3044"/>
        <v>28094</v>
      </c>
      <c r="BB1510" s="16">
        <f t="shared" ref="BB1510:BH1510" si="3045">BB1542+BB1545+BB1511</f>
        <v>0</v>
      </c>
      <c r="BC1510" s="16">
        <f t="shared" si="3045"/>
        <v>0</v>
      </c>
      <c r="BD1510" s="16">
        <f t="shared" si="3045"/>
        <v>0</v>
      </c>
      <c r="BE1510" s="16">
        <f t="shared" si="3045"/>
        <v>0</v>
      </c>
      <c r="BF1510" s="16">
        <f t="shared" si="3045"/>
        <v>0</v>
      </c>
      <c r="BG1510" s="33">
        <f t="shared" si="3045"/>
        <v>45361</v>
      </c>
      <c r="BH1510" s="16">
        <f t="shared" si="3045"/>
        <v>28094</v>
      </c>
      <c r="BI1510" s="16">
        <f t="shared" ref="BI1510:BO1510" si="3046">BI1542+BI1545+BI1511</f>
        <v>0</v>
      </c>
      <c r="BJ1510" s="16">
        <f t="shared" si="3046"/>
        <v>0</v>
      </c>
      <c r="BK1510" s="16">
        <f t="shared" si="3046"/>
        <v>0</v>
      </c>
      <c r="BL1510" s="16">
        <f t="shared" si="3046"/>
        <v>0</v>
      </c>
      <c r="BM1510" s="16">
        <f t="shared" si="3046"/>
        <v>0</v>
      </c>
      <c r="BN1510" s="33">
        <f t="shared" si="3046"/>
        <v>45361</v>
      </c>
      <c r="BO1510" s="16">
        <f t="shared" si="3046"/>
        <v>28094</v>
      </c>
      <c r="BP1510" s="33">
        <f t="shared" ref="BP1510:BQ1510" si="3047">BP1542+BP1545+BP1511</f>
        <v>32987</v>
      </c>
      <c r="BQ1510" s="16">
        <f t="shared" si="3047"/>
        <v>19897</v>
      </c>
      <c r="BR1510" s="165">
        <f t="shared" si="3025"/>
        <v>72.721059941359329</v>
      </c>
      <c r="BS1510" s="165">
        <f t="shared" si="3026"/>
        <v>70.822951519897487</v>
      </c>
      <c r="BT1510" s="160"/>
      <c r="BU1510" s="160"/>
    </row>
    <row r="1511" spans="1:73" s="4" customFormat="1" ht="18.75">
      <c r="A1511" s="78" t="s">
        <v>565</v>
      </c>
      <c r="B1511" s="12" t="s">
        <v>154</v>
      </c>
      <c r="C1511" s="12" t="s">
        <v>39</v>
      </c>
      <c r="D1511" s="14" t="s">
        <v>566</v>
      </c>
      <c r="E1511" s="12"/>
      <c r="F1511" s="16">
        <f t="shared" ref="F1511:K1511" si="3048">F1527+F1530+F1533+F1536+F1539+F1512+F1521+F1524+F1515+F1518</f>
        <v>0</v>
      </c>
      <c r="G1511" s="16">
        <f t="shared" si="3048"/>
        <v>0</v>
      </c>
      <c r="H1511" s="16">
        <f t="shared" si="3048"/>
        <v>17237</v>
      </c>
      <c r="I1511" s="16">
        <f t="shared" si="3048"/>
        <v>0</v>
      </c>
      <c r="J1511" s="16">
        <f t="shared" si="3048"/>
        <v>17237</v>
      </c>
      <c r="K1511" s="16">
        <f t="shared" si="3048"/>
        <v>0</v>
      </c>
      <c r="L1511" s="16">
        <f t="shared" ref="L1511:R1511" si="3049">L1527+L1530+L1533+L1536+L1539+L1512+L1521+L1524+L1515+L1518</f>
        <v>0</v>
      </c>
      <c r="M1511" s="16">
        <f t="shared" si="3049"/>
        <v>0</v>
      </c>
      <c r="N1511" s="16">
        <f t="shared" si="3049"/>
        <v>0</v>
      </c>
      <c r="O1511" s="16">
        <f t="shared" si="3049"/>
        <v>0</v>
      </c>
      <c r="P1511" s="16">
        <f t="shared" si="3049"/>
        <v>0</v>
      </c>
      <c r="Q1511" s="33">
        <f t="shared" si="3049"/>
        <v>17237</v>
      </c>
      <c r="R1511" s="16">
        <f t="shared" si="3049"/>
        <v>0</v>
      </c>
      <c r="S1511" s="16">
        <f t="shared" ref="S1511:Y1511" si="3050">S1527+S1530+S1533+S1536+S1539+S1512+S1521+S1524+S1515+S1518</f>
        <v>0</v>
      </c>
      <c r="T1511" s="16">
        <f t="shared" si="3050"/>
        <v>0</v>
      </c>
      <c r="U1511" s="16">
        <f t="shared" si="3050"/>
        <v>0</v>
      </c>
      <c r="V1511" s="16">
        <f t="shared" si="3050"/>
        <v>0</v>
      </c>
      <c r="W1511" s="16">
        <f t="shared" si="3050"/>
        <v>0</v>
      </c>
      <c r="X1511" s="33">
        <f t="shared" si="3050"/>
        <v>17237</v>
      </c>
      <c r="Y1511" s="16">
        <f t="shared" si="3050"/>
        <v>0</v>
      </c>
      <c r="Z1511" s="16">
        <f t="shared" ref="Z1511:AF1511" si="3051">Z1527+Z1530+Z1533+Z1536+Z1539+Z1512+Z1521+Z1524+Z1515+Z1518</f>
        <v>0</v>
      </c>
      <c r="AA1511" s="16">
        <f t="shared" si="3051"/>
        <v>0</v>
      </c>
      <c r="AB1511" s="16">
        <f t="shared" si="3051"/>
        <v>0</v>
      </c>
      <c r="AC1511" s="16">
        <f t="shared" si="3051"/>
        <v>0</v>
      </c>
      <c r="AD1511" s="16">
        <f t="shared" si="3051"/>
        <v>0</v>
      </c>
      <c r="AE1511" s="33">
        <f t="shared" si="3051"/>
        <v>17237</v>
      </c>
      <c r="AF1511" s="16">
        <f t="shared" si="3051"/>
        <v>0</v>
      </c>
      <c r="AG1511" s="16">
        <f t="shared" ref="AG1511:AM1511" si="3052">AG1527+AG1530+AG1533+AG1536+AG1539+AG1512+AG1521+AG1524+AG1515+AG1518</f>
        <v>0</v>
      </c>
      <c r="AH1511" s="16">
        <f t="shared" si="3052"/>
        <v>0</v>
      </c>
      <c r="AI1511" s="16">
        <f t="shared" si="3052"/>
        <v>0</v>
      </c>
      <c r="AJ1511" s="16">
        <f t="shared" si="3052"/>
        <v>0</v>
      </c>
      <c r="AK1511" s="16">
        <f t="shared" si="3052"/>
        <v>0</v>
      </c>
      <c r="AL1511" s="33">
        <f t="shared" si="3052"/>
        <v>17237</v>
      </c>
      <c r="AM1511" s="16">
        <f t="shared" si="3052"/>
        <v>0</v>
      </c>
      <c r="AN1511" s="16">
        <f t="shared" ref="AN1511:AT1511" si="3053">AN1527+AN1530+AN1533+AN1536+AN1539+AN1512+AN1521+AN1524+AN1515+AN1518</f>
        <v>0</v>
      </c>
      <c r="AO1511" s="16">
        <f t="shared" si="3053"/>
        <v>0</v>
      </c>
      <c r="AP1511" s="16">
        <f t="shared" si="3053"/>
        <v>0</v>
      </c>
      <c r="AQ1511" s="16">
        <f t="shared" si="3053"/>
        <v>0</v>
      </c>
      <c r="AR1511" s="16">
        <f t="shared" si="3053"/>
        <v>0</v>
      </c>
      <c r="AS1511" s="33">
        <f t="shared" si="3053"/>
        <v>17237</v>
      </c>
      <c r="AT1511" s="16">
        <f t="shared" si="3053"/>
        <v>0</v>
      </c>
      <c r="AU1511" s="16">
        <f t="shared" ref="AU1511:BA1511" si="3054">AU1527+AU1530+AU1533+AU1536+AU1539+AU1512+AU1521+AU1524+AU1515+AU1518</f>
        <v>30</v>
      </c>
      <c r="AV1511" s="16">
        <f t="shared" si="3054"/>
        <v>0</v>
      </c>
      <c r="AW1511" s="16">
        <f t="shared" si="3054"/>
        <v>0</v>
      </c>
      <c r="AX1511" s="16">
        <f t="shared" si="3054"/>
        <v>0</v>
      </c>
      <c r="AY1511" s="16">
        <f t="shared" si="3054"/>
        <v>0</v>
      </c>
      <c r="AZ1511" s="33">
        <f t="shared" si="3054"/>
        <v>17267</v>
      </c>
      <c r="BA1511" s="16">
        <f t="shared" si="3054"/>
        <v>0</v>
      </c>
      <c r="BB1511" s="16">
        <f t="shared" ref="BB1511:BH1511" si="3055">BB1527+BB1530+BB1533+BB1536+BB1539+BB1512+BB1521+BB1524+BB1515+BB1518</f>
        <v>0</v>
      </c>
      <c r="BC1511" s="16">
        <f t="shared" si="3055"/>
        <v>0</v>
      </c>
      <c r="BD1511" s="16">
        <f t="shared" si="3055"/>
        <v>0</v>
      </c>
      <c r="BE1511" s="16">
        <f t="shared" si="3055"/>
        <v>0</v>
      </c>
      <c r="BF1511" s="16">
        <f t="shared" si="3055"/>
        <v>0</v>
      </c>
      <c r="BG1511" s="33">
        <f t="shared" si="3055"/>
        <v>17267</v>
      </c>
      <c r="BH1511" s="16">
        <f t="shared" si="3055"/>
        <v>0</v>
      </c>
      <c r="BI1511" s="16">
        <f t="shared" ref="BI1511:BO1511" si="3056">BI1527+BI1530+BI1533+BI1536+BI1539+BI1512+BI1521+BI1524+BI1515+BI1518</f>
        <v>0</v>
      </c>
      <c r="BJ1511" s="16">
        <f t="shared" si="3056"/>
        <v>0</v>
      </c>
      <c r="BK1511" s="16">
        <f t="shared" si="3056"/>
        <v>0</v>
      </c>
      <c r="BL1511" s="16">
        <f t="shared" si="3056"/>
        <v>0</v>
      </c>
      <c r="BM1511" s="16">
        <f t="shared" si="3056"/>
        <v>0</v>
      </c>
      <c r="BN1511" s="33">
        <f t="shared" si="3056"/>
        <v>17267</v>
      </c>
      <c r="BO1511" s="16">
        <f t="shared" si="3056"/>
        <v>0</v>
      </c>
      <c r="BP1511" s="33">
        <f t="shared" ref="BP1511:BQ1511" si="3057">BP1527+BP1530+BP1533+BP1536+BP1539+BP1512+BP1521+BP1524+BP1515+BP1518</f>
        <v>13090</v>
      </c>
      <c r="BQ1511" s="16">
        <f t="shared" si="3057"/>
        <v>0</v>
      </c>
      <c r="BR1511" s="165">
        <f t="shared" si="3025"/>
        <v>75.80934730989749</v>
      </c>
      <c r="BS1511" s="165"/>
      <c r="BT1511" s="160"/>
      <c r="BU1511" s="160"/>
    </row>
    <row r="1512" spans="1:73" s="4" customFormat="1" ht="116.25">
      <c r="A1512" s="81" t="s">
        <v>630</v>
      </c>
      <c r="B1512" s="12" t="s">
        <v>154</v>
      </c>
      <c r="C1512" s="12" t="s">
        <v>39</v>
      </c>
      <c r="D1512" s="37" t="s">
        <v>631</v>
      </c>
      <c r="E1512" s="37"/>
      <c r="F1512" s="16">
        <f>F1513</f>
        <v>0</v>
      </c>
      <c r="G1512" s="16">
        <f>G1513</f>
        <v>0</v>
      </c>
      <c r="H1512" s="16">
        <f t="shared" ref="H1512:W1513" si="3058">H1513</f>
        <v>11663</v>
      </c>
      <c r="I1512" s="16">
        <f t="shared" si="3058"/>
        <v>0</v>
      </c>
      <c r="J1512" s="16">
        <f t="shared" si="3058"/>
        <v>11663</v>
      </c>
      <c r="K1512" s="16">
        <f t="shared" si="3058"/>
        <v>0</v>
      </c>
      <c r="L1512" s="16">
        <f t="shared" si="3058"/>
        <v>0</v>
      </c>
      <c r="M1512" s="16">
        <f t="shared" si="3058"/>
        <v>0</v>
      </c>
      <c r="N1512" s="16">
        <f t="shared" si="3058"/>
        <v>0</v>
      </c>
      <c r="O1512" s="16">
        <f t="shared" si="3058"/>
        <v>0</v>
      </c>
      <c r="P1512" s="16">
        <f t="shared" si="3058"/>
        <v>0</v>
      </c>
      <c r="Q1512" s="33">
        <f t="shared" si="3058"/>
        <v>11663</v>
      </c>
      <c r="R1512" s="16">
        <f t="shared" si="3058"/>
        <v>0</v>
      </c>
      <c r="S1512" s="16">
        <f t="shared" si="3058"/>
        <v>0</v>
      </c>
      <c r="T1512" s="16">
        <f t="shared" si="3058"/>
        <v>0</v>
      </c>
      <c r="U1512" s="16">
        <f t="shared" si="3058"/>
        <v>0</v>
      </c>
      <c r="V1512" s="16">
        <f t="shared" si="3058"/>
        <v>0</v>
      </c>
      <c r="W1512" s="16">
        <f t="shared" si="3058"/>
        <v>0</v>
      </c>
      <c r="X1512" s="33">
        <f t="shared" ref="S1512:AH1513" si="3059">X1513</f>
        <v>11663</v>
      </c>
      <c r="Y1512" s="16">
        <f t="shared" si="3059"/>
        <v>0</v>
      </c>
      <c r="Z1512" s="16">
        <f t="shared" si="3059"/>
        <v>0</v>
      </c>
      <c r="AA1512" s="16">
        <f t="shared" si="3059"/>
        <v>0</v>
      </c>
      <c r="AB1512" s="16">
        <f t="shared" si="3059"/>
        <v>0</v>
      </c>
      <c r="AC1512" s="16">
        <f t="shared" si="3059"/>
        <v>0</v>
      </c>
      <c r="AD1512" s="16">
        <f t="shared" si="3059"/>
        <v>0</v>
      </c>
      <c r="AE1512" s="33">
        <f t="shared" si="3059"/>
        <v>11663</v>
      </c>
      <c r="AF1512" s="16">
        <f t="shared" si="3059"/>
        <v>0</v>
      </c>
      <c r="AG1512" s="16">
        <f t="shared" si="3059"/>
        <v>0</v>
      </c>
      <c r="AH1512" s="16">
        <f t="shared" si="3059"/>
        <v>0</v>
      </c>
      <c r="AI1512" s="16">
        <f t="shared" ref="AG1512:AV1513" si="3060">AI1513</f>
        <v>0</v>
      </c>
      <c r="AJ1512" s="16">
        <f t="shared" si="3060"/>
        <v>0</v>
      </c>
      <c r="AK1512" s="16">
        <f t="shared" si="3060"/>
        <v>0</v>
      </c>
      <c r="AL1512" s="33">
        <f t="shared" si="3060"/>
        <v>11663</v>
      </c>
      <c r="AM1512" s="16">
        <f t="shared" si="3060"/>
        <v>0</v>
      </c>
      <c r="AN1512" s="16">
        <f t="shared" si="3060"/>
        <v>0</v>
      </c>
      <c r="AO1512" s="16">
        <f t="shared" si="3060"/>
        <v>0</v>
      </c>
      <c r="AP1512" s="16">
        <f t="shared" si="3060"/>
        <v>0</v>
      </c>
      <c r="AQ1512" s="16">
        <f t="shared" si="3060"/>
        <v>0</v>
      </c>
      <c r="AR1512" s="16">
        <f t="shared" si="3060"/>
        <v>0</v>
      </c>
      <c r="AS1512" s="33">
        <f t="shared" si="3060"/>
        <v>11663</v>
      </c>
      <c r="AT1512" s="16">
        <f t="shared" si="3060"/>
        <v>0</v>
      </c>
      <c r="AU1512" s="16">
        <f t="shared" si="3060"/>
        <v>0</v>
      </c>
      <c r="AV1512" s="16">
        <f t="shared" si="3060"/>
        <v>0</v>
      </c>
      <c r="AW1512" s="16">
        <f t="shared" ref="AU1512:BJ1513" si="3061">AW1513</f>
        <v>0</v>
      </c>
      <c r="AX1512" s="16">
        <f t="shared" si="3061"/>
        <v>0</v>
      </c>
      <c r="AY1512" s="16">
        <f t="shared" si="3061"/>
        <v>0</v>
      </c>
      <c r="AZ1512" s="33">
        <f t="shared" si="3061"/>
        <v>11663</v>
      </c>
      <c r="BA1512" s="16">
        <f t="shared" si="3061"/>
        <v>0</v>
      </c>
      <c r="BB1512" s="16">
        <f t="shared" si="3061"/>
        <v>0</v>
      </c>
      <c r="BC1512" s="16">
        <f t="shared" si="3061"/>
        <v>0</v>
      </c>
      <c r="BD1512" s="16">
        <f t="shared" si="3061"/>
        <v>0</v>
      </c>
      <c r="BE1512" s="16">
        <f t="shared" si="3061"/>
        <v>0</v>
      </c>
      <c r="BF1512" s="16">
        <f t="shared" si="3061"/>
        <v>0</v>
      </c>
      <c r="BG1512" s="33">
        <f t="shared" si="3061"/>
        <v>11663</v>
      </c>
      <c r="BH1512" s="16">
        <f t="shared" si="3061"/>
        <v>0</v>
      </c>
      <c r="BI1512" s="16">
        <f t="shared" si="3061"/>
        <v>0</v>
      </c>
      <c r="BJ1512" s="16">
        <f t="shared" si="3061"/>
        <v>0</v>
      </c>
      <c r="BK1512" s="16">
        <f t="shared" ref="BI1512:BQ1513" si="3062">BK1513</f>
        <v>0</v>
      </c>
      <c r="BL1512" s="16">
        <f t="shared" si="3062"/>
        <v>0</v>
      </c>
      <c r="BM1512" s="16">
        <f t="shared" si="3062"/>
        <v>0</v>
      </c>
      <c r="BN1512" s="33">
        <f t="shared" si="3062"/>
        <v>11663</v>
      </c>
      <c r="BO1512" s="16">
        <f t="shared" si="3062"/>
        <v>0</v>
      </c>
      <c r="BP1512" s="33">
        <f t="shared" si="3062"/>
        <v>8961</v>
      </c>
      <c r="BQ1512" s="16">
        <f t="shared" si="3062"/>
        <v>0</v>
      </c>
      <c r="BR1512" s="165">
        <f t="shared" si="3025"/>
        <v>76.832718854497131</v>
      </c>
      <c r="BS1512" s="165"/>
      <c r="BT1512" s="160"/>
      <c r="BU1512" s="160"/>
    </row>
    <row r="1513" spans="1:73" s="4" customFormat="1" ht="33.75">
      <c r="A1513" s="81" t="s">
        <v>32</v>
      </c>
      <c r="B1513" s="12" t="s">
        <v>154</v>
      </c>
      <c r="C1513" s="12" t="s">
        <v>39</v>
      </c>
      <c r="D1513" s="37" t="s">
        <v>631</v>
      </c>
      <c r="E1513" s="41">
        <v>300</v>
      </c>
      <c r="F1513" s="16">
        <f>F1514</f>
        <v>0</v>
      </c>
      <c r="G1513" s="16">
        <f>G1514</f>
        <v>0</v>
      </c>
      <c r="H1513" s="16">
        <f t="shared" si="3058"/>
        <v>11663</v>
      </c>
      <c r="I1513" s="16">
        <f t="shared" si="3058"/>
        <v>0</v>
      </c>
      <c r="J1513" s="16">
        <f t="shared" si="3058"/>
        <v>11663</v>
      </c>
      <c r="K1513" s="16">
        <f t="shared" si="3058"/>
        <v>0</v>
      </c>
      <c r="L1513" s="16">
        <f t="shared" si="3058"/>
        <v>0</v>
      </c>
      <c r="M1513" s="16">
        <f t="shared" si="3058"/>
        <v>0</v>
      </c>
      <c r="N1513" s="16">
        <f t="shared" si="3058"/>
        <v>0</v>
      </c>
      <c r="O1513" s="16">
        <f t="shared" si="3058"/>
        <v>0</v>
      </c>
      <c r="P1513" s="16">
        <f t="shared" si="3058"/>
        <v>0</v>
      </c>
      <c r="Q1513" s="33">
        <f t="shared" si="3058"/>
        <v>11663</v>
      </c>
      <c r="R1513" s="16">
        <f t="shared" si="3058"/>
        <v>0</v>
      </c>
      <c r="S1513" s="16">
        <f t="shared" si="3059"/>
        <v>0</v>
      </c>
      <c r="T1513" s="16">
        <f t="shared" si="3059"/>
        <v>0</v>
      </c>
      <c r="U1513" s="16">
        <f t="shared" si="3059"/>
        <v>0</v>
      </c>
      <c r="V1513" s="16">
        <f t="shared" si="3059"/>
        <v>0</v>
      </c>
      <c r="W1513" s="16">
        <f t="shared" si="3059"/>
        <v>0</v>
      </c>
      <c r="X1513" s="33">
        <f t="shared" si="3059"/>
        <v>11663</v>
      </c>
      <c r="Y1513" s="16">
        <f t="shared" si="3059"/>
        <v>0</v>
      </c>
      <c r="Z1513" s="16">
        <f t="shared" si="3059"/>
        <v>0</v>
      </c>
      <c r="AA1513" s="16">
        <f t="shared" si="3059"/>
        <v>0</v>
      </c>
      <c r="AB1513" s="16">
        <f t="shared" si="3059"/>
        <v>0</v>
      </c>
      <c r="AC1513" s="16">
        <f t="shared" si="3059"/>
        <v>0</v>
      </c>
      <c r="AD1513" s="16">
        <f t="shared" si="3059"/>
        <v>0</v>
      </c>
      <c r="AE1513" s="33">
        <f t="shared" si="3059"/>
        <v>11663</v>
      </c>
      <c r="AF1513" s="16">
        <f t="shared" si="3059"/>
        <v>0</v>
      </c>
      <c r="AG1513" s="16">
        <f t="shared" si="3060"/>
        <v>0</v>
      </c>
      <c r="AH1513" s="16">
        <f t="shared" si="3060"/>
        <v>0</v>
      </c>
      <c r="AI1513" s="16">
        <f t="shared" si="3060"/>
        <v>0</v>
      </c>
      <c r="AJ1513" s="16">
        <f t="shared" si="3060"/>
        <v>0</v>
      </c>
      <c r="AK1513" s="16">
        <f t="shared" si="3060"/>
        <v>0</v>
      </c>
      <c r="AL1513" s="33">
        <f t="shared" si="3060"/>
        <v>11663</v>
      </c>
      <c r="AM1513" s="16">
        <f t="shared" si="3060"/>
        <v>0</v>
      </c>
      <c r="AN1513" s="16">
        <f t="shared" si="3060"/>
        <v>0</v>
      </c>
      <c r="AO1513" s="16">
        <f t="shared" si="3060"/>
        <v>0</v>
      </c>
      <c r="AP1513" s="16">
        <f t="shared" si="3060"/>
        <v>0</v>
      </c>
      <c r="AQ1513" s="16">
        <f t="shared" si="3060"/>
        <v>0</v>
      </c>
      <c r="AR1513" s="16">
        <f t="shared" si="3060"/>
        <v>0</v>
      </c>
      <c r="AS1513" s="33">
        <f t="shared" si="3060"/>
        <v>11663</v>
      </c>
      <c r="AT1513" s="16">
        <f t="shared" si="3060"/>
        <v>0</v>
      </c>
      <c r="AU1513" s="16">
        <f t="shared" si="3061"/>
        <v>0</v>
      </c>
      <c r="AV1513" s="16">
        <f t="shared" si="3061"/>
        <v>0</v>
      </c>
      <c r="AW1513" s="16">
        <f t="shared" si="3061"/>
        <v>0</v>
      </c>
      <c r="AX1513" s="16">
        <f t="shared" si="3061"/>
        <v>0</v>
      </c>
      <c r="AY1513" s="16">
        <f t="shared" si="3061"/>
        <v>0</v>
      </c>
      <c r="AZ1513" s="33">
        <f t="shared" si="3061"/>
        <v>11663</v>
      </c>
      <c r="BA1513" s="16">
        <f t="shared" si="3061"/>
        <v>0</v>
      </c>
      <c r="BB1513" s="16">
        <f t="shared" si="3061"/>
        <v>0</v>
      </c>
      <c r="BC1513" s="16">
        <f t="shared" si="3061"/>
        <v>0</v>
      </c>
      <c r="BD1513" s="16">
        <f t="shared" si="3061"/>
        <v>0</v>
      </c>
      <c r="BE1513" s="16">
        <f t="shared" si="3061"/>
        <v>0</v>
      </c>
      <c r="BF1513" s="16">
        <f t="shared" si="3061"/>
        <v>0</v>
      </c>
      <c r="BG1513" s="33">
        <f t="shared" si="3061"/>
        <v>11663</v>
      </c>
      <c r="BH1513" s="16">
        <f t="shared" si="3061"/>
        <v>0</v>
      </c>
      <c r="BI1513" s="16">
        <f t="shared" si="3062"/>
        <v>0</v>
      </c>
      <c r="BJ1513" s="16">
        <f t="shared" si="3062"/>
        <v>0</v>
      </c>
      <c r="BK1513" s="16">
        <f t="shared" si="3062"/>
        <v>0</v>
      </c>
      <c r="BL1513" s="16">
        <f t="shared" si="3062"/>
        <v>0</v>
      </c>
      <c r="BM1513" s="16">
        <f t="shared" si="3062"/>
        <v>0</v>
      </c>
      <c r="BN1513" s="33">
        <f t="shared" si="3062"/>
        <v>11663</v>
      </c>
      <c r="BO1513" s="16">
        <f t="shared" si="3062"/>
        <v>0</v>
      </c>
      <c r="BP1513" s="33">
        <f t="shared" si="3062"/>
        <v>8961</v>
      </c>
      <c r="BQ1513" s="16">
        <f t="shared" si="3062"/>
        <v>0</v>
      </c>
      <c r="BR1513" s="165">
        <f t="shared" si="3025"/>
        <v>76.832718854497131</v>
      </c>
      <c r="BS1513" s="165"/>
      <c r="BT1513" s="160"/>
      <c r="BU1513" s="160"/>
    </row>
    <row r="1514" spans="1:73" s="4" customFormat="1" ht="33.75">
      <c r="A1514" s="11" t="s">
        <v>569</v>
      </c>
      <c r="B1514" s="12" t="s">
        <v>154</v>
      </c>
      <c r="C1514" s="12" t="s">
        <v>39</v>
      </c>
      <c r="D1514" s="37" t="s">
        <v>631</v>
      </c>
      <c r="E1514" s="41">
        <v>310</v>
      </c>
      <c r="F1514" s="16"/>
      <c r="G1514" s="16"/>
      <c r="H1514" s="16">
        <v>11663</v>
      </c>
      <c r="I1514" s="16"/>
      <c r="J1514" s="16">
        <f>F1514+H1514</f>
        <v>11663</v>
      </c>
      <c r="K1514" s="16">
        <f>G1514+I1514</f>
        <v>0</v>
      </c>
      <c r="L1514" s="38"/>
      <c r="M1514" s="38"/>
      <c r="N1514" s="38"/>
      <c r="O1514" s="38"/>
      <c r="P1514" s="38"/>
      <c r="Q1514" s="33">
        <f>J1514+L1514+M1514+N1514+O1514+P1514</f>
        <v>11663</v>
      </c>
      <c r="R1514" s="16">
        <f>K1514+P1514</f>
        <v>0</v>
      </c>
      <c r="S1514" s="38"/>
      <c r="T1514" s="38"/>
      <c r="U1514" s="38"/>
      <c r="V1514" s="38"/>
      <c r="W1514" s="38"/>
      <c r="X1514" s="33">
        <f>Q1514+S1514+T1514+U1514+V1514+W1514</f>
        <v>11663</v>
      </c>
      <c r="Y1514" s="16">
        <f>R1514+W1514</f>
        <v>0</v>
      </c>
      <c r="Z1514" s="38"/>
      <c r="AA1514" s="38"/>
      <c r="AB1514" s="38"/>
      <c r="AC1514" s="38"/>
      <c r="AD1514" s="38"/>
      <c r="AE1514" s="33">
        <f>X1514+Z1514+AA1514+AB1514+AC1514+AD1514</f>
        <v>11663</v>
      </c>
      <c r="AF1514" s="16">
        <f>Y1514+AD1514</f>
        <v>0</v>
      </c>
      <c r="AG1514" s="38"/>
      <c r="AH1514" s="38"/>
      <c r="AI1514" s="38"/>
      <c r="AJ1514" s="38"/>
      <c r="AK1514" s="38"/>
      <c r="AL1514" s="33">
        <f>AE1514+AG1514+AH1514+AI1514+AJ1514+AK1514</f>
        <v>11663</v>
      </c>
      <c r="AM1514" s="16">
        <f>AF1514+AK1514</f>
        <v>0</v>
      </c>
      <c r="AN1514" s="38"/>
      <c r="AO1514" s="38"/>
      <c r="AP1514" s="38"/>
      <c r="AQ1514" s="38"/>
      <c r="AR1514" s="38"/>
      <c r="AS1514" s="33">
        <f>AL1514+AN1514+AO1514+AP1514+AQ1514+AR1514</f>
        <v>11663</v>
      </c>
      <c r="AT1514" s="16">
        <f>AM1514+AR1514</f>
        <v>0</v>
      </c>
      <c r="AU1514" s="38"/>
      <c r="AV1514" s="38"/>
      <c r="AW1514" s="38"/>
      <c r="AX1514" s="38"/>
      <c r="AY1514" s="38"/>
      <c r="AZ1514" s="33">
        <f>AS1514+AU1514+AV1514+AW1514+AX1514+AY1514</f>
        <v>11663</v>
      </c>
      <c r="BA1514" s="16">
        <f>AT1514+AY1514</f>
        <v>0</v>
      </c>
      <c r="BB1514" s="38"/>
      <c r="BC1514" s="38"/>
      <c r="BD1514" s="38"/>
      <c r="BE1514" s="38"/>
      <c r="BF1514" s="38"/>
      <c r="BG1514" s="33">
        <f>AZ1514+BB1514+BC1514+BD1514+BE1514+BF1514</f>
        <v>11663</v>
      </c>
      <c r="BH1514" s="16">
        <f>BA1514+BF1514</f>
        <v>0</v>
      </c>
      <c r="BI1514" s="38"/>
      <c r="BJ1514" s="38"/>
      <c r="BK1514" s="38"/>
      <c r="BL1514" s="38"/>
      <c r="BM1514" s="38"/>
      <c r="BN1514" s="33">
        <f>BG1514+BI1514+BJ1514+BK1514+BL1514+BM1514</f>
        <v>11663</v>
      </c>
      <c r="BO1514" s="16">
        <f>BH1514+BM1514</f>
        <v>0</v>
      </c>
      <c r="BP1514" s="33">
        <v>8961</v>
      </c>
      <c r="BQ1514" s="16">
        <f>BJ1514+BO1514</f>
        <v>0</v>
      </c>
      <c r="BR1514" s="165">
        <f t="shared" si="3025"/>
        <v>76.832718854497131</v>
      </c>
      <c r="BS1514" s="165"/>
      <c r="BT1514" s="160"/>
      <c r="BU1514" s="160"/>
    </row>
    <row r="1515" spans="1:73" s="4" customFormat="1" ht="99.75">
      <c r="A1515" s="81" t="s">
        <v>632</v>
      </c>
      <c r="B1515" s="12" t="s">
        <v>154</v>
      </c>
      <c r="C1515" s="12" t="s">
        <v>39</v>
      </c>
      <c r="D1515" s="37" t="s">
        <v>633</v>
      </c>
      <c r="E1515" s="37"/>
      <c r="F1515" s="16">
        <f>F1516</f>
        <v>0</v>
      </c>
      <c r="G1515" s="16">
        <f>G1516</f>
        <v>0</v>
      </c>
      <c r="H1515" s="16">
        <f t="shared" ref="H1515:W1516" si="3063">H1516</f>
        <v>540</v>
      </c>
      <c r="I1515" s="16">
        <f t="shared" si="3063"/>
        <v>0</v>
      </c>
      <c r="J1515" s="16">
        <f t="shared" si="3063"/>
        <v>540</v>
      </c>
      <c r="K1515" s="16">
        <f t="shared" si="3063"/>
        <v>0</v>
      </c>
      <c r="L1515" s="16">
        <f t="shared" si="3063"/>
        <v>0</v>
      </c>
      <c r="M1515" s="16">
        <f t="shared" si="3063"/>
        <v>0</v>
      </c>
      <c r="N1515" s="16">
        <f t="shared" si="3063"/>
        <v>0</v>
      </c>
      <c r="O1515" s="16">
        <f t="shared" si="3063"/>
        <v>0</v>
      </c>
      <c r="P1515" s="16">
        <f t="shared" si="3063"/>
        <v>0</v>
      </c>
      <c r="Q1515" s="33">
        <f t="shared" si="3063"/>
        <v>540</v>
      </c>
      <c r="R1515" s="16">
        <f t="shared" si="3063"/>
        <v>0</v>
      </c>
      <c r="S1515" s="16">
        <f t="shared" si="3063"/>
        <v>0</v>
      </c>
      <c r="T1515" s="16">
        <f t="shared" si="3063"/>
        <v>0</v>
      </c>
      <c r="U1515" s="16">
        <f t="shared" si="3063"/>
        <v>0</v>
      </c>
      <c r="V1515" s="16">
        <f t="shared" si="3063"/>
        <v>0</v>
      </c>
      <c r="W1515" s="16">
        <f t="shared" si="3063"/>
        <v>0</v>
      </c>
      <c r="X1515" s="33">
        <f t="shared" ref="S1515:AH1516" si="3064">X1516</f>
        <v>540</v>
      </c>
      <c r="Y1515" s="16">
        <f t="shared" si="3064"/>
        <v>0</v>
      </c>
      <c r="Z1515" s="16">
        <f t="shared" si="3064"/>
        <v>0</v>
      </c>
      <c r="AA1515" s="16">
        <f t="shared" si="3064"/>
        <v>0</v>
      </c>
      <c r="AB1515" s="16">
        <f t="shared" si="3064"/>
        <v>0</v>
      </c>
      <c r="AC1515" s="16">
        <f t="shared" si="3064"/>
        <v>0</v>
      </c>
      <c r="AD1515" s="16">
        <f t="shared" si="3064"/>
        <v>0</v>
      </c>
      <c r="AE1515" s="33">
        <f t="shared" si="3064"/>
        <v>540</v>
      </c>
      <c r="AF1515" s="16">
        <f t="shared" si="3064"/>
        <v>0</v>
      </c>
      <c r="AG1515" s="16">
        <f t="shared" si="3064"/>
        <v>0</v>
      </c>
      <c r="AH1515" s="16">
        <f t="shared" si="3064"/>
        <v>0</v>
      </c>
      <c r="AI1515" s="16">
        <f t="shared" ref="AG1515:AV1516" si="3065">AI1516</f>
        <v>0</v>
      </c>
      <c r="AJ1515" s="16">
        <f t="shared" si="3065"/>
        <v>0</v>
      </c>
      <c r="AK1515" s="16">
        <f t="shared" si="3065"/>
        <v>0</v>
      </c>
      <c r="AL1515" s="33">
        <f t="shared" si="3065"/>
        <v>540</v>
      </c>
      <c r="AM1515" s="16">
        <f t="shared" si="3065"/>
        <v>0</v>
      </c>
      <c r="AN1515" s="16">
        <f t="shared" si="3065"/>
        <v>0</v>
      </c>
      <c r="AO1515" s="16">
        <f t="shared" si="3065"/>
        <v>0</v>
      </c>
      <c r="AP1515" s="16">
        <f t="shared" si="3065"/>
        <v>0</v>
      </c>
      <c r="AQ1515" s="16">
        <f t="shared" si="3065"/>
        <v>0</v>
      </c>
      <c r="AR1515" s="16">
        <f t="shared" si="3065"/>
        <v>0</v>
      </c>
      <c r="AS1515" s="33">
        <f t="shared" si="3065"/>
        <v>540</v>
      </c>
      <c r="AT1515" s="16">
        <f t="shared" si="3065"/>
        <v>0</v>
      </c>
      <c r="AU1515" s="16">
        <f t="shared" si="3065"/>
        <v>0</v>
      </c>
      <c r="AV1515" s="16">
        <f t="shared" si="3065"/>
        <v>0</v>
      </c>
      <c r="AW1515" s="16">
        <f t="shared" ref="AU1515:BJ1516" si="3066">AW1516</f>
        <v>0</v>
      </c>
      <c r="AX1515" s="16">
        <f t="shared" si="3066"/>
        <v>0</v>
      </c>
      <c r="AY1515" s="16">
        <f t="shared" si="3066"/>
        <v>0</v>
      </c>
      <c r="AZ1515" s="33">
        <f t="shared" si="3066"/>
        <v>540</v>
      </c>
      <c r="BA1515" s="16">
        <f t="shared" si="3066"/>
        <v>0</v>
      </c>
      <c r="BB1515" s="16">
        <f t="shared" si="3066"/>
        <v>0</v>
      </c>
      <c r="BC1515" s="16">
        <f t="shared" si="3066"/>
        <v>0</v>
      </c>
      <c r="BD1515" s="16">
        <f t="shared" si="3066"/>
        <v>0</v>
      </c>
      <c r="BE1515" s="16">
        <f t="shared" si="3066"/>
        <v>0</v>
      </c>
      <c r="BF1515" s="16">
        <f t="shared" si="3066"/>
        <v>0</v>
      </c>
      <c r="BG1515" s="33">
        <f t="shared" si="3066"/>
        <v>540</v>
      </c>
      <c r="BH1515" s="16">
        <f t="shared" si="3066"/>
        <v>0</v>
      </c>
      <c r="BI1515" s="16">
        <f t="shared" si="3066"/>
        <v>0</v>
      </c>
      <c r="BJ1515" s="16">
        <f t="shared" si="3066"/>
        <v>0</v>
      </c>
      <c r="BK1515" s="16">
        <f t="shared" ref="BI1515:BQ1516" si="3067">BK1516</f>
        <v>0</v>
      </c>
      <c r="BL1515" s="16">
        <f t="shared" si="3067"/>
        <v>0</v>
      </c>
      <c r="BM1515" s="16">
        <f t="shared" si="3067"/>
        <v>0</v>
      </c>
      <c r="BN1515" s="33">
        <f t="shared" si="3067"/>
        <v>540</v>
      </c>
      <c r="BO1515" s="16">
        <f t="shared" si="3067"/>
        <v>0</v>
      </c>
      <c r="BP1515" s="33">
        <f t="shared" si="3067"/>
        <v>346</v>
      </c>
      <c r="BQ1515" s="16">
        <f t="shared" si="3067"/>
        <v>0</v>
      </c>
      <c r="BR1515" s="165">
        <f t="shared" si="3025"/>
        <v>64.074074074074076</v>
      </c>
      <c r="BS1515" s="165"/>
      <c r="BT1515" s="160"/>
      <c r="BU1515" s="160"/>
    </row>
    <row r="1516" spans="1:73" s="4" customFormat="1" ht="33.75">
      <c r="A1516" s="81" t="s">
        <v>32</v>
      </c>
      <c r="B1516" s="12" t="s">
        <v>154</v>
      </c>
      <c r="C1516" s="12" t="s">
        <v>39</v>
      </c>
      <c r="D1516" s="37" t="s">
        <v>633</v>
      </c>
      <c r="E1516" s="41">
        <v>300</v>
      </c>
      <c r="F1516" s="16">
        <f>F1517</f>
        <v>0</v>
      </c>
      <c r="G1516" s="16">
        <f>G1517</f>
        <v>0</v>
      </c>
      <c r="H1516" s="16">
        <f t="shared" si="3063"/>
        <v>540</v>
      </c>
      <c r="I1516" s="16">
        <f t="shared" si="3063"/>
        <v>0</v>
      </c>
      <c r="J1516" s="16">
        <f t="shared" si="3063"/>
        <v>540</v>
      </c>
      <c r="K1516" s="16">
        <f t="shared" si="3063"/>
        <v>0</v>
      </c>
      <c r="L1516" s="16">
        <f t="shared" si="3063"/>
        <v>0</v>
      </c>
      <c r="M1516" s="16">
        <f t="shared" si="3063"/>
        <v>0</v>
      </c>
      <c r="N1516" s="16">
        <f t="shared" si="3063"/>
        <v>0</v>
      </c>
      <c r="O1516" s="16">
        <f t="shared" si="3063"/>
        <v>0</v>
      </c>
      <c r="P1516" s="16">
        <f t="shared" si="3063"/>
        <v>0</v>
      </c>
      <c r="Q1516" s="33">
        <f t="shared" si="3063"/>
        <v>540</v>
      </c>
      <c r="R1516" s="16">
        <f t="shared" si="3063"/>
        <v>0</v>
      </c>
      <c r="S1516" s="16">
        <f t="shared" si="3064"/>
        <v>0</v>
      </c>
      <c r="T1516" s="16">
        <f t="shared" si="3064"/>
        <v>0</v>
      </c>
      <c r="U1516" s="16">
        <f t="shared" si="3064"/>
        <v>0</v>
      </c>
      <c r="V1516" s="16">
        <f t="shared" si="3064"/>
        <v>0</v>
      </c>
      <c r="W1516" s="16">
        <f t="shared" si="3064"/>
        <v>0</v>
      </c>
      <c r="X1516" s="33">
        <f t="shared" si="3064"/>
        <v>540</v>
      </c>
      <c r="Y1516" s="16">
        <f t="shared" si="3064"/>
        <v>0</v>
      </c>
      <c r="Z1516" s="16">
        <f t="shared" si="3064"/>
        <v>0</v>
      </c>
      <c r="AA1516" s="16">
        <f t="shared" si="3064"/>
        <v>0</v>
      </c>
      <c r="AB1516" s="16">
        <f t="shared" si="3064"/>
        <v>0</v>
      </c>
      <c r="AC1516" s="16">
        <f t="shared" si="3064"/>
        <v>0</v>
      </c>
      <c r="AD1516" s="16">
        <f t="shared" si="3064"/>
        <v>0</v>
      </c>
      <c r="AE1516" s="33">
        <f t="shared" si="3064"/>
        <v>540</v>
      </c>
      <c r="AF1516" s="16">
        <f t="shared" si="3064"/>
        <v>0</v>
      </c>
      <c r="AG1516" s="16">
        <f t="shared" si="3065"/>
        <v>0</v>
      </c>
      <c r="AH1516" s="16">
        <f t="shared" si="3065"/>
        <v>0</v>
      </c>
      <c r="AI1516" s="16">
        <f t="shared" si="3065"/>
        <v>0</v>
      </c>
      <c r="AJ1516" s="16">
        <f t="shared" si="3065"/>
        <v>0</v>
      </c>
      <c r="AK1516" s="16">
        <f t="shared" si="3065"/>
        <v>0</v>
      </c>
      <c r="AL1516" s="33">
        <f t="shared" si="3065"/>
        <v>540</v>
      </c>
      <c r="AM1516" s="16">
        <f t="shared" si="3065"/>
        <v>0</v>
      </c>
      <c r="AN1516" s="16">
        <f t="shared" si="3065"/>
        <v>0</v>
      </c>
      <c r="AO1516" s="16">
        <f t="shared" si="3065"/>
        <v>0</v>
      </c>
      <c r="AP1516" s="16">
        <f t="shared" si="3065"/>
        <v>0</v>
      </c>
      <c r="AQ1516" s="16">
        <f t="shared" si="3065"/>
        <v>0</v>
      </c>
      <c r="AR1516" s="16">
        <f t="shared" si="3065"/>
        <v>0</v>
      </c>
      <c r="AS1516" s="33">
        <f t="shared" si="3065"/>
        <v>540</v>
      </c>
      <c r="AT1516" s="16">
        <f t="shared" si="3065"/>
        <v>0</v>
      </c>
      <c r="AU1516" s="16">
        <f t="shared" si="3066"/>
        <v>0</v>
      </c>
      <c r="AV1516" s="16">
        <f t="shared" si="3066"/>
        <v>0</v>
      </c>
      <c r="AW1516" s="16">
        <f t="shared" si="3066"/>
        <v>0</v>
      </c>
      <c r="AX1516" s="16">
        <f t="shared" si="3066"/>
        <v>0</v>
      </c>
      <c r="AY1516" s="16">
        <f t="shared" si="3066"/>
        <v>0</v>
      </c>
      <c r="AZ1516" s="33">
        <f t="shared" si="3066"/>
        <v>540</v>
      </c>
      <c r="BA1516" s="16">
        <f t="shared" si="3066"/>
        <v>0</v>
      </c>
      <c r="BB1516" s="16">
        <f t="shared" si="3066"/>
        <v>0</v>
      </c>
      <c r="BC1516" s="16">
        <f t="shared" si="3066"/>
        <v>0</v>
      </c>
      <c r="BD1516" s="16">
        <f t="shared" si="3066"/>
        <v>0</v>
      </c>
      <c r="BE1516" s="16">
        <f t="shared" si="3066"/>
        <v>0</v>
      </c>
      <c r="BF1516" s="16">
        <f t="shared" si="3066"/>
        <v>0</v>
      </c>
      <c r="BG1516" s="33">
        <f t="shared" si="3066"/>
        <v>540</v>
      </c>
      <c r="BH1516" s="16">
        <f t="shared" si="3066"/>
        <v>0</v>
      </c>
      <c r="BI1516" s="16">
        <f t="shared" si="3067"/>
        <v>0</v>
      </c>
      <c r="BJ1516" s="16">
        <f t="shared" si="3067"/>
        <v>0</v>
      </c>
      <c r="BK1516" s="16">
        <f t="shared" si="3067"/>
        <v>0</v>
      </c>
      <c r="BL1516" s="16">
        <f t="shared" si="3067"/>
        <v>0</v>
      </c>
      <c r="BM1516" s="16">
        <f t="shared" si="3067"/>
        <v>0</v>
      </c>
      <c r="BN1516" s="33">
        <f t="shared" si="3067"/>
        <v>540</v>
      </c>
      <c r="BO1516" s="16">
        <f t="shared" si="3067"/>
        <v>0</v>
      </c>
      <c r="BP1516" s="33">
        <f t="shared" si="3067"/>
        <v>346</v>
      </c>
      <c r="BQ1516" s="16">
        <f t="shared" si="3067"/>
        <v>0</v>
      </c>
      <c r="BR1516" s="165">
        <f t="shared" si="3025"/>
        <v>64.074074074074076</v>
      </c>
      <c r="BS1516" s="165"/>
      <c r="BT1516" s="160"/>
      <c r="BU1516" s="160"/>
    </row>
    <row r="1517" spans="1:73" s="4" customFormat="1" ht="33.75">
      <c r="A1517" s="11" t="s">
        <v>569</v>
      </c>
      <c r="B1517" s="12" t="s">
        <v>154</v>
      </c>
      <c r="C1517" s="12" t="s">
        <v>39</v>
      </c>
      <c r="D1517" s="37" t="s">
        <v>633</v>
      </c>
      <c r="E1517" s="41">
        <v>310</v>
      </c>
      <c r="F1517" s="16"/>
      <c r="G1517" s="16"/>
      <c r="H1517" s="16">
        <v>540</v>
      </c>
      <c r="I1517" s="16"/>
      <c r="J1517" s="16">
        <f>F1517+H1517</f>
        <v>540</v>
      </c>
      <c r="K1517" s="16">
        <f>G1517+I1517</f>
        <v>0</v>
      </c>
      <c r="L1517" s="38"/>
      <c r="M1517" s="38"/>
      <c r="N1517" s="38"/>
      <c r="O1517" s="38"/>
      <c r="P1517" s="38"/>
      <c r="Q1517" s="33">
        <f>J1517+L1517+M1517+N1517+O1517+P1517</f>
        <v>540</v>
      </c>
      <c r="R1517" s="16">
        <f>K1517+P1517</f>
        <v>0</v>
      </c>
      <c r="S1517" s="38"/>
      <c r="T1517" s="38"/>
      <c r="U1517" s="38"/>
      <c r="V1517" s="38"/>
      <c r="W1517" s="38"/>
      <c r="X1517" s="33">
        <f>Q1517+S1517+T1517+U1517+V1517+W1517</f>
        <v>540</v>
      </c>
      <c r="Y1517" s="16">
        <f>R1517+W1517</f>
        <v>0</v>
      </c>
      <c r="Z1517" s="38"/>
      <c r="AA1517" s="38"/>
      <c r="AB1517" s="38"/>
      <c r="AC1517" s="38"/>
      <c r="AD1517" s="38"/>
      <c r="AE1517" s="33">
        <f>X1517+Z1517+AA1517+AB1517+AC1517+AD1517</f>
        <v>540</v>
      </c>
      <c r="AF1517" s="16">
        <f>Y1517+AD1517</f>
        <v>0</v>
      </c>
      <c r="AG1517" s="38"/>
      <c r="AH1517" s="38"/>
      <c r="AI1517" s="38"/>
      <c r="AJ1517" s="38"/>
      <c r="AK1517" s="38"/>
      <c r="AL1517" s="33">
        <f>AE1517+AG1517+AH1517+AI1517+AJ1517+AK1517</f>
        <v>540</v>
      </c>
      <c r="AM1517" s="16">
        <f>AF1517+AK1517</f>
        <v>0</v>
      </c>
      <c r="AN1517" s="38"/>
      <c r="AO1517" s="38"/>
      <c r="AP1517" s="38"/>
      <c r="AQ1517" s="38"/>
      <c r="AR1517" s="38"/>
      <c r="AS1517" s="33">
        <f>AL1517+AN1517+AO1517+AP1517+AQ1517+AR1517</f>
        <v>540</v>
      </c>
      <c r="AT1517" s="16">
        <f>AM1517+AR1517</f>
        <v>0</v>
      </c>
      <c r="AU1517" s="38"/>
      <c r="AV1517" s="38"/>
      <c r="AW1517" s="38"/>
      <c r="AX1517" s="38"/>
      <c r="AY1517" s="38"/>
      <c r="AZ1517" s="33">
        <f>AS1517+AU1517+AV1517+AW1517+AX1517+AY1517</f>
        <v>540</v>
      </c>
      <c r="BA1517" s="16">
        <f>AT1517+AY1517</f>
        <v>0</v>
      </c>
      <c r="BB1517" s="38"/>
      <c r="BC1517" s="38"/>
      <c r="BD1517" s="38"/>
      <c r="BE1517" s="38"/>
      <c r="BF1517" s="38"/>
      <c r="BG1517" s="33">
        <f>AZ1517+BB1517+BC1517+BD1517+BE1517+BF1517</f>
        <v>540</v>
      </c>
      <c r="BH1517" s="16">
        <f>BA1517+BF1517</f>
        <v>0</v>
      </c>
      <c r="BI1517" s="38"/>
      <c r="BJ1517" s="38"/>
      <c r="BK1517" s="38"/>
      <c r="BL1517" s="38"/>
      <c r="BM1517" s="38"/>
      <c r="BN1517" s="33">
        <f>BG1517+BI1517+BJ1517+BK1517+BL1517+BM1517</f>
        <v>540</v>
      </c>
      <c r="BO1517" s="16">
        <f>BH1517+BM1517</f>
        <v>0</v>
      </c>
      <c r="BP1517" s="33">
        <v>346</v>
      </c>
      <c r="BQ1517" s="16">
        <f>BJ1517+BO1517</f>
        <v>0</v>
      </c>
      <c r="BR1517" s="165">
        <f t="shared" si="3025"/>
        <v>64.074074074074076</v>
      </c>
      <c r="BS1517" s="165"/>
      <c r="BT1517" s="160"/>
      <c r="BU1517" s="160"/>
    </row>
    <row r="1518" spans="1:73" s="4" customFormat="1" ht="50.25" hidden="1">
      <c r="A1518" s="81" t="s">
        <v>634</v>
      </c>
      <c r="B1518" s="12" t="s">
        <v>154</v>
      </c>
      <c r="C1518" s="12" t="s">
        <v>39</v>
      </c>
      <c r="D1518" s="37" t="s">
        <v>635</v>
      </c>
      <c r="E1518" s="37"/>
      <c r="F1518" s="104"/>
      <c r="G1518" s="104"/>
      <c r="H1518" s="104"/>
      <c r="I1518" s="104"/>
      <c r="J1518" s="104"/>
      <c r="K1518" s="104"/>
      <c r="L1518" s="38"/>
      <c r="M1518" s="38"/>
      <c r="N1518" s="38"/>
      <c r="O1518" s="38"/>
      <c r="P1518" s="38"/>
      <c r="Q1518" s="27"/>
      <c r="R1518" s="27"/>
      <c r="S1518" s="38"/>
      <c r="T1518" s="38"/>
      <c r="U1518" s="38"/>
      <c r="V1518" s="38"/>
      <c r="W1518" s="38"/>
      <c r="X1518" s="27"/>
      <c r="Y1518" s="27"/>
      <c r="Z1518" s="38"/>
      <c r="AA1518" s="38"/>
      <c r="AB1518" s="38"/>
      <c r="AC1518" s="38"/>
      <c r="AD1518" s="38"/>
      <c r="AE1518" s="140"/>
      <c r="AF1518" s="140"/>
      <c r="AG1518" s="38"/>
      <c r="AH1518" s="38"/>
      <c r="AI1518" s="38"/>
      <c r="AJ1518" s="38"/>
      <c r="AK1518" s="38"/>
      <c r="AL1518" s="140"/>
      <c r="AM1518" s="140"/>
      <c r="AN1518" s="38"/>
      <c r="AO1518" s="38"/>
      <c r="AP1518" s="38"/>
      <c r="AQ1518" s="38"/>
      <c r="AR1518" s="38"/>
      <c r="AS1518" s="140"/>
      <c r="AT1518" s="140"/>
      <c r="AU1518" s="38"/>
      <c r="AV1518" s="38"/>
      <c r="AW1518" s="38"/>
      <c r="AX1518" s="38"/>
      <c r="AY1518" s="38"/>
      <c r="AZ1518" s="140"/>
      <c r="BA1518" s="140"/>
      <c r="BB1518" s="38"/>
      <c r="BC1518" s="38"/>
      <c r="BD1518" s="38"/>
      <c r="BE1518" s="38"/>
      <c r="BF1518" s="38"/>
      <c r="BG1518" s="140"/>
      <c r="BH1518" s="140"/>
      <c r="BI1518" s="38"/>
      <c r="BJ1518" s="38"/>
      <c r="BK1518" s="38"/>
      <c r="BL1518" s="38"/>
      <c r="BM1518" s="38"/>
      <c r="BN1518" s="140"/>
      <c r="BO1518" s="140"/>
      <c r="BP1518" s="140"/>
      <c r="BQ1518" s="140"/>
      <c r="BR1518" s="165" t="e">
        <f t="shared" si="3025"/>
        <v>#DIV/0!</v>
      </c>
      <c r="BS1518" s="165" t="e">
        <f t="shared" si="3026"/>
        <v>#DIV/0!</v>
      </c>
      <c r="BT1518" s="160"/>
      <c r="BU1518" s="160"/>
    </row>
    <row r="1519" spans="1:73" s="4" customFormat="1" ht="33.75" hidden="1">
      <c r="A1519" s="81" t="s">
        <v>32</v>
      </c>
      <c r="B1519" s="12" t="s">
        <v>154</v>
      </c>
      <c r="C1519" s="12" t="s">
        <v>39</v>
      </c>
      <c r="D1519" s="37" t="s">
        <v>635</v>
      </c>
      <c r="E1519" s="41">
        <v>300</v>
      </c>
      <c r="F1519" s="104"/>
      <c r="G1519" s="104"/>
      <c r="H1519" s="104"/>
      <c r="I1519" s="104"/>
      <c r="J1519" s="104"/>
      <c r="K1519" s="104"/>
      <c r="L1519" s="38"/>
      <c r="M1519" s="38"/>
      <c r="N1519" s="38"/>
      <c r="O1519" s="38"/>
      <c r="P1519" s="38"/>
      <c r="Q1519" s="27"/>
      <c r="R1519" s="27"/>
      <c r="S1519" s="38"/>
      <c r="T1519" s="38"/>
      <c r="U1519" s="38"/>
      <c r="V1519" s="38"/>
      <c r="W1519" s="38"/>
      <c r="X1519" s="27"/>
      <c r="Y1519" s="27"/>
      <c r="Z1519" s="38"/>
      <c r="AA1519" s="38"/>
      <c r="AB1519" s="38"/>
      <c r="AC1519" s="38"/>
      <c r="AD1519" s="38"/>
      <c r="AE1519" s="140"/>
      <c r="AF1519" s="140"/>
      <c r="AG1519" s="38"/>
      <c r="AH1519" s="38"/>
      <c r="AI1519" s="38"/>
      <c r="AJ1519" s="38"/>
      <c r="AK1519" s="38"/>
      <c r="AL1519" s="140"/>
      <c r="AM1519" s="140"/>
      <c r="AN1519" s="38"/>
      <c r="AO1519" s="38"/>
      <c r="AP1519" s="38"/>
      <c r="AQ1519" s="38"/>
      <c r="AR1519" s="38"/>
      <c r="AS1519" s="140"/>
      <c r="AT1519" s="140"/>
      <c r="AU1519" s="38"/>
      <c r="AV1519" s="38"/>
      <c r="AW1519" s="38"/>
      <c r="AX1519" s="38"/>
      <c r="AY1519" s="38"/>
      <c r="AZ1519" s="140"/>
      <c r="BA1519" s="140"/>
      <c r="BB1519" s="38"/>
      <c r="BC1519" s="38"/>
      <c r="BD1519" s="38"/>
      <c r="BE1519" s="38"/>
      <c r="BF1519" s="38"/>
      <c r="BG1519" s="140"/>
      <c r="BH1519" s="140"/>
      <c r="BI1519" s="38"/>
      <c r="BJ1519" s="38"/>
      <c r="BK1519" s="38"/>
      <c r="BL1519" s="38"/>
      <c r="BM1519" s="38"/>
      <c r="BN1519" s="140"/>
      <c r="BO1519" s="140"/>
      <c r="BP1519" s="140"/>
      <c r="BQ1519" s="140"/>
      <c r="BR1519" s="165" t="e">
        <f t="shared" si="3025"/>
        <v>#DIV/0!</v>
      </c>
      <c r="BS1519" s="165" t="e">
        <f t="shared" si="3026"/>
        <v>#DIV/0!</v>
      </c>
      <c r="BT1519" s="160"/>
      <c r="BU1519" s="160"/>
    </row>
    <row r="1520" spans="1:73" s="4" customFormat="1" ht="33.75" hidden="1">
      <c r="A1520" s="11" t="s">
        <v>569</v>
      </c>
      <c r="B1520" s="12" t="s">
        <v>154</v>
      </c>
      <c r="C1520" s="12" t="s">
        <v>39</v>
      </c>
      <c r="D1520" s="37" t="s">
        <v>635</v>
      </c>
      <c r="E1520" s="41">
        <v>310</v>
      </c>
      <c r="F1520" s="16"/>
      <c r="G1520" s="16"/>
      <c r="H1520" s="16"/>
      <c r="I1520" s="16"/>
      <c r="J1520" s="16">
        <f>F1520+H1520</f>
        <v>0</v>
      </c>
      <c r="K1520" s="16">
        <f>G1520+I1520</f>
        <v>0</v>
      </c>
      <c r="L1520" s="38"/>
      <c r="M1520" s="38"/>
      <c r="N1520" s="38"/>
      <c r="O1520" s="38"/>
      <c r="P1520" s="38"/>
      <c r="Q1520" s="27"/>
      <c r="R1520" s="27"/>
      <c r="S1520" s="38"/>
      <c r="T1520" s="38"/>
      <c r="U1520" s="38"/>
      <c r="V1520" s="38"/>
      <c r="W1520" s="38"/>
      <c r="X1520" s="27"/>
      <c r="Y1520" s="27"/>
      <c r="Z1520" s="38"/>
      <c r="AA1520" s="38"/>
      <c r="AB1520" s="38"/>
      <c r="AC1520" s="38"/>
      <c r="AD1520" s="38"/>
      <c r="AE1520" s="140"/>
      <c r="AF1520" s="140"/>
      <c r="AG1520" s="38"/>
      <c r="AH1520" s="38"/>
      <c r="AI1520" s="38"/>
      <c r="AJ1520" s="38"/>
      <c r="AK1520" s="38"/>
      <c r="AL1520" s="140"/>
      <c r="AM1520" s="140"/>
      <c r="AN1520" s="38"/>
      <c r="AO1520" s="38"/>
      <c r="AP1520" s="38"/>
      <c r="AQ1520" s="38"/>
      <c r="AR1520" s="38"/>
      <c r="AS1520" s="140"/>
      <c r="AT1520" s="140"/>
      <c r="AU1520" s="38"/>
      <c r="AV1520" s="38"/>
      <c r="AW1520" s="38"/>
      <c r="AX1520" s="38"/>
      <c r="AY1520" s="38"/>
      <c r="AZ1520" s="140"/>
      <c r="BA1520" s="140"/>
      <c r="BB1520" s="38"/>
      <c r="BC1520" s="38"/>
      <c r="BD1520" s="38"/>
      <c r="BE1520" s="38"/>
      <c r="BF1520" s="38"/>
      <c r="BG1520" s="140"/>
      <c r="BH1520" s="140"/>
      <c r="BI1520" s="38"/>
      <c r="BJ1520" s="38"/>
      <c r="BK1520" s="38"/>
      <c r="BL1520" s="38"/>
      <c r="BM1520" s="38"/>
      <c r="BN1520" s="140"/>
      <c r="BO1520" s="140"/>
      <c r="BP1520" s="140"/>
      <c r="BQ1520" s="140"/>
      <c r="BR1520" s="165" t="e">
        <f t="shared" si="3025"/>
        <v>#DIV/0!</v>
      </c>
      <c r="BS1520" s="165" t="e">
        <f t="shared" si="3026"/>
        <v>#DIV/0!</v>
      </c>
      <c r="BT1520" s="160"/>
      <c r="BU1520" s="160"/>
    </row>
    <row r="1521" spans="1:73" s="4" customFormat="1" ht="83.25">
      <c r="A1521" s="81" t="s">
        <v>636</v>
      </c>
      <c r="B1521" s="12" t="s">
        <v>154</v>
      </c>
      <c r="C1521" s="12" t="s">
        <v>39</v>
      </c>
      <c r="D1521" s="37" t="s">
        <v>637</v>
      </c>
      <c r="E1521" s="37"/>
      <c r="F1521" s="16">
        <f>F1522</f>
        <v>0</v>
      </c>
      <c r="G1521" s="16">
        <f>G1522</f>
        <v>0</v>
      </c>
      <c r="H1521" s="16">
        <f t="shared" ref="H1521:W1522" si="3068">H1522</f>
        <v>30</v>
      </c>
      <c r="I1521" s="16">
        <f t="shared" si="3068"/>
        <v>0</v>
      </c>
      <c r="J1521" s="16">
        <f t="shared" si="3068"/>
        <v>30</v>
      </c>
      <c r="K1521" s="16">
        <f t="shared" si="3068"/>
        <v>0</v>
      </c>
      <c r="L1521" s="16">
        <f t="shared" si="3068"/>
        <v>0</v>
      </c>
      <c r="M1521" s="16">
        <f t="shared" si="3068"/>
        <v>0</v>
      </c>
      <c r="N1521" s="16">
        <f t="shared" si="3068"/>
        <v>0</v>
      </c>
      <c r="O1521" s="16">
        <f t="shared" si="3068"/>
        <v>0</v>
      </c>
      <c r="P1521" s="16">
        <f t="shared" si="3068"/>
        <v>0</v>
      </c>
      <c r="Q1521" s="33">
        <f t="shared" si="3068"/>
        <v>30</v>
      </c>
      <c r="R1521" s="16">
        <f t="shared" si="3068"/>
        <v>0</v>
      </c>
      <c r="S1521" s="16">
        <f t="shared" si="3068"/>
        <v>0</v>
      </c>
      <c r="T1521" s="16">
        <f t="shared" si="3068"/>
        <v>0</v>
      </c>
      <c r="U1521" s="16">
        <f t="shared" si="3068"/>
        <v>0</v>
      </c>
      <c r="V1521" s="16">
        <f t="shared" si="3068"/>
        <v>0</v>
      </c>
      <c r="W1521" s="16">
        <f t="shared" si="3068"/>
        <v>0</v>
      </c>
      <c r="X1521" s="33">
        <f t="shared" ref="S1521:AH1522" si="3069">X1522</f>
        <v>30</v>
      </c>
      <c r="Y1521" s="16">
        <f t="shared" si="3069"/>
        <v>0</v>
      </c>
      <c r="Z1521" s="16">
        <f t="shared" si="3069"/>
        <v>0</v>
      </c>
      <c r="AA1521" s="16">
        <f t="shared" si="3069"/>
        <v>0</v>
      </c>
      <c r="AB1521" s="16">
        <f t="shared" si="3069"/>
        <v>0</v>
      </c>
      <c r="AC1521" s="16">
        <f t="shared" si="3069"/>
        <v>0</v>
      </c>
      <c r="AD1521" s="16">
        <f t="shared" si="3069"/>
        <v>0</v>
      </c>
      <c r="AE1521" s="33">
        <f t="shared" si="3069"/>
        <v>30</v>
      </c>
      <c r="AF1521" s="16">
        <f t="shared" si="3069"/>
        <v>0</v>
      </c>
      <c r="AG1521" s="16">
        <f t="shared" si="3069"/>
        <v>0</v>
      </c>
      <c r="AH1521" s="16">
        <f t="shared" si="3069"/>
        <v>0</v>
      </c>
      <c r="AI1521" s="16">
        <f t="shared" ref="AG1521:AV1522" si="3070">AI1522</f>
        <v>0</v>
      </c>
      <c r="AJ1521" s="16">
        <f t="shared" si="3070"/>
        <v>0</v>
      </c>
      <c r="AK1521" s="16">
        <f t="shared" si="3070"/>
        <v>0</v>
      </c>
      <c r="AL1521" s="33">
        <f t="shared" si="3070"/>
        <v>30</v>
      </c>
      <c r="AM1521" s="16">
        <f t="shared" si="3070"/>
        <v>0</v>
      </c>
      <c r="AN1521" s="16">
        <f t="shared" si="3070"/>
        <v>0</v>
      </c>
      <c r="AO1521" s="16">
        <f t="shared" si="3070"/>
        <v>0</v>
      </c>
      <c r="AP1521" s="16">
        <f t="shared" si="3070"/>
        <v>0</v>
      </c>
      <c r="AQ1521" s="16">
        <f t="shared" si="3070"/>
        <v>0</v>
      </c>
      <c r="AR1521" s="16">
        <f t="shared" si="3070"/>
        <v>0</v>
      </c>
      <c r="AS1521" s="33">
        <f t="shared" si="3070"/>
        <v>30</v>
      </c>
      <c r="AT1521" s="16">
        <f t="shared" si="3070"/>
        <v>0</v>
      </c>
      <c r="AU1521" s="16">
        <f t="shared" si="3070"/>
        <v>30</v>
      </c>
      <c r="AV1521" s="16">
        <f t="shared" si="3070"/>
        <v>0</v>
      </c>
      <c r="AW1521" s="16">
        <f t="shared" ref="AU1521:BJ1522" si="3071">AW1522</f>
        <v>0</v>
      </c>
      <c r="AX1521" s="16">
        <f t="shared" si="3071"/>
        <v>0</v>
      </c>
      <c r="AY1521" s="16">
        <f t="shared" si="3071"/>
        <v>0</v>
      </c>
      <c r="AZ1521" s="33">
        <f t="shared" si="3071"/>
        <v>60</v>
      </c>
      <c r="BA1521" s="16">
        <f t="shared" si="3071"/>
        <v>0</v>
      </c>
      <c r="BB1521" s="16">
        <f t="shared" si="3071"/>
        <v>0</v>
      </c>
      <c r="BC1521" s="16">
        <f t="shared" si="3071"/>
        <v>0</v>
      </c>
      <c r="BD1521" s="16">
        <f t="shared" si="3071"/>
        <v>0</v>
      </c>
      <c r="BE1521" s="16">
        <f t="shared" si="3071"/>
        <v>0</v>
      </c>
      <c r="BF1521" s="16">
        <f t="shared" si="3071"/>
        <v>0</v>
      </c>
      <c r="BG1521" s="33">
        <f t="shared" si="3071"/>
        <v>60</v>
      </c>
      <c r="BH1521" s="16">
        <f t="shared" si="3071"/>
        <v>0</v>
      </c>
      <c r="BI1521" s="16">
        <f t="shared" si="3071"/>
        <v>0</v>
      </c>
      <c r="BJ1521" s="16">
        <f t="shared" si="3071"/>
        <v>0</v>
      </c>
      <c r="BK1521" s="16">
        <f t="shared" ref="BI1521:BQ1522" si="3072">BK1522</f>
        <v>0</v>
      </c>
      <c r="BL1521" s="16">
        <f t="shared" si="3072"/>
        <v>0</v>
      </c>
      <c r="BM1521" s="16">
        <f t="shared" si="3072"/>
        <v>0</v>
      </c>
      <c r="BN1521" s="33">
        <f t="shared" si="3072"/>
        <v>60</v>
      </c>
      <c r="BO1521" s="16">
        <f t="shared" si="3072"/>
        <v>0</v>
      </c>
      <c r="BP1521" s="16">
        <f t="shared" si="3072"/>
        <v>60</v>
      </c>
      <c r="BQ1521" s="16">
        <f t="shared" si="3072"/>
        <v>0</v>
      </c>
      <c r="BR1521" s="165">
        <f t="shared" si="3025"/>
        <v>100</v>
      </c>
      <c r="BS1521" s="165"/>
      <c r="BT1521" s="160"/>
      <c r="BU1521" s="160"/>
    </row>
    <row r="1522" spans="1:73" s="4" customFormat="1" ht="33.75">
      <c r="A1522" s="81" t="s">
        <v>32</v>
      </c>
      <c r="B1522" s="12" t="s">
        <v>154</v>
      </c>
      <c r="C1522" s="12" t="s">
        <v>39</v>
      </c>
      <c r="D1522" s="37" t="s">
        <v>637</v>
      </c>
      <c r="E1522" s="41">
        <v>300</v>
      </c>
      <c r="F1522" s="16">
        <f>F1523</f>
        <v>0</v>
      </c>
      <c r="G1522" s="16">
        <f>G1523</f>
        <v>0</v>
      </c>
      <c r="H1522" s="16">
        <f t="shared" si="3068"/>
        <v>30</v>
      </c>
      <c r="I1522" s="16">
        <f t="shared" si="3068"/>
        <v>0</v>
      </c>
      <c r="J1522" s="16">
        <f t="shared" si="3068"/>
        <v>30</v>
      </c>
      <c r="K1522" s="16">
        <f t="shared" si="3068"/>
        <v>0</v>
      </c>
      <c r="L1522" s="16">
        <f t="shared" si="3068"/>
        <v>0</v>
      </c>
      <c r="M1522" s="16">
        <f t="shared" si="3068"/>
        <v>0</v>
      </c>
      <c r="N1522" s="16">
        <f t="shared" si="3068"/>
        <v>0</v>
      </c>
      <c r="O1522" s="16">
        <f t="shared" si="3068"/>
        <v>0</v>
      </c>
      <c r="P1522" s="16">
        <f t="shared" si="3068"/>
        <v>0</v>
      </c>
      <c r="Q1522" s="33">
        <f t="shared" si="3068"/>
        <v>30</v>
      </c>
      <c r="R1522" s="16">
        <f t="shared" si="3068"/>
        <v>0</v>
      </c>
      <c r="S1522" s="16">
        <f t="shared" si="3069"/>
        <v>0</v>
      </c>
      <c r="T1522" s="16">
        <f t="shared" si="3069"/>
        <v>0</v>
      </c>
      <c r="U1522" s="16">
        <f t="shared" si="3069"/>
        <v>0</v>
      </c>
      <c r="V1522" s="16">
        <f t="shared" si="3069"/>
        <v>0</v>
      </c>
      <c r="W1522" s="16">
        <f t="shared" si="3069"/>
        <v>0</v>
      </c>
      <c r="X1522" s="33">
        <f t="shared" si="3069"/>
        <v>30</v>
      </c>
      <c r="Y1522" s="16">
        <f t="shared" si="3069"/>
        <v>0</v>
      </c>
      <c r="Z1522" s="16">
        <f t="shared" si="3069"/>
        <v>0</v>
      </c>
      <c r="AA1522" s="16">
        <f t="shared" si="3069"/>
        <v>0</v>
      </c>
      <c r="AB1522" s="16">
        <f t="shared" si="3069"/>
        <v>0</v>
      </c>
      <c r="AC1522" s="16">
        <f t="shared" si="3069"/>
        <v>0</v>
      </c>
      <c r="AD1522" s="16">
        <f t="shared" si="3069"/>
        <v>0</v>
      </c>
      <c r="AE1522" s="33">
        <f t="shared" si="3069"/>
        <v>30</v>
      </c>
      <c r="AF1522" s="16">
        <f t="shared" si="3069"/>
        <v>0</v>
      </c>
      <c r="AG1522" s="16">
        <f t="shared" si="3070"/>
        <v>0</v>
      </c>
      <c r="AH1522" s="16">
        <f t="shared" si="3070"/>
        <v>0</v>
      </c>
      <c r="AI1522" s="16">
        <f t="shared" si="3070"/>
        <v>0</v>
      </c>
      <c r="AJ1522" s="16">
        <f t="shared" si="3070"/>
        <v>0</v>
      </c>
      <c r="AK1522" s="16">
        <f t="shared" si="3070"/>
        <v>0</v>
      </c>
      <c r="AL1522" s="33">
        <f t="shared" si="3070"/>
        <v>30</v>
      </c>
      <c r="AM1522" s="16">
        <f t="shared" si="3070"/>
        <v>0</v>
      </c>
      <c r="AN1522" s="16">
        <f t="shared" si="3070"/>
        <v>0</v>
      </c>
      <c r="AO1522" s="16">
        <f t="shared" si="3070"/>
        <v>0</v>
      </c>
      <c r="AP1522" s="16">
        <f t="shared" si="3070"/>
        <v>0</v>
      </c>
      <c r="AQ1522" s="16">
        <f t="shared" si="3070"/>
        <v>0</v>
      </c>
      <c r="AR1522" s="16">
        <f t="shared" si="3070"/>
        <v>0</v>
      </c>
      <c r="AS1522" s="33">
        <f t="shared" si="3070"/>
        <v>30</v>
      </c>
      <c r="AT1522" s="16">
        <f t="shared" si="3070"/>
        <v>0</v>
      </c>
      <c r="AU1522" s="16">
        <f t="shared" si="3071"/>
        <v>30</v>
      </c>
      <c r="AV1522" s="16">
        <f t="shared" si="3071"/>
        <v>0</v>
      </c>
      <c r="AW1522" s="16">
        <f t="shared" si="3071"/>
        <v>0</v>
      </c>
      <c r="AX1522" s="16">
        <f t="shared" si="3071"/>
        <v>0</v>
      </c>
      <c r="AY1522" s="16">
        <f t="shared" si="3071"/>
        <v>0</v>
      </c>
      <c r="AZ1522" s="33">
        <f t="shared" si="3071"/>
        <v>60</v>
      </c>
      <c r="BA1522" s="16">
        <f t="shared" si="3071"/>
        <v>0</v>
      </c>
      <c r="BB1522" s="16">
        <f t="shared" si="3071"/>
        <v>0</v>
      </c>
      <c r="BC1522" s="16">
        <f t="shared" si="3071"/>
        <v>0</v>
      </c>
      <c r="BD1522" s="16">
        <f t="shared" si="3071"/>
        <v>0</v>
      </c>
      <c r="BE1522" s="16">
        <f t="shared" si="3071"/>
        <v>0</v>
      </c>
      <c r="BF1522" s="16">
        <f t="shared" si="3071"/>
        <v>0</v>
      </c>
      <c r="BG1522" s="33">
        <f t="shared" si="3071"/>
        <v>60</v>
      </c>
      <c r="BH1522" s="16">
        <f t="shared" si="3071"/>
        <v>0</v>
      </c>
      <c r="BI1522" s="16">
        <f t="shared" si="3072"/>
        <v>0</v>
      </c>
      <c r="BJ1522" s="16">
        <f t="shared" si="3072"/>
        <v>0</v>
      </c>
      <c r="BK1522" s="16">
        <f t="shared" si="3072"/>
        <v>0</v>
      </c>
      <c r="BL1522" s="16">
        <f t="shared" si="3072"/>
        <v>0</v>
      </c>
      <c r="BM1522" s="16">
        <f t="shared" si="3072"/>
        <v>0</v>
      </c>
      <c r="BN1522" s="33">
        <f t="shared" si="3072"/>
        <v>60</v>
      </c>
      <c r="BO1522" s="16">
        <f t="shared" si="3072"/>
        <v>0</v>
      </c>
      <c r="BP1522" s="33">
        <f t="shared" si="3072"/>
        <v>60</v>
      </c>
      <c r="BQ1522" s="16">
        <f t="shared" si="3072"/>
        <v>0</v>
      </c>
      <c r="BR1522" s="165">
        <f t="shared" si="3025"/>
        <v>100</v>
      </c>
      <c r="BS1522" s="165"/>
      <c r="BT1522" s="160"/>
      <c r="BU1522" s="160"/>
    </row>
    <row r="1523" spans="1:73" s="4" customFormat="1" ht="33.75">
      <c r="A1523" s="11" t="s">
        <v>569</v>
      </c>
      <c r="B1523" s="12" t="s">
        <v>154</v>
      </c>
      <c r="C1523" s="12" t="s">
        <v>39</v>
      </c>
      <c r="D1523" s="37" t="s">
        <v>637</v>
      </c>
      <c r="E1523" s="41">
        <v>310</v>
      </c>
      <c r="F1523" s="16"/>
      <c r="G1523" s="16"/>
      <c r="H1523" s="16">
        <v>30</v>
      </c>
      <c r="I1523" s="16"/>
      <c r="J1523" s="16">
        <f>F1523+H1523</f>
        <v>30</v>
      </c>
      <c r="K1523" s="16">
        <f>G1523+I1523</f>
        <v>0</v>
      </c>
      <c r="L1523" s="38"/>
      <c r="M1523" s="38"/>
      <c r="N1523" s="38"/>
      <c r="O1523" s="38"/>
      <c r="P1523" s="38"/>
      <c r="Q1523" s="33">
        <f>J1523+L1523+M1523+N1523+O1523+P1523</f>
        <v>30</v>
      </c>
      <c r="R1523" s="16">
        <f>K1523+P1523</f>
        <v>0</v>
      </c>
      <c r="S1523" s="38"/>
      <c r="T1523" s="38"/>
      <c r="U1523" s="38"/>
      <c r="V1523" s="38"/>
      <c r="W1523" s="38"/>
      <c r="X1523" s="33">
        <f>Q1523+S1523+T1523+U1523+V1523+W1523</f>
        <v>30</v>
      </c>
      <c r="Y1523" s="16">
        <f>R1523+W1523</f>
        <v>0</v>
      </c>
      <c r="Z1523" s="38"/>
      <c r="AA1523" s="38"/>
      <c r="AB1523" s="38"/>
      <c r="AC1523" s="38"/>
      <c r="AD1523" s="38"/>
      <c r="AE1523" s="33">
        <f>X1523+Z1523+AA1523+AB1523+AC1523+AD1523</f>
        <v>30</v>
      </c>
      <c r="AF1523" s="16">
        <f>Y1523+AD1523</f>
        <v>0</v>
      </c>
      <c r="AG1523" s="38"/>
      <c r="AH1523" s="38"/>
      <c r="AI1523" s="38"/>
      <c r="AJ1523" s="38"/>
      <c r="AK1523" s="38"/>
      <c r="AL1523" s="33">
        <f>AE1523+AG1523+AH1523+AI1523+AJ1523+AK1523</f>
        <v>30</v>
      </c>
      <c r="AM1523" s="16">
        <f>AF1523+AK1523</f>
        <v>0</v>
      </c>
      <c r="AN1523" s="38"/>
      <c r="AO1523" s="38"/>
      <c r="AP1523" s="38"/>
      <c r="AQ1523" s="38"/>
      <c r="AR1523" s="38"/>
      <c r="AS1523" s="33">
        <f>AL1523+AN1523+AO1523+AP1523+AQ1523+AR1523</f>
        <v>30</v>
      </c>
      <c r="AT1523" s="16">
        <f>AM1523+AR1523</f>
        <v>0</v>
      </c>
      <c r="AU1523" s="38">
        <v>30</v>
      </c>
      <c r="AV1523" s="38"/>
      <c r="AW1523" s="38"/>
      <c r="AX1523" s="38"/>
      <c r="AY1523" s="38"/>
      <c r="AZ1523" s="33">
        <f>AS1523+AU1523+AV1523+AW1523+AX1523+AY1523</f>
        <v>60</v>
      </c>
      <c r="BA1523" s="16">
        <f>AT1523+AY1523</f>
        <v>0</v>
      </c>
      <c r="BB1523" s="38"/>
      <c r="BC1523" s="38"/>
      <c r="BD1523" s="38"/>
      <c r="BE1523" s="38"/>
      <c r="BF1523" s="38"/>
      <c r="BG1523" s="33">
        <f>AZ1523+BB1523+BC1523+BD1523+BE1523+BF1523</f>
        <v>60</v>
      </c>
      <c r="BH1523" s="16">
        <f>BA1523+BF1523</f>
        <v>0</v>
      </c>
      <c r="BI1523" s="38"/>
      <c r="BJ1523" s="38"/>
      <c r="BK1523" s="38"/>
      <c r="BL1523" s="38"/>
      <c r="BM1523" s="38"/>
      <c r="BN1523" s="33">
        <f>BG1523+BI1523+BJ1523+BK1523+BL1523+BM1523</f>
        <v>60</v>
      </c>
      <c r="BO1523" s="16">
        <f>BH1523+BM1523</f>
        <v>0</v>
      </c>
      <c r="BP1523" s="33">
        <v>60</v>
      </c>
      <c r="BQ1523" s="16">
        <f>BJ1523+BO1523</f>
        <v>0</v>
      </c>
      <c r="BR1523" s="165">
        <f t="shared" si="3025"/>
        <v>100</v>
      </c>
      <c r="BS1523" s="165"/>
      <c r="BT1523" s="160"/>
      <c r="BU1523" s="160"/>
    </row>
    <row r="1524" spans="1:73" s="4" customFormat="1" ht="33.75" hidden="1">
      <c r="A1524" s="81" t="s">
        <v>638</v>
      </c>
      <c r="B1524" s="12" t="s">
        <v>154</v>
      </c>
      <c r="C1524" s="12" t="s">
        <v>39</v>
      </c>
      <c r="D1524" s="12" t="s">
        <v>639</v>
      </c>
      <c r="E1524" s="107"/>
      <c r="F1524" s="16">
        <f>F1525</f>
        <v>0</v>
      </c>
      <c r="G1524" s="16">
        <f>G1525</f>
        <v>0</v>
      </c>
      <c r="H1524" s="16">
        <f t="shared" ref="H1524:K1525" si="3073">H1525</f>
        <v>0</v>
      </c>
      <c r="I1524" s="16">
        <f t="shared" si="3073"/>
        <v>0</v>
      </c>
      <c r="J1524" s="16">
        <f t="shared" si="3073"/>
        <v>0</v>
      </c>
      <c r="K1524" s="16">
        <f t="shared" si="3073"/>
        <v>0</v>
      </c>
      <c r="L1524" s="38"/>
      <c r="M1524" s="38"/>
      <c r="N1524" s="38"/>
      <c r="O1524" s="38"/>
      <c r="P1524" s="38"/>
      <c r="Q1524" s="27"/>
      <c r="R1524" s="27"/>
      <c r="S1524" s="38"/>
      <c r="T1524" s="38"/>
      <c r="U1524" s="38"/>
      <c r="V1524" s="38"/>
      <c r="W1524" s="38"/>
      <c r="X1524" s="27"/>
      <c r="Y1524" s="27"/>
      <c r="Z1524" s="38"/>
      <c r="AA1524" s="38"/>
      <c r="AB1524" s="38"/>
      <c r="AC1524" s="38"/>
      <c r="AD1524" s="38"/>
      <c r="AE1524" s="140"/>
      <c r="AF1524" s="140"/>
      <c r="AG1524" s="38"/>
      <c r="AH1524" s="38"/>
      <c r="AI1524" s="38"/>
      <c r="AJ1524" s="38"/>
      <c r="AK1524" s="38"/>
      <c r="AL1524" s="140"/>
      <c r="AM1524" s="140"/>
      <c r="AN1524" s="38"/>
      <c r="AO1524" s="38"/>
      <c r="AP1524" s="38"/>
      <c r="AQ1524" s="38"/>
      <c r="AR1524" s="38"/>
      <c r="AS1524" s="140"/>
      <c r="AT1524" s="140"/>
      <c r="AU1524" s="38"/>
      <c r="AV1524" s="38"/>
      <c r="AW1524" s="38"/>
      <c r="AX1524" s="38"/>
      <c r="AY1524" s="38"/>
      <c r="AZ1524" s="140"/>
      <c r="BA1524" s="140"/>
      <c r="BB1524" s="38"/>
      <c r="BC1524" s="38"/>
      <c r="BD1524" s="38"/>
      <c r="BE1524" s="38"/>
      <c r="BF1524" s="38"/>
      <c r="BG1524" s="140"/>
      <c r="BH1524" s="140"/>
      <c r="BI1524" s="38"/>
      <c r="BJ1524" s="38"/>
      <c r="BK1524" s="38"/>
      <c r="BL1524" s="38"/>
      <c r="BM1524" s="38"/>
      <c r="BN1524" s="140"/>
      <c r="BO1524" s="140"/>
      <c r="BP1524" s="140"/>
      <c r="BQ1524" s="140"/>
      <c r="BR1524" s="165" t="e">
        <f t="shared" si="3025"/>
        <v>#DIV/0!</v>
      </c>
      <c r="BS1524" s="165"/>
      <c r="BT1524" s="160"/>
      <c r="BU1524" s="160"/>
    </row>
    <row r="1525" spans="1:73" s="4" customFormat="1" ht="33.75" hidden="1">
      <c r="A1525" s="11" t="s">
        <v>32</v>
      </c>
      <c r="B1525" s="12" t="s">
        <v>154</v>
      </c>
      <c r="C1525" s="12" t="s">
        <v>39</v>
      </c>
      <c r="D1525" s="12" t="s">
        <v>639</v>
      </c>
      <c r="E1525" s="107">
        <v>300</v>
      </c>
      <c r="F1525" s="16">
        <f>F1526</f>
        <v>0</v>
      </c>
      <c r="G1525" s="16">
        <f>G1526</f>
        <v>0</v>
      </c>
      <c r="H1525" s="16">
        <f t="shared" si="3073"/>
        <v>0</v>
      </c>
      <c r="I1525" s="16">
        <f t="shared" si="3073"/>
        <v>0</v>
      </c>
      <c r="J1525" s="16">
        <f t="shared" si="3073"/>
        <v>0</v>
      </c>
      <c r="K1525" s="16">
        <f t="shared" si="3073"/>
        <v>0</v>
      </c>
      <c r="L1525" s="38"/>
      <c r="M1525" s="38"/>
      <c r="N1525" s="38"/>
      <c r="O1525" s="38"/>
      <c r="P1525" s="38"/>
      <c r="Q1525" s="27"/>
      <c r="R1525" s="27"/>
      <c r="S1525" s="38"/>
      <c r="T1525" s="38"/>
      <c r="U1525" s="38"/>
      <c r="V1525" s="38"/>
      <c r="W1525" s="38"/>
      <c r="X1525" s="27"/>
      <c r="Y1525" s="27"/>
      <c r="Z1525" s="38"/>
      <c r="AA1525" s="38"/>
      <c r="AB1525" s="38"/>
      <c r="AC1525" s="38"/>
      <c r="AD1525" s="38"/>
      <c r="AE1525" s="140"/>
      <c r="AF1525" s="140"/>
      <c r="AG1525" s="38"/>
      <c r="AH1525" s="38"/>
      <c r="AI1525" s="38"/>
      <c r="AJ1525" s="38"/>
      <c r="AK1525" s="38"/>
      <c r="AL1525" s="140"/>
      <c r="AM1525" s="140"/>
      <c r="AN1525" s="38"/>
      <c r="AO1525" s="38"/>
      <c r="AP1525" s="38"/>
      <c r="AQ1525" s="38"/>
      <c r="AR1525" s="38"/>
      <c r="AS1525" s="140"/>
      <c r="AT1525" s="140"/>
      <c r="AU1525" s="38"/>
      <c r="AV1525" s="38"/>
      <c r="AW1525" s="38"/>
      <c r="AX1525" s="38"/>
      <c r="AY1525" s="38"/>
      <c r="AZ1525" s="140"/>
      <c r="BA1525" s="140"/>
      <c r="BB1525" s="38"/>
      <c r="BC1525" s="38"/>
      <c r="BD1525" s="38"/>
      <c r="BE1525" s="38"/>
      <c r="BF1525" s="38"/>
      <c r="BG1525" s="140"/>
      <c r="BH1525" s="140"/>
      <c r="BI1525" s="38"/>
      <c r="BJ1525" s="38"/>
      <c r="BK1525" s="38"/>
      <c r="BL1525" s="38"/>
      <c r="BM1525" s="38"/>
      <c r="BN1525" s="140"/>
      <c r="BO1525" s="140"/>
      <c r="BP1525" s="140"/>
      <c r="BQ1525" s="140"/>
      <c r="BR1525" s="165" t="e">
        <f t="shared" si="3025"/>
        <v>#DIV/0!</v>
      </c>
      <c r="BS1525" s="165"/>
      <c r="BT1525" s="160"/>
      <c r="BU1525" s="160"/>
    </row>
    <row r="1526" spans="1:73" s="4" customFormat="1" ht="33.75" hidden="1">
      <c r="A1526" s="11" t="s">
        <v>569</v>
      </c>
      <c r="B1526" s="12" t="s">
        <v>154</v>
      </c>
      <c r="C1526" s="12" t="s">
        <v>39</v>
      </c>
      <c r="D1526" s="12" t="s">
        <v>639</v>
      </c>
      <c r="E1526" s="107">
        <v>310</v>
      </c>
      <c r="F1526" s="16"/>
      <c r="G1526" s="16"/>
      <c r="H1526" s="16"/>
      <c r="I1526" s="16"/>
      <c r="J1526" s="16">
        <f>F1526+H1526</f>
        <v>0</v>
      </c>
      <c r="K1526" s="16">
        <f>G1526+I1526</f>
        <v>0</v>
      </c>
      <c r="L1526" s="38"/>
      <c r="M1526" s="38"/>
      <c r="N1526" s="38"/>
      <c r="O1526" s="38"/>
      <c r="P1526" s="38"/>
      <c r="Q1526" s="27"/>
      <c r="R1526" s="27"/>
      <c r="S1526" s="38"/>
      <c r="T1526" s="38"/>
      <c r="U1526" s="38"/>
      <c r="V1526" s="38"/>
      <c r="W1526" s="38"/>
      <c r="X1526" s="27"/>
      <c r="Y1526" s="27"/>
      <c r="Z1526" s="38"/>
      <c r="AA1526" s="38"/>
      <c r="AB1526" s="38"/>
      <c r="AC1526" s="38"/>
      <c r="AD1526" s="38"/>
      <c r="AE1526" s="140"/>
      <c r="AF1526" s="140"/>
      <c r="AG1526" s="38"/>
      <c r="AH1526" s="38"/>
      <c r="AI1526" s="38"/>
      <c r="AJ1526" s="38"/>
      <c r="AK1526" s="38"/>
      <c r="AL1526" s="140"/>
      <c r="AM1526" s="140"/>
      <c r="AN1526" s="38"/>
      <c r="AO1526" s="38"/>
      <c r="AP1526" s="38"/>
      <c r="AQ1526" s="38"/>
      <c r="AR1526" s="38"/>
      <c r="AS1526" s="140"/>
      <c r="AT1526" s="140"/>
      <c r="AU1526" s="38"/>
      <c r="AV1526" s="38"/>
      <c r="AW1526" s="38"/>
      <c r="AX1526" s="38"/>
      <c r="AY1526" s="38"/>
      <c r="AZ1526" s="140"/>
      <c r="BA1526" s="140"/>
      <c r="BB1526" s="38"/>
      <c r="BC1526" s="38"/>
      <c r="BD1526" s="38"/>
      <c r="BE1526" s="38"/>
      <c r="BF1526" s="38"/>
      <c r="BG1526" s="140"/>
      <c r="BH1526" s="140"/>
      <c r="BI1526" s="38"/>
      <c r="BJ1526" s="38"/>
      <c r="BK1526" s="38"/>
      <c r="BL1526" s="38"/>
      <c r="BM1526" s="38"/>
      <c r="BN1526" s="140"/>
      <c r="BO1526" s="140"/>
      <c r="BP1526" s="140"/>
      <c r="BQ1526" s="140"/>
      <c r="BR1526" s="165" t="e">
        <f t="shared" si="3025"/>
        <v>#DIV/0!</v>
      </c>
      <c r="BS1526" s="165"/>
      <c r="BT1526" s="160"/>
      <c r="BU1526" s="160"/>
    </row>
    <row r="1527" spans="1:73" s="4" customFormat="1" ht="83.25" hidden="1">
      <c r="A1527" s="81" t="s">
        <v>640</v>
      </c>
      <c r="B1527" s="12" t="s">
        <v>154</v>
      </c>
      <c r="C1527" s="12" t="s">
        <v>39</v>
      </c>
      <c r="D1527" s="12" t="s">
        <v>641</v>
      </c>
      <c r="E1527" s="107"/>
      <c r="F1527" s="104"/>
      <c r="G1527" s="104"/>
      <c r="H1527" s="104"/>
      <c r="I1527" s="104"/>
      <c r="J1527" s="104"/>
      <c r="K1527" s="104"/>
      <c r="L1527" s="38"/>
      <c r="M1527" s="38"/>
      <c r="N1527" s="38"/>
      <c r="O1527" s="38"/>
      <c r="P1527" s="38"/>
      <c r="Q1527" s="27"/>
      <c r="R1527" s="27"/>
      <c r="S1527" s="38"/>
      <c r="T1527" s="38"/>
      <c r="U1527" s="38"/>
      <c r="V1527" s="38"/>
      <c r="W1527" s="38"/>
      <c r="X1527" s="27"/>
      <c r="Y1527" s="27"/>
      <c r="Z1527" s="38"/>
      <c r="AA1527" s="38"/>
      <c r="AB1527" s="38"/>
      <c r="AC1527" s="38"/>
      <c r="AD1527" s="38"/>
      <c r="AE1527" s="140"/>
      <c r="AF1527" s="140"/>
      <c r="AG1527" s="38"/>
      <c r="AH1527" s="38"/>
      <c r="AI1527" s="38"/>
      <c r="AJ1527" s="38"/>
      <c r="AK1527" s="38"/>
      <c r="AL1527" s="140"/>
      <c r="AM1527" s="140"/>
      <c r="AN1527" s="38"/>
      <c r="AO1527" s="38"/>
      <c r="AP1527" s="38"/>
      <c r="AQ1527" s="38"/>
      <c r="AR1527" s="38"/>
      <c r="AS1527" s="140"/>
      <c r="AT1527" s="140"/>
      <c r="AU1527" s="38"/>
      <c r="AV1527" s="38"/>
      <c r="AW1527" s="38"/>
      <c r="AX1527" s="38"/>
      <c r="AY1527" s="38"/>
      <c r="AZ1527" s="140"/>
      <c r="BA1527" s="140"/>
      <c r="BB1527" s="38"/>
      <c r="BC1527" s="38"/>
      <c r="BD1527" s="38"/>
      <c r="BE1527" s="38"/>
      <c r="BF1527" s="38"/>
      <c r="BG1527" s="140"/>
      <c r="BH1527" s="140"/>
      <c r="BI1527" s="38"/>
      <c r="BJ1527" s="38"/>
      <c r="BK1527" s="38"/>
      <c r="BL1527" s="38"/>
      <c r="BM1527" s="38"/>
      <c r="BN1527" s="140"/>
      <c r="BO1527" s="140"/>
      <c r="BP1527" s="140"/>
      <c r="BQ1527" s="140"/>
      <c r="BR1527" s="165" t="e">
        <f t="shared" si="3025"/>
        <v>#DIV/0!</v>
      </c>
      <c r="BS1527" s="165"/>
      <c r="BT1527" s="160"/>
      <c r="BU1527" s="160"/>
    </row>
    <row r="1528" spans="1:73" s="4" customFormat="1" ht="33.75" hidden="1">
      <c r="A1528" s="11" t="s">
        <v>32</v>
      </c>
      <c r="B1528" s="12" t="s">
        <v>154</v>
      </c>
      <c r="C1528" s="12" t="s">
        <v>39</v>
      </c>
      <c r="D1528" s="12" t="s">
        <v>641</v>
      </c>
      <c r="E1528" s="107">
        <v>300</v>
      </c>
      <c r="F1528" s="104"/>
      <c r="G1528" s="104"/>
      <c r="H1528" s="104"/>
      <c r="I1528" s="104"/>
      <c r="J1528" s="104"/>
      <c r="K1528" s="104"/>
      <c r="L1528" s="38"/>
      <c r="M1528" s="38"/>
      <c r="N1528" s="38"/>
      <c r="O1528" s="38"/>
      <c r="P1528" s="38"/>
      <c r="Q1528" s="27"/>
      <c r="R1528" s="27"/>
      <c r="S1528" s="38"/>
      <c r="T1528" s="38"/>
      <c r="U1528" s="38"/>
      <c r="V1528" s="38"/>
      <c r="W1528" s="38"/>
      <c r="X1528" s="27"/>
      <c r="Y1528" s="27"/>
      <c r="Z1528" s="38"/>
      <c r="AA1528" s="38"/>
      <c r="AB1528" s="38"/>
      <c r="AC1528" s="38"/>
      <c r="AD1528" s="38"/>
      <c r="AE1528" s="140"/>
      <c r="AF1528" s="140"/>
      <c r="AG1528" s="38"/>
      <c r="AH1528" s="38"/>
      <c r="AI1528" s="38"/>
      <c r="AJ1528" s="38"/>
      <c r="AK1528" s="38"/>
      <c r="AL1528" s="140"/>
      <c r="AM1528" s="140"/>
      <c r="AN1528" s="38"/>
      <c r="AO1528" s="38"/>
      <c r="AP1528" s="38"/>
      <c r="AQ1528" s="38"/>
      <c r="AR1528" s="38"/>
      <c r="AS1528" s="140"/>
      <c r="AT1528" s="140"/>
      <c r="AU1528" s="38"/>
      <c r="AV1528" s="38"/>
      <c r="AW1528" s="38"/>
      <c r="AX1528" s="38"/>
      <c r="AY1528" s="38"/>
      <c r="AZ1528" s="140"/>
      <c r="BA1528" s="140"/>
      <c r="BB1528" s="38"/>
      <c r="BC1528" s="38"/>
      <c r="BD1528" s="38"/>
      <c r="BE1528" s="38"/>
      <c r="BF1528" s="38"/>
      <c r="BG1528" s="140"/>
      <c r="BH1528" s="140"/>
      <c r="BI1528" s="38"/>
      <c r="BJ1528" s="38"/>
      <c r="BK1528" s="38"/>
      <c r="BL1528" s="38"/>
      <c r="BM1528" s="38"/>
      <c r="BN1528" s="140"/>
      <c r="BO1528" s="140"/>
      <c r="BP1528" s="140"/>
      <c r="BQ1528" s="140"/>
      <c r="BR1528" s="165" t="e">
        <f t="shared" si="3025"/>
        <v>#DIV/0!</v>
      </c>
      <c r="BS1528" s="165"/>
      <c r="BT1528" s="160"/>
      <c r="BU1528" s="160"/>
    </row>
    <row r="1529" spans="1:73" s="4" customFormat="1" ht="33.75" hidden="1">
      <c r="A1529" s="11" t="s">
        <v>569</v>
      </c>
      <c r="B1529" s="12" t="s">
        <v>154</v>
      </c>
      <c r="C1529" s="12" t="s">
        <v>39</v>
      </c>
      <c r="D1529" s="12" t="s">
        <v>641</v>
      </c>
      <c r="E1529" s="107">
        <v>310</v>
      </c>
      <c r="F1529" s="16"/>
      <c r="G1529" s="16"/>
      <c r="H1529" s="16"/>
      <c r="I1529" s="16"/>
      <c r="J1529" s="16">
        <f>F1529+H1529</f>
        <v>0</v>
      </c>
      <c r="K1529" s="16">
        <f>G1529+I1529</f>
        <v>0</v>
      </c>
      <c r="L1529" s="38"/>
      <c r="M1529" s="38"/>
      <c r="N1529" s="38"/>
      <c r="O1529" s="38"/>
      <c r="P1529" s="38"/>
      <c r="Q1529" s="27"/>
      <c r="R1529" s="27"/>
      <c r="S1529" s="38"/>
      <c r="T1529" s="38"/>
      <c r="U1529" s="38"/>
      <c r="V1529" s="38"/>
      <c r="W1529" s="38"/>
      <c r="X1529" s="27"/>
      <c r="Y1529" s="27"/>
      <c r="Z1529" s="38"/>
      <c r="AA1529" s="38"/>
      <c r="AB1529" s="38"/>
      <c r="AC1529" s="38"/>
      <c r="AD1529" s="38"/>
      <c r="AE1529" s="140"/>
      <c r="AF1529" s="140"/>
      <c r="AG1529" s="38"/>
      <c r="AH1529" s="38"/>
      <c r="AI1529" s="38"/>
      <c r="AJ1529" s="38"/>
      <c r="AK1529" s="38"/>
      <c r="AL1529" s="140"/>
      <c r="AM1529" s="140"/>
      <c r="AN1529" s="38"/>
      <c r="AO1529" s="38"/>
      <c r="AP1529" s="38"/>
      <c r="AQ1529" s="38"/>
      <c r="AR1529" s="38"/>
      <c r="AS1529" s="140"/>
      <c r="AT1529" s="140"/>
      <c r="AU1529" s="38"/>
      <c r="AV1529" s="38"/>
      <c r="AW1529" s="38"/>
      <c r="AX1529" s="38"/>
      <c r="AY1529" s="38"/>
      <c r="AZ1529" s="140"/>
      <c r="BA1529" s="140"/>
      <c r="BB1529" s="38"/>
      <c r="BC1529" s="38"/>
      <c r="BD1529" s="38"/>
      <c r="BE1529" s="38"/>
      <c r="BF1529" s="38"/>
      <c r="BG1529" s="140"/>
      <c r="BH1529" s="140"/>
      <c r="BI1529" s="38"/>
      <c r="BJ1529" s="38"/>
      <c r="BK1529" s="38"/>
      <c r="BL1529" s="38"/>
      <c r="BM1529" s="38"/>
      <c r="BN1529" s="140"/>
      <c r="BO1529" s="140"/>
      <c r="BP1529" s="140"/>
      <c r="BQ1529" s="140"/>
      <c r="BR1529" s="165" t="e">
        <f t="shared" si="3025"/>
        <v>#DIV/0!</v>
      </c>
      <c r="BS1529" s="165"/>
      <c r="BT1529" s="160"/>
      <c r="BU1529" s="160"/>
    </row>
    <row r="1530" spans="1:73" s="4" customFormat="1" ht="83.25" hidden="1">
      <c r="A1530" s="11" t="s">
        <v>642</v>
      </c>
      <c r="B1530" s="12" t="s">
        <v>154</v>
      </c>
      <c r="C1530" s="12" t="s">
        <v>39</v>
      </c>
      <c r="D1530" s="12" t="s">
        <v>643</v>
      </c>
      <c r="E1530" s="107"/>
      <c r="F1530" s="104"/>
      <c r="G1530" s="104"/>
      <c r="H1530" s="104"/>
      <c r="I1530" s="104"/>
      <c r="J1530" s="104"/>
      <c r="K1530" s="104"/>
      <c r="L1530" s="38"/>
      <c r="M1530" s="38"/>
      <c r="N1530" s="38"/>
      <c r="O1530" s="38"/>
      <c r="P1530" s="38"/>
      <c r="Q1530" s="27"/>
      <c r="R1530" s="27"/>
      <c r="S1530" s="38"/>
      <c r="T1530" s="38"/>
      <c r="U1530" s="38"/>
      <c r="V1530" s="38"/>
      <c r="W1530" s="38"/>
      <c r="X1530" s="27"/>
      <c r="Y1530" s="27"/>
      <c r="Z1530" s="38"/>
      <c r="AA1530" s="38"/>
      <c r="AB1530" s="38"/>
      <c r="AC1530" s="38"/>
      <c r="AD1530" s="38"/>
      <c r="AE1530" s="140"/>
      <c r="AF1530" s="140"/>
      <c r="AG1530" s="38"/>
      <c r="AH1530" s="38"/>
      <c r="AI1530" s="38"/>
      <c r="AJ1530" s="38"/>
      <c r="AK1530" s="38"/>
      <c r="AL1530" s="140"/>
      <c r="AM1530" s="140"/>
      <c r="AN1530" s="38"/>
      <c r="AO1530" s="38"/>
      <c r="AP1530" s="38"/>
      <c r="AQ1530" s="38"/>
      <c r="AR1530" s="38"/>
      <c r="AS1530" s="140"/>
      <c r="AT1530" s="140"/>
      <c r="AU1530" s="38"/>
      <c r="AV1530" s="38"/>
      <c r="AW1530" s="38"/>
      <c r="AX1530" s="38"/>
      <c r="AY1530" s="38"/>
      <c r="AZ1530" s="140"/>
      <c r="BA1530" s="140"/>
      <c r="BB1530" s="38"/>
      <c r="BC1530" s="38"/>
      <c r="BD1530" s="38"/>
      <c r="BE1530" s="38"/>
      <c r="BF1530" s="38"/>
      <c r="BG1530" s="140"/>
      <c r="BH1530" s="140"/>
      <c r="BI1530" s="38"/>
      <c r="BJ1530" s="38"/>
      <c r="BK1530" s="38"/>
      <c r="BL1530" s="38"/>
      <c r="BM1530" s="38"/>
      <c r="BN1530" s="140"/>
      <c r="BO1530" s="140"/>
      <c r="BP1530" s="140"/>
      <c r="BQ1530" s="140"/>
      <c r="BR1530" s="165" t="e">
        <f t="shared" si="3025"/>
        <v>#DIV/0!</v>
      </c>
      <c r="BS1530" s="165"/>
      <c r="BT1530" s="160"/>
      <c r="BU1530" s="160"/>
    </row>
    <row r="1531" spans="1:73" s="4" customFormat="1" ht="33.75" hidden="1">
      <c r="A1531" s="11" t="s">
        <v>32</v>
      </c>
      <c r="B1531" s="12" t="s">
        <v>154</v>
      </c>
      <c r="C1531" s="12" t="s">
        <v>39</v>
      </c>
      <c r="D1531" s="12" t="s">
        <v>643</v>
      </c>
      <c r="E1531" s="107">
        <v>300</v>
      </c>
      <c r="F1531" s="104"/>
      <c r="G1531" s="104"/>
      <c r="H1531" s="104"/>
      <c r="I1531" s="104"/>
      <c r="J1531" s="104"/>
      <c r="K1531" s="104"/>
      <c r="L1531" s="38"/>
      <c r="M1531" s="38"/>
      <c r="N1531" s="38"/>
      <c r="O1531" s="38"/>
      <c r="P1531" s="38"/>
      <c r="Q1531" s="27"/>
      <c r="R1531" s="27"/>
      <c r="S1531" s="38"/>
      <c r="T1531" s="38"/>
      <c r="U1531" s="38"/>
      <c r="V1531" s="38"/>
      <c r="W1531" s="38"/>
      <c r="X1531" s="27"/>
      <c r="Y1531" s="27"/>
      <c r="Z1531" s="38"/>
      <c r="AA1531" s="38"/>
      <c r="AB1531" s="38"/>
      <c r="AC1531" s="38"/>
      <c r="AD1531" s="38"/>
      <c r="AE1531" s="140"/>
      <c r="AF1531" s="140"/>
      <c r="AG1531" s="38"/>
      <c r="AH1531" s="38"/>
      <c r="AI1531" s="38"/>
      <c r="AJ1531" s="38"/>
      <c r="AK1531" s="38"/>
      <c r="AL1531" s="140"/>
      <c r="AM1531" s="140"/>
      <c r="AN1531" s="38"/>
      <c r="AO1531" s="38"/>
      <c r="AP1531" s="38"/>
      <c r="AQ1531" s="38"/>
      <c r="AR1531" s="38"/>
      <c r="AS1531" s="140"/>
      <c r="AT1531" s="140"/>
      <c r="AU1531" s="38"/>
      <c r="AV1531" s="38"/>
      <c r="AW1531" s="38"/>
      <c r="AX1531" s="38"/>
      <c r="AY1531" s="38"/>
      <c r="AZ1531" s="140"/>
      <c r="BA1531" s="140"/>
      <c r="BB1531" s="38"/>
      <c r="BC1531" s="38"/>
      <c r="BD1531" s="38"/>
      <c r="BE1531" s="38"/>
      <c r="BF1531" s="38"/>
      <c r="BG1531" s="140"/>
      <c r="BH1531" s="140"/>
      <c r="BI1531" s="38"/>
      <c r="BJ1531" s="38"/>
      <c r="BK1531" s="38"/>
      <c r="BL1531" s="38"/>
      <c r="BM1531" s="38"/>
      <c r="BN1531" s="140"/>
      <c r="BO1531" s="140"/>
      <c r="BP1531" s="140"/>
      <c r="BQ1531" s="140"/>
      <c r="BR1531" s="165" t="e">
        <f t="shared" si="3025"/>
        <v>#DIV/0!</v>
      </c>
      <c r="BS1531" s="165"/>
      <c r="BT1531" s="160"/>
      <c r="BU1531" s="160"/>
    </row>
    <row r="1532" spans="1:73" s="4" customFormat="1" ht="33.75" hidden="1">
      <c r="A1532" s="11" t="s">
        <v>569</v>
      </c>
      <c r="B1532" s="12" t="s">
        <v>154</v>
      </c>
      <c r="C1532" s="12" t="s">
        <v>39</v>
      </c>
      <c r="D1532" s="12" t="s">
        <v>643</v>
      </c>
      <c r="E1532" s="107">
        <v>310</v>
      </c>
      <c r="F1532" s="16"/>
      <c r="G1532" s="16"/>
      <c r="H1532" s="16"/>
      <c r="I1532" s="16"/>
      <c r="J1532" s="16">
        <f>F1532+H1532</f>
        <v>0</v>
      </c>
      <c r="K1532" s="16">
        <f>G1532+I1532</f>
        <v>0</v>
      </c>
      <c r="L1532" s="38"/>
      <c r="M1532" s="38"/>
      <c r="N1532" s="38"/>
      <c r="O1532" s="38"/>
      <c r="P1532" s="38"/>
      <c r="Q1532" s="27"/>
      <c r="R1532" s="27"/>
      <c r="S1532" s="38"/>
      <c r="T1532" s="38"/>
      <c r="U1532" s="38"/>
      <c r="V1532" s="38"/>
      <c r="W1532" s="38"/>
      <c r="X1532" s="27"/>
      <c r="Y1532" s="27"/>
      <c r="Z1532" s="38"/>
      <c r="AA1532" s="38"/>
      <c r="AB1532" s="38"/>
      <c r="AC1532" s="38"/>
      <c r="AD1532" s="38"/>
      <c r="AE1532" s="140"/>
      <c r="AF1532" s="140"/>
      <c r="AG1532" s="38"/>
      <c r="AH1532" s="38"/>
      <c r="AI1532" s="38"/>
      <c r="AJ1532" s="38"/>
      <c r="AK1532" s="38"/>
      <c r="AL1532" s="140"/>
      <c r="AM1532" s="140"/>
      <c r="AN1532" s="38"/>
      <c r="AO1532" s="38"/>
      <c r="AP1532" s="38"/>
      <c r="AQ1532" s="38"/>
      <c r="AR1532" s="38"/>
      <c r="AS1532" s="140"/>
      <c r="AT1532" s="140"/>
      <c r="AU1532" s="38"/>
      <c r="AV1532" s="38"/>
      <c r="AW1532" s="38"/>
      <c r="AX1532" s="38"/>
      <c r="AY1532" s="38"/>
      <c r="AZ1532" s="140"/>
      <c r="BA1532" s="140"/>
      <c r="BB1532" s="38"/>
      <c r="BC1532" s="38"/>
      <c r="BD1532" s="38"/>
      <c r="BE1532" s="38"/>
      <c r="BF1532" s="38"/>
      <c r="BG1532" s="140"/>
      <c r="BH1532" s="140"/>
      <c r="BI1532" s="38"/>
      <c r="BJ1532" s="38"/>
      <c r="BK1532" s="38"/>
      <c r="BL1532" s="38"/>
      <c r="BM1532" s="38"/>
      <c r="BN1532" s="140"/>
      <c r="BO1532" s="140"/>
      <c r="BP1532" s="140"/>
      <c r="BQ1532" s="140"/>
      <c r="BR1532" s="165" t="e">
        <f t="shared" si="3025"/>
        <v>#DIV/0!</v>
      </c>
      <c r="BS1532" s="165"/>
      <c r="BT1532" s="160"/>
      <c r="BU1532" s="160"/>
    </row>
    <row r="1533" spans="1:73" s="4" customFormat="1" ht="50.25" hidden="1">
      <c r="A1533" s="11" t="s">
        <v>644</v>
      </c>
      <c r="B1533" s="12" t="s">
        <v>154</v>
      </c>
      <c r="C1533" s="12" t="s">
        <v>39</v>
      </c>
      <c r="D1533" s="12" t="s">
        <v>645</v>
      </c>
      <c r="E1533" s="107"/>
      <c r="F1533" s="104"/>
      <c r="G1533" s="104"/>
      <c r="H1533" s="104"/>
      <c r="I1533" s="104"/>
      <c r="J1533" s="104"/>
      <c r="K1533" s="104"/>
      <c r="L1533" s="38"/>
      <c r="M1533" s="38"/>
      <c r="N1533" s="38"/>
      <c r="O1533" s="38"/>
      <c r="P1533" s="38"/>
      <c r="Q1533" s="27"/>
      <c r="R1533" s="27"/>
      <c r="S1533" s="38"/>
      <c r="T1533" s="38"/>
      <c r="U1533" s="38"/>
      <c r="V1533" s="38"/>
      <c r="W1533" s="38"/>
      <c r="X1533" s="27"/>
      <c r="Y1533" s="27"/>
      <c r="Z1533" s="38"/>
      <c r="AA1533" s="38"/>
      <c r="AB1533" s="38"/>
      <c r="AC1533" s="38"/>
      <c r="AD1533" s="38"/>
      <c r="AE1533" s="140"/>
      <c r="AF1533" s="140"/>
      <c r="AG1533" s="38"/>
      <c r="AH1533" s="38"/>
      <c r="AI1533" s="38"/>
      <c r="AJ1533" s="38"/>
      <c r="AK1533" s="38"/>
      <c r="AL1533" s="140"/>
      <c r="AM1533" s="140"/>
      <c r="AN1533" s="38"/>
      <c r="AO1533" s="38"/>
      <c r="AP1533" s="38"/>
      <c r="AQ1533" s="38"/>
      <c r="AR1533" s="38"/>
      <c r="AS1533" s="140"/>
      <c r="AT1533" s="140"/>
      <c r="AU1533" s="38"/>
      <c r="AV1533" s="38"/>
      <c r="AW1533" s="38"/>
      <c r="AX1533" s="38"/>
      <c r="AY1533" s="38"/>
      <c r="AZ1533" s="140"/>
      <c r="BA1533" s="140"/>
      <c r="BB1533" s="38"/>
      <c r="BC1533" s="38"/>
      <c r="BD1533" s="38"/>
      <c r="BE1533" s="38"/>
      <c r="BF1533" s="38"/>
      <c r="BG1533" s="140"/>
      <c r="BH1533" s="140"/>
      <c r="BI1533" s="38"/>
      <c r="BJ1533" s="38"/>
      <c r="BK1533" s="38"/>
      <c r="BL1533" s="38"/>
      <c r="BM1533" s="38"/>
      <c r="BN1533" s="140"/>
      <c r="BO1533" s="140"/>
      <c r="BP1533" s="140"/>
      <c r="BQ1533" s="140"/>
      <c r="BR1533" s="165" t="e">
        <f t="shared" si="3025"/>
        <v>#DIV/0!</v>
      </c>
      <c r="BS1533" s="165"/>
      <c r="BT1533" s="160"/>
      <c r="BU1533" s="160"/>
    </row>
    <row r="1534" spans="1:73" s="4" customFormat="1" ht="33.75" hidden="1">
      <c r="A1534" s="11" t="s">
        <v>32</v>
      </c>
      <c r="B1534" s="12" t="s">
        <v>154</v>
      </c>
      <c r="C1534" s="12" t="s">
        <v>39</v>
      </c>
      <c r="D1534" s="12" t="s">
        <v>645</v>
      </c>
      <c r="E1534" s="107">
        <v>300</v>
      </c>
      <c r="F1534" s="104"/>
      <c r="G1534" s="104"/>
      <c r="H1534" s="104"/>
      <c r="I1534" s="104"/>
      <c r="J1534" s="104"/>
      <c r="K1534" s="104"/>
      <c r="L1534" s="38"/>
      <c r="M1534" s="38"/>
      <c r="N1534" s="38"/>
      <c r="O1534" s="38"/>
      <c r="P1534" s="38"/>
      <c r="Q1534" s="27"/>
      <c r="R1534" s="27"/>
      <c r="S1534" s="38"/>
      <c r="T1534" s="38"/>
      <c r="U1534" s="38"/>
      <c r="V1534" s="38"/>
      <c r="W1534" s="38"/>
      <c r="X1534" s="27"/>
      <c r="Y1534" s="27"/>
      <c r="Z1534" s="38"/>
      <c r="AA1534" s="38"/>
      <c r="AB1534" s="38"/>
      <c r="AC1534" s="38"/>
      <c r="AD1534" s="38"/>
      <c r="AE1534" s="140"/>
      <c r="AF1534" s="140"/>
      <c r="AG1534" s="38"/>
      <c r="AH1534" s="38"/>
      <c r="AI1534" s="38"/>
      <c r="AJ1534" s="38"/>
      <c r="AK1534" s="38"/>
      <c r="AL1534" s="140"/>
      <c r="AM1534" s="140"/>
      <c r="AN1534" s="38"/>
      <c r="AO1534" s="38"/>
      <c r="AP1534" s="38"/>
      <c r="AQ1534" s="38"/>
      <c r="AR1534" s="38"/>
      <c r="AS1534" s="140"/>
      <c r="AT1534" s="140"/>
      <c r="AU1534" s="38"/>
      <c r="AV1534" s="38"/>
      <c r="AW1534" s="38"/>
      <c r="AX1534" s="38"/>
      <c r="AY1534" s="38"/>
      <c r="AZ1534" s="140"/>
      <c r="BA1534" s="140"/>
      <c r="BB1534" s="38"/>
      <c r="BC1534" s="38"/>
      <c r="BD1534" s="38"/>
      <c r="BE1534" s="38"/>
      <c r="BF1534" s="38"/>
      <c r="BG1534" s="140"/>
      <c r="BH1534" s="140"/>
      <c r="BI1534" s="38"/>
      <c r="BJ1534" s="38"/>
      <c r="BK1534" s="38"/>
      <c r="BL1534" s="38"/>
      <c r="BM1534" s="38"/>
      <c r="BN1534" s="140"/>
      <c r="BO1534" s="140"/>
      <c r="BP1534" s="140"/>
      <c r="BQ1534" s="140"/>
      <c r="BR1534" s="165" t="e">
        <f t="shared" si="3025"/>
        <v>#DIV/0!</v>
      </c>
      <c r="BS1534" s="165"/>
      <c r="BT1534" s="160"/>
      <c r="BU1534" s="160"/>
    </row>
    <row r="1535" spans="1:73" s="4" customFormat="1" ht="33.75" hidden="1">
      <c r="A1535" s="11" t="s">
        <v>569</v>
      </c>
      <c r="B1535" s="12" t="s">
        <v>154</v>
      </c>
      <c r="C1535" s="12" t="s">
        <v>39</v>
      </c>
      <c r="D1535" s="12" t="s">
        <v>645</v>
      </c>
      <c r="E1535" s="107">
        <v>310</v>
      </c>
      <c r="F1535" s="16"/>
      <c r="G1535" s="16"/>
      <c r="H1535" s="16"/>
      <c r="I1535" s="16"/>
      <c r="J1535" s="16">
        <f>F1535+H1535</f>
        <v>0</v>
      </c>
      <c r="K1535" s="16">
        <f>G1535+I1535</f>
        <v>0</v>
      </c>
      <c r="L1535" s="38"/>
      <c r="M1535" s="38"/>
      <c r="N1535" s="38"/>
      <c r="O1535" s="38"/>
      <c r="P1535" s="38"/>
      <c r="Q1535" s="27"/>
      <c r="R1535" s="27"/>
      <c r="S1535" s="38"/>
      <c r="T1535" s="38"/>
      <c r="U1535" s="38"/>
      <c r="V1535" s="38"/>
      <c r="W1535" s="38"/>
      <c r="X1535" s="27"/>
      <c r="Y1535" s="27"/>
      <c r="Z1535" s="38"/>
      <c r="AA1535" s="38"/>
      <c r="AB1535" s="38"/>
      <c r="AC1535" s="38"/>
      <c r="AD1535" s="38"/>
      <c r="AE1535" s="140"/>
      <c r="AF1535" s="140"/>
      <c r="AG1535" s="38"/>
      <c r="AH1535" s="38"/>
      <c r="AI1535" s="38"/>
      <c r="AJ1535" s="38"/>
      <c r="AK1535" s="38"/>
      <c r="AL1535" s="140"/>
      <c r="AM1535" s="140"/>
      <c r="AN1535" s="38"/>
      <c r="AO1535" s="38"/>
      <c r="AP1535" s="38"/>
      <c r="AQ1535" s="38"/>
      <c r="AR1535" s="38"/>
      <c r="AS1535" s="140"/>
      <c r="AT1535" s="140"/>
      <c r="AU1535" s="38"/>
      <c r="AV1535" s="38"/>
      <c r="AW1535" s="38"/>
      <c r="AX1535" s="38"/>
      <c r="AY1535" s="38"/>
      <c r="AZ1535" s="140"/>
      <c r="BA1535" s="140"/>
      <c r="BB1535" s="38"/>
      <c r="BC1535" s="38"/>
      <c r="BD1535" s="38"/>
      <c r="BE1535" s="38"/>
      <c r="BF1535" s="38"/>
      <c r="BG1535" s="140"/>
      <c r="BH1535" s="140"/>
      <c r="BI1535" s="38"/>
      <c r="BJ1535" s="38"/>
      <c r="BK1535" s="38"/>
      <c r="BL1535" s="38"/>
      <c r="BM1535" s="38"/>
      <c r="BN1535" s="140"/>
      <c r="BO1535" s="140"/>
      <c r="BP1535" s="140"/>
      <c r="BQ1535" s="140"/>
      <c r="BR1535" s="165" t="e">
        <f t="shared" si="3025"/>
        <v>#DIV/0!</v>
      </c>
      <c r="BS1535" s="165"/>
      <c r="BT1535" s="160"/>
      <c r="BU1535" s="160"/>
    </row>
    <row r="1536" spans="1:73" s="4" customFormat="1" ht="66.75" hidden="1">
      <c r="A1536" s="11" t="s">
        <v>646</v>
      </c>
      <c r="B1536" s="12" t="s">
        <v>154</v>
      </c>
      <c r="C1536" s="12" t="s">
        <v>39</v>
      </c>
      <c r="D1536" s="12" t="s">
        <v>647</v>
      </c>
      <c r="E1536" s="107"/>
      <c r="F1536" s="104"/>
      <c r="G1536" s="104"/>
      <c r="H1536" s="104"/>
      <c r="I1536" s="104"/>
      <c r="J1536" s="104"/>
      <c r="K1536" s="104"/>
      <c r="L1536" s="38"/>
      <c r="M1536" s="38"/>
      <c r="N1536" s="38"/>
      <c r="O1536" s="38"/>
      <c r="P1536" s="38"/>
      <c r="Q1536" s="27"/>
      <c r="R1536" s="27"/>
      <c r="S1536" s="38"/>
      <c r="T1536" s="38"/>
      <c r="U1536" s="38"/>
      <c r="V1536" s="38"/>
      <c r="W1536" s="38"/>
      <c r="X1536" s="27"/>
      <c r="Y1536" s="27"/>
      <c r="Z1536" s="38"/>
      <c r="AA1536" s="38"/>
      <c r="AB1536" s="38"/>
      <c r="AC1536" s="38"/>
      <c r="AD1536" s="38"/>
      <c r="AE1536" s="140"/>
      <c r="AF1536" s="140"/>
      <c r="AG1536" s="38"/>
      <c r="AH1536" s="38"/>
      <c r="AI1536" s="38"/>
      <c r="AJ1536" s="38"/>
      <c r="AK1536" s="38"/>
      <c r="AL1536" s="140"/>
      <c r="AM1536" s="140"/>
      <c r="AN1536" s="38"/>
      <c r="AO1536" s="38"/>
      <c r="AP1536" s="38"/>
      <c r="AQ1536" s="38"/>
      <c r="AR1536" s="38"/>
      <c r="AS1536" s="140"/>
      <c r="AT1536" s="140"/>
      <c r="AU1536" s="38"/>
      <c r="AV1536" s="38"/>
      <c r="AW1536" s="38"/>
      <c r="AX1536" s="38"/>
      <c r="AY1536" s="38"/>
      <c r="AZ1536" s="140"/>
      <c r="BA1536" s="140"/>
      <c r="BB1536" s="38"/>
      <c r="BC1536" s="38"/>
      <c r="BD1536" s="38"/>
      <c r="BE1536" s="38"/>
      <c r="BF1536" s="38"/>
      <c r="BG1536" s="140"/>
      <c r="BH1536" s="140"/>
      <c r="BI1536" s="38"/>
      <c r="BJ1536" s="38"/>
      <c r="BK1536" s="38"/>
      <c r="BL1536" s="38"/>
      <c r="BM1536" s="38"/>
      <c r="BN1536" s="140"/>
      <c r="BO1536" s="140"/>
      <c r="BP1536" s="140"/>
      <c r="BQ1536" s="140"/>
      <c r="BR1536" s="165" t="e">
        <f t="shared" si="3025"/>
        <v>#DIV/0!</v>
      </c>
      <c r="BS1536" s="165"/>
      <c r="BT1536" s="160"/>
      <c r="BU1536" s="160"/>
    </row>
    <row r="1537" spans="1:73" s="4" customFormat="1" ht="33.75" hidden="1">
      <c r="A1537" s="11" t="s">
        <v>32</v>
      </c>
      <c r="B1537" s="12" t="s">
        <v>154</v>
      </c>
      <c r="C1537" s="12" t="s">
        <v>39</v>
      </c>
      <c r="D1537" s="12" t="s">
        <v>647</v>
      </c>
      <c r="E1537" s="107">
        <v>300</v>
      </c>
      <c r="F1537" s="104"/>
      <c r="G1537" s="104"/>
      <c r="H1537" s="104"/>
      <c r="I1537" s="104"/>
      <c r="J1537" s="104"/>
      <c r="K1537" s="104"/>
      <c r="L1537" s="38"/>
      <c r="M1537" s="38"/>
      <c r="N1537" s="38"/>
      <c r="O1537" s="38"/>
      <c r="P1537" s="38"/>
      <c r="Q1537" s="27"/>
      <c r="R1537" s="27"/>
      <c r="S1537" s="38"/>
      <c r="T1537" s="38"/>
      <c r="U1537" s="38"/>
      <c r="V1537" s="38"/>
      <c r="W1537" s="38"/>
      <c r="X1537" s="27"/>
      <c r="Y1537" s="27"/>
      <c r="Z1537" s="38"/>
      <c r="AA1537" s="38"/>
      <c r="AB1537" s="38"/>
      <c r="AC1537" s="38"/>
      <c r="AD1537" s="38"/>
      <c r="AE1537" s="140"/>
      <c r="AF1537" s="140"/>
      <c r="AG1537" s="38"/>
      <c r="AH1537" s="38"/>
      <c r="AI1537" s="38"/>
      <c r="AJ1537" s="38"/>
      <c r="AK1537" s="38"/>
      <c r="AL1537" s="140"/>
      <c r="AM1537" s="140"/>
      <c r="AN1537" s="38"/>
      <c r="AO1537" s="38"/>
      <c r="AP1537" s="38"/>
      <c r="AQ1537" s="38"/>
      <c r="AR1537" s="38"/>
      <c r="AS1537" s="140"/>
      <c r="AT1537" s="140"/>
      <c r="AU1537" s="38"/>
      <c r="AV1537" s="38"/>
      <c r="AW1537" s="38"/>
      <c r="AX1537" s="38"/>
      <c r="AY1537" s="38"/>
      <c r="AZ1537" s="140"/>
      <c r="BA1537" s="140"/>
      <c r="BB1537" s="38"/>
      <c r="BC1537" s="38"/>
      <c r="BD1537" s="38"/>
      <c r="BE1537" s="38"/>
      <c r="BF1537" s="38"/>
      <c r="BG1537" s="140"/>
      <c r="BH1537" s="140"/>
      <c r="BI1537" s="38"/>
      <c r="BJ1537" s="38"/>
      <c r="BK1537" s="38"/>
      <c r="BL1537" s="38"/>
      <c r="BM1537" s="38"/>
      <c r="BN1537" s="140"/>
      <c r="BO1537" s="140"/>
      <c r="BP1537" s="140"/>
      <c r="BQ1537" s="140"/>
      <c r="BR1537" s="165" t="e">
        <f t="shared" si="3025"/>
        <v>#DIV/0!</v>
      </c>
      <c r="BS1537" s="165"/>
      <c r="BT1537" s="160"/>
      <c r="BU1537" s="160"/>
    </row>
    <row r="1538" spans="1:73" s="4" customFormat="1" ht="33.75" hidden="1">
      <c r="A1538" s="11" t="s">
        <v>569</v>
      </c>
      <c r="B1538" s="12" t="s">
        <v>154</v>
      </c>
      <c r="C1538" s="12" t="s">
        <v>39</v>
      </c>
      <c r="D1538" s="12" t="s">
        <v>647</v>
      </c>
      <c r="E1538" s="107">
        <v>310</v>
      </c>
      <c r="F1538" s="16"/>
      <c r="G1538" s="16"/>
      <c r="H1538" s="16"/>
      <c r="I1538" s="16"/>
      <c r="J1538" s="16">
        <f>F1538+H1538</f>
        <v>0</v>
      </c>
      <c r="K1538" s="16">
        <f>G1538+I1538</f>
        <v>0</v>
      </c>
      <c r="L1538" s="38"/>
      <c r="M1538" s="38"/>
      <c r="N1538" s="38"/>
      <c r="O1538" s="38"/>
      <c r="P1538" s="38"/>
      <c r="Q1538" s="27"/>
      <c r="R1538" s="27"/>
      <c r="S1538" s="38"/>
      <c r="T1538" s="38"/>
      <c r="U1538" s="38"/>
      <c r="V1538" s="38"/>
      <c r="W1538" s="38"/>
      <c r="X1538" s="27"/>
      <c r="Y1538" s="27"/>
      <c r="Z1538" s="38"/>
      <c r="AA1538" s="38"/>
      <c r="AB1538" s="38"/>
      <c r="AC1538" s="38"/>
      <c r="AD1538" s="38"/>
      <c r="AE1538" s="140"/>
      <c r="AF1538" s="140"/>
      <c r="AG1538" s="38"/>
      <c r="AH1538" s="38"/>
      <c r="AI1538" s="38"/>
      <c r="AJ1538" s="38"/>
      <c r="AK1538" s="38"/>
      <c r="AL1538" s="140"/>
      <c r="AM1538" s="140"/>
      <c r="AN1538" s="38"/>
      <c r="AO1538" s="38"/>
      <c r="AP1538" s="38"/>
      <c r="AQ1538" s="38"/>
      <c r="AR1538" s="38"/>
      <c r="AS1538" s="140"/>
      <c r="AT1538" s="140"/>
      <c r="AU1538" s="38"/>
      <c r="AV1538" s="38"/>
      <c r="AW1538" s="38"/>
      <c r="AX1538" s="38"/>
      <c r="AY1538" s="38"/>
      <c r="AZ1538" s="140"/>
      <c r="BA1538" s="140"/>
      <c r="BB1538" s="38"/>
      <c r="BC1538" s="38"/>
      <c r="BD1538" s="38"/>
      <c r="BE1538" s="38"/>
      <c r="BF1538" s="38"/>
      <c r="BG1538" s="140"/>
      <c r="BH1538" s="140"/>
      <c r="BI1538" s="38"/>
      <c r="BJ1538" s="38"/>
      <c r="BK1538" s="38"/>
      <c r="BL1538" s="38"/>
      <c r="BM1538" s="38"/>
      <c r="BN1538" s="140"/>
      <c r="BO1538" s="140"/>
      <c r="BP1538" s="140"/>
      <c r="BQ1538" s="140"/>
      <c r="BR1538" s="165" t="e">
        <f t="shared" si="3025"/>
        <v>#DIV/0!</v>
      </c>
      <c r="BS1538" s="165"/>
      <c r="BT1538" s="160"/>
      <c r="BU1538" s="160"/>
    </row>
    <row r="1539" spans="1:73" s="4" customFormat="1" ht="50.25">
      <c r="A1539" s="11" t="s">
        <v>648</v>
      </c>
      <c r="B1539" s="12" t="s">
        <v>154</v>
      </c>
      <c r="C1539" s="12" t="s">
        <v>39</v>
      </c>
      <c r="D1539" s="12" t="s">
        <v>649</v>
      </c>
      <c r="E1539" s="107"/>
      <c r="F1539" s="16">
        <f>F1540</f>
        <v>0</v>
      </c>
      <c r="G1539" s="16">
        <f>G1540</f>
        <v>0</v>
      </c>
      <c r="H1539" s="16">
        <f t="shared" ref="H1539:W1540" si="3074">H1540</f>
        <v>5004</v>
      </c>
      <c r="I1539" s="16">
        <f t="shared" si="3074"/>
        <v>0</v>
      </c>
      <c r="J1539" s="16">
        <f t="shared" si="3074"/>
        <v>5004</v>
      </c>
      <c r="K1539" s="16">
        <f t="shared" si="3074"/>
        <v>0</v>
      </c>
      <c r="L1539" s="16">
        <f t="shared" si="3074"/>
        <v>0</v>
      </c>
      <c r="M1539" s="16">
        <f t="shared" si="3074"/>
        <v>0</v>
      </c>
      <c r="N1539" s="16">
        <f t="shared" si="3074"/>
        <v>0</v>
      </c>
      <c r="O1539" s="16">
        <f t="shared" si="3074"/>
        <v>0</v>
      </c>
      <c r="P1539" s="16">
        <f t="shared" si="3074"/>
        <v>0</v>
      </c>
      <c r="Q1539" s="33">
        <f t="shared" si="3074"/>
        <v>5004</v>
      </c>
      <c r="R1539" s="16">
        <f t="shared" si="3074"/>
        <v>0</v>
      </c>
      <c r="S1539" s="16">
        <f t="shared" si="3074"/>
        <v>0</v>
      </c>
      <c r="T1539" s="16">
        <f t="shared" si="3074"/>
        <v>0</v>
      </c>
      <c r="U1539" s="16">
        <f t="shared" si="3074"/>
        <v>0</v>
      </c>
      <c r="V1539" s="16">
        <f t="shared" si="3074"/>
        <v>0</v>
      </c>
      <c r="W1539" s="16">
        <f t="shared" si="3074"/>
        <v>0</v>
      </c>
      <c r="X1539" s="33">
        <f t="shared" ref="S1539:AH1540" si="3075">X1540</f>
        <v>5004</v>
      </c>
      <c r="Y1539" s="16">
        <f t="shared" si="3075"/>
        <v>0</v>
      </c>
      <c r="Z1539" s="16">
        <f t="shared" si="3075"/>
        <v>0</v>
      </c>
      <c r="AA1539" s="16">
        <f t="shared" si="3075"/>
        <v>0</v>
      </c>
      <c r="AB1539" s="16">
        <f t="shared" si="3075"/>
        <v>0</v>
      </c>
      <c r="AC1539" s="16">
        <f t="shared" si="3075"/>
        <v>0</v>
      </c>
      <c r="AD1539" s="16">
        <f t="shared" si="3075"/>
        <v>0</v>
      </c>
      <c r="AE1539" s="33">
        <f t="shared" si="3075"/>
        <v>5004</v>
      </c>
      <c r="AF1539" s="16">
        <f t="shared" si="3075"/>
        <v>0</v>
      </c>
      <c r="AG1539" s="16">
        <f t="shared" si="3075"/>
        <v>0</v>
      </c>
      <c r="AH1539" s="16">
        <f t="shared" si="3075"/>
        <v>0</v>
      </c>
      <c r="AI1539" s="16">
        <f t="shared" ref="AG1539:AV1540" si="3076">AI1540</f>
        <v>0</v>
      </c>
      <c r="AJ1539" s="16">
        <f t="shared" si="3076"/>
        <v>0</v>
      </c>
      <c r="AK1539" s="16">
        <f t="shared" si="3076"/>
        <v>0</v>
      </c>
      <c r="AL1539" s="33">
        <f t="shared" si="3076"/>
        <v>5004</v>
      </c>
      <c r="AM1539" s="16">
        <f t="shared" si="3076"/>
        <v>0</v>
      </c>
      <c r="AN1539" s="16">
        <f t="shared" si="3076"/>
        <v>0</v>
      </c>
      <c r="AO1539" s="16">
        <f t="shared" si="3076"/>
        <v>0</v>
      </c>
      <c r="AP1539" s="16">
        <f t="shared" si="3076"/>
        <v>0</v>
      </c>
      <c r="AQ1539" s="16">
        <f t="shared" si="3076"/>
        <v>0</v>
      </c>
      <c r="AR1539" s="16">
        <f t="shared" si="3076"/>
        <v>0</v>
      </c>
      <c r="AS1539" s="33">
        <f t="shared" si="3076"/>
        <v>5004</v>
      </c>
      <c r="AT1539" s="16">
        <f t="shared" si="3076"/>
        <v>0</v>
      </c>
      <c r="AU1539" s="16">
        <f t="shared" si="3076"/>
        <v>0</v>
      </c>
      <c r="AV1539" s="16">
        <f t="shared" si="3076"/>
        <v>0</v>
      </c>
      <c r="AW1539" s="16">
        <f t="shared" ref="AU1539:BJ1540" si="3077">AW1540</f>
        <v>0</v>
      </c>
      <c r="AX1539" s="16">
        <f t="shared" si="3077"/>
        <v>0</v>
      </c>
      <c r="AY1539" s="16">
        <f t="shared" si="3077"/>
        <v>0</v>
      </c>
      <c r="AZ1539" s="33">
        <f t="shared" si="3077"/>
        <v>5004</v>
      </c>
      <c r="BA1539" s="16">
        <f t="shared" si="3077"/>
        <v>0</v>
      </c>
      <c r="BB1539" s="16">
        <f t="shared" si="3077"/>
        <v>0</v>
      </c>
      <c r="BC1539" s="16">
        <f t="shared" si="3077"/>
        <v>0</v>
      </c>
      <c r="BD1539" s="16">
        <f t="shared" si="3077"/>
        <v>0</v>
      </c>
      <c r="BE1539" s="16">
        <f t="shared" si="3077"/>
        <v>0</v>
      </c>
      <c r="BF1539" s="16">
        <f t="shared" si="3077"/>
        <v>0</v>
      </c>
      <c r="BG1539" s="33">
        <f t="shared" si="3077"/>
        <v>5004</v>
      </c>
      <c r="BH1539" s="16">
        <f t="shared" si="3077"/>
        <v>0</v>
      </c>
      <c r="BI1539" s="16">
        <f t="shared" si="3077"/>
        <v>0</v>
      </c>
      <c r="BJ1539" s="16">
        <f t="shared" si="3077"/>
        <v>0</v>
      </c>
      <c r="BK1539" s="16">
        <f t="shared" ref="BI1539:BQ1540" si="3078">BK1540</f>
        <v>0</v>
      </c>
      <c r="BL1539" s="16">
        <f t="shared" si="3078"/>
        <v>0</v>
      </c>
      <c r="BM1539" s="16">
        <f t="shared" si="3078"/>
        <v>0</v>
      </c>
      <c r="BN1539" s="33">
        <f t="shared" si="3078"/>
        <v>5004</v>
      </c>
      <c r="BO1539" s="16">
        <f t="shared" si="3078"/>
        <v>0</v>
      </c>
      <c r="BP1539" s="33">
        <f t="shared" si="3078"/>
        <v>3723</v>
      </c>
      <c r="BQ1539" s="16">
        <f t="shared" si="3078"/>
        <v>0</v>
      </c>
      <c r="BR1539" s="165">
        <f t="shared" si="3025"/>
        <v>74.400479616306953</v>
      </c>
      <c r="BS1539" s="165"/>
      <c r="BT1539" s="160"/>
      <c r="BU1539" s="160"/>
    </row>
    <row r="1540" spans="1:73" s="4" customFormat="1" ht="33.75">
      <c r="A1540" s="11" t="s">
        <v>32</v>
      </c>
      <c r="B1540" s="12" t="s">
        <v>154</v>
      </c>
      <c r="C1540" s="12" t="s">
        <v>39</v>
      </c>
      <c r="D1540" s="12" t="s">
        <v>649</v>
      </c>
      <c r="E1540" s="107">
        <v>300</v>
      </c>
      <c r="F1540" s="16">
        <f>F1541</f>
        <v>0</v>
      </c>
      <c r="G1540" s="16">
        <f>G1541</f>
        <v>0</v>
      </c>
      <c r="H1540" s="16">
        <f t="shared" si="3074"/>
        <v>5004</v>
      </c>
      <c r="I1540" s="16">
        <f t="shared" si="3074"/>
        <v>0</v>
      </c>
      <c r="J1540" s="16">
        <f t="shared" si="3074"/>
        <v>5004</v>
      </c>
      <c r="K1540" s="16">
        <f t="shared" si="3074"/>
        <v>0</v>
      </c>
      <c r="L1540" s="16">
        <f t="shared" si="3074"/>
        <v>0</v>
      </c>
      <c r="M1540" s="16">
        <f t="shared" si="3074"/>
        <v>0</v>
      </c>
      <c r="N1540" s="16">
        <f t="shared" si="3074"/>
        <v>0</v>
      </c>
      <c r="O1540" s="16">
        <f t="shared" si="3074"/>
        <v>0</v>
      </c>
      <c r="P1540" s="16">
        <f t="shared" si="3074"/>
        <v>0</v>
      </c>
      <c r="Q1540" s="33">
        <f t="shared" si="3074"/>
        <v>5004</v>
      </c>
      <c r="R1540" s="16">
        <f t="shared" si="3074"/>
        <v>0</v>
      </c>
      <c r="S1540" s="16">
        <f t="shared" si="3075"/>
        <v>0</v>
      </c>
      <c r="T1540" s="16">
        <f t="shared" si="3075"/>
        <v>0</v>
      </c>
      <c r="U1540" s="16">
        <f t="shared" si="3075"/>
        <v>0</v>
      </c>
      <c r="V1540" s="16">
        <f t="shared" si="3075"/>
        <v>0</v>
      </c>
      <c r="W1540" s="16">
        <f t="shared" si="3075"/>
        <v>0</v>
      </c>
      <c r="X1540" s="33">
        <f t="shared" si="3075"/>
        <v>5004</v>
      </c>
      <c r="Y1540" s="16">
        <f t="shared" si="3075"/>
        <v>0</v>
      </c>
      <c r="Z1540" s="16">
        <f t="shared" si="3075"/>
        <v>0</v>
      </c>
      <c r="AA1540" s="16">
        <f t="shared" si="3075"/>
        <v>0</v>
      </c>
      <c r="AB1540" s="16">
        <f t="shared" si="3075"/>
        <v>0</v>
      </c>
      <c r="AC1540" s="16">
        <f t="shared" si="3075"/>
        <v>0</v>
      </c>
      <c r="AD1540" s="16">
        <f t="shared" si="3075"/>
        <v>0</v>
      </c>
      <c r="AE1540" s="33">
        <f t="shared" si="3075"/>
        <v>5004</v>
      </c>
      <c r="AF1540" s="16">
        <f t="shared" si="3075"/>
        <v>0</v>
      </c>
      <c r="AG1540" s="16">
        <f t="shared" si="3076"/>
        <v>0</v>
      </c>
      <c r="AH1540" s="16">
        <f t="shared" si="3076"/>
        <v>0</v>
      </c>
      <c r="AI1540" s="16">
        <f t="shared" si="3076"/>
        <v>0</v>
      </c>
      <c r="AJ1540" s="16">
        <f t="shared" si="3076"/>
        <v>0</v>
      </c>
      <c r="AK1540" s="16">
        <f t="shared" si="3076"/>
        <v>0</v>
      </c>
      <c r="AL1540" s="33">
        <f t="shared" si="3076"/>
        <v>5004</v>
      </c>
      <c r="AM1540" s="16">
        <f t="shared" si="3076"/>
        <v>0</v>
      </c>
      <c r="AN1540" s="16">
        <f t="shared" si="3076"/>
        <v>0</v>
      </c>
      <c r="AO1540" s="16">
        <f t="shared" si="3076"/>
        <v>0</v>
      </c>
      <c r="AP1540" s="16">
        <f t="shared" si="3076"/>
        <v>0</v>
      </c>
      <c r="AQ1540" s="16">
        <f t="shared" si="3076"/>
        <v>0</v>
      </c>
      <c r="AR1540" s="16">
        <f t="shared" si="3076"/>
        <v>0</v>
      </c>
      <c r="AS1540" s="33">
        <f t="shared" si="3076"/>
        <v>5004</v>
      </c>
      <c r="AT1540" s="16">
        <f t="shared" si="3076"/>
        <v>0</v>
      </c>
      <c r="AU1540" s="16">
        <f t="shared" si="3077"/>
        <v>0</v>
      </c>
      <c r="AV1540" s="16">
        <f t="shared" si="3077"/>
        <v>0</v>
      </c>
      <c r="AW1540" s="16">
        <f t="shared" si="3077"/>
        <v>0</v>
      </c>
      <c r="AX1540" s="16">
        <f t="shared" si="3077"/>
        <v>0</v>
      </c>
      <c r="AY1540" s="16">
        <f t="shared" si="3077"/>
        <v>0</v>
      </c>
      <c r="AZ1540" s="33">
        <f t="shared" si="3077"/>
        <v>5004</v>
      </c>
      <c r="BA1540" s="16">
        <f t="shared" si="3077"/>
        <v>0</v>
      </c>
      <c r="BB1540" s="16">
        <f t="shared" si="3077"/>
        <v>0</v>
      </c>
      <c r="BC1540" s="16">
        <f t="shared" si="3077"/>
        <v>0</v>
      </c>
      <c r="BD1540" s="16">
        <f t="shared" si="3077"/>
        <v>0</v>
      </c>
      <c r="BE1540" s="16">
        <f t="shared" si="3077"/>
        <v>0</v>
      </c>
      <c r="BF1540" s="16">
        <f t="shared" si="3077"/>
        <v>0</v>
      </c>
      <c r="BG1540" s="33">
        <f t="shared" si="3077"/>
        <v>5004</v>
      </c>
      <c r="BH1540" s="16">
        <f t="shared" si="3077"/>
        <v>0</v>
      </c>
      <c r="BI1540" s="16">
        <f t="shared" si="3078"/>
        <v>0</v>
      </c>
      <c r="BJ1540" s="16">
        <f t="shared" si="3078"/>
        <v>0</v>
      </c>
      <c r="BK1540" s="16">
        <f t="shared" si="3078"/>
        <v>0</v>
      </c>
      <c r="BL1540" s="16">
        <f t="shared" si="3078"/>
        <v>0</v>
      </c>
      <c r="BM1540" s="16">
        <f t="shared" si="3078"/>
        <v>0</v>
      </c>
      <c r="BN1540" s="33">
        <f t="shared" si="3078"/>
        <v>5004</v>
      </c>
      <c r="BO1540" s="16">
        <f t="shared" si="3078"/>
        <v>0</v>
      </c>
      <c r="BP1540" s="33">
        <f t="shared" si="3078"/>
        <v>3723</v>
      </c>
      <c r="BQ1540" s="16">
        <f t="shared" si="3078"/>
        <v>0</v>
      </c>
      <c r="BR1540" s="165">
        <f t="shared" si="3025"/>
        <v>74.400479616306953</v>
      </c>
      <c r="BS1540" s="165"/>
      <c r="BT1540" s="160"/>
      <c r="BU1540" s="160"/>
    </row>
    <row r="1541" spans="1:73" s="4" customFormat="1" ht="33.75">
      <c r="A1541" s="11" t="s">
        <v>569</v>
      </c>
      <c r="B1541" s="12" t="s">
        <v>154</v>
      </c>
      <c r="C1541" s="12" t="s">
        <v>39</v>
      </c>
      <c r="D1541" s="12" t="s">
        <v>649</v>
      </c>
      <c r="E1541" s="107">
        <v>310</v>
      </c>
      <c r="F1541" s="16"/>
      <c r="G1541" s="16"/>
      <c r="H1541" s="16">
        <v>5004</v>
      </c>
      <c r="I1541" s="16"/>
      <c r="J1541" s="16">
        <f>F1541+H1541</f>
        <v>5004</v>
      </c>
      <c r="K1541" s="16">
        <f>G1541+I1541</f>
        <v>0</v>
      </c>
      <c r="L1541" s="38"/>
      <c r="M1541" s="38"/>
      <c r="N1541" s="38"/>
      <c r="O1541" s="38"/>
      <c r="P1541" s="38"/>
      <c r="Q1541" s="33">
        <f>J1541+L1541+M1541+N1541+O1541+P1541</f>
        <v>5004</v>
      </c>
      <c r="R1541" s="16">
        <f>K1541+P1541</f>
        <v>0</v>
      </c>
      <c r="S1541" s="38"/>
      <c r="T1541" s="38"/>
      <c r="U1541" s="38"/>
      <c r="V1541" s="38"/>
      <c r="W1541" s="38"/>
      <c r="X1541" s="33">
        <f>Q1541+S1541+T1541+U1541+V1541+W1541</f>
        <v>5004</v>
      </c>
      <c r="Y1541" s="16">
        <f>R1541+W1541</f>
        <v>0</v>
      </c>
      <c r="Z1541" s="38"/>
      <c r="AA1541" s="38"/>
      <c r="AB1541" s="38"/>
      <c r="AC1541" s="38"/>
      <c r="AD1541" s="38"/>
      <c r="AE1541" s="33">
        <f>X1541+Z1541+AA1541+AB1541+AC1541+AD1541</f>
        <v>5004</v>
      </c>
      <c r="AF1541" s="16">
        <f>Y1541+AD1541</f>
        <v>0</v>
      </c>
      <c r="AG1541" s="38"/>
      <c r="AH1541" s="38"/>
      <c r="AI1541" s="38"/>
      <c r="AJ1541" s="38"/>
      <c r="AK1541" s="38"/>
      <c r="AL1541" s="33">
        <f>AE1541+AG1541+AH1541+AI1541+AJ1541+AK1541</f>
        <v>5004</v>
      </c>
      <c r="AM1541" s="16">
        <f>AF1541+AK1541</f>
        <v>0</v>
      </c>
      <c r="AN1541" s="38"/>
      <c r="AO1541" s="38"/>
      <c r="AP1541" s="38"/>
      <c r="AQ1541" s="38"/>
      <c r="AR1541" s="38"/>
      <c r="AS1541" s="33">
        <f>AL1541+AN1541+AO1541+AP1541+AQ1541+AR1541</f>
        <v>5004</v>
      </c>
      <c r="AT1541" s="16">
        <f>AM1541+AR1541</f>
        <v>0</v>
      </c>
      <c r="AU1541" s="38"/>
      <c r="AV1541" s="38"/>
      <c r="AW1541" s="38"/>
      <c r="AX1541" s="38"/>
      <c r="AY1541" s="38"/>
      <c r="AZ1541" s="33">
        <f>AS1541+AU1541+AV1541+AW1541+AX1541+AY1541</f>
        <v>5004</v>
      </c>
      <c r="BA1541" s="16">
        <f>AT1541+AY1541</f>
        <v>0</v>
      </c>
      <c r="BB1541" s="38"/>
      <c r="BC1541" s="38"/>
      <c r="BD1541" s="38"/>
      <c r="BE1541" s="38"/>
      <c r="BF1541" s="38"/>
      <c r="BG1541" s="33">
        <f>AZ1541+BB1541+BC1541+BD1541+BE1541+BF1541</f>
        <v>5004</v>
      </c>
      <c r="BH1541" s="16">
        <f>BA1541+BF1541</f>
        <v>0</v>
      </c>
      <c r="BI1541" s="38"/>
      <c r="BJ1541" s="38"/>
      <c r="BK1541" s="38"/>
      <c r="BL1541" s="38"/>
      <c r="BM1541" s="38"/>
      <c r="BN1541" s="33">
        <f>BG1541+BI1541+BJ1541+BK1541+BL1541+BM1541</f>
        <v>5004</v>
      </c>
      <c r="BO1541" s="16">
        <f>BH1541+BM1541</f>
        <v>0</v>
      </c>
      <c r="BP1541" s="33">
        <v>3723</v>
      </c>
      <c r="BQ1541" s="16">
        <f>BJ1541+BO1541</f>
        <v>0</v>
      </c>
      <c r="BR1541" s="165">
        <f t="shared" si="3025"/>
        <v>74.400479616306953</v>
      </c>
      <c r="BS1541" s="165"/>
      <c r="BT1541" s="160"/>
      <c r="BU1541" s="160"/>
    </row>
    <row r="1542" spans="1:73" s="4" customFormat="1" ht="33.75">
      <c r="A1542" s="11" t="s">
        <v>651</v>
      </c>
      <c r="B1542" s="12" t="s">
        <v>629</v>
      </c>
      <c r="C1542" s="12" t="s">
        <v>650</v>
      </c>
      <c r="D1542" s="12" t="s">
        <v>652</v>
      </c>
      <c r="E1542" s="107"/>
      <c r="F1542" s="16">
        <f>F1543</f>
        <v>0</v>
      </c>
      <c r="G1542" s="16">
        <f>G1543</f>
        <v>0</v>
      </c>
      <c r="H1542" s="16">
        <f t="shared" ref="H1542:W1543" si="3079">H1543</f>
        <v>25952</v>
      </c>
      <c r="I1542" s="16">
        <f t="shared" si="3079"/>
        <v>25952</v>
      </c>
      <c r="J1542" s="16">
        <f t="shared" si="3079"/>
        <v>25952</v>
      </c>
      <c r="K1542" s="16">
        <f t="shared" si="3079"/>
        <v>25952</v>
      </c>
      <c r="L1542" s="16">
        <f t="shared" si="3079"/>
        <v>0</v>
      </c>
      <c r="M1542" s="16">
        <f t="shared" si="3079"/>
        <v>0</v>
      </c>
      <c r="N1542" s="16">
        <f t="shared" si="3079"/>
        <v>0</v>
      </c>
      <c r="O1542" s="16">
        <f t="shared" si="3079"/>
        <v>0</v>
      </c>
      <c r="P1542" s="16">
        <f t="shared" si="3079"/>
        <v>0</v>
      </c>
      <c r="Q1542" s="33">
        <f t="shared" si="3079"/>
        <v>25952</v>
      </c>
      <c r="R1542" s="16">
        <f t="shared" si="3079"/>
        <v>25952</v>
      </c>
      <c r="S1542" s="16">
        <f t="shared" si="3079"/>
        <v>0</v>
      </c>
      <c r="T1542" s="16">
        <f t="shared" si="3079"/>
        <v>0</v>
      </c>
      <c r="U1542" s="16">
        <f t="shared" si="3079"/>
        <v>0</v>
      </c>
      <c r="V1542" s="16">
        <f t="shared" si="3079"/>
        <v>0</v>
      </c>
      <c r="W1542" s="16">
        <f t="shared" si="3079"/>
        <v>0</v>
      </c>
      <c r="X1542" s="33">
        <f t="shared" ref="S1542:AH1543" si="3080">X1543</f>
        <v>25952</v>
      </c>
      <c r="Y1542" s="16">
        <f t="shared" si="3080"/>
        <v>25952</v>
      </c>
      <c r="Z1542" s="16">
        <f t="shared" si="3080"/>
        <v>0</v>
      </c>
      <c r="AA1542" s="16">
        <f t="shared" si="3080"/>
        <v>0</v>
      </c>
      <c r="AB1542" s="16">
        <f t="shared" si="3080"/>
        <v>0</v>
      </c>
      <c r="AC1542" s="16">
        <f t="shared" si="3080"/>
        <v>0</v>
      </c>
      <c r="AD1542" s="16">
        <f t="shared" si="3080"/>
        <v>0</v>
      </c>
      <c r="AE1542" s="33">
        <f t="shared" si="3080"/>
        <v>25952</v>
      </c>
      <c r="AF1542" s="16">
        <f t="shared" si="3080"/>
        <v>25952</v>
      </c>
      <c r="AG1542" s="16">
        <f t="shared" si="3080"/>
        <v>0</v>
      </c>
      <c r="AH1542" s="16">
        <f t="shared" si="3080"/>
        <v>0</v>
      </c>
      <c r="AI1542" s="16">
        <f t="shared" ref="AG1542:AV1543" si="3081">AI1543</f>
        <v>0</v>
      </c>
      <c r="AJ1542" s="16">
        <f t="shared" si="3081"/>
        <v>0</v>
      </c>
      <c r="AK1542" s="16">
        <f t="shared" si="3081"/>
        <v>0</v>
      </c>
      <c r="AL1542" s="33">
        <f t="shared" si="3081"/>
        <v>25952</v>
      </c>
      <c r="AM1542" s="16">
        <f t="shared" si="3081"/>
        <v>25952</v>
      </c>
      <c r="AN1542" s="16">
        <f t="shared" si="3081"/>
        <v>0</v>
      </c>
      <c r="AO1542" s="16">
        <f t="shared" si="3081"/>
        <v>0</v>
      </c>
      <c r="AP1542" s="16">
        <f t="shared" si="3081"/>
        <v>0</v>
      </c>
      <c r="AQ1542" s="16">
        <f t="shared" si="3081"/>
        <v>0</v>
      </c>
      <c r="AR1542" s="16">
        <f t="shared" si="3081"/>
        <v>0</v>
      </c>
      <c r="AS1542" s="33">
        <f t="shared" si="3081"/>
        <v>25952</v>
      </c>
      <c r="AT1542" s="16">
        <f t="shared" si="3081"/>
        <v>25952</v>
      </c>
      <c r="AU1542" s="16">
        <f t="shared" si="3081"/>
        <v>0</v>
      </c>
      <c r="AV1542" s="16">
        <f t="shared" si="3081"/>
        <v>0</v>
      </c>
      <c r="AW1542" s="16">
        <f t="shared" ref="AU1542:BJ1543" si="3082">AW1543</f>
        <v>0</v>
      </c>
      <c r="AX1542" s="16">
        <f t="shared" si="3082"/>
        <v>0</v>
      </c>
      <c r="AY1542" s="16">
        <f t="shared" si="3082"/>
        <v>0</v>
      </c>
      <c r="AZ1542" s="33">
        <f t="shared" si="3082"/>
        <v>25952</v>
      </c>
      <c r="BA1542" s="16">
        <f t="shared" si="3082"/>
        <v>25952</v>
      </c>
      <c r="BB1542" s="16">
        <f t="shared" si="3082"/>
        <v>0</v>
      </c>
      <c r="BC1542" s="16">
        <f t="shared" si="3082"/>
        <v>0</v>
      </c>
      <c r="BD1542" s="16">
        <f t="shared" si="3082"/>
        <v>0</v>
      </c>
      <c r="BE1542" s="16">
        <f t="shared" si="3082"/>
        <v>0</v>
      </c>
      <c r="BF1542" s="16">
        <f t="shared" si="3082"/>
        <v>0</v>
      </c>
      <c r="BG1542" s="33">
        <f t="shared" si="3082"/>
        <v>25952</v>
      </c>
      <c r="BH1542" s="16">
        <f t="shared" si="3082"/>
        <v>25952</v>
      </c>
      <c r="BI1542" s="16">
        <f t="shared" si="3082"/>
        <v>0</v>
      </c>
      <c r="BJ1542" s="16">
        <f t="shared" si="3082"/>
        <v>0</v>
      </c>
      <c r="BK1542" s="16">
        <f t="shared" ref="BI1542:BQ1543" si="3083">BK1543</f>
        <v>0</v>
      </c>
      <c r="BL1542" s="16">
        <f t="shared" si="3083"/>
        <v>0</v>
      </c>
      <c r="BM1542" s="16">
        <f t="shared" si="3083"/>
        <v>0</v>
      </c>
      <c r="BN1542" s="33">
        <f t="shared" si="3083"/>
        <v>25952</v>
      </c>
      <c r="BO1542" s="16">
        <f t="shared" si="3083"/>
        <v>25952</v>
      </c>
      <c r="BP1542" s="33">
        <f t="shared" si="3083"/>
        <v>17881</v>
      </c>
      <c r="BQ1542" s="16">
        <f t="shared" si="3083"/>
        <v>17881</v>
      </c>
      <c r="BR1542" s="165">
        <f t="shared" si="3025"/>
        <v>68.900277435265096</v>
      </c>
      <c r="BS1542" s="165">
        <f t="shared" si="3026"/>
        <v>68.900277435265096</v>
      </c>
      <c r="BT1542" s="160"/>
      <c r="BU1542" s="160"/>
    </row>
    <row r="1543" spans="1:73" s="4" customFormat="1" ht="33.75">
      <c r="A1543" s="11" t="s">
        <v>32</v>
      </c>
      <c r="B1543" s="12" t="s">
        <v>629</v>
      </c>
      <c r="C1543" s="12" t="s">
        <v>650</v>
      </c>
      <c r="D1543" s="12" t="s">
        <v>652</v>
      </c>
      <c r="E1543" s="15">
        <v>300</v>
      </c>
      <c r="F1543" s="16">
        <f>F1544</f>
        <v>0</v>
      </c>
      <c r="G1543" s="16">
        <f>G1544</f>
        <v>0</v>
      </c>
      <c r="H1543" s="16">
        <f t="shared" si="3079"/>
        <v>25952</v>
      </c>
      <c r="I1543" s="16">
        <f t="shared" si="3079"/>
        <v>25952</v>
      </c>
      <c r="J1543" s="16">
        <f t="shared" si="3079"/>
        <v>25952</v>
      </c>
      <c r="K1543" s="16">
        <f t="shared" si="3079"/>
        <v>25952</v>
      </c>
      <c r="L1543" s="16">
        <f t="shared" si="3079"/>
        <v>0</v>
      </c>
      <c r="M1543" s="16">
        <f t="shared" si="3079"/>
        <v>0</v>
      </c>
      <c r="N1543" s="16">
        <f t="shared" si="3079"/>
        <v>0</v>
      </c>
      <c r="O1543" s="16">
        <f t="shared" si="3079"/>
        <v>0</v>
      </c>
      <c r="P1543" s="16">
        <f t="shared" si="3079"/>
        <v>0</v>
      </c>
      <c r="Q1543" s="33">
        <f t="shared" si="3079"/>
        <v>25952</v>
      </c>
      <c r="R1543" s="16">
        <f t="shared" si="3079"/>
        <v>25952</v>
      </c>
      <c r="S1543" s="16">
        <f t="shared" si="3080"/>
        <v>0</v>
      </c>
      <c r="T1543" s="16">
        <f t="shared" si="3080"/>
        <v>0</v>
      </c>
      <c r="U1543" s="16">
        <f t="shared" si="3080"/>
        <v>0</v>
      </c>
      <c r="V1543" s="16">
        <f t="shared" si="3080"/>
        <v>0</v>
      </c>
      <c r="W1543" s="16">
        <f t="shared" si="3080"/>
        <v>0</v>
      </c>
      <c r="X1543" s="33">
        <f t="shared" si="3080"/>
        <v>25952</v>
      </c>
      <c r="Y1543" s="16">
        <f t="shared" si="3080"/>
        <v>25952</v>
      </c>
      <c r="Z1543" s="16">
        <f t="shared" si="3080"/>
        <v>0</v>
      </c>
      <c r="AA1543" s="16">
        <f t="shared" si="3080"/>
        <v>0</v>
      </c>
      <c r="AB1543" s="16">
        <f t="shared" si="3080"/>
        <v>0</v>
      </c>
      <c r="AC1543" s="16">
        <f t="shared" si="3080"/>
        <v>0</v>
      </c>
      <c r="AD1543" s="16">
        <f t="shared" si="3080"/>
        <v>0</v>
      </c>
      <c r="AE1543" s="33">
        <f t="shared" si="3080"/>
        <v>25952</v>
      </c>
      <c r="AF1543" s="16">
        <f t="shared" si="3080"/>
        <v>25952</v>
      </c>
      <c r="AG1543" s="16">
        <f t="shared" si="3081"/>
        <v>0</v>
      </c>
      <c r="AH1543" s="16">
        <f t="shared" si="3081"/>
        <v>0</v>
      </c>
      <c r="AI1543" s="16">
        <f t="shared" si="3081"/>
        <v>0</v>
      </c>
      <c r="AJ1543" s="16">
        <f t="shared" si="3081"/>
        <v>0</v>
      </c>
      <c r="AK1543" s="16">
        <f t="shared" si="3081"/>
        <v>0</v>
      </c>
      <c r="AL1543" s="33">
        <f t="shared" si="3081"/>
        <v>25952</v>
      </c>
      <c r="AM1543" s="16">
        <f t="shared" si="3081"/>
        <v>25952</v>
      </c>
      <c r="AN1543" s="16">
        <f t="shared" si="3081"/>
        <v>0</v>
      </c>
      <c r="AO1543" s="16">
        <f t="shared" si="3081"/>
        <v>0</v>
      </c>
      <c r="AP1543" s="16">
        <f t="shared" si="3081"/>
        <v>0</v>
      </c>
      <c r="AQ1543" s="16">
        <f t="shared" si="3081"/>
        <v>0</v>
      </c>
      <c r="AR1543" s="16">
        <f t="shared" si="3081"/>
        <v>0</v>
      </c>
      <c r="AS1543" s="33">
        <f t="shared" si="3081"/>
        <v>25952</v>
      </c>
      <c r="AT1543" s="16">
        <f t="shared" si="3081"/>
        <v>25952</v>
      </c>
      <c r="AU1543" s="16">
        <f t="shared" si="3082"/>
        <v>0</v>
      </c>
      <c r="AV1543" s="16">
        <f t="shared" si="3082"/>
        <v>0</v>
      </c>
      <c r="AW1543" s="16">
        <f t="shared" si="3082"/>
        <v>0</v>
      </c>
      <c r="AX1543" s="16">
        <f t="shared" si="3082"/>
        <v>0</v>
      </c>
      <c r="AY1543" s="16">
        <f t="shared" si="3082"/>
        <v>0</v>
      </c>
      <c r="AZ1543" s="33">
        <f t="shared" si="3082"/>
        <v>25952</v>
      </c>
      <c r="BA1543" s="16">
        <f t="shared" si="3082"/>
        <v>25952</v>
      </c>
      <c r="BB1543" s="16">
        <f t="shared" si="3082"/>
        <v>0</v>
      </c>
      <c r="BC1543" s="16">
        <f t="shared" si="3082"/>
        <v>0</v>
      </c>
      <c r="BD1543" s="16">
        <f t="shared" si="3082"/>
        <v>0</v>
      </c>
      <c r="BE1543" s="16">
        <f t="shared" si="3082"/>
        <v>0</v>
      </c>
      <c r="BF1543" s="16">
        <f t="shared" si="3082"/>
        <v>0</v>
      </c>
      <c r="BG1543" s="33">
        <f t="shared" si="3082"/>
        <v>25952</v>
      </c>
      <c r="BH1543" s="16">
        <f t="shared" si="3082"/>
        <v>25952</v>
      </c>
      <c r="BI1543" s="16">
        <f t="shared" si="3083"/>
        <v>0</v>
      </c>
      <c r="BJ1543" s="16">
        <f t="shared" si="3083"/>
        <v>0</v>
      </c>
      <c r="BK1543" s="16">
        <f t="shared" si="3083"/>
        <v>0</v>
      </c>
      <c r="BL1543" s="16">
        <f t="shared" si="3083"/>
        <v>0</v>
      </c>
      <c r="BM1543" s="16">
        <f t="shared" si="3083"/>
        <v>0</v>
      </c>
      <c r="BN1543" s="33">
        <f t="shared" si="3083"/>
        <v>25952</v>
      </c>
      <c r="BO1543" s="16">
        <f t="shared" si="3083"/>
        <v>25952</v>
      </c>
      <c r="BP1543" s="33">
        <f t="shared" si="3083"/>
        <v>17881</v>
      </c>
      <c r="BQ1543" s="16">
        <f t="shared" si="3083"/>
        <v>17881</v>
      </c>
      <c r="BR1543" s="165">
        <f t="shared" si="3025"/>
        <v>68.900277435265096</v>
      </c>
      <c r="BS1543" s="165">
        <f t="shared" si="3026"/>
        <v>68.900277435265096</v>
      </c>
      <c r="BT1543" s="160"/>
      <c r="BU1543" s="160"/>
    </row>
    <row r="1544" spans="1:73" s="4" customFormat="1" ht="33.75">
      <c r="A1544" s="11" t="s">
        <v>33</v>
      </c>
      <c r="B1544" s="12" t="s">
        <v>629</v>
      </c>
      <c r="C1544" s="12" t="s">
        <v>650</v>
      </c>
      <c r="D1544" s="12" t="s">
        <v>652</v>
      </c>
      <c r="E1544" s="15">
        <v>320</v>
      </c>
      <c r="F1544" s="16"/>
      <c r="G1544" s="16"/>
      <c r="H1544" s="16">
        <v>25952</v>
      </c>
      <c r="I1544" s="16">
        <v>25952</v>
      </c>
      <c r="J1544" s="16">
        <f>F1544+H1544</f>
        <v>25952</v>
      </c>
      <c r="K1544" s="16">
        <f>G1544+I1544</f>
        <v>25952</v>
      </c>
      <c r="L1544" s="38"/>
      <c r="M1544" s="38"/>
      <c r="N1544" s="38"/>
      <c r="O1544" s="38"/>
      <c r="P1544" s="38"/>
      <c r="Q1544" s="33">
        <f>J1544+L1544+M1544+N1544+O1544+P1544</f>
        <v>25952</v>
      </c>
      <c r="R1544" s="16">
        <f>K1544+P1544</f>
        <v>25952</v>
      </c>
      <c r="S1544" s="38"/>
      <c r="T1544" s="38"/>
      <c r="U1544" s="38"/>
      <c r="V1544" s="38"/>
      <c r="W1544" s="38"/>
      <c r="X1544" s="33">
        <f>Q1544+S1544+T1544+U1544+V1544+W1544</f>
        <v>25952</v>
      </c>
      <c r="Y1544" s="16">
        <f>R1544+W1544</f>
        <v>25952</v>
      </c>
      <c r="Z1544" s="38"/>
      <c r="AA1544" s="38"/>
      <c r="AB1544" s="38"/>
      <c r="AC1544" s="38"/>
      <c r="AD1544" s="38"/>
      <c r="AE1544" s="33">
        <f>X1544+Z1544+AA1544+AB1544+AC1544+AD1544</f>
        <v>25952</v>
      </c>
      <c r="AF1544" s="16">
        <f>Y1544+AD1544</f>
        <v>25952</v>
      </c>
      <c r="AG1544" s="38"/>
      <c r="AH1544" s="38"/>
      <c r="AI1544" s="38"/>
      <c r="AJ1544" s="38"/>
      <c r="AK1544" s="38"/>
      <c r="AL1544" s="33">
        <f>AE1544+AG1544+AH1544+AI1544+AJ1544+AK1544</f>
        <v>25952</v>
      </c>
      <c r="AM1544" s="16">
        <f>AF1544+AK1544</f>
        <v>25952</v>
      </c>
      <c r="AN1544" s="38"/>
      <c r="AO1544" s="38"/>
      <c r="AP1544" s="38"/>
      <c r="AQ1544" s="38"/>
      <c r="AR1544" s="38"/>
      <c r="AS1544" s="33">
        <f>AL1544+AN1544+AO1544+AP1544+AQ1544+AR1544</f>
        <v>25952</v>
      </c>
      <c r="AT1544" s="16">
        <f>AM1544+AR1544</f>
        <v>25952</v>
      </c>
      <c r="AU1544" s="38"/>
      <c r="AV1544" s="38"/>
      <c r="AW1544" s="38"/>
      <c r="AX1544" s="38"/>
      <c r="AY1544" s="38"/>
      <c r="AZ1544" s="33">
        <f>AS1544+AU1544+AV1544+AW1544+AX1544+AY1544</f>
        <v>25952</v>
      </c>
      <c r="BA1544" s="16">
        <f>AT1544+AY1544</f>
        <v>25952</v>
      </c>
      <c r="BB1544" s="38"/>
      <c r="BC1544" s="38"/>
      <c r="BD1544" s="38"/>
      <c r="BE1544" s="38"/>
      <c r="BF1544" s="38"/>
      <c r="BG1544" s="33">
        <f>AZ1544+BB1544+BC1544+BD1544+BE1544+BF1544</f>
        <v>25952</v>
      </c>
      <c r="BH1544" s="16">
        <f>BA1544+BF1544</f>
        <v>25952</v>
      </c>
      <c r="BI1544" s="38"/>
      <c r="BJ1544" s="38"/>
      <c r="BK1544" s="38"/>
      <c r="BL1544" s="38"/>
      <c r="BM1544" s="38"/>
      <c r="BN1544" s="33">
        <f>BG1544+BI1544+BJ1544+BK1544+BL1544+BM1544</f>
        <v>25952</v>
      </c>
      <c r="BO1544" s="16">
        <f>BH1544+BM1544</f>
        <v>25952</v>
      </c>
      <c r="BP1544" s="33">
        <v>17881</v>
      </c>
      <c r="BQ1544" s="16">
        <v>17881</v>
      </c>
      <c r="BR1544" s="165">
        <f t="shared" si="3025"/>
        <v>68.900277435265096</v>
      </c>
      <c r="BS1544" s="165">
        <f t="shared" si="3026"/>
        <v>68.900277435265096</v>
      </c>
      <c r="BT1544" s="160"/>
      <c r="BU1544" s="160"/>
    </row>
    <row r="1545" spans="1:73" s="4" customFormat="1" ht="66.75">
      <c r="A1545" s="11" t="s">
        <v>653</v>
      </c>
      <c r="B1545" s="12" t="s">
        <v>154</v>
      </c>
      <c r="C1545" s="12" t="s">
        <v>39</v>
      </c>
      <c r="D1545" s="12" t="s">
        <v>654</v>
      </c>
      <c r="E1545" s="107"/>
      <c r="F1545" s="16">
        <f>F1546</f>
        <v>0</v>
      </c>
      <c r="G1545" s="16">
        <f>G1546</f>
        <v>0</v>
      </c>
      <c r="H1545" s="16">
        <f t="shared" ref="H1545:W1546" si="3084">H1546</f>
        <v>2142</v>
      </c>
      <c r="I1545" s="16">
        <f t="shared" si="3084"/>
        <v>2142</v>
      </c>
      <c r="J1545" s="16">
        <f t="shared" si="3084"/>
        <v>2142</v>
      </c>
      <c r="K1545" s="16">
        <f t="shared" si="3084"/>
        <v>2142</v>
      </c>
      <c r="L1545" s="16">
        <f t="shared" si="3084"/>
        <v>0</v>
      </c>
      <c r="M1545" s="16">
        <f t="shared" si="3084"/>
        <v>0</v>
      </c>
      <c r="N1545" s="16">
        <f t="shared" si="3084"/>
        <v>0</v>
      </c>
      <c r="O1545" s="16">
        <f t="shared" si="3084"/>
        <v>0</v>
      </c>
      <c r="P1545" s="16">
        <f t="shared" si="3084"/>
        <v>0</v>
      </c>
      <c r="Q1545" s="33">
        <f t="shared" si="3084"/>
        <v>2142</v>
      </c>
      <c r="R1545" s="16">
        <f t="shared" si="3084"/>
        <v>2142</v>
      </c>
      <c r="S1545" s="16">
        <f t="shared" si="3084"/>
        <v>0</v>
      </c>
      <c r="T1545" s="16">
        <f t="shared" si="3084"/>
        <v>0</v>
      </c>
      <c r="U1545" s="16">
        <f t="shared" si="3084"/>
        <v>0</v>
      </c>
      <c r="V1545" s="16">
        <f t="shared" si="3084"/>
        <v>0</v>
      </c>
      <c r="W1545" s="16">
        <f t="shared" si="3084"/>
        <v>0</v>
      </c>
      <c r="X1545" s="33">
        <f t="shared" ref="S1545:AH1546" si="3085">X1546</f>
        <v>2142</v>
      </c>
      <c r="Y1545" s="16">
        <f t="shared" si="3085"/>
        <v>2142</v>
      </c>
      <c r="Z1545" s="16">
        <f t="shared" si="3085"/>
        <v>0</v>
      </c>
      <c r="AA1545" s="16">
        <f t="shared" si="3085"/>
        <v>0</v>
      </c>
      <c r="AB1545" s="16">
        <f t="shared" si="3085"/>
        <v>0</v>
      </c>
      <c r="AC1545" s="16">
        <f t="shared" si="3085"/>
        <v>0</v>
      </c>
      <c r="AD1545" s="16">
        <f t="shared" si="3085"/>
        <v>0</v>
      </c>
      <c r="AE1545" s="33">
        <f t="shared" si="3085"/>
        <v>2142</v>
      </c>
      <c r="AF1545" s="16">
        <f t="shared" si="3085"/>
        <v>2142</v>
      </c>
      <c r="AG1545" s="16">
        <f t="shared" si="3085"/>
        <v>0</v>
      </c>
      <c r="AH1545" s="16">
        <f t="shared" si="3085"/>
        <v>0</v>
      </c>
      <c r="AI1545" s="16">
        <f t="shared" ref="AG1545:AV1546" si="3086">AI1546</f>
        <v>0</v>
      </c>
      <c r="AJ1545" s="16">
        <f t="shared" si="3086"/>
        <v>0</v>
      </c>
      <c r="AK1545" s="16">
        <f t="shared" si="3086"/>
        <v>0</v>
      </c>
      <c r="AL1545" s="33">
        <f t="shared" si="3086"/>
        <v>2142</v>
      </c>
      <c r="AM1545" s="16">
        <f t="shared" si="3086"/>
        <v>2142</v>
      </c>
      <c r="AN1545" s="16">
        <f t="shared" si="3086"/>
        <v>0</v>
      </c>
      <c r="AO1545" s="16">
        <f t="shared" si="3086"/>
        <v>0</v>
      </c>
      <c r="AP1545" s="16">
        <f t="shared" si="3086"/>
        <v>0</v>
      </c>
      <c r="AQ1545" s="16">
        <f t="shared" si="3086"/>
        <v>0</v>
      </c>
      <c r="AR1545" s="16">
        <f t="shared" si="3086"/>
        <v>0</v>
      </c>
      <c r="AS1545" s="33">
        <f t="shared" si="3086"/>
        <v>2142</v>
      </c>
      <c r="AT1545" s="16">
        <f t="shared" si="3086"/>
        <v>2142</v>
      </c>
      <c r="AU1545" s="16">
        <f t="shared" si="3086"/>
        <v>0</v>
      </c>
      <c r="AV1545" s="16">
        <f t="shared" si="3086"/>
        <v>0</v>
      </c>
      <c r="AW1545" s="16">
        <f t="shared" ref="AU1545:BJ1546" si="3087">AW1546</f>
        <v>0</v>
      </c>
      <c r="AX1545" s="16">
        <f t="shared" si="3087"/>
        <v>0</v>
      </c>
      <c r="AY1545" s="16">
        <f t="shared" si="3087"/>
        <v>0</v>
      </c>
      <c r="AZ1545" s="33">
        <f t="shared" si="3087"/>
        <v>2142</v>
      </c>
      <c r="BA1545" s="16">
        <f t="shared" si="3087"/>
        <v>2142</v>
      </c>
      <c r="BB1545" s="16">
        <f t="shared" si="3087"/>
        <v>0</v>
      </c>
      <c r="BC1545" s="16">
        <f t="shared" si="3087"/>
        <v>0</v>
      </c>
      <c r="BD1545" s="16">
        <f t="shared" si="3087"/>
        <v>0</v>
      </c>
      <c r="BE1545" s="16">
        <f t="shared" si="3087"/>
        <v>0</v>
      </c>
      <c r="BF1545" s="16">
        <f t="shared" si="3087"/>
        <v>0</v>
      </c>
      <c r="BG1545" s="33">
        <f t="shared" si="3087"/>
        <v>2142</v>
      </c>
      <c r="BH1545" s="16">
        <f t="shared" si="3087"/>
        <v>2142</v>
      </c>
      <c r="BI1545" s="16">
        <f t="shared" si="3087"/>
        <v>0</v>
      </c>
      <c r="BJ1545" s="16">
        <f t="shared" si="3087"/>
        <v>0</v>
      </c>
      <c r="BK1545" s="16">
        <f t="shared" ref="BI1545:BQ1546" si="3088">BK1546</f>
        <v>0</v>
      </c>
      <c r="BL1545" s="16">
        <f t="shared" si="3088"/>
        <v>0</v>
      </c>
      <c r="BM1545" s="16">
        <f t="shared" si="3088"/>
        <v>0</v>
      </c>
      <c r="BN1545" s="33">
        <f t="shared" si="3088"/>
        <v>2142</v>
      </c>
      <c r="BO1545" s="16">
        <f t="shared" si="3088"/>
        <v>2142</v>
      </c>
      <c r="BP1545" s="33">
        <f t="shared" si="3088"/>
        <v>2016</v>
      </c>
      <c r="BQ1545" s="16">
        <f t="shared" si="3088"/>
        <v>2016</v>
      </c>
      <c r="BR1545" s="165">
        <f t="shared" si="3025"/>
        <v>94.117647058823522</v>
      </c>
      <c r="BS1545" s="165">
        <f t="shared" si="3026"/>
        <v>94.117647058823522</v>
      </c>
      <c r="BT1545" s="160"/>
      <c r="BU1545" s="160"/>
    </row>
    <row r="1546" spans="1:73" s="4" customFormat="1" ht="33.75">
      <c r="A1546" s="11" t="s">
        <v>32</v>
      </c>
      <c r="B1546" s="12" t="s">
        <v>154</v>
      </c>
      <c r="C1546" s="12" t="s">
        <v>39</v>
      </c>
      <c r="D1546" s="12" t="s">
        <v>654</v>
      </c>
      <c r="E1546" s="15">
        <v>300</v>
      </c>
      <c r="F1546" s="16">
        <f>F1547</f>
        <v>0</v>
      </c>
      <c r="G1546" s="16">
        <f>G1547</f>
        <v>0</v>
      </c>
      <c r="H1546" s="16">
        <f t="shared" si="3084"/>
        <v>2142</v>
      </c>
      <c r="I1546" s="16">
        <f t="shared" si="3084"/>
        <v>2142</v>
      </c>
      <c r="J1546" s="16">
        <f t="shared" si="3084"/>
        <v>2142</v>
      </c>
      <c r="K1546" s="16">
        <f t="shared" si="3084"/>
        <v>2142</v>
      </c>
      <c r="L1546" s="16">
        <f t="shared" si="3084"/>
        <v>0</v>
      </c>
      <c r="M1546" s="16">
        <f t="shared" si="3084"/>
        <v>0</v>
      </c>
      <c r="N1546" s="16">
        <f t="shared" si="3084"/>
        <v>0</v>
      </c>
      <c r="O1546" s="16">
        <f t="shared" si="3084"/>
        <v>0</v>
      </c>
      <c r="P1546" s="16">
        <f t="shared" si="3084"/>
        <v>0</v>
      </c>
      <c r="Q1546" s="33">
        <f t="shared" si="3084"/>
        <v>2142</v>
      </c>
      <c r="R1546" s="16">
        <f t="shared" si="3084"/>
        <v>2142</v>
      </c>
      <c r="S1546" s="16">
        <f t="shared" si="3085"/>
        <v>0</v>
      </c>
      <c r="T1546" s="16">
        <f t="shared" si="3085"/>
        <v>0</v>
      </c>
      <c r="U1546" s="16">
        <f t="shared" si="3085"/>
        <v>0</v>
      </c>
      <c r="V1546" s="16">
        <f t="shared" si="3085"/>
        <v>0</v>
      </c>
      <c r="W1546" s="16">
        <f t="shared" si="3085"/>
        <v>0</v>
      </c>
      <c r="X1546" s="33">
        <f t="shared" si="3085"/>
        <v>2142</v>
      </c>
      <c r="Y1546" s="16">
        <f t="shared" si="3085"/>
        <v>2142</v>
      </c>
      <c r="Z1546" s="16">
        <f t="shared" si="3085"/>
        <v>0</v>
      </c>
      <c r="AA1546" s="16">
        <f t="shared" si="3085"/>
        <v>0</v>
      </c>
      <c r="AB1546" s="16">
        <f t="shared" si="3085"/>
        <v>0</v>
      </c>
      <c r="AC1546" s="16">
        <f t="shared" si="3085"/>
        <v>0</v>
      </c>
      <c r="AD1546" s="16">
        <f t="shared" si="3085"/>
        <v>0</v>
      </c>
      <c r="AE1546" s="33">
        <f t="shared" si="3085"/>
        <v>2142</v>
      </c>
      <c r="AF1546" s="16">
        <f t="shared" si="3085"/>
        <v>2142</v>
      </c>
      <c r="AG1546" s="16">
        <f t="shared" si="3086"/>
        <v>0</v>
      </c>
      <c r="AH1546" s="16">
        <f t="shared" si="3086"/>
        <v>0</v>
      </c>
      <c r="AI1546" s="16">
        <f t="shared" si="3086"/>
        <v>0</v>
      </c>
      <c r="AJ1546" s="16">
        <f t="shared" si="3086"/>
        <v>0</v>
      </c>
      <c r="AK1546" s="16">
        <f t="shared" si="3086"/>
        <v>0</v>
      </c>
      <c r="AL1546" s="33">
        <f t="shared" si="3086"/>
        <v>2142</v>
      </c>
      <c r="AM1546" s="16">
        <f t="shared" si="3086"/>
        <v>2142</v>
      </c>
      <c r="AN1546" s="16">
        <f t="shared" si="3086"/>
        <v>0</v>
      </c>
      <c r="AO1546" s="16">
        <f t="shared" si="3086"/>
        <v>0</v>
      </c>
      <c r="AP1546" s="16">
        <f t="shared" si="3086"/>
        <v>0</v>
      </c>
      <c r="AQ1546" s="16">
        <f t="shared" si="3086"/>
        <v>0</v>
      </c>
      <c r="AR1546" s="16">
        <f t="shared" si="3086"/>
        <v>0</v>
      </c>
      <c r="AS1546" s="33">
        <f t="shared" si="3086"/>
        <v>2142</v>
      </c>
      <c r="AT1546" s="16">
        <f t="shared" si="3086"/>
        <v>2142</v>
      </c>
      <c r="AU1546" s="16">
        <f t="shared" si="3087"/>
        <v>0</v>
      </c>
      <c r="AV1546" s="16">
        <f t="shared" si="3087"/>
        <v>0</v>
      </c>
      <c r="AW1546" s="16">
        <f t="shared" si="3087"/>
        <v>0</v>
      </c>
      <c r="AX1546" s="16">
        <f t="shared" si="3087"/>
        <v>0</v>
      </c>
      <c r="AY1546" s="16">
        <f t="shared" si="3087"/>
        <v>0</v>
      </c>
      <c r="AZ1546" s="33">
        <f t="shared" si="3087"/>
        <v>2142</v>
      </c>
      <c r="BA1546" s="16">
        <f t="shared" si="3087"/>
        <v>2142</v>
      </c>
      <c r="BB1546" s="16">
        <f t="shared" si="3087"/>
        <v>0</v>
      </c>
      <c r="BC1546" s="16">
        <f t="shared" si="3087"/>
        <v>0</v>
      </c>
      <c r="BD1546" s="16">
        <f t="shared" si="3087"/>
        <v>0</v>
      </c>
      <c r="BE1546" s="16">
        <f t="shared" si="3087"/>
        <v>0</v>
      </c>
      <c r="BF1546" s="16">
        <f t="shared" si="3087"/>
        <v>0</v>
      </c>
      <c r="BG1546" s="33">
        <f t="shared" si="3087"/>
        <v>2142</v>
      </c>
      <c r="BH1546" s="16">
        <f t="shared" si="3087"/>
        <v>2142</v>
      </c>
      <c r="BI1546" s="16">
        <f t="shared" si="3088"/>
        <v>0</v>
      </c>
      <c r="BJ1546" s="16">
        <f t="shared" si="3088"/>
        <v>0</v>
      </c>
      <c r="BK1546" s="16">
        <f t="shared" si="3088"/>
        <v>0</v>
      </c>
      <c r="BL1546" s="16">
        <f t="shared" si="3088"/>
        <v>0</v>
      </c>
      <c r="BM1546" s="16">
        <f t="shared" si="3088"/>
        <v>0</v>
      </c>
      <c r="BN1546" s="33">
        <f t="shared" si="3088"/>
        <v>2142</v>
      </c>
      <c r="BO1546" s="16">
        <f t="shared" si="3088"/>
        <v>2142</v>
      </c>
      <c r="BP1546" s="33">
        <f t="shared" si="3088"/>
        <v>2016</v>
      </c>
      <c r="BQ1546" s="16">
        <f t="shared" si="3088"/>
        <v>2016</v>
      </c>
      <c r="BR1546" s="165">
        <f t="shared" si="3025"/>
        <v>94.117647058823522</v>
      </c>
      <c r="BS1546" s="165">
        <f t="shared" si="3026"/>
        <v>94.117647058823522</v>
      </c>
      <c r="BT1546" s="160"/>
      <c r="BU1546" s="160"/>
    </row>
    <row r="1547" spans="1:73" s="4" customFormat="1" ht="33.75">
      <c r="A1547" s="11" t="s">
        <v>33</v>
      </c>
      <c r="B1547" s="12" t="s">
        <v>154</v>
      </c>
      <c r="C1547" s="12" t="s">
        <v>39</v>
      </c>
      <c r="D1547" s="12" t="s">
        <v>654</v>
      </c>
      <c r="E1547" s="15">
        <v>320</v>
      </c>
      <c r="F1547" s="16"/>
      <c r="G1547" s="16"/>
      <c r="H1547" s="16">
        <v>2142</v>
      </c>
      <c r="I1547" s="16">
        <v>2142</v>
      </c>
      <c r="J1547" s="16">
        <f>F1547+H1547</f>
        <v>2142</v>
      </c>
      <c r="K1547" s="16">
        <f>G1547+I1547</f>
        <v>2142</v>
      </c>
      <c r="L1547" s="38"/>
      <c r="M1547" s="38"/>
      <c r="N1547" s="38"/>
      <c r="O1547" s="38"/>
      <c r="P1547" s="38"/>
      <c r="Q1547" s="33">
        <f>J1547+L1547+M1547+N1547+O1547+P1547</f>
        <v>2142</v>
      </c>
      <c r="R1547" s="16">
        <f>K1547+P1547</f>
        <v>2142</v>
      </c>
      <c r="S1547" s="38"/>
      <c r="T1547" s="38"/>
      <c r="U1547" s="38"/>
      <c r="V1547" s="38"/>
      <c r="W1547" s="38"/>
      <c r="X1547" s="33">
        <f>Q1547+S1547+T1547+U1547+V1547+W1547</f>
        <v>2142</v>
      </c>
      <c r="Y1547" s="16">
        <f>R1547+W1547</f>
        <v>2142</v>
      </c>
      <c r="Z1547" s="38"/>
      <c r="AA1547" s="38"/>
      <c r="AB1547" s="38"/>
      <c r="AC1547" s="38"/>
      <c r="AD1547" s="38"/>
      <c r="AE1547" s="33">
        <f>X1547+Z1547+AA1547+AB1547+AC1547+AD1547</f>
        <v>2142</v>
      </c>
      <c r="AF1547" s="16">
        <f>Y1547+AD1547</f>
        <v>2142</v>
      </c>
      <c r="AG1547" s="38"/>
      <c r="AH1547" s="38"/>
      <c r="AI1547" s="38"/>
      <c r="AJ1547" s="38"/>
      <c r="AK1547" s="38"/>
      <c r="AL1547" s="33">
        <f>AE1547+AG1547+AH1547+AI1547+AJ1547+AK1547</f>
        <v>2142</v>
      </c>
      <c r="AM1547" s="16">
        <f>AF1547+AK1547</f>
        <v>2142</v>
      </c>
      <c r="AN1547" s="38"/>
      <c r="AO1547" s="38"/>
      <c r="AP1547" s="38"/>
      <c r="AQ1547" s="38"/>
      <c r="AR1547" s="38"/>
      <c r="AS1547" s="33">
        <f>AL1547+AN1547+AO1547+AP1547+AQ1547+AR1547</f>
        <v>2142</v>
      </c>
      <c r="AT1547" s="16">
        <f>AM1547+AR1547</f>
        <v>2142</v>
      </c>
      <c r="AU1547" s="38"/>
      <c r="AV1547" s="38"/>
      <c r="AW1547" s="38"/>
      <c r="AX1547" s="38"/>
      <c r="AY1547" s="38"/>
      <c r="AZ1547" s="33">
        <f>AS1547+AU1547+AV1547+AW1547+AX1547+AY1547</f>
        <v>2142</v>
      </c>
      <c r="BA1547" s="16">
        <f>AT1547+AY1547</f>
        <v>2142</v>
      </c>
      <c r="BB1547" s="38"/>
      <c r="BC1547" s="38"/>
      <c r="BD1547" s="38"/>
      <c r="BE1547" s="38"/>
      <c r="BF1547" s="38"/>
      <c r="BG1547" s="33">
        <f>AZ1547+BB1547+BC1547+BD1547+BE1547+BF1547</f>
        <v>2142</v>
      </c>
      <c r="BH1547" s="16">
        <f>BA1547+BF1547</f>
        <v>2142</v>
      </c>
      <c r="BI1547" s="38"/>
      <c r="BJ1547" s="38"/>
      <c r="BK1547" s="38"/>
      <c r="BL1547" s="38"/>
      <c r="BM1547" s="38"/>
      <c r="BN1547" s="33">
        <f>BG1547+BI1547+BJ1547+BK1547+BL1547+BM1547</f>
        <v>2142</v>
      </c>
      <c r="BO1547" s="16">
        <f>BH1547+BM1547</f>
        <v>2142</v>
      </c>
      <c r="BP1547" s="33">
        <v>2016</v>
      </c>
      <c r="BQ1547" s="16">
        <v>2016</v>
      </c>
      <c r="BR1547" s="165">
        <f t="shared" si="3025"/>
        <v>94.117647058823522</v>
      </c>
      <c r="BS1547" s="165">
        <f t="shared" si="3026"/>
        <v>94.117647058823522</v>
      </c>
      <c r="BT1547" s="160"/>
      <c r="BU1547" s="160"/>
    </row>
    <row r="1548" spans="1:73" s="4" customFormat="1" ht="50.25">
      <c r="A1548" s="42" t="s">
        <v>655</v>
      </c>
      <c r="B1548" s="12" t="s">
        <v>629</v>
      </c>
      <c r="C1548" s="12" t="s">
        <v>650</v>
      </c>
      <c r="D1548" s="14" t="s">
        <v>656</v>
      </c>
      <c r="E1548" s="12"/>
      <c r="F1548" s="16">
        <f t="shared" ref="F1548:K1548" si="3089">F1549+F1552</f>
        <v>131792</v>
      </c>
      <c r="G1548" s="16">
        <f t="shared" si="3089"/>
        <v>0</v>
      </c>
      <c r="H1548" s="16">
        <f t="shared" si="3089"/>
        <v>0</v>
      </c>
      <c r="I1548" s="16">
        <f t="shared" si="3089"/>
        <v>0</v>
      </c>
      <c r="J1548" s="16">
        <f t="shared" si="3089"/>
        <v>131792</v>
      </c>
      <c r="K1548" s="16">
        <f t="shared" si="3089"/>
        <v>0</v>
      </c>
      <c r="L1548" s="16">
        <f t="shared" ref="L1548:R1548" si="3090">L1549+L1552</f>
        <v>0</v>
      </c>
      <c r="M1548" s="16">
        <f t="shared" si="3090"/>
        <v>0</v>
      </c>
      <c r="N1548" s="16">
        <f t="shared" si="3090"/>
        <v>0</v>
      </c>
      <c r="O1548" s="16">
        <f t="shared" si="3090"/>
        <v>0</v>
      </c>
      <c r="P1548" s="16">
        <f t="shared" si="3090"/>
        <v>201297</v>
      </c>
      <c r="Q1548" s="33">
        <f t="shared" si="3090"/>
        <v>333089</v>
      </c>
      <c r="R1548" s="16">
        <f t="shared" si="3090"/>
        <v>201297</v>
      </c>
      <c r="S1548" s="16">
        <f t="shared" ref="S1548:Y1548" si="3091">S1549+S1552</f>
        <v>0</v>
      </c>
      <c r="T1548" s="16">
        <f t="shared" si="3091"/>
        <v>0</v>
      </c>
      <c r="U1548" s="16">
        <f t="shared" si="3091"/>
        <v>0</v>
      </c>
      <c r="V1548" s="16">
        <f t="shared" si="3091"/>
        <v>0</v>
      </c>
      <c r="W1548" s="16">
        <f t="shared" si="3091"/>
        <v>0</v>
      </c>
      <c r="X1548" s="33">
        <f t="shared" si="3091"/>
        <v>333089</v>
      </c>
      <c r="Y1548" s="16">
        <f t="shared" si="3091"/>
        <v>201297</v>
      </c>
      <c r="Z1548" s="16">
        <f t="shared" ref="Z1548:AF1548" si="3092">Z1549+Z1552</f>
        <v>0</v>
      </c>
      <c r="AA1548" s="16">
        <f t="shared" si="3092"/>
        <v>0</v>
      </c>
      <c r="AB1548" s="16">
        <f t="shared" si="3092"/>
        <v>0</v>
      </c>
      <c r="AC1548" s="16">
        <f t="shared" si="3092"/>
        <v>0</v>
      </c>
      <c r="AD1548" s="16">
        <f t="shared" si="3092"/>
        <v>0</v>
      </c>
      <c r="AE1548" s="33">
        <f t="shared" si="3092"/>
        <v>333089</v>
      </c>
      <c r="AF1548" s="16">
        <f t="shared" si="3092"/>
        <v>201297</v>
      </c>
      <c r="AG1548" s="16">
        <f t="shared" ref="AG1548:AM1548" si="3093">AG1549+AG1552</f>
        <v>0</v>
      </c>
      <c r="AH1548" s="16">
        <f t="shared" si="3093"/>
        <v>0</v>
      </c>
      <c r="AI1548" s="16">
        <f t="shared" si="3093"/>
        <v>0</v>
      </c>
      <c r="AJ1548" s="16">
        <f t="shared" si="3093"/>
        <v>0</v>
      </c>
      <c r="AK1548" s="16">
        <f t="shared" si="3093"/>
        <v>0</v>
      </c>
      <c r="AL1548" s="33">
        <f t="shared" si="3093"/>
        <v>333089</v>
      </c>
      <c r="AM1548" s="16">
        <f t="shared" si="3093"/>
        <v>201297</v>
      </c>
      <c r="AN1548" s="16">
        <f t="shared" ref="AN1548:AT1548" si="3094">AN1549+AN1552</f>
        <v>0</v>
      </c>
      <c r="AO1548" s="16">
        <f t="shared" si="3094"/>
        <v>0</v>
      </c>
      <c r="AP1548" s="16">
        <f t="shared" si="3094"/>
        <v>0</v>
      </c>
      <c r="AQ1548" s="16">
        <f t="shared" si="3094"/>
        <v>0</v>
      </c>
      <c r="AR1548" s="16">
        <f t="shared" si="3094"/>
        <v>0</v>
      </c>
      <c r="AS1548" s="33">
        <f t="shared" si="3094"/>
        <v>333089</v>
      </c>
      <c r="AT1548" s="16">
        <f t="shared" si="3094"/>
        <v>201297</v>
      </c>
      <c r="AU1548" s="16">
        <f t="shared" ref="AU1548:BA1548" si="3095">AU1549+AU1552</f>
        <v>0</v>
      </c>
      <c r="AV1548" s="16">
        <f t="shared" si="3095"/>
        <v>0</v>
      </c>
      <c r="AW1548" s="16">
        <f t="shared" si="3095"/>
        <v>0</v>
      </c>
      <c r="AX1548" s="16">
        <f t="shared" si="3095"/>
        <v>0</v>
      </c>
      <c r="AY1548" s="16">
        <f t="shared" si="3095"/>
        <v>0</v>
      </c>
      <c r="AZ1548" s="33">
        <f t="shared" si="3095"/>
        <v>333089</v>
      </c>
      <c r="BA1548" s="16">
        <f t="shared" si="3095"/>
        <v>201297</v>
      </c>
      <c r="BB1548" s="16">
        <f t="shared" ref="BB1548:BH1548" si="3096">BB1549+BB1552</f>
        <v>0</v>
      </c>
      <c r="BC1548" s="16">
        <f t="shared" si="3096"/>
        <v>0</v>
      </c>
      <c r="BD1548" s="16">
        <f t="shared" si="3096"/>
        <v>0</v>
      </c>
      <c r="BE1548" s="16">
        <f t="shared" si="3096"/>
        <v>0</v>
      </c>
      <c r="BF1548" s="16">
        <f t="shared" si="3096"/>
        <v>0</v>
      </c>
      <c r="BG1548" s="33">
        <f t="shared" si="3096"/>
        <v>333089</v>
      </c>
      <c r="BH1548" s="16">
        <f t="shared" si="3096"/>
        <v>201297</v>
      </c>
      <c r="BI1548" s="16">
        <f t="shared" ref="BI1548:BO1548" si="3097">BI1549+BI1552</f>
        <v>0</v>
      </c>
      <c r="BJ1548" s="16">
        <f t="shared" si="3097"/>
        <v>0</v>
      </c>
      <c r="BK1548" s="16">
        <f t="shared" si="3097"/>
        <v>0</v>
      </c>
      <c r="BL1548" s="16">
        <f t="shared" si="3097"/>
        <v>0</v>
      </c>
      <c r="BM1548" s="16">
        <f t="shared" si="3097"/>
        <v>0</v>
      </c>
      <c r="BN1548" s="33">
        <f t="shared" si="3097"/>
        <v>333089</v>
      </c>
      <c r="BO1548" s="16">
        <f t="shared" si="3097"/>
        <v>201297</v>
      </c>
      <c r="BP1548" s="33">
        <f t="shared" ref="BP1548:BQ1548" si="3098">BP1549+BP1552</f>
        <v>332887</v>
      </c>
      <c r="BQ1548" s="16">
        <f t="shared" si="3098"/>
        <v>201297</v>
      </c>
      <c r="BR1548" s="165">
        <f t="shared" si="3025"/>
        <v>99.939355547616401</v>
      </c>
      <c r="BS1548" s="165">
        <f t="shared" si="3026"/>
        <v>100</v>
      </c>
      <c r="BT1548" s="160"/>
      <c r="BU1548" s="160"/>
    </row>
    <row r="1549" spans="1:73" s="4" customFormat="1" ht="66.75" hidden="1">
      <c r="A1549" s="42" t="s">
        <v>657</v>
      </c>
      <c r="B1549" s="12" t="s">
        <v>629</v>
      </c>
      <c r="C1549" s="12" t="s">
        <v>650</v>
      </c>
      <c r="D1549" s="14" t="s">
        <v>658</v>
      </c>
      <c r="E1549" s="12"/>
      <c r="F1549" s="16">
        <f>F1550</f>
        <v>0</v>
      </c>
      <c r="G1549" s="16">
        <f>G1550</f>
        <v>0</v>
      </c>
      <c r="H1549" s="16">
        <f t="shared" ref="H1549:W1550" si="3099">H1550</f>
        <v>0</v>
      </c>
      <c r="I1549" s="16">
        <f t="shared" si="3099"/>
        <v>0</v>
      </c>
      <c r="J1549" s="16">
        <f t="shared" si="3099"/>
        <v>0</v>
      </c>
      <c r="K1549" s="16">
        <f t="shared" si="3099"/>
        <v>0</v>
      </c>
      <c r="L1549" s="16">
        <f t="shared" si="3099"/>
        <v>0</v>
      </c>
      <c r="M1549" s="16">
        <f t="shared" si="3099"/>
        <v>0</v>
      </c>
      <c r="N1549" s="16">
        <f t="shared" si="3099"/>
        <v>0</v>
      </c>
      <c r="O1549" s="16">
        <f t="shared" si="3099"/>
        <v>0</v>
      </c>
      <c r="P1549" s="16">
        <f t="shared" si="3099"/>
        <v>0</v>
      </c>
      <c r="Q1549" s="33">
        <f t="shared" si="3099"/>
        <v>0</v>
      </c>
      <c r="R1549" s="16">
        <f t="shared" si="3099"/>
        <v>0</v>
      </c>
      <c r="S1549" s="16">
        <f t="shared" si="3099"/>
        <v>0</v>
      </c>
      <c r="T1549" s="16">
        <f t="shared" si="3099"/>
        <v>0</v>
      </c>
      <c r="U1549" s="16">
        <f t="shared" si="3099"/>
        <v>0</v>
      </c>
      <c r="V1549" s="16">
        <f t="shared" si="3099"/>
        <v>0</v>
      </c>
      <c r="W1549" s="16">
        <f t="shared" si="3099"/>
        <v>0</v>
      </c>
      <c r="X1549" s="33">
        <f t="shared" ref="S1549:AH1550" si="3100">X1550</f>
        <v>0</v>
      </c>
      <c r="Y1549" s="16">
        <f t="shared" si="3100"/>
        <v>0</v>
      </c>
      <c r="Z1549" s="16">
        <f t="shared" si="3100"/>
        <v>0</v>
      </c>
      <c r="AA1549" s="16">
        <f t="shared" si="3100"/>
        <v>0</v>
      </c>
      <c r="AB1549" s="16">
        <f t="shared" si="3100"/>
        <v>0</v>
      </c>
      <c r="AC1549" s="16">
        <f t="shared" si="3100"/>
        <v>0</v>
      </c>
      <c r="AD1549" s="16">
        <f t="shared" si="3100"/>
        <v>0</v>
      </c>
      <c r="AE1549" s="33">
        <f t="shared" si="3100"/>
        <v>0</v>
      </c>
      <c r="AF1549" s="16">
        <f t="shared" si="3100"/>
        <v>0</v>
      </c>
      <c r="AG1549" s="16">
        <f t="shared" si="3100"/>
        <v>0</v>
      </c>
      <c r="AH1549" s="16">
        <f t="shared" si="3100"/>
        <v>0</v>
      </c>
      <c r="AI1549" s="16">
        <f t="shared" ref="AG1549:AV1550" si="3101">AI1550</f>
        <v>0</v>
      </c>
      <c r="AJ1549" s="16">
        <f t="shared" si="3101"/>
        <v>0</v>
      </c>
      <c r="AK1549" s="16">
        <f t="shared" si="3101"/>
        <v>0</v>
      </c>
      <c r="AL1549" s="33">
        <f t="shared" si="3101"/>
        <v>0</v>
      </c>
      <c r="AM1549" s="16">
        <f t="shared" si="3101"/>
        <v>0</v>
      </c>
      <c r="AN1549" s="16">
        <f t="shared" si="3101"/>
        <v>0</v>
      </c>
      <c r="AO1549" s="16">
        <f t="shared" si="3101"/>
        <v>0</v>
      </c>
      <c r="AP1549" s="16">
        <f t="shared" si="3101"/>
        <v>0</v>
      </c>
      <c r="AQ1549" s="16">
        <f t="shared" si="3101"/>
        <v>0</v>
      </c>
      <c r="AR1549" s="16">
        <f t="shared" si="3101"/>
        <v>0</v>
      </c>
      <c r="AS1549" s="33">
        <f t="shared" si="3101"/>
        <v>0</v>
      </c>
      <c r="AT1549" s="16">
        <f t="shared" si="3101"/>
        <v>0</v>
      </c>
      <c r="AU1549" s="16">
        <f t="shared" si="3101"/>
        <v>0</v>
      </c>
      <c r="AV1549" s="16">
        <f t="shared" si="3101"/>
        <v>0</v>
      </c>
      <c r="AW1549" s="16">
        <f t="shared" ref="AU1549:BJ1550" si="3102">AW1550</f>
        <v>0</v>
      </c>
      <c r="AX1549" s="16">
        <f t="shared" si="3102"/>
        <v>0</v>
      </c>
      <c r="AY1549" s="16">
        <f t="shared" si="3102"/>
        <v>0</v>
      </c>
      <c r="AZ1549" s="33">
        <f t="shared" si="3102"/>
        <v>0</v>
      </c>
      <c r="BA1549" s="16">
        <f t="shared" si="3102"/>
        <v>0</v>
      </c>
      <c r="BB1549" s="16">
        <f t="shared" si="3102"/>
        <v>0</v>
      </c>
      <c r="BC1549" s="16">
        <f t="shared" si="3102"/>
        <v>0</v>
      </c>
      <c r="BD1549" s="16">
        <f t="shared" si="3102"/>
        <v>0</v>
      </c>
      <c r="BE1549" s="16">
        <f t="shared" si="3102"/>
        <v>0</v>
      </c>
      <c r="BF1549" s="16">
        <f t="shared" si="3102"/>
        <v>0</v>
      </c>
      <c r="BG1549" s="33">
        <f t="shared" si="3102"/>
        <v>0</v>
      </c>
      <c r="BH1549" s="16">
        <f t="shared" si="3102"/>
        <v>0</v>
      </c>
      <c r="BI1549" s="16">
        <f t="shared" si="3102"/>
        <v>0</v>
      </c>
      <c r="BJ1549" s="16">
        <f t="shared" si="3102"/>
        <v>0</v>
      </c>
      <c r="BK1549" s="16">
        <f t="shared" ref="BI1549:BQ1550" si="3103">BK1550</f>
        <v>0</v>
      </c>
      <c r="BL1549" s="16">
        <f t="shared" si="3103"/>
        <v>0</v>
      </c>
      <c r="BM1549" s="16">
        <f t="shared" si="3103"/>
        <v>0</v>
      </c>
      <c r="BN1549" s="33">
        <f t="shared" si="3103"/>
        <v>0</v>
      </c>
      <c r="BO1549" s="16">
        <f t="shared" si="3103"/>
        <v>0</v>
      </c>
      <c r="BP1549" s="33">
        <f t="shared" si="3103"/>
        <v>0</v>
      </c>
      <c r="BQ1549" s="16">
        <f t="shared" si="3103"/>
        <v>0</v>
      </c>
      <c r="BR1549" s="165" t="e">
        <f t="shared" si="3025"/>
        <v>#DIV/0!</v>
      </c>
      <c r="BS1549" s="165" t="e">
        <f t="shared" si="3026"/>
        <v>#DIV/0!</v>
      </c>
      <c r="BT1549" s="160"/>
      <c r="BU1549" s="160"/>
    </row>
    <row r="1550" spans="1:73" s="4" customFormat="1" ht="33.75" hidden="1">
      <c r="A1550" s="42" t="s">
        <v>32</v>
      </c>
      <c r="B1550" s="12" t="s">
        <v>629</v>
      </c>
      <c r="C1550" s="12" t="s">
        <v>650</v>
      </c>
      <c r="D1550" s="14" t="s">
        <v>658</v>
      </c>
      <c r="E1550" s="15">
        <v>300</v>
      </c>
      <c r="F1550" s="16">
        <f>F1551</f>
        <v>0</v>
      </c>
      <c r="G1550" s="16">
        <f>G1551</f>
        <v>0</v>
      </c>
      <c r="H1550" s="16">
        <f t="shared" si="3099"/>
        <v>0</v>
      </c>
      <c r="I1550" s="16">
        <f t="shared" si="3099"/>
        <v>0</v>
      </c>
      <c r="J1550" s="16">
        <f t="shared" si="3099"/>
        <v>0</v>
      </c>
      <c r="K1550" s="16">
        <f t="shared" si="3099"/>
        <v>0</v>
      </c>
      <c r="L1550" s="16">
        <f t="shared" si="3099"/>
        <v>0</v>
      </c>
      <c r="M1550" s="16">
        <f t="shared" si="3099"/>
        <v>0</v>
      </c>
      <c r="N1550" s="16">
        <f t="shared" si="3099"/>
        <v>0</v>
      </c>
      <c r="O1550" s="16">
        <f t="shared" si="3099"/>
        <v>0</v>
      </c>
      <c r="P1550" s="16">
        <f t="shared" si="3099"/>
        <v>0</v>
      </c>
      <c r="Q1550" s="33">
        <f t="shared" si="3099"/>
        <v>0</v>
      </c>
      <c r="R1550" s="16">
        <f t="shared" si="3099"/>
        <v>0</v>
      </c>
      <c r="S1550" s="16">
        <f t="shared" si="3100"/>
        <v>0</v>
      </c>
      <c r="T1550" s="16">
        <f t="shared" si="3100"/>
        <v>0</v>
      </c>
      <c r="U1550" s="16">
        <f t="shared" si="3100"/>
        <v>0</v>
      </c>
      <c r="V1550" s="16">
        <f t="shared" si="3100"/>
        <v>0</v>
      </c>
      <c r="W1550" s="16">
        <f t="shared" si="3100"/>
        <v>0</v>
      </c>
      <c r="X1550" s="33">
        <f t="shared" si="3100"/>
        <v>0</v>
      </c>
      <c r="Y1550" s="16">
        <f t="shared" si="3100"/>
        <v>0</v>
      </c>
      <c r="Z1550" s="16">
        <f t="shared" si="3100"/>
        <v>0</v>
      </c>
      <c r="AA1550" s="16">
        <f t="shared" si="3100"/>
        <v>0</v>
      </c>
      <c r="AB1550" s="16">
        <f t="shared" si="3100"/>
        <v>0</v>
      </c>
      <c r="AC1550" s="16">
        <f t="shared" si="3100"/>
        <v>0</v>
      </c>
      <c r="AD1550" s="16">
        <f t="shared" si="3100"/>
        <v>0</v>
      </c>
      <c r="AE1550" s="33">
        <f t="shared" si="3100"/>
        <v>0</v>
      </c>
      <c r="AF1550" s="16">
        <f t="shared" si="3100"/>
        <v>0</v>
      </c>
      <c r="AG1550" s="16">
        <f t="shared" si="3101"/>
        <v>0</v>
      </c>
      <c r="AH1550" s="16">
        <f t="shared" si="3101"/>
        <v>0</v>
      </c>
      <c r="AI1550" s="16">
        <f t="shared" si="3101"/>
        <v>0</v>
      </c>
      <c r="AJ1550" s="16">
        <f t="shared" si="3101"/>
        <v>0</v>
      </c>
      <c r="AK1550" s="16">
        <f t="shared" si="3101"/>
        <v>0</v>
      </c>
      <c r="AL1550" s="33">
        <f t="shared" si="3101"/>
        <v>0</v>
      </c>
      <c r="AM1550" s="16">
        <f t="shared" si="3101"/>
        <v>0</v>
      </c>
      <c r="AN1550" s="16">
        <f t="shared" si="3101"/>
        <v>0</v>
      </c>
      <c r="AO1550" s="16">
        <f t="shared" si="3101"/>
        <v>0</v>
      </c>
      <c r="AP1550" s="16">
        <f t="shared" si="3101"/>
        <v>0</v>
      </c>
      <c r="AQ1550" s="16">
        <f t="shared" si="3101"/>
        <v>0</v>
      </c>
      <c r="AR1550" s="16">
        <f t="shared" si="3101"/>
        <v>0</v>
      </c>
      <c r="AS1550" s="33">
        <f t="shared" si="3101"/>
        <v>0</v>
      </c>
      <c r="AT1550" s="16">
        <f t="shared" si="3101"/>
        <v>0</v>
      </c>
      <c r="AU1550" s="16">
        <f t="shared" si="3102"/>
        <v>0</v>
      </c>
      <c r="AV1550" s="16">
        <f t="shared" si="3102"/>
        <v>0</v>
      </c>
      <c r="AW1550" s="16">
        <f t="shared" si="3102"/>
        <v>0</v>
      </c>
      <c r="AX1550" s="16">
        <f t="shared" si="3102"/>
        <v>0</v>
      </c>
      <c r="AY1550" s="16">
        <f t="shared" si="3102"/>
        <v>0</v>
      </c>
      <c r="AZ1550" s="33">
        <f t="shared" si="3102"/>
        <v>0</v>
      </c>
      <c r="BA1550" s="16">
        <f t="shared" si="3102"/>
        <v>0</v>
      </c>
      <c r="BB1550" s="16">
        <f t="shared" si="3102"/>
        <v>0</v>
      </c>
      <c r="BC1550" s="16">
        <f t="shared" si="3102"/>
        <v>0</v>
      </c>
      <c r="BD1550" s="16">
        <f t="shared" si="3102"/>
        <v>0</v>
      </c>
      <c r="BE1550" s="16">
        <f t="shared" si="3102"/>
        <v>0</v>
      </c>
      <c r="BF1550" s="16">
        <f t="shared" si="3102"/>
        <v>0</v>
      </c>
      <c r="BG1550" s="33">
        <f t="shared" si="3102"/>
        <v>0</v>
      </c>
      <c r="BH1550" s="16">
        <f t="shared" si="3102"/>
        <v>0</v>
      </c>
      <c r="BI1550" s="16">
        <f t="shared" si="3103"/>
        <v>0</v>
      </c>
      <c r="BJ1550" s="16">
        <f t="shared" si="3103"/>
        <v>0</v>
      </c>
      <c r="BK1550" s="16">
        <f t="shared" si="3103"/>
        <v>0</v>
      </c>
      <c r="BL1550" s="16">
        <f t="shared" si="3103"/>
        <v>0</v>
      </c>
      <c r="BM1550" s="16">
        <f t="shared" si="3103"/>
        <v>0</v>
      </c>
      <c r="BN1550" s="33">
        <f t="shared" si="3103"/>
        <v>0</v>
      </c>
      <c r="BO1550" s="16">
        <f t="shared" si="3103"/>
        <v>0</v>
      </c>
      <c r="BP1550" s="33">
        <f t="shared" si="3103"/>
        <v>0</v>
      </c>
      <c r="BQ1550" s="16">
        <f t="shared" si="3103"/>
        <v>0</v>
      </c>
      <c r="BR1550" s="165" t="e">
        <f t="shared" si="3025"/>
        <v>#DIV/0!</v>
      </c>
      <c r="BS1550" s="165" t="e">
        <f t="shared" si="3026"/>
        <v>#DIV/0!</v>
      </c>
      <c r="BT1550" s="160"/>
      <c r="BU1550" s="160"/>
    </row>
    <row r="1551" spans="1:73" s="4" customFormat="1" ht="33.75" hidden="1">
      <c r="A1551" s="42" t="s">
        <v>627</v>
      </c>
      <c r="B1551" s="12" t="s">
        <v>629</v>
      </c>
      <c r="C1551" s="12" t="s">
        <v>650</v>
      </c>
      <c r="D1551" s="14" t="s">
        <v>658</v>
      </c>
      <c r="E1551" s="15">
        <v>320</v>
      </c>
      <c r="F1551" s="16"/>
      <c r="G1551" s="16"/>
      <c r="H1551" s="16"/>
      <c r="I1551" s="16"/>
      <c r="J1551" s="16">
        <f t="shared" ref="J1551:Y1551" si="3104">F1551+H1551</f>
        <v>0</v>
      </c>
      <c r="K1551" s="16">
        <f t="shared" si="3104"/>
        <v>0</v>
      </c>
      <c r="L1551" s="16">
        <f t="shared" si="3104"/>
        <v>0</v>
      </c>
      <c r="M1551" s="16">
        <f t="shared" si="3104"/>
        <v>0</v>
      </c>
      <c r="N1551" s="16">
        <f t="shared" si="3104"/>
        <v>0</v>
      </c>
      <c r="O1551" s="16">
        <f t="shared" si="3104"/>
        <v>0</v>
      </c>
      <c r="P1551" s="16">
        <f t="shared" si="3104"/>
        <v>0</v>
      </c>
      <c r="Q1551" s="33">
        <f t="shared" si="3104"/>
        <v>0</v>
      </c>
      <c r="R1551" s="16">
        <f t="shared" si="3104"/>
        <v>0</v>
      </c>
      <c r="S1551" s="16">
        <f t="shared" si="3104"/>
        <v>0</v>
      </c>
      <c r="T1551" s="16">
        <f t="shared" si="3104"/>
        <v>0</v>
      </c>
      <c r="U1551" s="16">
        <f t="shared" si="3104"/>
        <v>0</v>
      </c>
      <c r="V1551" s="16">
        <f t="shared" si="3104"/>
        <v>0</v>
      </c>
      <c r="W1551" s="16">
        <f t="shared" si="3104"/>
        <v>0</v>
      </c>
      <c r="X1551" s="33">
        <f t="shared" si="3104"/>
        <v>0</v>
      </c>
      <c r="Y1551" s="16">
        <f t="shared" si="3104"/>
        <v>0</v>
      </c>
      <c r="Z1551" s="16">
        <f t="shared" ref="Z1551:AF1551" si="3105">V1551+X1551</f>
        <v>0</v>
      </c>
      <c r="AA1551" s="16">
        <f t="shared" si="3105"/>
        <v>0</v>
      </c>
      <c r="AB1551" s="16">
        <f t="shared" si="3105"/>
        <v>0</v>
      </c>
      <c r="AC1551" s="16">
        <f t="shared" si="3105"/>
        <v>0</v>
      </c>
      <c r="AD1551" s="16">
        <f t="shared" si="3105"/>
        <v>0</v>
      </c>
      <c r="AE1551" s="33">
        <f t="shared" si="3105"/>
        <v>0</v>
      </c>
      <c r="AF1551" s="16">
        <f t="shared" si="3105"/>
        <v>0</v>
      </c>
      <c r="AG1551" s="16">
        <f t="shared" ref="AG1551:AM1551" si="3106">AC1551+AE1551</f>
        <v>0</v>
      </c>
      <c r="AH1551" s="16">
        <f t="shared" si="3106"/>
        <v>0</v>
      </c>
      <c r="AI1551" s="16">
        <f t="shared" si="3106"/>
        <v>0</v>
      </c>
      <c r="AJ1551" s="16">
        <f t="shared" si="3106"/>
        <v>0</v>
      </c>
      <c r="AK1551" s="16">
        <f t="shared" si="3106"/>
        <v>0</v>
      </c>
      <c r="AL1551" s="33">
        <f t="shared" si="3106"/>
        <v>0</v>
      </c>
      <c r="AM1551" s="16">
        <f t="shared" si="3106"/>
        <v>0</v>
      </c>
      <c r="AN1551" s="16">
        <f t="shared" ref="AN1551:AT1551" si="3107">AJ1551+AL1551</f>
        <v>0</v>
      </c>
      <c r="AO1551" s="16">
        <f t="shared" si="3107"/>
        <v>0</v>
      </c>
      <c r="AP1551" s="16">
        <f t="shared" si="3107"/>
        <v>0</v>
      </c>
      <c r="AQ1551" s="16">
        <f t="shared" si="3107"/>
        <v>0</v>
      </c>
      <c r="AR1551" s="16">
        <f t="shared" si="3107"/>
        <v>0</v>
      </c>
      <c r="AS1551" s="33">
        <f t="shared" si="3107"/>
        <v>0</v>
      </c>
      <c r="AT1551" s="16">
        <f t="shared" si="3107"/>
        <v>0</v>
      </c>
      <c r="AU1551" s="16">
        <f t="shared" ref="AU1551" si="3108">AQ1551+AS1551</f>
        <v>0</v>
      </c>
      <c r="AV1551" s="16">
        <f t="shared" ref="AV1551" si="3109">AR1551+AT1551</f>
        <v>0</v>
      </c>
      <c r="AW1551" s="16">
        <f t="shared" ref="AW1551" si="3110">AS1551+AU1551</f>
        <v>0</v>
      </c>
      <c r="AX1551" s="16">
        <f t="shared" ref="AX1551" si="3111">AT1551+AV1551</f>
        <v>0</v>
      </c>
      <c r="AY1551" s="16">
        <f t="shared" ref="AY1551" si="3112">AU1551+AW1551</f>
        <v>0</v>
      </c>
      <c r="AZ1551" s="33">
        <f t="shared" ref="AZ1551" si="3113">AV1551+AX1551</f>
        <v>0</v>
      </c>
      <c r="BA1551" s="16">
        <f t="shared" ref="BA1551" si="3114">AW1551+AY1551</f>
        <v>0</v>
      </c>
      <c r="BB1551" s="16">
        <f t="shared" ref="BB1551" si="3115">AX1551+AZ1551</f>
        <v>0</v>
      </c>
      <c r="BC1551" s="16">
        <f t="shared" ref="BC1551" si="3116">AY1551+BA1551</f>
        <v>0</v>
      </c>
      <c r="BD1551" s="16">
        <f t="shared" ref="BD1551" si="3117">AZ1551+BB1551</f>
        <v>0</v>
      </c>
      <c r="BE1551" s="16">
        <f t="shared" ref="BE1551" si="3118">BA1551+BC1551</f>
        <v>0</v>
      </c>
      <c r="BF1551" s="16">
        <f t="shared" ref="BF1551" si="3119">BB1551+BD1551</f>
        <v>0</v>
      </c>
      <c r="BG1551" s="33">
        <f t="shared" ref="BG1551" si="3120">BC1551+BE1551</f>
        <v>0</v>
      </c>
      <c r="BH1551" s="16">
        <f t="shared" ref="BH1551" si="3121">BD1551+BF1551</f>
        <v>0</v>
      </c>
      <c r="BI1551" s="16">
        <f t="shared" ref="BI1551" si="3122">BE1551+BG1551</f>
        <v>0</v>
      </c>
      <c r="BJ1551" s="16">
        <f t="shared" ref="BJ1551" si="3123">BF1551+BH1551</f>
        <v>0</v>
      </c>
      <c r="BK1551" s="16">
        <f t="shared" ref="BK1551" si="3124">BG1551+BI1551</f>
        <v>0</v>
      </c>
      <c r="BL1551" s="16">
        <f t="shared" ref="BL1551" si="3125">BH1551+BJ1551</f>
        <v>0</v>
      </c>
      <c r="BM1551" s="16">
        <f t="shared" ref="BM1551" si="3126">BI1551+BK1551</f>
        <v>0</v>
      </c>
      <c r="BN1551" s="33">
        <f t="shared" ref="BN1551" si="3127">BJ1551+BL1551</f>
        <v>0</v>
      </c>
      <c r="BO1551" s="16">
        <f t="shared" ref="BO1551" si="3128">BK1551+BM1551</f>
        <v>0</v>
      </c>
      <c r="BP1551" s="33">
        <f t="shared" ref="BP1551" si="3129">BL1551+BN1551</f>
        <v>0</v>
      </c>
      <c r="BQ1551" s="16">
        <f t="shared" ref="BQ1551" si="3130">BM1551+BO1551</f>
        <v>0</v>
      </c>
      <c r="BR1551" s="165" t="e">
        <f t="shared" si="3025"/>
        <v>#DIV/0!</v>
      </c>
      <c r="BS1551" s="165" t="e">
        <f t="shared" si="3026"/>
        <v>#DIV/0!</v>
      </c>
      <c r="BT1551" s="160"/>
      <c r="BU1551" s="160"/>
    </row>
    <row r="1552" spans="1:73" s="4" customFormat="1" ht="50.25">
      <c r="A1552" s="42" t="s">
        <v>659</v>
      </c>
      <c r="B1552" s="12" t="s">
        <v>629</v>
      </c>
      <c r="C1552" s="12" t="s">
        <v>650</v>
      </c>
      <c r="D1552" s="15" t="s">
        <v>660</v>
      </c>
      <c r="E1552" s="12"/>
      <c r="F1552" s="16">
        <f>F1553</f>
        <v>131792</v>
      </c>
      <c r="G1552" s="16">
        <f>G1553</f>
        <v>0</v>
      </c>
      <c r="H1552" s="16">
        <f t="shared" ref="H1552:W1553" si="3131">H1553</f>
        <v>0</v>
      </c>
      <c r="I1552" s="16">
        <f t="shared" si="3131"/>
        <v>0</v>
      </c>
      <c r="J1552" s="16">
        <f t="shared" si="3131"/>
        <v>131792</v>
      </c>
      <c r="K1552" s="16">
        <f t="shared" si="3131"/>
        <v>0</v>
      </c>
      <c r="L1552" s="16">
        <f t="shared" si="3131"/>
        <v>0</v>
      </c>
      <c r="M1552" s="16">
        <f t="shared" si="3131"/>
        <v>0</v>
      </c>
      <c r="N1552" s="16">
        <f t="shared" si="3131"/>
        <v>0</v>
      </c>
      <c r="O1552" s="16">
        <f t="shared" si="3131"/>
        <v>0</v>
      </c>
      <c r="P1552" s="16">
        <f t="shared" si="3131"/>
        <v>201297</v>
      </c>
      <c r="Q1552" s="33">
        <f t="shared" si="3131"/>
        <v>333089</v>
      </c>
      <c r="R1552" s="16">
        <f t="shared" si="3131"/>
        <v>201297</v>
      </c>
      <c r="S1552" s="16">
        <f t="shared" si="3131"/>
        <v>0</v>
      </c>
      <c r="T1552" s="16">
        <f t="shared" si="3131"/>
        <v>0</v>
      </c>
      <c r="U1552" s="16">
        <f t="shared" si="3131"/>
        <v>0</v>
      </c>
      <c r="V1552" s="16">
        <f t="shared" si="3131"/>
        <v>0</v>
      </c>
      <c r="W1552" s="16">
        <f t="shared" si="3131"/>
        <v>0</v>
      </c>
      <c r="X1552" s="33">
        <f t="shared" ref="S1552:AH1553" si="3132">X1553</f>
        <v>333089</v>
      </c>
      <c r="Y1552" s="16">
        <f t="shared" si="3132"/>
        <v>201297</v>
      </c>
      <c r="Z1552" s="16">
        <f t="shared" si="3132"/>
        <v>0</v>
      </c>
      <c r="AA1552" s="16">
        <f t="shared" si="3132"/>
        <v>0</v>
      </c>
      <c r="AB1552" s="16">
        <f t="shared" si="3132"/>
        <v>0</v>
      </c>
      <c r="AC1552" s="16">
        <f t="shared" si="3132"/>
        <v>0</v>
      </c>
      <c r="AD1552" s="16">
        <f t="shared" si="3132"/>
        <v>0</v>
      </c>
      <c r="AE1552" s="33">
        <f t="shared" si="3132"/>
        <v>333089</v>
      </c>
      <c r="AF1552" s="16">
        <f t="shared" si="3132"/>
        <v>201297</v>
      </c>
      <c r="AG1552" s="16">
        <f t="shared" si="3132"/>
        <v>0</v>
      </c>
      <c r="AH1552" s="16">
        <f t="shared" si="3132"/>
        <v>0</v>
      </c>
      <c r="AI1552" s="16">
        <f t="shared" ref="AG1552:AV1553" si="3133">AI1553</f>
        <v>0</v>
      </c>
      <c r="AJ1552" s="16">
        <f t="shared" si="3133"/>
        <v>0</v>
      </c>
      <c r="AK1552" s="16">
        <f t="shared" si="3133"/>
        <v>0</v>
      </c>
      <c r="AL1552" s="33">
        <f t="shared" si="3133"/>
        <v>333089</v>
      </c>
      <c r="AM1552" s="16">
        <f t="shared" si="3133"/>
        <v>201297</v>
      </c>
      <c r="AN1552" s="16">
        <f t="shared" si="3133"/>
        <v>0</v>
      </c>
      <c r="AO1552" s="16">
        <f t="shared" si="3133"/>
        <v>0</v>
      </c>
      <c r="AP1552" s="16">
        <f t="shared" si="3133"/>
        <v>0</v>
      </c>
      <c r="AQ1552" s="16">
        <f t="shared" si="3133"/>
        <v>0</v>
      </c>
      <c r="AR1552" s="16">
        <f t="shared" si="3133"/>
        <v>0</v>
      </c>
      <c r="AS1552" s="33">
        <f t="shared" si="3133"/>
        <v>333089</v>
      </c>
      <c r="AT1552" s="16">
        <f t="shared" si="3133"/>
        <v>201297</v>
      </c>
      <c r="AU1552" s="16">
        <f t="shared" si="3133"/>
        <v>0</v>
      </c>
      <c r="AV1552" s="16">
        <f t="shared" si="3133"/>
        <v>0</v>
      </c>
      <c r="AW1552" s="16">
        <f t="shared" ref="AU1552:BJ1553" si="3134">AW1553</f>
        <v>0</v>
      </c>
      <c r="AX1552" s="16">
        <f t="shared" si="3134"/>
        <v>0</v>
      </c>
      <c r="AY1552" s="16">
        <f t="shared" si="3134"/>
        <v>0</v>
      </c>
      <c r="AZ1552" s="33">
        <f t="shared" si="3134"/>
        <v>333089</v>
      </c>
      <c r="BA1552" s="16">
        <f t="shared" si="3134"/>
        <v>201297</v>
      </c>
      <c r="BB1552" s="16">
        <f t="shared" si="3134"/>
        <v>0</v>
      </c>
      <c r="BC1552" s="16">
        <f t="shared" si="3134"/>
        <v>0</v>
      </c>
      <c r="BD1552" s="16">
        <f t="shared" si="3134"/>
        <v>0</v>
      </c>
      <c r="BE1552" s="16">
        <f t="shared" si="3134"/>
        <v>0</v>
      </c>
      <c r="BF1552" s="16">
        <f t="shared" si="3134"/>
        <v>0</v>
      </c>
      <c r="BG1552" s="33">
        <f t="shared" si="3134"/>
        <v>333089</v>
      </c>
      <c r="BH1552" s="16">
        <f t="shared" si="3134"/>
        <v>201297</v>
      </c>
      <c r="BI1552" s="16">
        <f t="shared" si="3134"/>
        <v>0</v>
      </c>
      <c r="BJ1552" s="16">
        <f t="shared" si="3134"/>
        <v>0</v>
      </c>
      <c r="BK1552" s="16">
        <f t="shared" ref="BI1552:BQ1553" si="3135">BK1553</f>
        <v>0</v>
      </c>
      <c r="BL1552" s="16">
        <f t="shared" si="3135"/>
        <v>0</v>
      </c>
      <c r="BM1552" s="16">
        <f t="shared" si="3135"/>
        <v>0</v>
      </c>
      <c r="BN1552" s="33">
        <f t="shared" si="3135"/>
        <v>333089</v>
      </c>
      <c r="BO1552" s="16">
        <f t="shared" si="3135"/>
        <v>201297</v>
      </c>
      <c r="BP1552" s="33">
        <f t="shared" si="3135"/>
        <v>332887</v>
      </c>
      <c r="BQ1552" s="16">
        <f t="shared" si="3135"/>
        <v>201297</v>
      </c>
      <c r="BR1552" s="165">
        <f t="shared" si="3025"/>
        <v>99.939355547616401</v>
      </c>
      <c r="BS1552" s="165">
        <f t="shared" si="3026"/>
        <v>100</v>
      </c>
      <c r="BT1552" s="160"/>
      <c r="BU1552" s="160"/>
    </row>
    <row r="1553" spans="1:73" s="4" customFormat="1" ht="33.75">
      <c r="A1553" s="42" t="s">
        <v>32</v>
      </c>
      <c r="B1553" s="12" t="s">
        <v>629</v>
      </c>
      <c r="C1553" s="12" t="s">
        <v>650</v>
      </c>
      <c r="D1553" s="15" t="s">
        <v>660</v>
      </c>
      <c r="E1553" s="15">
        <v>300</v>
      </c>
      <c r="F1553" s="16">
        <f>F1554</f>
        <v>131792</v>
      </c>
      <c r="G1553" s="16">
        <f>G1554</f>
        <v>0</v>
      </c>
      <c r="H1553" s="16">
        <f t="shared" si="3131"/>
        <v>0</v>
      </c>
      <c r="I1553" s="16">
        <f t="shared" si="3131"/>
        <v>0</v>
      </c>
      <c r="J1553" s="16">
        <f t="shared" si="3131"/>
        <v>131792</v>
      </c>
      <c r="K1553" s="16">
        <f t="shared" si="3131"/>
        <v>0</v>
      </c>
      <c r="L1553" s="16">
        <f t="shared" si="3131"/>
        <v>0</v>
      </c>
      <c r="M1553" s="16">
        <f t="shared" si="3131"/>
        <v>0</v>
      </c>
      <c r="N1553" s="16">
        <f t="shared" si="3131"/>
        <v>0</v>
      </c>
      <c r="O1553" s="16">
        <f t="shared" si="3131"/>
        <v>0</v>
      </c>
      <c r="P1553" s="16">
        <f t="shared" si="3131"/>
        <v>201297</v>
      </c>
      <c r="Q1553" s="33">
        <f t="shared" si="3131"/>
        <v>333089</v>
      </c>
      <c r="R1553" s="16">
        <f t="shared" si="3131"/>
        <v>201297</v>
      </c>
      <c r="S1553" s="16">
        <f t="shared" si="3132"/>
        <v>0</v>
      </c>
      <c r="T1553" s="16">
        <f t="shared" si="3132"/>
        <v>0</v>
      </c>
      <c r="U1553" s="16">
        <f t="shared" si="3132"/>
        <v>0</v>
      </c>
      <c r="V1553" s="16">
        <f t="shared" si="3132"/>
        <v>0</v>
      </c>
      <c r="W1553" s="16">
        <f t="shared" si="3132"/>
        <v>0</v>
      </c>
      <c r="X1553" s="33">
        <f t="shared" si="3132"/>
        <v>333089</v>
      </c>
      <c r="Y1553" s="16">
        <f t="shared" si="3132"/>
        <v>201297</v>
      </c>
      <c r="Z1553" s="16">
        <f t="shared" si="3132"/>
        <v>0</v>
      </c>
      <c r="AA1553" s="16">
        <f t="shared" si="3132"/>
        <v>0</v>
      </c>
      <c r="AB1553" s="16">
        <f t="shared" si="3132"/>
        <v>0</v>
      </c>
      <c r="AC1553" s="16">
        <f t="shared" si="3132"/>
        <v>0</v>
      </c>
      <c r="AD1553" s="16">
        <f t="shared" si="3132"/>
        <v>0</v>
      </c>
      <c r="AE1553" s="33">
        <f t="shared" si="3132"/>
        <v>333089</v>
      </c>
      <c r="AF1553" s="16">
        <f t="shared" si="3132"/>
        <v>201297</v>
      </c>
      <c r="AG1553" s="16">
        <f t="shared" si="3133"/>
        <v>0</v>
      </c>
      <c r="AH1553" s="16">
        <f t="shared" si="3133"/>
        <v>0</v>
      </c>
      <c r="AI1553" s="16">
        <f t="shared" si="3133"/>
        <v>0</v>
      </c>
      <c r="AJ1553" s="16">
        <f t="shared" si="3133"/>
        <v>0</v>
      </c>
      <c r="AK1553" s="16">
        <f t="shared" si="3133"/>
        <v>0</v>
      </c>
      <c r="AL1553" s="33">
        <f t="shared" si="3133"/>
        <v>333089</v>
      </c>
      <c r="AM1553" s="16">
        <f t="shared" si="3133"/>
        <v>201297</v>
      </c>
      <c r="AN1553" s="16">
        <f t="shared" si="3133"/>
        <v>0</v>
      </c>
      <c r="AO1553" s="16">
        <f t="shared" si="3133"/>
        <v>0</v>
      </c>
      <c r="AP1553" s="16">
        <f t="shared" si="3133"/>
        <v>0</v>
      </c>
      <c r="AQ1553" s="16">
        <f t="shared" si="3133"/>
        <v>0</v>
      </c>
      <c r="AR1553" s="16">
        <f t="shared" si="3133"/>
        <v>0</v>
      </c>
      <c r="AS1553" s="33">
        <f t="shared" si="3133"/>
        <v>333089</v>
      </c>
      <c r="AT1553" s="16">
        <f t="shared" si="3133"/>
        <v>201297</v>
      </c>
      <c r="AU1553" s="16">
        <f t="shared" si="3134"/>
        <v>0</v>
      </c>
      <c r="AV1553" s="16">
        <f t="shared" si="3134"/>
        <v>0</v>
      </c>
      <c r="AW1553" s="16">
        <f t="shared" si="3134"/>
        <v>0</v>
      </c>
      <c r="AX1553" s="16">
        <f t="shared" si="3134"/>
        <v>0</v>
      </c>
      <c r="AY1553" s="16">
        <f t="shared" si="3134"/>
        <v>0</v>
      </c>
      <c r="AZ1553" s="33">
        <f t="shared" si="3134"/>
        <v>333089</v>
      </c>
      <c r="BA1553" s="16">
        <f t="shared" si="3134"/>
        <v>201297</v>
      </c>
      <c r="BB1553" s="16">
        <f t="shared" si="3134"/>
        <v>0</v>
      </c>
      <c r="BC1553" s="16">
        <f t="shared" si="3134"/>
        <v>0</v>
      </c>
      <c r="BD1553" s="16">
        <f t="shared" si="3134"/>
        <v>0</v>
      </c>
      <c r="BE1553" s="16">
        <f t="shared" si="3134"/>
        <v>0</v>
      </c>
      <c r="BF1553" s="16">
        <f t="shared" si="3134"/>
        <v>0</v>
      </c>
      <c r="BG1553" s="33">
        <f t="shared" si="3134"/>
        <v>333089</v>
      </c>
      <c r="BH1553" s="16">
        <f t="shared" si="3134"/>
        <v>201297</v>
      </c>
      <c r="BI1553" s="16">
        <f t="shared" si="3135"/>
        <v>0</v>
      </c>
      <c r="BJ1553" s="16">
        <f t="shared" si="3135"/>
        <v>0</v>
      </c>
      <c r="BK1553" s="16">
        <f t="shared" si="3135"/>
        <v>0</v>
      </c>
      <c r="BL1553" s="16">
        <f t="shared" si="3135"/>
        <v>0</v>
      </c>
      <c r="BM1553" s="16">
        <f t="shared" si="3135"/>
        <v>0</v>
      </c>
      <c r="BN1553" s="33">
        <f t="shared" si="3135"/>
        <v>333089</v>
      </c>
      <c r="BO1553" s="16">
        <f t="shared" si="3135"/>
        <v>201297</v>
      </c>
      <c r="BP1553" s="33">
        <f t="shared" si="3135"/>
        <v>332887</v>
      </c>
      <c r="BQ1553" s="16">
        <f t="shared" si="3135"/>
        <v>201297</v>
      </c>
      <c r="BR1553" s="165">
        <f t="shared" si="3025"/>
        <v>99.939355547616401</v>
      </c>
      <c r="BS1553" s="165">
        <f t="shared" si="3026"/>
        <v>100</v>
      </c>
      <c r="BT1553" s="160"/>
      <c r="BU1553" s="160"/>
    </row>
    <row r="1554" spans="1:73" s="4" customFormat="1" ht="33.75">
      <c r="A1554" s="42" t="s">
        <v>33</v>
      </c>
      <c r="B1554" s="12" t="s">
        <v>629</v>
      </c>
      <c r="C1554" s="12" t="s">
        <v>650</v>
      </c>
      <c r="D1554" s="15" t="s">
        <v>660</v>
      </c>
      <c r="E1554" s="15">
        <v>320</v>
      </c>
      <c r="F1554" s="16">
        <v>131792</v>
      </c>
      <c r="G1554" s="16"/>
      <c r="H1554" s="16"/>
      <c r="I1554" s="16"/>
      <c r="J1554" s="16">
        <f>F1554+H1554</f>
        <v>131792</v>
      </c>
      <c r="K1554" s="16">
        <f>G1554+I1554</f>
        <v>0</v>
      </c>
      <c r="L1554" s="38"/>
      <c r="M1554" s="38"/>
      <c r="N1554" s="38"/>
      <c r="O1554" s="38"/>
      <c r="P1554" s="38">
        <v>201297</v>
      </c>
      <c r="Q1554" s="33">
        <f>J1554+L1554+M1554+N1554+O1554+P1554</f>
        <v>333089</v>
      </c>
      <c r="R1554" s="16">
        <f>K1554+P1554</f>
        <v>201297</v>
      </c>
      <c r="S1554" s="38"/>
      <c r="T1554" s="38"/>
      <c r="U1554" s="38"/>
      <c r="V1554" s="38"/>
      <c r="W1554" s="38"/>
      <c r="X1554" s="33">
        <f>Q1554+S1554+T1554+U1554+V1554+W1554</f>
        <v>333089</v>
      </c>
      <c r="Y1554" s="16">
        <f>R1554+W1554</f>
        <v>201297</v>
      </c>
      <c r="Z1554" s="38"/>
      <c r="AA1554" s="38"/>
      <c r="AB1554" s="38"/>
      <c r="AC1554" s="38"/>
      <c r="AD1554" s="38"/>
      <c r="AE1554" s="33">
        <f>X1554+Z1554+AA1554+AB1554+AC1554+AD1554</f>
        <v>333089</v>
      </c>
      <c r="AF1554" s="16">
        <f>Y1554+AD1554</f>
        <v>201297</v>
      </c>
      <c r="AG1554" s="38"/>
      <c r="AH1554" s="38"/>
      <c r="AI1554" s="38"/>
      <c r="AJ1554" s="38"/>
      <c r="AK1554" s="38"/>
      <c r="AL1554" s="33">
        <f>AE1554+AG1554+AH1554+AI1554+AJ1554+AK1554</f>
        <v>333089</v>
      </c>
      <c r="AM1554" s="16">
        <f>AF1554+AK1554</f>
        <v>201297</v>
      </c>
      <c r="AN1554" s="38"/>
      <c r="AO1554" s="38"/>
      <c r="AP1554" s="38"/>
      <c r="AQ1554" s="38"/>
      <c r="AR1554" s="38"/>
      <c r="AS1554" s="33">
        <f>AL1554+AN1554+AO1554+AP1554+AQ1554+AR1554</f>
        <v>333089</v>
      </c>
      <c r="AT1554" s="16">
        <f>AM1554+AR1554</f>
        <v>201297</v>
      </c>
      <c r="AU1554" s="38"/>
      <c r="AV1554" s="38"/>
      <c r="AW1554" s="38"/>
      <c r="AX1554" s="38"/>
      <c r="AY1554" s="38"/>
      <c r="AZ1554" s="33">
        <f>AS1554+AU1554+AV1554+AW1554+AX1554+AY1554</f>
        <v>333089</v>
      </c>
      <c r="BA1554" s="16">
        <f>AT1554+AY1554</f>
        <v>201297</v>
      </c>
      <c r="BB1554" s="38"/>
      <c r="BC1554" s="38"/>
      <c r="BD1554" s="38"/>
      <c r="BE1554" s="38"/>
      <c r="BF1554" s="38"/>
      <c r="BG1554" s="33">
        <f>AZ1554+BB1554+BC1554+BD1554+BE1554+BF1554</f>
        <v>333089</v>
      </c>
      <c r="BH1554" s="16">
        <f>BA1554+BF1554</f>
        <v>201297</v>
      </c>
      <c r="BI1554" s="38"/>
      <c r="BJ1554" s="38"/>
      <c r="BK1554" s="38"/>
      <c r="BL1554" s="38"/>
      <c r="BM1554" s="38"/>
      <c r="BN1554" s="33">
        <f>BG1554+BI1554+BJ1554+BK1554+BL1554+BM1554</f>
        <v>333089</v>
      </c>
      <c r="BO1554" s="16">
        <f>BH1554+BM1554</f>
        <v>201297</v>
      </c>
      <c r="BP1554" s="33">
        <v>332887</v>
      </c>
      <c r="BQ1554" s="16">
        <v>201297</v>
      </c>
      <c r="BR1554" s="165">
        <f t="shared" si="3025"/>
        <v>99.939355547616401</v>
      </c>
      <c r="BS1554" s="165">
        <f t="shared" si="3026"/>
        <v>100</v>
      </c>
      <c r="BT1554" s="160"/>
      <c r="BU1554" s="160"/>
    </row>
    <row r="1555" spans="1:73" s="4" customFormat="1" ht="18.75">
      <c r="A1555" s="42" t="s">
        <v>21</v>
      </c>
      <c r="B1555" s="12" t="s">
        <v>629</v>
      </c>
      <c r="C1555" s="12" t="s">
        <v>650</v>
      </c>
      <c r="D1555" s="43" t="s">
        <v>22</v>
      </c>
      <c r="E1555" s="12"/>
      <c r="F1555" s="16">
        <f t="shared" ref="F1555:K1555" si="3136">F1556+F1560+F1581+F1572+F1575+F1578</f>
        <v>20047</v>
      </c>
      <c r="G1555" s="16">
        <f t="shared" si="3136"/>
        <v>0</v>
      </c>
      <c r="H1555" s="16">
        <f t="shared" si="3136"/>
        <v>0</v>
      </c>
      <c r="I1555" s="16">
        <f t="shared" si="3136"/>
        <v>0</v>
      </c>
      <c r="J1555" s="16">
        <f t="shared" si="3136"/>
        <v>20047</v>
      </c>
      <c r="K1555" s="16">
        <f t="shared" si="3136"/>
        <v>0</v>
      </c>
      <c r="L1555" s="16">
        <f t="shared" ref="L1555:Y1555" si="3137">L1556+L1560+L1581+L1572+L1575+L1578+L1563+L1584</f>
        <v>0</v>
      </c>
      <c r="M1555" s="16">
        <f t="shared" si="3137"/>
        <v>0</v>
      </c>
      <c r="N1555" s="16">
        <f t="shared" si="3137"/>
        <v>0</v>
      </c>
      <c r="O1555" s="16">
        <f t="shared" si="3137"/>
        <v>0</v>
      </c>
      <c r="P1555" s="16">
        <f t="shared" si="3137"/>
        <v>172339</v>
      </c>
      <c r="Q1555" s="16">
        <f t="shared" si="3137"/>
        <v>192386</v>
      </c>
      <c r="R1555" s="16">
        <f t="shared" si="3137"/>
        <v>172339</v>
      </c>
      <c r="S1555" s="16">
        <f t="shared" si="3137"/>
        <v>0</v>
      </c>
      <c r="T1555" s="16">
        <f t="shared" si="3137"/>
        <v>0</v>
      </c>
      <c r="U1555" s="16">
        <f t="shared" si="3137"/>
        <v>0</v>
      </c>
      <c r="V1555" s="16">
        <f t="shared" si="3137"/>
        <v>0</v>
      </c>
      <c r="W1555" s="16">
        <f t="shared" si="3137"/>
        <v>0</v>
      </c>
      <c r="X1555" s="16">
        <f t="shared" si="3137"/>
        <v>192386</v>
      </c>
      <c r="Y1555" s="16">
        <f t="shared" si="3137"/>
        <v>172339</v>
      </c>
      <c r="Z1555" s="16">
        <f>Z1556+Z1560+Z1581+Z1572+Z1575+Z1578+Z1563+Z1584+Z1569</f>
        <v>0</v>
      </c>
      <c r="AA1555" s="16">
        <f t="shared" ref="AA1555:AF1555" si="3138">AA1556+AA1560+AA1581+AA1572+AA1575+AA1578+AA1563+AA1584+AA1569</f>
        <v>0</v>
      </c>
      <c r="AB1555" s="16">
        <f t="shared" si="3138"/>
        <v>0</v>
      </c>
      <c r="AC1555" s="16">
        <f t="shared" si="3138"/>
        <v>0</v>
      </c>
      <c r="AD1555" s="16">
        <f t="shared" si="3138"/>
        <v>90878</v>
      </c>
      <c r="AE1555" s="16">
        <f t="shared" si="3138"/>
        <v>283264</v>
      </c>
      <c r="AF1555" s="16">
        <f t="shared" si="3138"/>
        <v>263217</v>
      </c>
      <c r="AG1555" s="16">
        <f>AG1556+AG1560+AG1581+AG1572+AG1575+AG1578+AG1563+AG1584+AG1569</f>
        <v>0</v>
      </c>
      <c r="AH1555" s="16">
        <f t="shared" ref="AH1555:AM1555" si="3139">AH1556+AH1560+AH1581+AH1572+AH1575+AH1578+AH1563+AH1584+AH1569</f>
        <v>0</v>
      </c>
      <c r="AI1555" s="16">
        <f t="shared" si="3139"/>
        <v>0</v>
      </c>
      <c r="AJ1555" s="16">
        <f t="shared" si="3139"/>
        <v>0</v>
      </c>
      <c r="AK1555" s="16">
        <f t="shared" si="3139"/>
        <v>0</v>
      </c>
      <c r="AL1555" s="16">
        <f t="shared" si="3139"/>
        <v>283264</v>
      </c>
      <c r="AM1555" s="16">
        <f t="shared" si="3139"/>
        <v>263217</v>
      </c>
      <c r="AN1555" s="16">
        <f>AN1556+AN1560+AN1581+AN1572+AN1575+AN1578+AN1563+AN1584+AN1569</f>
        <v>0</v>
      </c>
      <c r="AO1555" s="16">
        <f t="shared" ref="AO1555:AT1555" si="3140">AO1556+AO1560+AO1581+AO1572+AO1575+AO1578+AO1563+AO1584+AO1569</f>
        <v>0</v>
      </c>
      <c r="AP1555" s="16">
        <f t="shared" si="3140"/>
        <v>0</v>
      </c>
      <c r="AQ1555" s="16">
        <f t="shared" si="3140"/>
        <v>0</v>
      </c>
      <c r="AR1555" s="16">
        <f t="shared" si="3140"/>
        <v>0</v>
      </c>
      <c r="AS1555" s="16">
        <f t="shared" si="3140"/>
        <v>283264</v>
      </c>
      <c r="AT1555" s="16">
        <f t="shared" si="3140"/>
        <v>263217</v>
      </c>
      <c r="AU1555" s="16">
        <f>AU1556+AU1560+AU1581+AU1572+AU1575+AU1578+AU1563+AU1584+AU1569+AU1566</f>
        <v>0</v>
      </c>
      <c r="AV1555" s="16">
        <f t="shared" ref="AV1555:BA1555" si="3141">AV1556+AV1560+AV1581+AV1572+AV1575+AV1578+AV1563+AV1584+AV1569+AV1566</f>
        <v>0</v>
      </c>
      <c r="AW1555" s="16">
        <f t="shared" si="3141"/>
        <v>0</v>
      </c>
      <c r="AX1555" s="16">
        <f t="shared" si="3141"/>
        <v>0</v>
      </c>
      <c r="AY1555" s="16">
        <f t="shared" si="3141"/>
        <v>19835</v>
      </c>
      <c r="AZ1555" s="16">
        <f t="shared" si="3141"/>
        <v>303099</v>
      </c>
      <c r="BA1555" s="16">
        <f t="shared" si="3141"/>
        <v>283052</v>
      </c>
      <c r="BB1555" s="16">
        <f>BB1556+BB1560+BB1581+BB1572+BB1575+BB1578+BB1563+BB1584+BB1569+BB1566</f>
        <v>0</v>
      </c>
      <c r="BC1555" s="16">
        <f t="shared" ref="BC1555:BH1555" si="3142">BC1556+BC1560+BC1581+BC1572+BC1575+BC1578+BC1563+BC1584+BC1569+BC1566</f>
        <v>0</v>
      </c>
      <c r="BD1555" s="16">
        <f t="shared" si="3142"/>
        <v>0</v>
      </c>
      <c r="BE1555" s="16">
        <f t="shared" si="3142"/>
        <v>0</v>
      </c>
      <c r="BF1555" s="16">
        <f t="shared" si="3142"/>
        <v>0</v>
      </c>
      <c r="BG1555" s="16">
        <f t="shared" si="3142"/>
        <v>303099</v>
      </c>
      <c r="BH1555" s="16">
        <f t="shared" si="3142"/>
        <v>283052</v>
      </c>
      <c r="BI1555" s="16">
        <f>BI1556+BI1560+BI1581+BI1572+BI1575+BI1578+BI1563+BI1584+BI1569+BI1566</f>
        <v>0</v>
      </c>
      <c r="BJ1555" s="16">
        <f t="shared" ref="BJ1555:BO1555" si="3143">BJ1556+BJ1560+BJ1581+BJ1572+BJ1575+BJ1578+BJ1563+BJ1584+BJ1569+BJ1566</f>
        <v>0</v>
      </c>
      <c r="BK1555" s="16">
        <f t="shared" si="3143"/>
        <v>0</v>
      </c>
      <c r="BL1555" s="16">
        <f t="shared" si="3143"/>
        <v>0</v>
      </c>
      <c r="BM1555" s="16">
        <f t="shared" si="3143"/>
        <v>0</v>
      </c>
      <c r="BN1555" s="16">
        <f t="shared" si="3143"/>
        <v>303099</v>
      </c>
      <c r="BO1555" s="16">
        <f t="shared" si="3143"/>
        <v>283052</v>
      </c>
      <c r="BP1555" s="16">
        <f t="shared" ref="BP1555:BQ1555" si="3144">BP1556+BP1560+BP1581+BP1572+BP1575+BP1578+BP1563+BP1584+BP1569+BP1566</f>
        <v>277063</v>
      </c>
      <c r="BQ1555" s="16">
        <f t="shared" si="3144"/>
        <v>272955</v>
      </c>
      <c r="BR1555" s="165">
        <f t="shared" si="3025"/>
        <v>91.410067337734532</v>
      </c>
      <c r="BS1555" s="165">
        <f t="shared" si="3026"/>
        <v>96.432810932266861</v>
      </c>
      <c r="BT1555" s="160"/>
      <c r="BU1555" s="160"/>
    </row>
    <row r="1556" spans="1:73" s="4" customFormat="1" ht="21.6" customHeight="1">
      <c r="A1556" s="42" t="s">
        <v>71</v>
      </c>
      <c r="B1556" s="12" t="s">
        <v>629</v>
      </c>
      <c r="C1556" s="12" t="s">
        <v>650</v>
      </c>
      <c r="D1556" s="14" t="s">
        <v>137</v>
      </c>
      <c r="E1556" s="12"/>
      <c r="F1556" s="16">
        <f t="shared" ref="F1556:U1558" si="3145">F1557</f>
        <v>20047</v>
      </c>
      <c r="G1556" s="16">
        <f t="shared" si="3145"/>
        <v>0</v>
      </c>
      <c r="H1556" s="16">
        <f t="shared" si="3145"/>
        <v>0</v>
      </c>
      <c r="I1556" s="16">
        <f t="shared" si="3145"/>
        <v>0</v>
      </c>
      <c r="J1556" s="16">
        <f t="shared" si="3145"/>
        <v>20047</v>
      </c>
      <c r="K1556" s="16">
        <f t="shared" si="3145"/>
        <v>0</v>
      </c>
      <c r="L1556" s="16">
        <f t="shared" si="3145"/>
        <v>0</v>
      </c>
      <c r="M1556" s="16">
        <f t="shared" si="3145"/>
        <v>0</v>
      </c>
      <c r="N1556" s="16">
        <f t="shared" si="3145"/>
        <v>0</v>
      </c>
      <c r="O1556" s="16">
        <f t="shared" si="3145"/>
        <v>0</v>
      </c>
      <c r="P1556" s="16">
        <f t="shared" si="3145"/>
        <v>0</v>
      </c>
      <c r="Q1556" s="33">
        <f t="shared" si="3145"/>
        <v>20047</v>
      </c>
      <c r="R1556" s="16">
        <f t="shared" si="3145"/>
        <v>0</v>
      </c>
      <c r="S1556" s="16">
        <f t="shared" si="3145"/>
        <v>0</v>
      </c>
      <c r="T1556" s="16">
        <f t="shared" si="3145"/>
        <v>0</v>
      </c>
      <c r="U1556" s="16">
        <f t="shared" si="3145"/>
        <v>0</v>
      </c>
      <c r="V1556" s="16">
        <f t="shared" ref="S1556:AH1558" si="3146">V1557</f>
        <v>0</v>
      </c>
      <c r="W1556" s="16">
        <f t="shared" si="3146"/>
        <v>0</v>
      </c>
      <c r="X1556" s="33">
        <f t="shared" si="3146"/>
        <v>20047</v>
      </c>
      <c r="Y1556" s="16">
        <f t="shared" si="3146"/>
        <v>0</v>
      </c>
      <c r="Z1556" s="16">
        <f t="shared" si="3146"/>
        <v>0</v>
      </c>
      <c r="AA1556" s="16">
        <f t="shared" si="3146"/>
        <v>0</v>
      </c>
      <c r="AB1556" s="16">
        <f t="shared" si="3146"/>
        <v>0</v>
      </c>
      <c r="AC1556" s="16">
        <f t="shared" si="3146"/>
        <v>0</v>
      </c>
      <c r="AD1556" s="16">
        <f t="shared" si="3146"/>
        <v>0</v>
      </c>
      <c r="AE1556" s="33">
        <f t="shared" si="3146"/>
        <v>20047</v>
      </c>
      <c r="AF1556" s="16">
        <f t="shared" si="3146"/>
        <v>0</v>
      </c>
      <c r="AG1556" s="16">
        <f t="shared" si="3146"/>
        <v>0</v>
      </c>
      <c r="AH1556" s="16">
        <f t="shared" si="3146"/>
        <v>0</v>
      </c>
      <c r="AI1556" s="16">
        <f t="shared" ref="AG1556:AV1558" si="3147">AI1557</f>
        <v>0</v>
      </c>
      <c r="AJ1556" s="16">
        <f t="shared" si="3147"/>
        <v>0</v>
      </c>
      <c r="AK1556" s="16">
        <f t="shared" si="3147"/>
        <v>0</v>
      </c>
      <c r="AL1556" s="33">
        <f t="shared" si="3147"/>
        <v>20047</v>
      </c>
      <c r="AM1556" s="16">
        <f t="shared" si="3147"/>
        <v>0</v>
      </c>
      <c r="AN1556" s="16">
        <f t="shared" si="3147"/>
        <v>0</v>
      </c>
      <c r="AO1556" s="16">
        <f t="shared" si="3147"/>
        <v>0</v>
      </c>
      <c r="AP1556" s="16">
        <f t="shared" si="3147"/>
        <v>0</v>
      </c>
      <c r="AQ1556" s="16">
        <f t="shared" si="3147"/>
        <v>0</v>
      </c>
      <c r="AR1556" s="16">
        <f t="shared" si="3147"/>
        <v>0</v>
      </c>
      <c r="AS1556" s="33">
        <f t="shared" si="3147"/>
        <v>20047</v>
      </c>
      <c r="AT1556" s="16">
        <f t="shared" si="3147"/>
        <v>0</v>
      </c>
      <c r="AU1556" s="16">
        <f t="shared" si="3147"/>
        <v>0</v>
      </c>
      <c r="AV1556" s="16">
        <f t="shared" si="3147"/>
        <v>0</v>
      </c>
      <c r="AW1556" s="16">
        <f t="shared" ref="AU1556:BJ1558" si="3148">AW1557</f>
        <v>0</v>
      </c>
      <c r="AX1556" s="16">
        <f t="shared" si="3148"/>
        <v>0</v>
      </c>
      <c r="AY1556" s="16">
        <f t="shared" si="3148"/>
        <v>0</v>
      </c>
      <c r="AZ1556" s="33">
        <f t="shared" si="3148"/>
        <v>20047</v>
      </c>
      <c r="BA1556" s="16">
        <f t="shared" si="3148"/>
        <v>0</v>
      </c>
      <c r="BB1556" s="16">
        <f t="shared" si="3148"/>
        <v>0</v>
      </c>
      <c r="BC1556" s="16">
        <f t="shared" si="3148"/>
        <v>0</v>
      </c>
      <c r="BD1556" s="16">
        <f t="shared" si="3148"/>
        <v>0</v>
      </c>
      <c r="BE1556" s="16">
        <f t="shared" si="3148"/>
        <v>0</v>
      </c>
      <c r="BF1556" s="16">
        <f t="shared" si="3148"/>
        <v>0</v>
      </c>
      <c r="BG1556" s="33">
        <f t="shared" si="3148"/>
        <v>20047</v>
      </c>
      <c r="BH1556" s="16">
        <f t="shared" si="3148"/>
        <v>0</v>
      </c>
      <c r="BI1556" s="16">
        <f t="shared" si="3148"/>
        <v>0</v>
      </c>
      <c r="BJ1556" s="16">
        <f t="shared" si="3148"/>
        <v>0</v>
      </c>
      <c r="BK1556" s="16">
        <f t="shared" ref="BI1556:BQ1558" si="3149">BK1557</f>
        <v>0</v>
      </c>
      <c r="BL1556" s="16">
        <f t="shared" si="3149"/>
        <v>0</v>
      </c>
      <c r="BM1556" s="16">
        <f t="shared" si="3149"/>
        <v>0</v>
      </c>
      <c r="BN1556" s="33">
        <f t="shared" si="3149"/>
        <v>20047</v>
      </c>
      <c r="BO1556" s="16">
        <f t="shared" si="3149"/>
        <v>0</v>
      </c>
      <c r="BP1556" s="33">
        <f t="shared" si="3149"/>
        <v>4108</v>
      </c>
      <c r="BQ1556" s="16">
        <f t="shared" si="3149"/>
        <v>0</v>
      </c>
      <c r="BR1556" s="165">
        <f t="shared" si="3025"/>
        <v>20.491844166209408</v>
      </c>
      <c r="BS1556" s="165"/>
      <c r="BT1556" s="160"/>
      <c r="BU1556" s="160"/>
    </row>
    <row r="1557" spans="1:73" s="4" customFormat="1" ht="18.75">
      <c r="A1557" s="42" t="s">
        <v>661</v>
      </c>
      <c r="B1557" s="12" t="s">
        <v>154</v>
      </c>
      <c r="C1557" s="12" t="s">
        <v>39</v>
      </c>
      <c r="D1557" s="14" t="s">
        <v>662</v>
      </c>
      <c r="E1557" s="12"/>
      <c r="F1557" s="16">
        <f t="shared" si="3145"/>
        <v>20047</v>
      </c>
      <c r="G1557" s="16">
        <f t="shared" si="3145"/>
        <v>0</v>
      </c>
      <c r="H1557" s="16">
        <f t="shared" si="3145"/>
        <v>0</v>
      </c>
      <c r="I1557" s="16">
        <f t="shared" si="3145"/>
        <v>0</v>
      </c>
      <c r="J1557" s="16">
        <f t="shared" si="3145"/>
        <v>20047</v>
      </c>
      <c r="K1557" s="16">
        <f t="shared" si="3145"/>
        <v>0</v>
      </c>
      <c r="L1557" s="16">
        <f t="shared" si="3145"/>
        <v>0</v>
      </c>
      <c r="M1557" s="16">
        <f t="shared" si="3145"/>
        <v>0</v>
      </c>
      <c r="N1557" s="16">
        <f t="shared" si="3145"/>
        <v>0</v>
      </c>
      <c r="O1557" s="16">
        <f t="shared" si="3145"/>
        <v>0</v>
      </c>
      <c r="P1557" s="16">
        <f t="shared" si="3145"/>
        <v>0</v>
      </c>
      <c r="Q1557" s="33">
        <f t="shared" si="3145"/>
        <v>20047</v>
      </c>
      <c r="R1557" s="16">
        <f t="shared" si="3145"/>
        <v>0</v>
      </c>
      <c r="S1557" s="16">
        <f t="shared" si="3146"/>
        <v>0</v>
      </c>
      <c r="T1557" s="16">
        <f t="shared" si="3146"/>
        <v>0</v>
      </c>
      <c r="U1557" s="16">
        <f t="shared" si="3146"/>
        <v>0</v>
      </c>
      <c r="V1557" s="16">
        <f t="shared" si="3146"/>
        <v>0</v>
      </c>
      <c r="W1557" s="16">
        <f t="shared" si="3146"/>
        <v>0</v>
      </c>
      <c r="X1557" s="33">
        <f t="shared" si="3146"/>
        <v>20047</v>
      </c>
      <c r="Y1557" s="16">
        <f t="shared" si="3146"/>
        <v>0</v>
      </c>
      <c r="Z1557" s="16">
        <f t="shared" si="3146"/>
        <v>0</v>
      </c>
      <c r="AA1557" s="16">
        <f t="shared" si="3146"/>
        <v>0</v>
      </c>
      <c r="AB1557" s="16">
        <f t="shared" si="3146"/>
        <v>0</v>
      </c>
      <c r="AC1557" s="16">
        <f t="shared" si="3146"/>
        <v>0</v>
      </c>
      <c r="AD1557" s="16">
        <f t="shared" si="3146"/>
        <v>0</v>
      </c>
      <c r="AE1557" s="33">
        <f t="shared" si="3146"/>
        <v>20047</v>
      </c>
      <c r="AF1557" s="16">
        <f t="shared" si="3146"/>
        <v>0</v>
      </c>
      <c r="AG1557" s="16">
        <f t="shared" si="3147"/>
        <v>0</v>
      </c>
      <c r="AH1557" s="16">
        <f t="shared" si="3147"/>
        <v>0</v>
      </c>
      <c r="AI1557" s="16">
        <f t="shared" si="3147"/>
        <v>0</v>
      </c>
      <c r="AJ1557" s="16">
        <f t="shared" si="3147"/>
        <v>0</v>
      </c>
      <c r="AK1557" s="16">
        <f t="shared" si="3147"/>
        <v>0</v>
      </c>
      <c r="AL1557" s="33">
        <f t="shared" si="3147"/>
        <v>20047</v>
      </c>
      <c r="AM1557" s="16">
        <f t="shared" si="3147"/>
        <v>0</v>
      </c>
      <c r="AN1557" s="16">
        <f t="shared" si="3147"/>
        <v>0</v>
      </c>
      <c r="AO1557" s="16">
        <f t="shared" si="3147"/>
        <v>0</v>
      </c>
      <c r="AP1557" s="16">
        <f t="shared" si="3147"/>
        <v>0</v>
      </c>
      <c r="AQ1557" s="16">
        <f t="shared" si="3147"/>
        <v>0</v>
      </c>
      <c r="AR1557" s="16">
        <f t="shared" si="3147"/>
        <v>0</v>
      </c>
      <c r="AS1557" s="33">
        <f t="shared" si="3147"/>
        <v>20047</v>
      </c>
      <c r="AT1557" s="16">
        <f t="shared" si="3147"/>
        <v>0</v>
      </c>
      <c r="AU1557" s="16">
        <f t="shared" si="3148"/>
        <v>0</v>
      </c>
      <c r="AV1557" s="16">
        <f t="shared" si="3148"/>
        <v>0</v>
      </c>
      <c r="AW1557" s="16">
        <f t="shared" si="3148"/>
        <v>0</v>
      </c>
      <c r="AX1557" s="16">
        <f t="shared" si="3148"/>
        <v>0</v>
      </c>
      <c r="AY1557" s="16">
        <f t="shared" si="3148"/>
        <v>0</v>
      </c>
      <c r="AZ1557" s="33">
        <f t="shared" si="3148"/>
        <v>20047</v>
      </c>
      <c r="BA1557" s="16">
        <f t="shared" si="3148"/>
        <v>0</v>
      </c>
      <c r="BB1557" s="16">
        <f t="shared" si="3148"/>
        <v>0</v>
      </c>
      <c r="BC1557" s="16">
        <f t="shared" si="3148"/>
        <v>0</v>
      </c>
      <c r="BD1557" s="16">
        <f t="shared" si="3148"/>
        <v>0</v>
      </c>
      <c r="BE1557" s="16">
        <f t="shared" si="3148"/>
        <v>0</v>
      </c>
      <c r="BF1557" s="16">
        <f t="shared" si="3148"/>
        <v>0</v>
      </c>
      <c r="BG1557" s="33">
        <f t="shared" si="3148"/>
        <v>20047</v>
      </c>
      <c r="BH1557" s="16">
        <f t="shared" si="3148"/>
        <v>0</v>
      </c>
      <c r="BI1557" s="16">
        <f t="shared" si="3149"/>
        <v>0</v>
      </c>
      <c r="BJ1557" s="16">
        <f t="shared" si="3149"/>
        <v>0</v>
      </c>
      <c r="BK1557" s="16">
        <f t="shared" si="3149"/>
        <v>0</v>
      </c>
      <c r="BL1557" s="16">
        <f t="shared" si="3149"/>
        <v>0</v>
      </c>
      <c r="BM1557" s="16">
        <f t="shared" si="3149"/>
        <v>0</v>
      </c>
      <c r="BN1557" s="33">
        <f t="shared" si="3149"/>
        <v>20047</v>
      </c>
      <c r="BO1557" s="16">
        <f t="shared" si="3149"/>
        <v>0</v>
      </c>
      <c r="BP1557" s="33">
        <f t="shared" si="3149"/>
        <v>4108</v>
      </c>
      <c r="BQ1557" s="16">
        <f t="shared" si="3149"/>
        <v>0</v>
      </c>
      <c r="BR1557" s="165">
        <f t="shared" si="3025"/>
        <v>20.491844166209408</v>
      </c>
      <c r="BS1557" s="165"/>
      <c r="BT1557" s="160"/>
      <c r="BU1557" s="160"/>
    </row>
    <row r="1558" spans="1:73" s="4" customFormat="1" ht="33.75">
      <c r="A1558" s="42" t="s">
        <v>251</v>
      </c>
      <c r="B1558" s="12" t="s">
        <v>154</v>
      </c>
      <c r="C1558" s="12" t="s">
        <v>39</v>
      </c>
      <c r="D1558" s="14" t="s">
        <v>662</v>
      </c>
      <c r="E1558" s="15">
        <v>400</v>
      </c>
      <c r="F1558" s="16">
        <f t="shared" si="3145"/>
        <v>20047</v>
      </c>
      <c r="G1558" s="16">
        <f t="shared" si="3145"/>
        <v>0</v>
      </c>
      <c r="H1558" s="16">
        <f t="shared" si="3145"/>
        <v>0</v>
      </c>
      <c r="I1558" s="16">
        <f t="shared" si="3145"/>
        <v>0</v>
      </c>
      <c r="J1558" s="16">
        <f t="shared" si="3145"/>
        <v>20047</v>
      </c>
      <c r="K1558" s="16">
        <f t="shared" si="3145"/>
        <v>0</v>
      </c>
      <c r="L1558" s="16">
        <f t="shared" si="3145"/>
        <v>0</v>
      </c>
      <c r="M1558" s="16">
        <f t="shared" si="3145"/>
        <v>0</v>
      </c>
      <c r="N1558" s="16">
        <f t="shared" si="3145"/>
        <v>0</v>
      </c>
      <c r="O1558" s="16">
        <f t="shared" si="3145"/>
        <v>0</v>
      </c>
      <c r="P1558" s="16">
        <f t="shared" si="3145"/>
        <v>0</v>
      </c>
      <c r="Q1558" s="33">
        <f t="shared" si="3145"/>
        <v>20047</v>
      </c>
      <c r="R1558" s="16">
        <f t="shared" si="3145"/>
        <v>0</v>
      </c>
      <c r="S1558" s="16">
        <f t="shared" si="3146"/>
        <v>0</v>
      </c>
      <c r="T1558" s="16">
        <f t="shared" si="3146"/>
        <v>0</v>
      </c>
      <c r="U1558" s="16">
        <f t="shared" si="3146"/>
        <v>0</v>
      </c>
      <c r="V1558" s="16">
        <f t="shared" si="3146"/>
        <v>0</v>
      </c>
      <c r="W1558" s="16">
        <f t="shared" si="3146"/>
        <v>0</v>
      </c>
      <c r="X1558" s="33">
        <f t="shared" si="3146"/>
        <v>20047</v>
      </c>
      <c r="Y1558" s="16">
        <f t="shared" si="3146"/>
        <v>0</v>
      </c>
      <c r="Z1558" s="16">
        <f t="shared" si="3146"/>
        <v>0</v>
      </c>
      <c r="AA1558" s="16">
        <f t="shared" si="3146"/>
        <v>0</v>
      </c>
      <c r="AB1558" s="16">
        <f t="shared" si="3146"/>
        <v>0</v>
      </c>
      <c r="AC1558" s="16">
        <f t="shared" si="3146"/>
        <v>0</v>
      </c>
      <c r="AD1558" s="16">
        <f t="shared" si="3146"/>
        <v>0</v>
      </c>
      <c r="AE1558" s="33">
        <f t="shared" si="3146"/>
        <v>20047</v>
      </c>
      <c r="AF1558" s="16">
        <f t="shared" si="3146"/>
        <v>0</v>
      </c>
      <c r="AG1558" s="16">
        <f t="shared" si="3147"/>
        <v>0</v>
      </c>
      <c r="AH1558" s="16">
        <f t="shared" si="3147"/>
        <v>0</v>
      </c>
      <c r="AI1558" s="16">
        <f t="shared" si="3147"/>
        <v>0</v>
      </c>
      <c r="AJ1558" s="16">
        <f t="shared" si="3147"/>
        <v>0</v>
      </c>
      <c r="AK1558" s="16">
        <f t="shared" si="3147"/>
        <v>0</v>
      </c>
      <c r="AL1558" s="33">
        <f t="shared" si="3147"/>
        <v>20047</v>
      </c>
      <c r="AM1558" s="16">
        <f t="shared" si="3147"/>
        <v>0</v>
      </c>
      <c r="AN1558" s="16">
        <f t="shared" si="3147"/>
        <v>0</v>
      </c>
      <c r="AO1558" s="16">
        <f t="shared" si="3147"/>
        <v>0</v>
      </c>
      <c r="AP1558" s="16">
        <f t="shared" si="3147"/>
        <v>0</v>
      </c>
      <c r="AQ1558" s="16">
        <f t="shared" si="3147"/>
        <v>0</v>
      </c>
      <c r="AR1558" s="16">
        <f t="shared" si="3147"/>
        <v>0</v>
      </c>
      <c r="AS1558" s="33">
        <f t="shared" si="3147"/>
        <v>20047</v>
      </c>
      <c r="AT1558" s="16">
        <f t="shared" si="3147"/>
        <v>0</v>
      </c>
      <c r="AU1558" s="16">
        <f t="shared" si="3148"/>
        <v>0</v>
      </c>
      <c r="AV1558" s="16">
        <f t="shared" si="3148"/>
        <v>0</v>
      </c>
      <c r="AW1558" s="16">
        <f t="shared" si="3148"/>
        <v>0</v>
      </c>
      <c r="AX1558" s="16">
        <f t="shared" si="3148"/>
        <v>0</v>
      </c>
      <c r="AY1558" s="16">
        <f t="shared" si="3148"/>
        <v>0</v>
      </c>
      <c r="AZ1558" s="33">
        <f t="shared" si="3148"/>
        <v>20047</v>
      </c>
      <c r="BA1558" s="16">
        <f t="shared" si="3148"/>
        <v>0</v>
      </c>
      <c r="BB1558" s="16">
        <f t="shared" si="3148"/>
        <v>0</v>
      </c>
      <c r="BC1558" s="16">
        <f t="shared" si="3148"/>
        <v>0</v>
      </c>
      <c r="BD1558" s="16">
        <f t="shared" si="3148"/>
        <v>0</v>
      </c>
      <c r="BE1558" s="16">
        <f t="shared" si="3148"/>
        <v>0</v>
      </c>
      <c r="BF1558" s="16">
        <f t="shared" si="3148"/>
        <v>0</v>
      </c>
      <c r="BG1558" s="33">
        <f t="shared" si="3148"/>
        <v>20047</v>
      </c>
      <c r="BH1558" s="16">
        <f t="shared" si="3148"/>
        <v>0</v>
      </c>
      <c r="BI1558" s="16">
        <f t="shared" si="3149"/>
        <v>0</v>
      </c>
      <c r="BJ1558" s="16">
        <f t="shared" si="3149"/>
        <v>0</v>
      </c>
      <c r="BK1558" s="16">
        <f t="shared" si="3149"/>
        <v>0</v>
      </c>
      <c r="BL1558" s="16">
        <f t="shared" si="3149"/>
        <v>0</v>
      </c>
      <c r="BM1558" s="16">
        <f t="shared" si="3149"/>
        <v>0</v>
      </c>
      <c r="BN1558" s="33">
        <f t="shared" si="3149"/>
        <v>20047</v>
      </c>
      <c r="BO1558" s="16">
        <f t="shared" si="3149"/>
        <v>0</v>
      </c>
      <c r="BP1558" s="33">
        <f t="shared" si="3149"/>
        <v>4108</v>
      </c>
      <c r="BQ1558" s="16">
        <f t="shared" si="3149"/>
        <v>0</v>
      </c>
      <c r="BR1558" s="165">
        <f t="shared" si="3025"/>
        <v>20.491844166209408</v>
      </c>
      <c r="BS1558" s="165"/>
      <c r="BT1558" s="160"/>
      <c r="BU1558" s="160"/>
    </row>
    <row r="1559" spans="1:73" s="4" customFormat="1" ht="18.75">
      <c r="A1559" s="42" t="s">
        <v>249</v>
      </c>
      <c r="B1559" s="12" t="s">
        <v>154</v>
      </c>
      <c r="C1559" s="12" t="s">
        <v>39</v>
      </c>
      <c r="D1559" s="14" t="s">
        <v>662</v>
      </c>
      <c r="E1559" s="15">
        <v>410</v>
      </c>
      <c r="F1559" s="16">
        <v>20047</v>
      </c>
      <c r="G1559" s="16"/>
      <c r="H1559" s="16"/>
      <c r="I1559" s="16"/>
      <c r="J1559" s="16">
        <f>F1559+H1559</f>
        <v>20047</v>
      </c>
      <c r="K1559" s="16">
        <f>G1559+I1559</f>
        <v>0</v>
      </c>
      <c r="L1559" s="38"/>
      <c r="M1559" s="38"/>
      <c r="N1559" s="38"/>
      <c r="O1559" s="38"/>
      <c r="P1559" s="38"/>
      <c r="Q1559" s="33">
        <f>J1559+L1559+M1559+N1559+O1559+P1559</f>
        <v>20047</v>
      </c>
      <c r="R1559" s="16">
        <f>K1559+P1559</f>
        <v>0</v>
      </c>
      <c r="S1559" s="38"/>
      <c r="T1559" s="38"/>
      <c r="U1559" s="38"/>
      <c r="V1559" s="38"/>
      <c r="W1559" s="38"/>
      <c r="X1559" s="33">
        <f>Q1559+S1559+T1559+U1559+V1559+W1559</f>
        <v>20047</v>
      </c>
      <c r="Y1559" s="16">
        <f>R1559+W1559</f>
        <v>0</v>
      </c>
      <c r="Z1559" s="38"/>
      <c r="AA1559" s="38"/>
      <c r="AB1559" s="38"/>
      <c r="AC1559" s="38"/>
      <c r="AD1559" s="38"/>
      <c r="AE1559" s="33">
        <f>X1559+Z1559+AA1559+AB1559+AC1559+AD1559</f>
        <v>20047</v>
      </c>
      <c r="AF1559" s="16">
        <f>Y1559+AD1559</f>
        <v>0</v>
      </c>
      <c r="AG1559" s="38"/>
      <c r="AH1559" s="38"/>
      <c r="AI1559" s="38"/>
      <c r="AJ1559" s="38"/>
      <c r="AK1559" s="38"/>
      <c r="AL1559" s="33">
        <f>AE1559+AG1559+AH1559+AI1559+AJ1559+AK1559</f>
        <v>20047</v>
      </c>
      <c r="AM1559" s="16">
        <f>AF1559+AK1559</f>
        <v>0</v>
      </c>
      <c r="AN1559" s="38"/>
      <c r="AO1559" s="38"/>
      <c r="AP1559" s="38"/>
      <c r="AQ1559" s="38"/>
      <c r="AR1559" s="38"/>
      <c r="AS1559" s="33">
        <f>AL1559+AN1559+AO1559+AP1559+AQ1559+AR1559</f>
        <v>20047</v>
      </c>
      <c r="AT1559" s="16">
        <f>AM1559+AR1559</f>
        <v>0</v>
      </c>
      <c r="AU1559" s="38"/>
      <c r="AV1559" s="38"/>
      <c r="AW1559" s="38"/>
      <c r="AX1559" s="38"/>
      <c r="AY1559" s="38"/>
      <c r="AZ1559" s="33">
        <f>AS1559+AU1559+AV1559+AW1559+AX1559+AY1559</f>
        <v>20047</v>
      </c>
      <c r="BA1559" s="16">
        <f>AT1559+AY1559</f>
        <v>0</v>
      </c>
      <c r="BB1559" s="38"/>
      <c r="BC1559" s="38"/>
      <c r="BD1559" s="38"/>
      <c r="BE1559" s="38"/>
      <c r="BF1559" s="38"/>
      <c r="BG1559" s="33">
        <f>AZ1559+BB1559+BC1559+BD1559+BE1559+BF1559</f>
        <v>20047</v>
      </c>
      <c r="BH1559" s="16">
        <f>BA1559+BF1559</f>
        <v>0</v>
      </c>
      <c r="BI1559" s="38"/>
      <c r="BJ1559" s="38"/>
      <c r="BK1559" s="38"/>
      <c r="BL1559" s="38"/>
      <c r="BM1559" s="38"/>
      <c r="BN1559" s="33">
        <f>BG1559+BI1559+BJ1559+BK1559+BL1559+BM1559</f>
        <v>20047</v>
      </c>
      <c r="BO1559" s="16">
        <f>BH1559+BM1559</f>
        <v>0</v>
      </c>
      <c r="BP1559" s="33">
        <v>4108</v>
      </c>
      <c r="BQ1559" s="16">
        <f>BJ1559+BO1559</f>
        <v>0</v>
      </c>
      <c r="BR1559" s="165">
        <f t="shared" si="3025"/>
        <v>20.491844166209408</v>
      </c>
      <c r="BS1559" s="165"/>
      <c r="BT1559" s="160"/>
      <c r="BU1559" s="160"/>
    </row>
    <row r="1560" spans="1:73" s="4" customFormat="1" ht="66.75" hidden="1">
      <c r="A1560" s="42" t="s">
        <v>663</v>
      </c>
      <c r="B1560" s="12" t="s">
        <v>629</v>
      </c>
      <c r="C1560" s="12" t="s">
        <v>650</v>
      </c>
      <c r="D1560" s="15" t="s">
        <v>664</v>
      </c>
      <c r="E1560" s="12"/>
      <c r="F1560" s="16">
        <f>F1561</f>
        <v>0</v>
      </c>
      <c r="G1560" s="16">
        <f>G1561</f>
        <v>0</v>
      </c>
      <c r="H1560" s="16">
        <f t="shared" ref="H1560:K1561" si="3150">H1561</f>
        <v>0</v>
      </c>
      <c r="I1560" s="16">
        <f t="shared" si="3150"/>
        <v>0</v>
      </c>
      <c r="J1560" s="16">
        <f t="shared" si="3150"/>
        <v>0</v>
      </c>
      <c r="K1560" s="16">
        <f t="shared" si="3150"/>
        <v>0</v>
      </c>
      <c r="L1560" s="38"/>
      <c r="M1560" s="38"/>
      <c r="N1560" s="38"/>
      <c r="O1560" s="38"/>
      <c r="P1560" s="38"/>
      <c r="Q1560" s="27"/>
      <c r="R1560" s="27"/>
      <c r="S1560" s="38"/>
      <c r="T1560" s="38"/>
      <c r="U1560" s="38"/>
      <c r="V1560" s="38"/>
      <c r="W1560" s="38"/>
      <c r="X1560" s="27"/>
      <c r="Y1560" s="27"/>
      <c r="Z1560" s="38"/>
      <c r="AA1560" s="38"/>
      <c r="AB1560" s="38"/>
      <c r="AC1560" s="38"/>
      <c r="AD1560" s="38"/>
      <c r="AE1560" s="140"/>
      <c r="AF1560" s="140"/>
      <c r="AG1560" s="38"/>
      <c r="AH1560" s="38"/>
      <c r="AI1560" s="38"/>
      <c r="AJ1560" s="38"/>
      <c r="AK1560" s="38"/>
      <c r="AL1560" s="140"/>
      <c r="AM1560" s="140"/>
      <c r="AN1560" s="38"/>
      <c r="AO1560" s="38"/>
      <c r="AP1560" s="38"/>
      <c r="AQ1560" s="38"/>
      <c r="AR1560" s="38"/>
      <c r="AS1560" s="140"/>
      <c r="AT1560" s="140"/>
      <c r="AU1560" s="38"/>
      <c r="AV1560" s="38"/>
      <c r="AW1560" s="38"/>
      <c r="AX1560" s="38"/>
      <c r="AY1560" s="38"/>
      <c r="AZ1560" s="140"/>
      <c r="BA1560" s="140"/>
      <c r="BB1560" s="38"/>
      <c r="BC1560" s="38"/>
      <c r="BD1560" s="38"/>
      <c r="BE1560" s="38"/>
      <c r="BF1560" s="38"/>
      <c r="BG1560" s="140"/>
      <c r="BH1560" s="140"/>
      <c r="BI1560" s="38"/>
      <c r="BJ1560" s="38"/>
      <c r="BK1560" s="38"/>
      <c r="BL1560" s="38"/>
      <c r="BM1560" s="38"/>
      <c r="BN1560" s="140"/>
      <c r="BO1560" s="140"/>
      <c r="BP1560" s="140"/>
      <c r="BQ1560" s="140"/>
      <c r="BR1560" s="165" t="e">
        <f t="shared" si="3025"/>
        <v>#DIV/0!</v>
      </c>
      <c r="BS1560" s="165" t="e">
        <f t="shared" si="3026"/>
        <v>#DIV/0!</v>
      </c>
      <c r="BT1560" s="160"/>
      <c r="BU1560" s="160"/>
    </row>
    <row r="1561" spans="1:73" s="4" customFormat="1" ht="33.75" hidden="1">
      <c r="A1561" s="42" t="s">
        <v>32</v>
      </c>
      <c r="B1561" s="12" t="s">
        <v>629</v>
      </c>
      <c r="C1561" s="12" t="s">
        <v>650</v>
      </c>
      <c r="D1561" s="15" t="s">
        <v>664</v>
      </c>
      <c r="E1561" s="15">
        <v>300</v>
      </c>
      <c r="F1561" s="16">
        <f>F1562</f>
        <v>0</v>
      </c>
      <c r="G1561" s="16">
        <f>G1562</f>
        <v>0</v>
      </c>
      <c r="H1561" s="16">
        <f t="shared" si="3150"/>
        <v>0</v>
      </c>
      <c r="I1561" s="16">
        <f t="shared" si="3150"/>
        <v>0</v>
      </c>
      <c r="J1561" s="16">
        <f t="shared" si="3150"/>
        <v>0</v>
      </c>
      <c r="K1561" s="16">
        <f t="shared" si="3150"/>
        <v>0</v>
      </c>
      <c r="L1561" s="38"/>
      <c r="M1561" s="38"/>
      <c r="N1561" s="38"/>
      <c r="O1561" s="38"/>
      <c r="P1561" s="38"/>
      <c r="Q1561" s="27"/>
      <c r="R1561" s="27"/>
      <c r="S1561" s="38"/>
      <c r="T1561" s="38"/>
      <c r="U1561" s="38"/>
      <c r="V1561" s="38"/>
      <c r="W1561" s="38"/>
      <c r="X1561" s="27"/>
      <c r="Y1561" s="27"/>
      <c r="Z1561" s="38"/>
      <c r="AA1561" s="38"/>
      <c r="AB1561" s="38"/>
      <c r="AC1561" s="38"/>
      <c r="AD1561" s="38"/>
      <c r="AE1561" s="140"/>
      <c r="AF1561" s="140"/>
      <c r="AG1561" s="38"/>
      <c r="AH1561" s="38"/>
      <c r="AI1561" s="38"/>
      <c r="AJ1561" s="38"/>
      <c r="AK1561" s="38"/>
      <c r="AL1561" s="140"/>
      <c r="AM1561" s="140"/>
      <c r="AN1561" s="38"/>
      <c r="AO1561" s="38"/>
      <c r="AP1561" s="38"/>
      <c r="AQ1561" s="38"/>
      <c r="AR1561" s="38"/>
      <c r="AS1561" s="140"/>
      <c r="AT1561" s="140"/>
      <c r="AU1561" s="38"/>
      <c r="AV1561" s="38"/>
      <c r="AW1561" s="38"/>
      <c r="AX1561" s="38"/>
      <c r="AY1561" s="38"/>
      <c r="AZ1561" s="140"/>
      <c r="BA1561" s="140"/>
      <c r="BB1561" s="38"/>
      <c r="BC1561" s="38"/>
      <c r="BD1561" s="38"/>
      <c r="BE1561" s="38"/>
      <c r="BF1561" s="38"/>
      <c r="BG1561" s="140"/>
      <c r="BH1561" s="140"/>
      <c r="BI1561" s="38"/>
      <c r="BJ1561" s="38"/>
      <c r="BK1561" s="38"/>
      <c r="BL1561" s="38"/>
      <c r="BM1561" s="38"/>
      <c r="BN1561" s="140"/>
      <c r="BO1561" s="140"/>
      <c r="BP1561" s="140"/>
      <c r="BQ1561" s="140"/>
      <c r="BR1561" s="165" t="e">
        <f t="shared" si="3025"/>
        <v>#DIV/0!</v>
      </c>
      <c r="BS1561" s="165" t="e">
        <f t="shared" si="3026"/>
        <v>#DIV/0!</v>
      </c>
      <c r="BT1561" s="160"/>
      <c r="BU1561" s="160"/>
    </row>
    <row r="1562" spans="1:73" s="4" customFormat="1" ht="33.75" hidden="1">
      <c r="A1562" s="42" t="s">
        <v>33</v>
      </c>
      <c r="B1562" s="12" t="s">
        <v>629</v>
      </c>
      <c r="C1562" s="12" t="s">
        <v>650</v>
      </c>
      <c r="D1562" s="15" t="s">
        <v>664</v>
      </c>
      <c r="E1562" s="15">
        <v>320</v>
      </c>
      <c r="F1562" s="16"/>
      <c r="G1562" s="16"/>
      <c r="H1562" s="16"/>
      <c r="I1562" s="16"/>
      <c r="J1562" s="16">
        <f>F1562+H1562</f>
        <v>0</v>
      </c>
      <c r="K1562" s="16">
        <f>G1562+I1562</f>
        <v>0</v>
      </c>
      <c r="L1562" s="38"/>
      <c r="M1562" s="38"/>
      <c r="N1562" s="38"/>
      <c r="O1562" s="38"/>
      <c r="P1562" s="38"/>
      <c r="Q1562" s="27"/>
      <c r="R1562" s="27"/>
      <c r="S1562" s="38"/>
      <c r="T1562" s="38"/>
      <c r="U1562" s="38"/>
      <c r="V1562" s="38"/>
      <c r="W1562" s="38"/>
      <c r="X1562" s="27"/>
      <c r="Y1562" s="27"/>
      <c r="Z1562" s="38"/>
      <c r="AA1562" s="38"/>
      <c r="AB1562" s="38"/>
      <c r="AC1562" s="38"/>
      <c r="AD1562" s="38"/>
      <c r="AE1562" s="140"/>
      <c r="AF1562" s="140"/>
      <c r="AG1562" s="38"/>
      <c r="AH1562" s="38"/>
      <c r="AI1562" s="38"/>
      <c r="AJ1562" s="38"/>
      <c r="AK1562" s="38"/>
      <c r="AL1562" s="140"/>
      <c r="AM1562" s="140"/>
      <c r="AN1562" s="38"/>
      <c r="AO1562" s="38"/>
      <c r="AP1562" s="38"/>
      <c r="AQ1562" s="38"/>
      <c r="AR1562" s="38"/>
      <c r="AS1562" s="140"/>
      <c r="AT1562" s="140"/>
      <c r="AU1562" s="38"/>
      <c r="AV1562" s="38"/>
      <c r="AW1562" s="38"/>
      <c r="AX1562" s="38"/>
      <c r="AY1562" s="38"/>
      <c r="AZ1562" s="140"/>
      <c r="BA1562" s="140"/>
      <c r="BB1562" s="38"/>
      <c r="BC1562" s="38"/>
      <c r="BD1562" s="38"/>
      <c r="BE1562" s="38"/>
      <c r="BF1562" s="38"/>
      <c r="BG1562" s="140"/>
      <c r="BH1562" s="140"/>
      <c r="BI1562" s="38"/>
      <c r="BJ1562" s="38"/>
      <c r="BK1562" s="38"/>
      <c r="BL1562" s="38"/>
      <c r="BM1562" s="38"/>
      <c r="BN1562" s="140"/>
      <c r="BO1562" s="140"/>
      <c r="BP1562" s="140"/>
      <c r="BQ1562" s="140"/>
      <c r="BR1562" s="165" t="e">
        <f t="shared" si="3025"/>
        <v>#DIV/0!</v>
      </c>
      <c r="BS1562" s="165" t="e">
        <f t="shared" si="3026"/>
        <v>#DIV/0!</v>
      </c>
      <c r="BT1562" s="160"/>
      <c r="BU1562" s="160"/>
    </row>
    <row r="1563" spans="1:73" s="4" customFormat="1" ht="296.45" customHeight="1">
      <c r="A1563" s="42" t="s">
        <v>864</v>
      </c>
      <c r="B1563" s="12" t="s">
        <v>154</v>
      </c>
      <c r="C1563" s="12" t="s">
        <v>39</v>
      </c>
      <c r="D1563" s="12" t="s">
        <v>852</v>
      </c>
      <c r="E1563" s="12"/>
      <c r="F1563" s="16"/>
      <c r="G1563" s="16"/>
      <c r="H1563" s="16"/>
      <c r="I1563" s="16"/>
      <c r="J1563" s="16"/>
      <c r="K1563" s="16"/>
      <c r="L1563" s="25">
        <f>L1564</f>
        <v>0</v>
      </c>
      <c r="M1563" s="25">
        <f t="shared" ref="M1563:AB1563" si="3151">M1564</f>
        <v>0</v>
      </c>
      <c r="N1563" s="25">
        <f t="shared" si="3151"/>
        <v>0</v>
      </c>
      <c r="O1563" s="25">
        <f t="shared" si="3151"/>
        <v>0</v>
      </c>
      <c r="P1563" s="25">
        <f t="shared" si="3151"/>
        <v>2329</v>
      </c>
      <c r="Q1563" s="25">
        <f t="shared" si="3151"/>
        <v>2329</v>
      </c>
      <c r="R1563" s="25">
        <f t="shared" si="3151"/>
        <v>2329</v>
      </c>
      <c r="S1563" s="25">
        <f>S1564</f>
        <v>0</v>
      </c>
      <c r="T1563" s="25">
        <f t="shared" si="3151"/>
        <v>0</v>
      </c>
      <c r="U1563" s="25">
        <f t="shared" si="3151"/>
        <v>0</v>
      </c>
      <c r="V1563" s="25">
        <f t="shared" si="3151"/>
        <v>0</v>
      </c>
      <c r="W1563" s="25">
        <f t="shared" si="3151"/>
        <v>0</v>
      </c>
      <c r="X1563" s="25">
        <f t="shared" si="3151"/>
        <v>2329</v>
      </c>
      <c r="Y1563" s="25">
        <f t="shared" si="3151"/>
        <v>2329</v>
      </c>
      <c r="Z1563" s="25">
        <f>Z1564</f>
        <v>0</v>
      </c>
      <c r="AA1563" s="25">
        <f t="shared" si="3151"/>
        <v>0</v>
      </c>
      <c r="AB1563" s="25">
        <f t="shared" si="3151"/>
        <v>0</v>
      </c>
      <c r="AC1563" s="25">
        <f t="shared" ref="AC1563:AF1564" si="3152">AC1564</f>
        <v>0</v>
      </c>
      <c r="AD1563" s="25">
        <f t="shared" si="3152"/>
        <v>0</v>
      </c>
      <c r="AE1563" s="16">
        <f t="shared" si="3152"/>
        <v>2329</v>
      </c>
      <c r="AF1563" s="16">
        <f t="shared" si="3152"/>
        <v>2329</v>
      </c>
      <c r="AG1563" s="25">
        <f>AG1564</f>
        <v>0</v>
      </c>
      <c r="AH1563" s="25">
        <f t="shared" ref="AH1563:AW1564" si="3153">AH1564</f>
        <v>0</v>
      </c>
      <c r="AI1563" s="25">
        <f t="shared" si="3153"/>
        <v>0</v>
      </c>
      <c r="AJ1563" s="25">
        <f t="shared" si="3153"/>
        <v>0</v>
      </c>
      <c r="AK1563" s="25">
        <f t="shared" si="3153"/>
        <v>0</v>
      </c>
      <c r="AL1563" s="16">
        <f t="shared" si="3153"/>
        <v>2329</v>
      </c>
      <c r="AM1563" s="16">
        <f t="shared" si="3153"/>
        <v>2329</v>
      </c>
      <c r="AN1563" s="25">
        <f>AN1564</f>
        <v>0</v>
      </c>
      <c r="AO1563" s="25">
        <f t="shared" si="3153"/>
        <v>0</v>
      </c>
      <c r="AP1563" s="25">
        <f t="shared" si="3153"/>
        <v>0</v>
      </c>
      <c r="AQ1563" s="25">
        <f t="shared" si="3153"/>
        <v>0</v>
      </c>
      <c r="AR1563" s="25">
        <f t="shared" si="3153"/>
        <v>0</v>
      </c>
      <c r="AS1563" s="16">
        <f t="shared" si="3153"/>
        <v>2329</v>
      </c>
      <c r="AT1563" s="16">
        <f t="shared" si="3153"/>
        <v>2329</v>
      </c>
      <c r="AU1563" s="25">
        <f>AU1564</f>
        <v>0</v>
      </c>
      <c r="AV1563" s="25">
        <f t="shared" si="3153"/>
        <v>0</v>
      </c>
      <c r="AW1563" s="25">
        <f t="shared" si="3153"/>
        <v>0</v>
      </c>
      <c r="AX1563" s="25">
        <f t="shared" ref="AX1563:BA1564" si="3154">AX1564</f>
        <v>0</v>
      </c>
      <c r="AY1563" s="25">
        <f t="shared" si="3154"/>
        <v>0</v>
      </c>
      <c r="AZ1563" s="16">
        <f t="shared" si="3154"/>
        <v>2329</v>
      </c>
      <c r="BA1563" s="16">
        <f t="shared" si="3154"/>
        <v>2329</v>
      </c>
      <c r="BB1563" s="25">
        <f>BB1564</f>
        <v>0</v>
      </c>
      <c r="BC1563" s="25">
        <f t="shared" ref="BC1563:BQ1564" si="3155">BC1564</f>
        <v>0</v>
      </c>
      <c r="BD1563" s="25">
        <f t="shared" si="3155"/>
        <v>0</v>
      </c>
      <c r="BE1563" s="25">
        <f t="shared" si="3155"/>
        <v>0</v>
      </c>
      <c r="BF1563" s="25">
        <f t="shared" si="3155"/>
        <v>0</v>
      </c>
      <c r="BG1563" s="16">
        <f t="shared" si="3155"/>
        <v>2329</v>
      </c>
      <c r="BH1563" s="16">
        <f t="shared" si="3155"/>
        <v>2329</v>
      </c>
      <c r="BI1563" s="25">
        <f>BI1564</f>
        <v>0</v>
      </c>
      <c r="BJ1563" s="25">
        <f t="shared" si="3155"/>
        <v>0</v>
      </c>
      <c r="BK1563" s="25">
        <f t="shared" si="3155"/>
        <v>0</v>
      </c>
      <c r="BL1563" s="25">
        <f t="shared" si="3155"/>
        <v>0</v>
      </c>
      <c r="BM1563" s="25">
        <f t="shared" si="3155"/>
        <v>0</v>
      </c>
      <c r="BN1563" s="16">
        <f t="shared" si="3155"/>
        <v>2329</v>
      </c>
      <c r="BO1563" s="16">
        <f t="shared" si="3155"/>
        <v>2329</v>
      </c>
      <c r="BP1563" s="16">
        <f t="shared" si="3155"/>
        <v>2329</v>
      </c>
      <c r="BQ1563" s="16">
        <f t="shared" si="3155"/>
        <v>2329</v>
      </c>
      <c r="BR1563" s="165">
        <f t="shared" ref="BR1563:BR1626" si="3156">BP1563/BN1563*100</f>
        <v>100</v>
      </c>
      <c r="BS1563" s="165">
        <f t="shared" ref="BS1563:BS1586" si="3157">BQ1563/BO1563*100</f>
        <v>100</v>
      </c>
      <c r="BT1563" s="160"/>
      <c r="BU1563" s="160"/>
    </row>
    <row r="1564" spans="1:73" s="4" customFormat="1" ht="33.75">
      <c r="A1564" s="42" t="s">
        <v>32</v>
      </c>
      <c r="B1564" s="12" t="s">
        <v>154</v>
      </c>
      <c r="C1564" s="12" t="s">
        <v>39</v>
      </c>
      <c r="D1564" s="12" t="s">
        <v>852</v>
      </c>
      <c r="E1564" s="12" t="s">
        <v>785</v>
      </c>
      <c r="F1564" s="16"/>
      <c r="G1564" s="16"/>
      <c r="H1564" s="16"/>
      <c r="I1564" s="16"/>
      <c r="J1564" s="16"/>
      <c r="K1564" s="16"/>
      <c r="L1564" s="25">
        <f>L1565</f>
        <v>0</v>
      </c>
      <c r="M1564" s="25">
        <f t="shared" ref="M1564:R1564" si="3158">M1565</f>
        <v>0</v>
      </c>
      <c r="N1564" s="25">
        <f t="shared" si="3158"/>
        <v>0</v>
      </c>
      <c r="O1564" s="25">
        <f t="shared" si="3158"/>
        <v>0</v>
      </c>
      <c r="P1564" s="25">
        <f t="shared" si="3158"/>
        <v>2329</v>
      </c>
      <c r="Q1564" s="25">
        <f t="shared" si="3158"/>
        <v>2329</v>
      </c>
      <c r="R1564" s="25">
        <f t="shared" si="3158"/>
        <v>2329</v>
      </c>
      <c r="S1564" s="25">
        <f>S1565</f>
        <v>0</v>
      </c>
      <c r="T1564" s="25">
        <f t="shared" ref="T1564:Y1564" si="3159">T1565</f>
        <v>0</v>
      </c>
      <c r="U1564" s="25">
        <f t="shared" si="3159"/>
        <v>0</v>
      </c>
      <c r="V1564" s="25">
        <f t="shared" si="3159"/>
        <v>0</v>
      </c>
      <c r="W1564" s="25">
        <f t="shared" si="3159"/>
        <v>0</v>
      </c>
      <c r="X1564" s="25">
        <f t="shared" si="3159"/>
        <v>2329</v>
      </c>
      <c r="Y1564" s="25">
        <f t="shared" si="3159"/>
        <v>2329</v>
      </c>
      <c r="Z1564" s="25">
        <f>Z1565</f>
        <v>0</v>
      </c>
      <c r="AA1564" s="25">
        <f>AA1565</f>
        <v>0</v>
      </c>
      <c r="AB1564" s="25">
        <f>AB1565</f>
        <v>0</v>
      </c>
      <c r="AC1564" s="25">
        <f t="shared" si="3152"/>
        <v>0</v>
      </c>
      <c r="AD1564" s="25">
        <f t="shared" si="3152"/>
        <v>0</v>
      </c>
      <c r="AE1564" s="16">
        <f t="shared" si="3152"/>
        <v>2329</v>
      </c>
      <c r="AF1564" s="16">
        <f t="shared" si="3152"/>
        <v>2329</v>
      </c>
      <c r="AG1564" s="25">
        <f>AG1565</f>
        <v>0</v>
      </c>
      <c r="AH1564" s="25">
        <f>AH1565</f>
        <v>0</v>
      </c>
      <c r="AI1564" s="25">
        <f>AI1565</f>
        <v>0</v>
      </c>
      <c r="AJ1564" s="25">
        <f t="shared" si="3153"/>
        <v>0</v>
      </c>
      <c r="AK1564" s="25">
        <f t="shared" si="3153"/>
        <v>0</v>
      </c>
      <c r="AL1564" s="16">
        <f t="shared" si="3153"/>
        <v>2329</v>
      </c>
      <c r="AM1564" s="16">
        <f t="shared" si="3153"/>
        <v>2329</v>
      </c>
      <c r="AN1564" s="25">
        <f>AN1565</f>
        <v>0</v>
      </c>
      <c r="AO1564" s="25">
        <f>AO1565</f>
        <v>0</v>
      </c>
      <c r="AP1564" s="25">
        <f>AP1565</f>
        <v>0</v>
      </c>
      <c r="AQ1564" s="25">
        <f t="shared" si="3153"/>
        <v>0</v>
      </c>
      <c r="AR1564" s="25">
        <f t="shared" si="3153"/>
        <v>0</v>
      </c>
      <c r="AS1564" s="16">
        <f t="shared" si="3153"/>
        <v>2329</v>
      </c>
      <c r="AT1564" s="16">
        <f t="shared" si="3153"/>
        <v>2329</v>
      </c>
      <c r="AU1564" s="25">
        <f>AU1565</f>
        <v>0</v>
      </c>
      <c r="AV1564" s="25">
        <f>AV1565</f>
        <v>0</v>
      </c>
      <c r="AW1564" s="25">
        <f>AW1565</f>
        <v>0</v>
      </c>
      <c r="AX1564" s="25">
        <f t="shared" si="3154"/>
        <v>0</v>
      </c>
      <c r="AY1564" s="25">
        <f t="shared" si="3154"/>
        <v>0</v>
      </c>
      <c r="AZ1564" s="16">
        <f t="shared" si="3154"/>
        <v>2329</v>
      </c>
      <c r="BA1564" s="16">
        <f t="shared" si="3154"/>
        <v>2329</v>
      </c>
      <c r="BB1564" s="25">
        <f>BB1565</f>
        <v>0</v>
      </c>
      <c r="BC1564" s="25">
        <f>BC1565</f>
        <v>0</v>
      </c>
      <c r="BD1564" s="25">
        <f>BD1565</f>
        <v>0</v>
      </c>
      <c r="BE1564" s="25">
        <f t="shared" si="3155"/>
        <v>0</v>
      </c>
      <c r="BF1564" s="25">
        <f t="shared" si="3155"/>
        <v>0</v>
      </c>
      <c r="BG1564" s="16">
        <f t="shared" si="3155"/>
        <v>2329</v>
      </c>
      <c r="BH1564" s="16">
        <f t="shared" si="3155"/>
        <v>2329</v>
      </c>
      <c r="BI1564" s="25">
        <f>BI1565</f>
        <v>0</v>
      </c>
      <c r="BJ1564" s="25">
        <f>BJ1565</f>
        <v>0</v>
      </c>
      <c r="BK1564" s="25">
        <f>BK1565</f>
        <v>0</v>
      </c>
      <c r="BL1564" s="25">
        <f t="shared" si="3155"/>
        <v>0</v>
      </c>
      <c r="BM1564" s="25">
        <f t="shared" si="3155"/>
        <v>0</v>
      </c>
      <c r="BN1564" s="16">
        <f t="shared" si="3155"/>
        <v>2329</v>
      </c>
      <c r="BO1564" s="16">
        <f t="shared" si="3155"/>
        <v>2329</v>
      </c>
      <c r="BP1564" s="16">
        <f t="shared" si="3155"/>
        <v>2329</v>
      </c>
      <c r="BQ1564" s="16">
        <f t="shared" si="3155"/>
        <v>2329</v>
      </c>
      <c r="BR1564" s="165">
        <f t="shared" si="3156"/>
        <v>100</v>
      </c>
      <c r="BS1564" s="165">
        <f t="shared" si="3157"/>
        <v>100</v>
      </c>
      <c r="BT1564" s="160"/>
      <c r="BU1564" s="160"/>
    </row>
    <row r="1565" spans="1:73" s="4" customFormat="1" ht="33.75">
      <c r="A1565" s="42" t="s">
        <v>627</v>
      </c>
      <c r="B1565" s="12" t="s">
        <v>154</v>
      </c>
      <c r="C1565" s="12" t="s">
        <v>39</v>
      </c>
      <c r="D1565" s="12" t="s">
        <v>852</v>
      </c>
      <c r="E1565" s="12" t="s">
        <v>786</v>
      </c>
      <c r="F1565" s="16"/>
      <c r="G1565" s="16"/>
      <c r="H1565" s="16"/>
      <c r="I1565" s="16"/>
      <c r="J1565" s="16"/>
      <c r="K1565" s="16"/>
      <c r="L1565" s="25"/>
      <c r="M1565" s="25"/>
      <c r="N1565" s="25"/>
      <c r="O1565" s="25"/>
      <c r="P1565" s="25">
        <v>2329</v>
      </c>
      <c r="Q1565" s="33">
        <f>J1565+L1565+M1565+N1565+O1565+P1565</f>
        <v>2329</v>
      </c>
      <c r="R1565" s="16">
        <f>K1565+P1565</f>
        <v>2329</v>
      </c>
      <c r="S1565" s="25"/>
      <c r="T1565" s="25"/>
      <c r="U1565" s="25"/>
      <c r="V1565" s="25"/>
      <c r="W1565" s="25"/>
      <c r="X1565" s="33">
        <f>Q1565+S1565+T1565+U1565+V1565+W1565</f>
        <v>2329</v>
      </c>
      <c r="Y1565" s="16">
        <f>R1565+W1565</f>
        <v>2329</v>
      </c>
      <c r="Z1565" s="25"/>
      <c r="AA1565" s="25"/>
      <c r="AB1565" s="25"/>
      <c r="AC1565" s="25"/>
      <c r="AD1565" s="25"/>
      <c r="AE1565" s="33">
        <f>X1565+Z1565+AA1565+AB1565+AC1565+AD1565</f>
        <v>2329</v>
      </c>
      <c r="AF1565" s="16">
        <f>Y1565+AD1565</f>
        <v>2329</v>
      </c>
      <c r="AG1565" s="25"/>
      <c r="AH1565" s="25"/>
      <c r="AI1565" s="25"/>
      <c r="AJ1565" s="25"/>
      <c r="AK1565" s="25"/>
      <c r="AL1565" s="33">
        <f>AE1565+AG1565+AH1565+AI1565+AJ1565+AK1565</f>
        <v>2329</v>
      </c>
      <c r="AM1565" s="16">
        <f>AF1565+AK1565</f>
        <v>2329</v>
      </c>
      <c r="AN1565" s="25"/>
      <c r="AO1565" s="25"/>
      <c r="AP1565" s="25"/>
      <c r="AQ1565" s="25"/>
      <c r="AR1565" s="25"/>
      <c r="AS1565" s="33">
        <f>AL1565+AN1565+AO1565+AP1565+AQ1565+AR1565</f>
        <v>2329</v>
      </c>
      <c r="AT1565" s="16">
        <f>AM1565+AR1565</f>
        <v>2329</v>
      </c>
      <c r="AU1565" s="25"/>
      <c r="AV1565" s="25"/>
      <c r="AW1565" s="25"/>
      <c r="AX1565" s="25"/>
      <c r="AY1565" s="25"/>
      <c r="AZ1565" s="33">
        <f>AS1565+AU1565+AV1565+AW1565+AX1565+AY1565</f>
        <v>2329</v>
      </c>
      <c r="BA1565" s="16">
        <f>AT1565+AY1565</f>
        <v>2329</v>
      </c>
      <c r="BB1565" s="25"/>
      <c r="BC1565" s="25"/>
      <c r="BD1565" s="25"/>
      <c r="BE1565" s="25"/>
      <c r="BF1565" s="25"/>
      <c r="BG1565" s="33">
        <f>AZ1565+BB1565+BC1565+BD1565+BE1565+BF1565</f>
        <v>2329</v>
      </c>
      <c r="BH1565" s="16">
        <f>BA1565+BF1565</f>
        <v>2329</v>
      </c>
      <c r="BI1565" s="25"/>
      <c r="BJ1565" s="25"/>
      <c r="BK1565" s="25"/>
      <c r="BL1565" s="25"/>
      <c r="BM1565" s="25"/>
      <c r="BN1565" s="33">
        <f>BG1565+BI1565+BJ1565+BK1565+BL1565+BM1565</f>
        <v>2329</v>
      </c>
      <c r="BO1565" s="16">
        <f>BH1565+BM1565</f>
        <v>2329</v>
      </c>
      <c r="BP1565" s="33">
        <v>2329</v>
      </c>
      <c r="BQ1565" s="16">
        <v>2329</v>
      </c>
      <c r="BR1565" s="165">
        <f t="shared" si="3156"/>
        <v>100</v>
      </c>
      <c r="BS1565" s="165">
        <f t="shared" si="3157"/>
        <v>100</v>
      </c>
      <c r="BT1565" s="160"/>
      <c r="BU1565" s="160"/>
    </row>
    <row r="1566" spans="1:73" s="4" customFormat="1" ht="132.75">
      <c r="A1566" s="42" t="s">
        <v>899</v>
      </c>
      <c r="B1566" s="12" t="s">
        <v>154</v>
      </c>
      <c r="C1566" s="12" t="s">
        <v>39</v>
      </c>
      <c r="D1566" s="12" t="s">
        <v>898</v>
      </c>
      <c r="E1566" s="12"/>
      <c r="F1566" s="16"/>
      <c r="G1566" s="16"/>
      <c r="H1566" s="16"/>
      <c r="I1566" s="16"/>
      <c r="J1566" s="16"/>
      <c r="K1566" s="16"/>
      <c r="L1566" s="25"/>
      <c r="M1566" s="25"/>
      <c r="N1566" s="25"/>
      <c r="O1566" s="25"/>
      <c r="P1566" s="25"/>
      <c r="Q1566" s="134"/>
      <c r="R1566" s="134"/>
      <c r="S1566" s="25"/>
      <c r="T1566" s="25"/>
      <c r="U1566" s="25"/>
      <c r="V1566" s="25"/>
      <c r="W1566" s="25"/>
      <c r="X1566" s="134"/>
      <c r="Y1566" s="134"/>
      <c r="Z1566" s="25"/>
      <c r="AA1566" s="25"/>
      <c r="AB1566" s="25"/>
      <c r="AC1566" s="25"/>
      <c r="AD1566" s="25"/>
      <c r="AE1566" s="33"/>
      <c r="AF1566" s="16"/>
      <c r="AG1566" s="25"/>
      <c r="AH1566" s="25"/>
      <c r="AI1566" s="25"/>
      <c r="AJ1566" s="25"/>
      <c r="AK1566" s="25"/>
      <c r="AL1566" s="33"/>
      <c r="AM1566" s="16"/>
      <c r="AN1566" s="25"/>
      <c r="AO1566" s="25"/>
      <c r="AP1566" s="25"/>
      <c r="AQ1566" s="25"/>
      <c r="AR1566" s="25"/>
      <c r="AS1566" s="33"/>
      <c r="AT1566" s="16"/>
      <c r="AU1566" s="25">
        <f>AU1567</f>
        <v>0</v>
      </c>
      <c r="AV1566" s="25">
        <f t="shared" ref="AV1566:AY1567" si="3160">AV1567</f>
        <v>0</v>
      </c>
      <c r="AW1566" s="25">
        <f t="shared" si="3160"/>
        <v>0</v>
      </c>
      <c r="AX1566" s="25">
        <f t="shared" si="3160"/>
        <v>0</v>
      </c>
      <c r="AY1566" s="25">
        <f t="shared" si="3160"/>
        <v>19835</v>
      </c>
      <c r="AZ1566" s="16">
        <f t="shared" ref="AZ1566:BA1567" si="3161">AZ1567</f>
        <v>19835</v>
      </c>
      <c r="BA1566" s="16">
        <f t="shared" si="3161"/>
        <v>19835</v>
      </c>
      <c r="BB1566" s="25">
        <f>BB1567</f>
        <v>0</v>
      </c>
      <c r="BC1566" s="25">
        <f t="shared" ref="BC1566:BQ1567" si="3162">BC1567</f>
        <v>0</v>
      </c>
      <c r="BD1566" s="25">
        <f t="shared" si="3162"/>
        <v>0</v>
      </c>
      <c r="BE1566" s="25">
        <f t="shared" si="3162"/>
        <v>0</v>
      </c>
      <c r="BF1566" s="25">
        <f t="shared" si="3162"/>
        <v>0</v>
      </c>
      <c r="BG1566" s="16">
        <f t="shared" si="3162"/>
        <v>19835</v>
      </c>
      <c r="BH1566" s="16">
        <f t="shared" si="3162"/>
        <v>19835</v>
      </c>
      <c r="BI1566" s="25">
        <f>BI1567</f>
        <v>0</v>
      </c>
      <c r="BJ1566" s="25">
        <f t="shared" si="3162"/>
        <v>0</v>
      </c>
      <c r="BK1566" s="25">
        <f t="shared" si="3162"/>
        <v>0</v>
      </c>
      <c r="BL1566" s="25">
        <f t="shared" si="3162"/>
        <v>0</v>
      </c>
      <c r="BM1566" s="25">
        <f t="shared" si="3162"/>
        <v>0</v>
      </c>
      <c r="BN1566" s="16">
        <f t="shared" si="3162"/>
        <v>19835</v>
      </c>
      <c r="BO1566" s="16">
        <f t="shared" si="3162"/>
        <v>19835</v>
      </c>
      <c r="BP1566" s="16">
        <f t="shared" si="3162"/>
        <v>19835</v>
      </c>
      <c r="BQ1566" s="16">
        <f t="shared" si="3162"/>
        <v>19835</v>
      </c>
      <c r="BR1566" s="165">
        <f t="shared" si="3156"/>
        <v>100</v>
      </c>
      <c r="BS1566" s="165">
        <f t="shared" si="3157"/>
        <v>100</v>
      </c>
      <c r="BT1566" s="160"/>
      <c r="BU1566" s="160"/>
    </row>
    <row r="1567" spans="1:73" s="4" customFormat="1" ht="33.75">
      <c r="A1567" s="42" t="s">
        <v>251</v>
      </c>
      <c r="B1567" s="12" t="s">
        <v>154</v>
      </c>
      <c r="C1567" s="12" t="s">
        <v>39</v>
      </c>
      <c r="D1567" s="12" t="s">
        <v>898</v>
      </c>
      <c r="E1567" s="12" t="s">
        <v>855</v>
      </c>
      <c r="F1567" s="16"/>
      <c r="G1567" s="16"/>
      <c r="H1567" s="16"/>
      <c r="I1567" s="16"/>
      <c r="J1567" s="16"/>
      <c r="K1567" s="16"/>
      <c r="L1567" s="25"/>
      <c r="M1567" s="25"/>
      <c r="N1567" s="25"/>
      <c r="O1567" s="25"/>
      <c r="P1567" s="25"/>
      <c r="Q1567" s="134"/>
      <c r="R1567" s="134"/>
      <c r="S1567" s="25"/>
      <c r="T1567" s="25"/>
      <c r="U1567" s="25"/>
      <c r="V1567" s="25"/>
      <c r="W1567" s="25"/>
      <c r="X1567" s="134"/>
      <c r="Y1567" s="134"/>
      <c r="Z1567" s="25"/>
      <c r="AA1567" s="25"/>
      <c r="AB1567" s="25"/>
      <c r="AC1567" s="25"/>
      <c r="AD1567" s="25"/>
      <c r="AE1567" s="33"/>
      <c r="AF1567" s="16"/>
      <c r="AG1567" s="25"/>
      <c r="AH1567" s="25"/>
      <c r="AI1567" s="25"/>
      <c r="AJ1567" s="25"/>
      <c r="AK1567" s="25"/>
      <c r="AL1567" s="33"/>
      <c r="AM1567" s="16"/>
      <c r="AN1567" s="25"/>
      <c r="AO1567" s="25"/>
      <c r="AP1567" s="25"/>
      <c r="AQ1567" s="25"/>
      <c r="AR1567" s="25"/>
      <c r="AS1567" s="33"/>
      <c r="AT1567" s="16"/>
      <c r="AU1567" s="25">
        <f>AU1568</f>
        <v>0</v>
      </c>
      <c r="AV1567" s="25">
        <f t="shared" si="3160"/>
        <v>0</v>
      </c>
      <c r="AW1567" s="25">
        <f t="shared" si="3160"/>
        <v>0</v>
      </c>
      <c r="AX1567" s="25">
        <f t="shared" si="3160"/>
        <v>0</v>
      </c>
      <c r="AY1567" s="25">
        <f t="shared" si="3160"/>
        <v>19835</v>
      </c>
      <c r="AZ1567" s="16">
        <f t="shared" si="3161"/>
        <v>19835</v>
      </c>
      <c r="BA1567" s="16">
        <f t="shared" si="3161"/>
        <v>19835</v>
      </c>
      <c r="BB1567" s="25">
        <f>BB1568</f>
        <v>0</v>
      </c>
      <c r="BC1567" s="25">
        <f t="shared" si="3162"/>
        <v>0</v>
      </c>
      <c r="BD1567" s="25">
        <f t="shared" si="3162"/>
        <v>0</v>
      </c>
      <c r="BE1567" s="25">
        <f t="shared" si="3162"/>
        <v>0</v>
      </c>
      <c r="BF1567" s="25">
        <f t="shared" si="3162"/>
        <v>0</v>
      </c>
      <c r="BG1567" s="16">
        <f t="shared" si="3162"/>
        <v>19835</v>
      </c>
      <c r="BH1567" s="16">
        <f t="shared" si="3162"/>
        <v>19835</v>
      </c>
      <c r="BI1567" s="25">
        <f>BI1568</f>
        <v>0</v>
      </c>
      <c r="BJ1567" s="25">
        <f t="shared" si="3162"/>
        <v>0</v>
      </c>
      <c r="BK1567" s="25">
        <f t="shared" si="3162"/>
        <v>0</v>
      </c>
      <c r="BL1567" s="25">
        <f t="shared" si="3162"/>
        <v>0</v>
      </c>
      <c r="BM1567" s="25">
        <f t="shared" si="3162"/>
        <v>0</v>
      </c>
      <c r="BN1567" s="16">
        <f t="shared" si="3162"/>
        <v>19835</v>
      </c>
      <c r="BO1567" s="16">
        <f t="shared" si="3162"/>
        <v>19835</v>
      </c>
      <c r="BP1567" s="16">
        <f t="shared" si="3162"/>
        <v>19835</v>
      </c>
      <c r="BQ1567" s="16">
        <f t="shared" si="3162"/>
        <v>19835</v>
      </c>
      <c r="BR1567" s="165">
        <f t="shared" si="3156"/>
        <v>100</v>
      </c>
      <c r="BS1567" s="165">
        <f t="shared" si="3157"/>
        <v>100</v>
      </c>
      <c r="BT1567" s="160"/>
      <c r="BU1567" s="160"/>
    </row>
    <row r="1568" spans="1:73" s="4" customFormat="1" ht="18.75">
      <c r="A1568" s="42" t="s">
        <v>249</v>
      </c>
      <c r="B1568" s="12" t="s">
        <v>154</v>
      </c>
      <c r="C1568" s="12" t="s">
        <v>39</v>
      </c>
      <c r="D1568" s="12" t="s">
        <v>898</v>
      </c>
      <c r="E1568" s="12" t="s">
        <v>856</v>
      </c>
      <c r="F1568" s="16"/>
      <c r="G1568" s="16"/>
      <c r="H1568" s="16"/>
      <c r="I1568" s="16"/>
      <c r="J1568" s="16"/>
      <c r="K1568" s="16"/>
      <c r="L1568" s="25"/>
      <c r="M1568" s="25"/>
      <c r="N1568" s="25"/>
      <c r="O1568" s="25"/>
      <c r="P1568" s="25"/>
      <c r="Q1568" s="134"/>
      <c r="R1568" s="134"/>
      <c r="S1568" s="25"/>
      <c r="T1568" s="25"/>
      <c r="U1568" s="25"/>
      <c r="V1568" s="25"/>
      <c r="W1568" s="25"/>
      <c r="X1568" s="134"/>
      <c r="Y1568" s="134"/>
      <c r="Z1568" s="25"/>
      <c r="AA1568" s="25"/>
      <c r="AB1568" s="25"/>
      <c r="AC1568" s="25"/>
      <c r="AD1568" s="25"/>
      <c r="AE1568" s="33"/>
      <c r="AF1568" s="16"/>
      <c r="AG1568" s="25"/>
      <c r="AH1568" s="25"/>
      <c r="AI1568" s="25"/>
      <c r="AJ1568" s="25"/>
      <c r="AK1568" s="25"/>
      <c r="AL1568" s="33"/>
      <c r="AM1568" s="16"/>
      <c r="AN1568" s="25"/>
      <c r="AO1568" s="25"/>
      <c r="AP1568" s="25"/>
      <c r="AQ1568" s="25"/>
      <c r="AR1568" s="25"/>
      <c r="AS1568" s="33"/>
      <c r="AT1568" s="16"/>
      <c r="AU1568" s="25"/>
      <c r="AV1568" s="25"/>
      <c r="AW1568" s="25"/>
      <c r="AX1568" s="25"/>
      <c r="AY1568" s="25">
        <v>19835</v>
      </c>
      <c r="AZ1568" s="33">
        <f>AS1568+AU1568+AV1568+AW1568+AX1568+AY1568</f>
        <v>19835</v>
      </c>
      <c r="BA1568" s="16">
        <f>AT1568+AY1568</f>
        <v>19835</v>
      </c>
      <c r="BB1568" s="25"/>
      <c r="BC1568" s="25"/>
      <c r="BD1568" s="25"/>
      <c r="BE1568" s="25"/>
      <c r="BF1568" s="25"/>
      <c r="BG1568" s="33">
        <f>AZ1568+BB1568+BC1568+BD1568+BE1568+BF1568</f>
        <v>19835</v>
      </c>
      <c r="BH1568" s="16">
        <f>BA1568+BF1568</f>
        <v>19835</v>
      </c>
      <c r="BI1568" s="25"/>
      <c r="BJ1568" s="25"/>
      <c r="BK1568" s="25"/>
      <c r="BL1568" s="25"/>
      <c r="BM1568" s="25"/>
      <c r="BN1568" s="33">
        <f>BG1568+BI1568+BJ1568+BK1568+BL1568+BM1568</f>
        <v>19835</v>
      </c>
      <c r="BO1568" s="16">
        <f>BH1568+BM1568</f>
        <v>19835</v>
      </c>
      <c r="BP1568" s="33">
        <v>19835</v>
      </c>
      <c r="BQ1568" s="16">
        <v>19835</v>
      </c>
      <c r="BR1568" s="165">
        <f t="shared" si="3156"/>
        <v>100</v>
      </c>
      <c r="BS1568" s="165">
        <f t="shared" si="3157"/>
        <v>100</v>
      </c>
      <c r="BT1568" s="160"/>
      <c r="BU1568" s="160"/>
    </row>
    <row r="1569" spans="1:73" s="4" customFormat="1" ht="33.75">
      <c r="A1569" s="42" t="s">
        <v>879</v>
      </c>
      <c r="B1569" s="12" t="s">
        <v>154</v>
      </c>
      <c r="C1569" s="12" t="s">
        <v>39</v>
      </c>
      <c r="D1569" s="12" t="s">
        <v>880</v>
      </c>
      <c r="E1569" s="12"/>
      <c r="F1569" s="16"/>
      <c r="G1569" s="16"/>
      <c r="H1569" s="16"/>
      <c r="I1569" s="16"/>
      <c r="J1569" s="16"/>
      <c r="K1569" s="16"/>
      <c r="L1569" s="25"/>
      <c r="M1569" s="25"/>
      <c r="N1569" s="25"/>
      <c r="O1569" s="25"/>
      <c r="P1569" s="25"/>
      <c r="Q1569" s="134"/>
      <c r="R1569" s="134"/>
      <c r="S1569" s="25"/>
      <c r="T1569" s="25"/>
      <c r="U1569" s="25"/>
      <c r="V1569" s="25"/>
      <c r="W1569" s="25"/>
      <c r="X1569" s="134"/>
      <c r="Y1569" s="134"/>
      <c r="Z1569" s="25">
        <f>Z1570</f>
        <v>0</v>
      </c>
      <c r="AA1569" s="25">
        <f t="shared" ref="AA1569:AP1570" si="3163">AA1570</f>
        <v>0</v>
      </c>
      <c r="AB1569" s="25">
        <f t="shared" si="3163"/>
        <v>0</v>
      </c>
      <c r="AC1569" s="25">
        <f t="shared" si="3163"/>
        <v>0</v>
      </c>
      <c r="AD1569" s="25">
        <f t="shared" si="3163"/>
        <v>90878</v>
      </c>
      <c r="AE1569" s="16">
        <f t="shared" si="3163"/>
        <v>90878</v>
      </c>
      <c r="AF1569" s="16">
        <f t="shared" si="3163"/>
        <v>90878</v>
      </c>
      <c r="AG1569" s="25">
        <f>AG1570</f>
        <v>0</v>
      </c>
      <c r="AH1569" s="25">
        <f t="shared" si="3163"/>
        <v>0</v>
      </c>
      <c r="AI1569" s="25">
        <f t="shared" si="3163"/>
        <v>0</v>
      </c>
      <c r="AJ1569" s="25">
        <f t="shared" si="3163"/>
        <v>0</v>
      </c>
      <c r="AK1569" s="25">
        <f t="shared" si="3163"/>
        <v>0</v>
      </c>
      <c r="AL1569" s="16">
        <f t="shared" si="3163"/>
        <v>90878</v>
      </c>
      <c r="AM1569" s="16">
        <f t="shared" si="3163"/>
        <v>90878</v>
      </c>
      <c r="AN1569" s="25">
        <f>AN1570</f>
        <v>0</v>
      </c>
      <c r="AO1569" s="25">
        <f t="shared" si="3163"/>
        <v>0</v>
      </c>
      <c r="AP1569" s="25">
        <f t="shared" si="3163"/>
        <v>0</v>
      </c>
      <c r="AQ1569" s="25">
        <f t="shared" ref="AO1569:AT1570" si="3164">AQ1570</f>
        <v>0</v>
      </c>
      <c r="AR1569" s="25">
        <f t="shared" si="3164"/>
        <v>0</v>
      </c>
      <c r="AS1569" s="16">
        <f t="shared" si="3164"/>
        <v>90878</v>
      </c>
      <c r="AT1569" s="16">
        <f t="shared" si="3164"/>
        <v>90878</v>
      </c>
      <c r="AU1569" s="25">
        <f>AU1570</f>
        <v>0</v>
      </c>
      <c r="AV1569" s="25">
        <f t="shared" ref="AV1569:BK1570" si="3165">AV1570</f>
        <v>0</v>
      </c>
      <c r="AW1569" s="25">
        <f t="shared" si="3165"/>
        <v>0</v>
      </c>
      <c r="AX1569" s="25">
        <f t="shared" si="3165"/>
        <v>0</v>
      </c>
      <c r="AY1569" s="25">
        <f t="shared" si="3165"/>
        <v>0</v>
      </c>
      <c r="AZ1569" s="16">
        <f t="shared" si="3165"/>
        <v>90878</v>
      </c>
      <c r="BA1569" s="16">
        <f t="shared" si="3165"/>
        <v>90878</v>
      </c>
      <c r="BB1569" s="25">
        <f>BB1570</f>
        <v>0</v>
      </c>
      <c r="BC1569" s="25">
        <f t="shared" si="3165"/>
        <v>0</v>
      </c>
      <c r="BD1569" s="25">
        <f t="shared" si="3165"/>
        <v>0</v>
      </c>
      <c r="BE1569" s="25">
        <f t="shared" si="3165"/>
        <v>0</v>
      </c>
      <c r="BF1569" s="25">
        <f t="shared" si="3165"/>
        <v>0</v>
      </c>
      <c r="BG1569" s="16">
        <f t="shared" si="3165"/>
        <v>90878</v>
      </c>
      <c r="BH1569" s="16">
        <f t="shared" si="3165"/>
        <v>90878</v>
      </c>
      <c r="BI1569" s="25">
        <f>BI1570</f>
        <v>0</v>
      </c>
      <c r="BJ1569" s="25">
        <f t="shared" si="3165"/>
        <v>0</v>
      </c>
      <c r="BK1569" s="25">
        <f t="shared" si="3165"/>
        <v>0</v>
      </c>
      <c r="BL1569" s="25">
        <f t="shared" ref="BJ1569:BQ1570" si="3166">BL1570</f>
        <v>0</v>
      </c>
      <c r="BM1569" s="25">
        <f t="shared" si="3166"/>
        <v>0</v>
      </c>
      <c r="BN1569" s="16">
        <f t="shared" si="3166"/>
        <v>90878</v>
      </c>
      <c r="BO1569" s="16">
        <f t="shared" si="3166"/>
        <v>90878</v>
      </c>
      <c r="BP1569" s="16">
        <f t="shared" si="3166"/>
        <v>81037</v>
      </c>
      <c r="BQ1569" s="16">
        <f t="shared" si="3166"/>
        <v>81037</v>
      </c>
      <c r="BR1569" s="165">
        <f t="shared" si="3156"/>
        <v>89.171196549219829</v>
      </c>
      <c r="BS1569" s="165">
        <f t="shared" si="3157"/>
        <v>89.171196549219829</v>
      </c>
      <c r="BT1569" s="160"/>
      <c r="BU1569" s="160"/>
    </row>
    <row r="1570" spans="1:73" s="4" customFormat="1" ht="33.75">
      <c r="A1570" s="42" t="s">
        <v>32</v>
      </c>
      <c r="B1570" s="12" t="s">
        <v>154</v>
      </c>
      <c r="C1570" s="12" t="s">
        <v>39</v>
      </c>
      <c r="D1570" s="12" t="s">
        <v>880</v>
      </c>
      <c r="E1570" s="12" t="s">
        <v>785</v>
      </c>
      <c r="F1570" s="16"/>
      <c r="G1570" s="16"/>
      <c r="H1570" s="16"/>
      <c r="I1570" s="16"/>
      <c r="J1570" s="16"/>
      <c r="K1570" s="16"/>
      <c r="L1570" s="25"/>
      <c r="M1570" s="25"/>
      <c r="N1570" s="25"/>
      <c r="O1570" s="25"/>
      <c r="P1570" s="25"/>
      <c r="Q1570" s="134"/>
      <c r="R1570" s="134"/>
      <c r="S1570" s="25"/>
      <c r="T1570" s="25"/>
      <c r="U1570" s="25"/>
      <c r="V1570" s="25"/>
      <c r="W1570" s="25"/>
      <c r="X1570" s="134"/>
      <c r="Y1570" s="134"/>
      <c r="Z1570" s="25">
        <f>Z1571</f>
        <v>0</v>
      </c>
      <c r="AA1570" s="25">
        <f t="shared" si="3163"/>
        <v>0</v>
      </c>
      <c r="AB1570" s="25">
        <f t="shared" si="3163"/>
        <v>0</v>
      </c>
      <c r="AC1570" s="25">
        <f t="shared" si="3163"/>
        <v>0</v>
      </c>
      <c r="AD1570" s="25">
        <f t="shared" si="3163"/>
        <v>90878</v>
      </c>
      <c r="AE1570" s="16">
        <f t="shared" si="3163"/>
        <v>90878</v>
      </c>
      <c r="AF1570" s="16">
        <f t="shared" si="3163"/>
        <v>90878</v>
      </c>
      <c r="AG1570" s="25">
        <f>AG1571</f>
        <v>0</v>
      </c>
      <c r="AH1570" s="25">
        <f t="shared" si="3163"/>
        <v>0</v>
      </c>
      <c r="AI1570" s="25">
        <f t="shared" si="3163"/>
        <v>0</v>
      </c>
      <c r="AJ1570" s="25">
        <f t="shared" si="3163"/>
        <v>0</v>
      </c>
      <c r="AK1570" s="25">
        <f t="shared" si="3163"/>
        <v>0</v>
      </c>
      <c r="AL1570" s="16">
        <f t="shared" si="3163"/>
        <v>90878</v>
      </c>
      <c r="AM1570" s="16">
        <f t="shared" si="3163"/>
        <v>90878</v>
      </c>
      <c r="AN1570" s="25">
        <f>AN1571</f>
        <v>0</v>
      </c>
      <c r="AO1570" s="25">
        <f t="shared" si="3164"/>
        <v>0</v>
      </c>
      <c r="AP1570" s="25">
        <f t="shared" si="3164"/>
        <v>0</v>
      </c>
      <c r="AQ1570" s="25">
        <f t="shared" si="3164"/>
        <v>0</v>
      </c>
      <c r="AR1570" s="25">
        <f t="shared" si="3164"/>
        <v>0</v>
      </c>
      <c r="AS1570" s="16">
        <f t="shared" si="3164"/>
        <v>90878</v>
      </c>
      <c r="AT1570" s="16">
        <f t="shared" si="3164"/>
        <v>90878</v>
      </c>
      <c r="AU1570" s="25">
        <f>AU1571</f>
        <v>0</v>
      </c>
      <c r="AV1570" s="25">
        <f t="shared" si="3165"/>
        <v>0</v>
      </c>
      <c r="AW1570" s="25">
        <f t="shared" si="3165"/>
        <v>0</v>
      </c>
      <c r="AX1570" s="25">
        <f t="shared" si="3165"/>
        <v>0</v>
      </c>
      <c r="AY1570" s="25">
        <f t="shared" si="3165"/>
        <v>0</v>
      </c>
      <c r="AZ1570" s="16">
        <f t="shared" si="3165"/>
        <v>90878</v>
      </c>
      <c r="BA1570" s="16">
        <f t="shared" si="3165"/>
        <v>90878</v>
      </c>
      <c r="BB1570" s="25">
        <f>BB1571</f>
        <v>0</v>
      </c>
      <c r="BC1570" s="25">
        <f t="shared" si="3165"/>
        <v>0</v>
      </c>
      <c r="BD1570" s="25">
        <f t="shared" si="3165"/>
        <v>0</v>
      </c>
      <c r="BE1570" s="25">
        <f t="shared" si="3165"/>
        <v>0</v>
      </c>
      <c r="BF1570" s="25">
        <f t="shared" si="3165"/>
        <v>0</v>
      </c>
      <c r="BG1570" s="16">
        <f t="shared" si="3165"/>
        <v>90878</v>
      </c>
      <c r="BH1570" s="16">
        <f t="shared" si="3165"/>
        <v>90878</v>
      </c>
      <c r="BI1570" s="25">
        <f>BI1571</f>
        <v>0</v>
      </c>
      <c r="BJ1570" s="25">
        <f t="shared" si="3166"/>
        <v>0</v>
      </c>
      <c r="BK1570" s="25">
        <f t="shared" si="3166"/>
        <v>0</v>
      </c>
      <c r="BL1570" s="25">
        <f t="shared" si="3166"/>
        <v>0</v>
      </c>
      <c r="BM1570" s="25">
        <f t="shared" si="3166"/>
        <v>0</v>
      </c>
      <c r="BN1570" s="16">
        <f t="shared" si="3166"/>
        <v>90878</v>
      </c>
      <c r="BO1570" s="16">
        <f t="shared" si="3166"/>
        <v>90878</v>
      </c>
      <c r="BP1570" s="16">
        <f t="shared" si="3166"/>
        <v>81037</v>
      </c>
      <c r="BQ1570" s="16">
        <f t="shared" si="3166"/>
        <v>81037</v>
      </c>
      <c r="BR1570" s="165">
        <f t="shared" si="3156"/>
        <v>89.171196549219829</v>
      </c>
      <c r="BS1570" s="165">
        <f t="shared" si="3157"/>
        <v>89.171196549219829</v>
      </c>
      <c r="BT1570" s="160"/>
      <c r="BU1570" s="160"/>
    </row>
    <row r="1571" spans="1:73" s="4" customFormat="1" ht="33.75">
      <c r="A1571" s="42" t="s">
        <v>33</v>
      </c>
      <c r="B1571" s="12" t="s">
        <v>154</v>
      </c>
      <c r="C1571" s="12" t="s">
        <v>39</v>
      </c>
      <c r="D1571" s="12" t="s">
        <v>880</v>
      </c>
      <c r="E1571" s="12" t="s">
        <v>786</v>
      </c>
      <c r="F1571" s="16"/>
      <c r="G1571" s="16"/>
      <c r="H1571" s="16"/>
      <c r="I1571" s="16"/>
      <c r="J1571" s="16"/>
      <c r="K1571" s="16"/>
      <c r="L1571" s="25"/>
      <c r="M1571" s="25"/>
      <c r="N1571" s="25"/>
      <c r="O1571" s="25"/>
      <c r="P1571" s="25"/>
      <c r="Q1571" s="134"/>
      <c r="R1571" s="134"/>
      <c r="S1571" s="25"/>
      <c r="T1571" s="25"/>
      <c r="U1571" s="25"/>
      <c r="V1571" s="25"/>
      <c r="W1571" s="25"/>
      <c r="X1571" s="134"/>
      <c r="Y1571" s="134"/>
      <c r="Z1571" s="25"/>
      <c r="AA1571" s="25"/>
      <c r="AB1571" s="25"/>
      <c r="AC1571" s="25"/>
      <c r="AD1571" s="25">
        <v>90878</v>
      </c>
      <c r="AE1571" s="33">
        <f>X1571+Z1571+AA1571+AB1571+AC1571+AD1571</f>
        <v>90878</v>
      </c>
      <c r="AF1571" s="16">
        <f>Y1571+AD1571</f>
        <v>90878</v>
      </c>
      <c r="AG1571" s="25"/>
      <c r="AH1571" s="25"/>
      <c r="AI1571" s="25"/>
      <c r="AJ1571" s="25"/>
      <c r="AK1571" s="25"/>
      <c r="AL1571" s="33">
        <f>AE1571+AG1571+AH1571+AI1571+AJ1571+AK1571</f>
        <v>90878</v>
      </c>
      <c r="AM1571" s="16">
        <f>AF1571+AK1571</f>
        <v>90878</v>
      </c>
      <c r="AN1571" s="25"/>
      <c r="AO1571" s="25"/>
      <c r="AP1571" s="25"/>
      <c r="AQ1571" s="25"/>
      <c r="AR1571" s="25"/>
      <c r="AS1571" s="33">
        <f>AL1571+AN1571+AO1571+AP1571+AQ1571+AR1571</f>
        <v>90878</v>
      </c>
      <c r="AT1571" s="16">
        <f>AM1571+AR1571</f>
        <v>90878</v>
      </c>
      <c r="AU1571" s="25"/>
      <c r="AV1571" s="25"/>
      <c r="AW1571" s="25"/>
      <c r="AX1571" s="25"/>
      <c r="AY1571" s="25"/>
      <c r="AZ1571" s="33">
        <f>AS1571+AU1571+AV1571+AW1571+AX1571+AY1571</f>
        <v>90878</v>
      </c>
      <c r="BA1571" s="16">
        <f>AT1571+AY1571</f>
        <v>90878</v>
      </c>
      <c r="BB1571" s="25"/>
      <c r="BC1571" s="25"/>
      <c r="BD1571" s="25"/>
      <c r="BE1571" s="25"/>
      <c r="BF1571" s="25"/>
      <c r="BG1571" s="33">
        <f>AZ1571+BB1571+BC1571+BD1571+BE1571+BF1571</f>
        <v>90878</v>
      </c>
      <c r="BH1571" s="16">
        <f>BA1571+BF1571</f>
        <v>90878</v>
      </c>
      <c r="BI1571" s="25"/>
      <c r="BJ1571" s="25"/>
      <c r="BK1571" s="25"/>
      <c r="BL1571" s="25"/>
      <c r="BM1571" s="25"/>
      <c r="BN1571" s="33">
        <f>BG1571+BI1571+BJ1571+BK1571+BL1571+BM1571</f>
        <v>90878</v>
      </c>
      <c r="BO1571" s="16">
        <f>BH1571+BM1571</f>
        <v>90878</v>
      </c>
      <c r="BP1571" s="33">
        <v>81037</v>
      </c>
      <c r="BQ1571" s="16">
        <v>81037</v>
      </c>
      <c r="BR1571" s="165">
        <f t="shared" si="3156"/>
        <v>89.171196549219829</v>
      </c>
      <c r="BS1571" s="165">
        <f t="shared" si="3157"/>
        <v>89.171196549219829</v>
      </c>
      <c r="BT1571" s="160"/>
      <c r="BU1571" s="160"/>
    </row>
    <row r="1572" spans="1:73" s="4" customFormat="1" ht="99.75" hidden="1">
      <c r="A1572" s="42" t="s">
        <v>665</v>
      </c>
      <c r="B1572" s="12" t="s">
        <v>154</v>
      </c>
      <c r="C1572" s="12" t="s">
        <v>39</v>
      </c>
      <c r="D1572" s="15" t="s">
        <v>666</v>
      </c>
      <c r="E1572" s="12"/>
      <c r="F1572" s="16">
        <f>F1573</f>
        <v>0</v>
      </c>
      <c r="G1572" s="16">
        <f>G1573</f>
        <v>0</v>
      </c>
      <c r="H1572" s="16">
        <f t="shared" ref="H1572:K1573" si="3167">H1573</f>
        <v>0</v>
      </c>
      <c r="I1572" s="16">
        <f t="shared" si="3167"/>
        <v>0</v>
      </c>
      <c r="J1572" s="16">
        <f t="shared" si="3167"/>
        <v>0</v>
      </c>
      <c r="K1572" s="16">
        <f t="shared" si="3167"/>
        <v>0</v>
      </c>
      <c r="L1572" s="38"/>
      <c r="M1572" s="38"/>
      <c r="N1572" s="38"/>
      <c r="O1572" s="38"/>
      <c r="P1572" s="38"/>
      <c r="Q1572" s="27"/>
      <c r="R1572" s="27"/>
      <c r="S1572" s="38"/>
      <c r="T1572" s="38"/>
      <c r="U1572" s="38"/>
      <c r="V1572" s="38"/>
      <c r="W1572" s="38"/>
      <c r="X1572" s="27"/>
      <c r="Y1572" s="27"/>
      <c r="Z1572" s="38"/>
      <c r="AA1572" s="38"/>
      <c r="AB1572" s="38"/>
      <c r="AC1572" s="38"/>
      <c r="AD1572" s="38"/>
      <c r="AE1572" s="140"/>
      <c r="AF1572" s="140"/>
      <c r="AG1572" s="38"/>
      <c r="AH1572" s="38"/>
      <c r="AI1572" s="38"/>
      <c r="AJ1572" s="38"/>
      <c r="AK1572" s="38"/>
      <c r="AL1572" s="140"/>
      <c r="AM1572" s="140"/>
      <c r="AN1572" s="38"/>
      <c r="AO1572" s="38"/>
      <c r="AP1572" s="38"/>
      <c r="AQ1572" s="38"/>
      <c r="AR1572" s="38"/>
      <c r="AS1572" s="140"/>
      <c r="AT1572" s="140"/>
      <c r="AU1572" s="38"/>
      <c r="AV1572" s="38"/>
      <c r="AW1572" s="38"/>
      <c r="AX1572" s="38"/>
      <c r="AY1572" s="38"/>
      <c r="AZ1572" s="140"/>
      <c r="BA1572" s="140"/>
      <c r="BB1572" s="38"/>
      <c r="BC1572" s="38"/>
      <c r="BD1572" s="38"/>
      <c r="BE1572" s="38"/>
      <c r="BF1572" s="38"/>
      <c r="BG1572" s="140"/>
      <c r="BH1572" s="140"/>
      <c r="BI1572" s="38"/>
      <c r="BJ1572" s="38"/>
      <c r="BK1572" s="38"/>
      <c r="BL1572" s="38"/>
      <c r="BM1572" s="38"/>
      <c r="BN1572" s="140"/>
      <c r="BO1572" s="140"/>
      <c r="BP1572" s="140"/>
      <c r="BQ1572" s="140"/>
      <c r="BR1572" s="165" t="e">
        <f t="shared" si="3156"/>
        <v>#DIV/0!</v>
      </c>
      <c r="BS1572" s="165" t="e">
        <f t="shared" si="3157"/>
        <v>#DIV/0!</v>
      </c>
      <c r="BT1572" s="160"/>
      <c r="BU1572" s="160"/>
    </row>
    <row r="1573" spans="1:73" s="4" customFormat="1" ht="33.75" hidden="1">
      <c r="A1573" s="42" t="s">
        <v>471</v>
      </c>
      <c r="B1573" s="12" t="s">
        <v>154</v>
      </c>
      <c r="C1573" s="12" t="s">
        <v>39</v>
      </c>
      <c r="D1573" s="15" t="s">
        <v>666</v>
      </c>
      <c r="E1573" s="15">
        <v>400</v>
      </c>
      <c r="F1573" s="16">
        <f>F1574</f>
        <v>0</v>
      </c>
      <c r="G1573" s="16">
        <f>G1574</f>
        <v>0</v>
      </c>
      <c r="H1573" s="16">
        <f t="shared" si="3167"/>
        <v>0</v>
      </c>
      <c r="I1573" s="16">
        <f t="shared" si="3167"/>
        <v>0</v>
      </c>
      <c r="J1573" s="16">
        <f t="shared" si="3167"/>
        <v>0</v>
      </c>
      <c r="K1573" s="16">
        <f t="shared" si="3167"/>
        <v>0</v>
      </c>
      <c r="L1573" s="38"/>
      <c r="M1573" s="38"/>
      <c r="N1573" s="38"/>
      <c r="O1573" s="38"/>
      <c r="P1573" s="38"/>
      <c r="Q1573" s="27"/>
      <c r="R1573" s="27"/>
      <c r="S1573" s="38"/>
      <c r="T1573" s="38"/>
      <c r="U1573" s="38"/>
      <c r="V1573" s="38"/>
      <c r="W1573" s="38"/>
      <c r="X1573" s="27"/>
      <c r="Y1573" s="27"/>
      <c r="Z1573" s="38"/>
      <c r="AA1573" s="38"/>
      <c r="AB1573" s="38"/>
      <c r="AC1573" s="38"/>
      <c r="AD1573" s="38"/>
      <c r="AE1573" s="140"/>
      <c r="AF1573" s="140"/>
      <c r="AG1573" s="38"/>
      <c r="AH1573" s="38"/>
      <c r="AI1573" s="38"/>
      <c r="AJ1573" s="38"/>
      <c r="AK1573" s="38"/>
      <c r="AL1573" s="140"/>
      <c r="AM1573" s="140"/>
      <c r="AN1573" s="38"/>
      <c r="AO1573" s="38"/>
      <c r="AP1573" s="38"/>
      <c r="AQ1573" s="38"/>
      <c r="AR1573" s="38"/>
      <c r="AS1573" s="140"/>
      <c r="AT1573" s="140"/>
      <c r="AU1573" s="38"/>
      <c r="AV1573" s="38"/>
      <c r="AW1573" s="38"/>
      <c r="AX1573" s="38"/>
      <c r="AY1573" s="38"/>
      <c r="AZ1573" s="140"/>
      <c r="BA1573" s="140"/>
      <c r="BB1573" s="38"/>
      <c r="BC1573" s="38"/>
      <c r="BD1573" s="38"/>
      <c r="BE1573" s="38"/>
      <c r="BF1573" s="38"/>
      <c r="BG1573" s="140"/>
      <c r="BH1573" s="140"/>
      <c r="BI1573" s="38"/>
      <c r="BJ1573" s="38"/>
      <c r="BK1573" s="38"/>
      <c r="BL1573" s="38"/>
      <c r="BM1573" s="38"/>
      <c r="BN1573" s="140"/>
      <c r="BO1573" s="140"/>
      <c r="BP1573" s="140"/>
      <c r="BQ1573" s="140"/>
      <c r="BR1573" s="165" t="e">
        <f t="shared" si="3156"/>
        <v>#DIV/0!</v>
      </c>
      <c r="BS1573" s="165" t="e">
        <f t="shared" si="3157"/>
        <v>#DIV/0!</v>
      </c>
      <c r="BT1573" s="160"/>
      <c r="BU1573" s="160"/>
    </row>
    <row r="1574" spans="1:73" s="4" customFormat="1" ht="18.75" hidden="1">
      <c r="A1574" s="42" t="s">
        <v>249</v>
      </c>
      <c r="B1574" s="12" t="s">
        <v>154</v>
      </c>
      <c r="C1574" s="12" t="s">
        <v>39</v>
      </c>
      <c r="D1574" s="15" t="s">
        <v>666</v>
      </c>
      <c r="E1574" s="15">
        <v>410</v>
      </c>
      <c r="F1574" s="16"/>
      <c r="G1574" s="16"/>
      <c r="H1574" s="16"/>
      <c r="I1574" s="16"/>
      <c r="J1574" s="16">
        <f>F1574+H1574</f>
        <v>0</v>
      </c>
      <c r="K1574" s="16">
        <f>G1574+I1574</f>
        <v>0</v>
      </c>
      <c r="L1574" s="38"/>
      <c r="M1574" s="38"/>
      <c r="N1574" s="38"/>
      <c r="O1574" s="38"/>
      <c r="P1574" s="38"/>
      <c r="Q1574" s="27"/>
      <c r="R1574" s="27"/>
      <c r="S1574" s="38"/>
      <c r="T1574" s="38"/>
      <c r="U1574" s="38"/>
      <c r="V1574" s="38"/>
      <c r="W1574" s="38"/>
      <c r="X1574" s="27"/>
      <c r="Y1574" s="27"/>
      <c r="Z1574" s="38"/>
      <c r="AA1574" s="38"/>
      <c r="AB1574" s="38"/>
      <c r="AC1574" s="38"/>
      <c r="AD1574" s="38"/>
      <c r="AE1574" s="140"/>
      <c r="AF1574" s="140"/>
      <c r="AG1574" s="38"/>
      <c r="AH1574" s="38"/>
      <c r="AI1574" s="38"/>
      <c r="AJ1574" s="38"/>
      <c r="AK1574" s="38"/>
      <c r="AL1574" s="140"/>
      <c r="AM1574" s="140"/>
      <c r="AN1574" s="38"/>
      <c r="AO1574" s="38"/>
      <c r="AP1574" s="38"/>
      <c r="AQ1574" s="38"/>
      <c r="AR1574" s="38"/>
      <c r="AS1574" s="140"/>
      <c r="AT1574" s="140"/>
      <c r="AU1574" s="38"/>
      <c r="AV1574" s="38"/>
      <c r="AW1574" s="38"/>
      <c r="AX1574" s="38"/>
      <c r="AY1574" s="38"/>
      <c r="AZ1574" s="140"/>
      <c r="BA1574" s="140"/>
      <c r="BB1574" s="38"/>
      <c r="BC1574" s="38"/>
      <c r="BD1574" s="38"/>
      <c r="BE1574" s="38"/>
      <c r="BF1574" s="38"/>
      <c r="BG1574" s="140"/>
      <c r="BH1574" s="140"/>
      <c r="BI1574" s="38"/>
      <c r="BJ1574" s="38"/>
      <c r="BK1574" s="38"/>
      <c r="BL1574" s="38"/>
      <c r="BM1574" s="38"/>
      <c r="BN1574" s="140"/>
      <c r="BO1574" s="140"/>
      <c r="BP1574" s="140"/>
      <c r="BQ1574" s="140"/>
      <c r="BR1574" s="165" t="e">
        <f t="shared" si="3156"/>
        <v>#DIV/0!</v>
      </c>
      <c r="BS1574" s="165" t="e">
        <f t="shared" si="3157"/>
        <v>#DIV/0!</v>
      </c>
      <c r="BT1574" s="160"/>
      <c r="BU1574" s="160"/>
    </row>
    <row r="1575" spans="1:73" s="4" customFormat="1" ht="50.25" hidden="1">
      <c r="A1575" s="42" t="s">
        <v>758</v>
      </c>
      <c r="B1575" s="12" t="s">
        <v>629</v>
      </c>
      <c r="C1575" s="12" t="s">
        <v>650</v>
      </c>
      <c r="D1575" s="15" t="s">
        <v>757</v>
      </c>
      <c r="E1575" s="12"/>
      <c r="F1575" s="16">
        <f>F1576</f>
        <v>0</v>
      </c>
      <c r="G1575" s="16">
        <f>G1576</f>
        <v>0</v>
      </c>
      <c r="H1575" s="16">
        <f t="shared" ref="H1575:K1576" si="3168">H1576</f>
        <v>0</v>
      </c>
      <c r="I1575" s="16">
        <f t="shared" si="3168"/>
        <v>0</v>
      </c>
      <c r="J1575" s="16">
        <f t="shared" si="3168"/>
        <v>0</v>
      </c>
      <c r="K1575" s="16">
        <f t="shared" si="3168"/>
        <v>0</v>
      </c>
      <c r="L1575" s="38"/>
      <c r="M1575" s="38"/>
      <c r="N1575" s="38"/>
      <c r="O1575" s="38"/>
      <c r="P1575" s="38"/>
      <c r="Q1575" s="27"/>
      <c r="R1575" s="27"/>
      <c r="S1575" s="38"/>
      <c r="T1575" s="38"/>
      <c r="U1575" s="38"/>
      <c r="V1575" s="38"/>
      <c r="W1575" s="38"/>
      <c r="X1575" s="27"/>
      <c r="Y1575" s="27"/>
      <c r="Z1575" s="38"/>
      <c r="AA1575" s="38"/>
      <c r="AB1575" s="38"/>
      <c r="AC1575" s="38"/>
      <c r="AD1575" s="38"/>
      <c r="AE1575" s="140"/>
      <c r="AF1575" s="140"/>
      <c r="AG1575" s="38"/>
      <c r="AH1575" s="38"/>
      <c r="AI1575" s="38"/>
      <c r="AJ1575" s="38"/>
      <c r="AK1575" s="38"/>
      <c r="AL1575" s="140"/>
      <c r="AM1575" s="140"/>
      <c r="AN1575" s="38"/>
      <c r="AO1575" s="38"/>
      <c r="AP1575" s="38"/>
      <c r="AQ1575" s="38"/>
      <c r="AR1575" s="38"/>
      <c r="AS1575" s="140"/>
      <c r="AT1575" s="140"/>
      <c r="AU1575" s="38"/>
      <c r="AV1575" s="38"/>
      <c r="AW1575" s="38"/>
      <c r="AX1575" s="38"/>
      <c r="AY1575" s="38"/>
      <c r="AZ1575" s="140"/>
      <c r="BA1575" s="140"/>
      <c r="BB1575" s="38"/>
      <c r="BC1575" s="38"/>
      <c r="BD1575" s="38"/>
      <c r="BE1575" s="38"/>
      <c r="BF1575" s="38"/>
      <c r="BG1575" s="140"/>
      <c r="BH1575" s="140"/>
      <c r="BI1575" s="38"/>
      <c r="BJ1575" s="38"/>
      <c r="BK1575" s="38"/>
      <c r="BL1575" s="38"/>
      <c r="BM1575" s="38"/>
      <c r="BN1575" s="140"/>
      <c r="BO1575" s="140"/>
      <c r="BP1575" s="140"/>
      <c r="BQ1575" s="140"/>
      <c r="BR1575" s="165" t="e">
        <f t="shared" si="3156"/>
        <v>#DIV/0!</v>
      </c>
      <c r="BS1575" s="165" t="e">
        <f t="shared" si="3157"/>
        <v>#DIV/0!</v>
      </c>
      <c r="BT1575" s="160"/>
      <c r="BU1575" s="160"/>
    </row>
    <row r="1576" spans="1:73" s="4" customFormat="1" ht="33.75" hidden="1">
      <c r="A1576" s="42" t="s">
        <v>32</v>
      </c>
      <c r="B1576" s="12" t="s">
        <v>629</v>
      </c>
      <c r="C1576" s="12" t="s">
        <v>650</v>
      </c>
      <c r="D1576" s="15" t="s">
        <v>757</v>
      </c>
      <c r="E1576" s="15">
        <v>300</v>
      </c>
      <c r="F1576" s="16">
        <f>F1577</f>
        <v>0</v>
      </c>
      <c r="G1576" s="16">
        <f>G1577</f>
        <v>0</v>
      </c>
      <c r="H1576" s="16">
        <f t="shared" si="3168"/>
        <v>0</v>
      </c>
      <c r="I1576" s="16">
        <f t="shared" si="3168"/>
        <v>0</v>
      </c>
      <c r="J1576" s="16">
        <f t="shared" si="3168"/>
        <v>0</v>
      </c>
      <c r="K1576" s="16">
        <f t="shared" si="3168"/>
        <v>0</v>
      </c>
      <c r="L1576" s="38"/>
      <c r="M1576" s="38"/>
      <c r="N1576" s="38"/>
      <c r="O1576" s="38"/>
      <c r="P1576" s="38"/>
      <c r="Q1576" s="27"/>
      <c r="R1576" s="27"/>
      <c r="S1576" s="38"/>
      <c r="T1576" s="38"/>
      <c r="U1576" s="38"/>
      <c r="V1576" s="38"/>
      <c r="W1576" s="38"/>
      <c r="X1576" s="27"/>
      <c r="Y1576" s="27"/>
      <c r="Z1576" s="38"/>
      <c r="AA1576" s="38"/>
      <c r="AB1576" s="38"/>
      <c r="AC1576" s="38"/>
      <c r="AD1576" s="38"/>
      <c r="AE1576" s="140"/>
      <c r="AF1576" s="140"/>
      <c r="AG1576" s="38"/>
      <c r="AH1576" s="38"/>
      <c r="AI1576" s="38"/>
      <c r="AJ1576" s="38"/>
      <c r="AK1576" s="38"/>
      <c r="AL1576" s="140"/>
      <c r="AM1576" s="140"/>
      <c r="AN1576" s="38"/>
      <c r="AO1576" s="38"/>
      <c r="AP1576" s="38"/>
      <c r="AQ1576" s="38"/>
      <c r="AR1576" s="38"/>
      <c r="AS1576" s="140"/>
      <c r="AT1576" s="140"/>
      <c r="AU1576" s="38"/>
      <c r="AV1576" s="38"/>
      <c r="AW1576" s="38"/>
      <c r="AX1576" s="38"/>
      <c r="AY1576" s="38"/>
      <c r="AZ1576" s="140"/>
      <c r="BA1576" s="140"/>
      <c r="BB1576" s="38"/>
      <c r="BC1576" s="38"/>
      <c r="BD1576" s="38"/>
      <c r="BE1576" s="38"/>
      <c r="BF1576" s="38"/>
      <c r="BG1576" s="140"/>
      <c r="BH1576" s="140"/>
      <c r="BI1576" s="38"/>
      <c r="BJ1576" s="38"/>
      <c r="BK1576" s="38"/>
      <c r="BL1576" s="38"/>
      <c r="BM1576" s="38"/>
      <c r="BN1576" s="140"/>
      <c r="BO1576" s="140"/>
      <c r="BP1576" s="140"/>
      <c r="BQ1576" s="140"/>
      <c r="BR1576" s="165" t="e">
        <f t="shared" si="3156"/>
        <v>#DIV/0!</v>
      </c>
      <c r="BS1576" s="165" t="e">
        <f t="shared" si="3157"/>
        <v>#DIV/0!</v>
      </c>
      <c r="BT1576" s="160"/>
      <c r="BU1576" s="160"/>
    </row>
    <row r="1577" spans="1:73" s="4" customFormat="1" ht="33.75" hidden="1">
      <c r="A1577" s="42" t="s">
        <v>33</v>
      </c>
      <c r="B1577" s="12" t="s">
        <v>629</v>
      </c>
      <c r="C1577" s="12" t="s">
        <v>650</v>
      </c>
      <c r="D1577" s="15" t="s">
        <v>757</v>
      </c>
      <c r="E1577" s="15">
        <v>320</v>
      </c>
      <c r="F1577" s="16"/>
      <c r="G1577" s="16"/>
      <c r="H1577" s="16"/>
      <c r="I1577" s="16"/>
      <c r="J1577" s="16">
        <f>F1577+H1577</f>
        <v>0</v>
      </c>
      <c r="K1577" s="16">
        <f>G1577+I1577</f>
        <v>0</v>
      </c>
      <c r="L1577" s="38"/>
      <c r="M1577" s="38"/>
      <c r="N1577" s="38"/>
      <c r="O1577" s="38"/>
      <c r="P1577" s="38"/>
      <c r="Q1577" s="27"/>
      <c r="R1577" s="27"/>
      <c r="S1577" s="38"/>
      <c r="T1577" s="38"/>
      <c r="U1577" s="38"/>
      <c r="V1577" s="38"/>
      <c r="W1577" s="38"/>
      <c r="X1577" s="27"/>
      <c r="Y1577" s="27"/>
      <c r="Z1577" s="38"/>
      <c r="AA1577" s="38"/>
      <c r="AB1577" s="38"/>
      <c r="AC1577" s="38"/>
      <c r="AD1577" s="38"/>
      <c r="AE1577" s="140"/>
      <c r="AF1577" s="140"/>
      <c r="AG1577" s="38"/>
      <c r="AH1577" s="38"/>
      <c r="AI1577" s="38"/>
      <c r="AJ1577" s="38"/>
      <c r="AK1577" s="38"/>
      <c r="AL1577" s="140"/>
      <c r="AM1577" s="140"/>
      <c r="AN1577" s="38"/>
      <c r="AO1577" s="38"/>
      <c r="AP1577" s="38"/>
      <c r="AQ1577" s="38"/>
      <c r="AR1577" s="38"/>
      <c r="AS1577" s="140"/>
      <c r="AT1577" s="140"/>
      <c r="AU1577" s="38"/>
      <c r="AV1577" s="38"/>
      <c r="AW1577" s="38"/>
      <c r="AX1577" s="38"/>
      <c r="AY1577" s="38"/>
      <c r="AZ1577" s="140"/>
      <c r="BA1577" s="140"/>
      <c r="BB1577" s="38"/>
      <c r="BC1577" s="38"/>
      <c r="BD1577" s="38"/>
      <c r="BE1577" s="38"/>
      <c r="BF1577" s="38"/>
      <c r="BG1577" s="140"/>
      <c r="BH1577" s="140"/>
      <c r="BI1577" s="38"/>
      <c r="BJ1577" s="38"/>
      <c r="BK1577" s="38"/>
      <c r="BL1577" s="38"/>
      <c r="BM1577" s="38"/>
      <c r="BN1577" s="140"/>
      <c r="BO1577" s="140"/>
      <c r="BP1577" s="140"/>
      <c r="BQ1577" s="140"/>
      <c r="BR1577" s="165" t="e">
        <f t="shared" si="3156"/>
        <v>#DIV/0!</v>
      </c>
      <c r="BS1577" s="165" t="e">
        <f t="shared" si="3157"/>
        <v>#DIV/0!</v>
      </c>
      <c r="BT1577" s="160"/>
      <c r="BU1577" s="160"/>
    </row>
    <row r="1578" spans="1:73" s="4" customFormat="1" ht="18.75" hidden="1">
      <c r="A1578" s="42" t="s">
        <v>783</v>
      </c>
      <c r="B1578" s="12" t="s">
        <v>154</v>
      </c>
      <c r="C1578" s="12" t="s">
        <v>39</v>
      </c>
      <c r="D1578" s="12" t="s">
        <v>784</v>
      </c>
      <c r="E1578" s="12"/>
      <c r="F1578" s="16">
        <f>F1579</f>
        <v>0</v>
      </c>
      <c r="G1578" s="16">
        <f>G1579</f>
        <v>0</v>
      </c>
      <c r="H1578" s="16">
        <f t="shared" ref="H1578:K1579" si="3169">H1579</f>
        <v>0</v>
      </c>
      <c r="I1578" s="16">
        <f t="shared" si="3169"/>
        <v>0</v>
      </c>
      <c r="J1578" s="16">
        <f t="shared" si="3169"/>
        <v>0</v>
      </c>
      <c r="K1578" s="16">
        <f t="shared" si="3169"/>
        <v>0</v>
      </c>
      <c r="L1578" s="38"/>
      <c r="M1578" s="38"/>
      <c r="N1578" s="38"/>
      <c r="O1578" s="38"/>
      <c r="P1578" s="38"/>
      <c r="Q1578" s="27"/>
      <c r="R1578" s="27"/>
      <c r="S1578" s="38"/>
      <c r="T1578" s="38"/>
      <c r="U1578" s="38"/>
      <c r="V1578" s="38"/>
      <c r="W1578" s="38"/>
      <c r="X1578" s="27"/>
      <c r="Y1578" s="27"/>
      <c r="Z1578" s="38"/>
      <c r="AA1578" s="38"/>
      <c r="AB1578" s="38"/>
      <c r="AC1578" s="38"/>
      <c r="AD1578" s="38"/>
      <c r="AE1578" s="140"/>
      <c r="AF1578" s="140"/>
      <c r="AG1578" s="38"/>
      <c r="AH1578" s="38"/>
      <c r="AI1578" s="38"/>
      <c r="AJ1578" s="38"/>
      <c r="AK1578" s="38"/>
      <c r="AL1578" s="140"/>
      <c r="AM1578" s="140"/>
      <c r="AN1578" s="38"/>
      <c r="AO1578" s="38"/>
      <c r="AP1578" s="38"/>
      <c r="AQ1578" s="38"/>
      <c r="AR1578" s="38"/>
      <c r="AS1578" s="140"/>
      <c r="AT1578" s="140"/>
      <c r="AU1578" s="38"/>
      <c r="AV1578" s="38"/>
      <c r="AW1578" s="38"/>
      <c r="AX1578" s="38"/>
      <c r="AY1578" s="38"/>
      <c r="AZ1578" s="140"/>
      <c r="BA1578" s="140"/>
      <c r="BB1578" s="38"/>
      <c r="BC1578" s="38"/>
      <c r="BD1578" s="38"/>
      <c r="BE1578" s="38"/>
      <c r="BF1578" s="38"/>
      <c r="BG1578" s="140"/>
      <c r="BH1578" s="140"/>
      <c r="BI1578" s="38"/>
      <c r="BJ1578" s="38"/>
      <c r="BK1578" s="38"/>
      <c r="BL1578" s="38"/>
      <c r="BM1578" s="38"/>
      <c r="BN1578" s="140"/>
      <c r="BO1578" s="140"/>
      <c r="BP1578" s="140"/>
      <c r="BQ1578" s="140"/>
      <c r="BR1578" s="165" t="e">
        <f t="shared" si="3156"/>
        <v>#DIV/0!</v>
      </c>
      <c r="BS1578" s="165" t="e">
        <f t="shared" si="3157"/>
        <v>#DIV/0!</v>
      </c>
      <c r="BT1578" s="160"/>
      <c r="BU1578" s="160"/>
    </row>
    <row r="1579" spans="1:73" s="4" customFormat="1" ht="33.75" hidden="1">
      <c r="A1579" s="42" t="s">
        <v>32</v>
      </c>
      <c r="B1579" s="12" t="s">
        <v>154</v>
      </c>
      <c r="C1579" s="12" t="s">
        <v>39</v>
      </c>
      <c r="D1579" s="12" t="s">
        <v>784</v>
      </c>
      <c r="E1579" s="12" t="s">
        <v>785</v>
      </c>
      <c r="F1579" s="16">
        <f>F1580</f>
        <v>0</v>
      </c>
      <c r="G1579" s="16">
        <f>G1580</f>
        <v>0</v>
      </c>
      <c r="H1579" s="16">
        <f t="shared" si="3169"/>
        <v>0</v>
      </c>
      <c r="I1579" s="16">
        <f t="shared" si="3169"/>
        <v>0</v>
      </c>
      <c r="J1579" s="16">
        <f t="shared" si="3169"/>
        <v>0</v>
      </c>
      <c r="K1579" s="16">
        <f t="shared" si="3169"/>
        <v>0</v>
      </c>
      <c r="L1579" s="38"/>
      <c r="M1579" s="38"/>
      <c r="N1579" s="38"/>
      <c r="O1579" s="38"/>
      <c r="P1579" s="38"/>
      <c r="Q1579" s="27"/>
      <c r="R1579" s="27"/>
      <c r="S1579" s="38"/>
      <c r="T1579" s="38"/>
      <c r="U1579" s="38"/>
      <c r="V1579" s="38"/>
      <c r="W1579" s="38"/>
      <c r="X1579" s="27"/>
      <c r="Y1579" s="27"/>
      <c r="Z1579" s="38"/>
      <c r="AA1579" s="38"/>
      <c r="AB1579" s="38"/>
      <c r="AC1579" s="38"/>
      <c r="AD1579" s="38"/>
      <c r="AE1579" s="140"/>
      <c r="AF1579" s="140"/>
      <c r="AG1579" s="38"/>
      <c r="AH1579" s="38"/>
      <c r="AI1579" s="38"/>
      <c r="AJ1579" s="38"/>
      <c r="AK1579" s="38"/>
      <c r="AL1579" s="140"/>
      <c r="AM1579" s="140"/>
      <c r="AN1579" s="38"/>
      <c r="AO1579" s="38"/>
      <c r="AP1579" s="38"/>
      <c r="AQ1579" s="38"/>
      <c r="AR1579" s="38"/>
      <c r="AS1579" s="140"/>
      <c r="AT1579" s="140"/>
      <c r="AU1579" s="38"/>
      <c r="AV1579" s="38"/>
      <c r="AW1579" s="38"/>
      <c r="AX1579" s="38"/>
      <c r="AY1579" s="38"/>
      <c r="AZ1579" s="140"/>
      <c r="BA1579" s="140"/>
      <c r="BB1579" s="38"/>
      <c r="BC1579" s="38"/>
      <c r="BD1579" s="38"/>
      <c r="BE1579" s="38"/>
      <c r="BF1579" s="38"/>
      <c r="BG1579" s="140"/>
      <c r="BH1579" s="140"/>
      <c r="BI1579" s="38"/>
      <c r="BJ1579" s="38"/>
      <c r="BK1579" s="38"/>
      <c r="BL1579" s="38"/>
      <c r="BM1579" s="38"/>
      <c r="BN1579" s="140"/>
      <c r="BO1579" s="140"/>
      <c r="BP1579" s="140"/>
      <c r="BQ1579" s="140"/>
      <c r="BR1579" s="165" t="e">
        <f t="shared" si="3156"/>
        <v>#DIV/0!</v>
      </c>
      <c r="BS1579" s="165" t="e">
        <f t="shared" si="3157"/>
        <v>#DIV/0!</v>
      </c>
      <c r="BT1579" s="160"/>
      <c r="BU1579" s="160"/>
    </row>
    <row r="1580" spans="1:73" s="4" customFormat="1" ht="33.75" hidden="1">
      <c r="A1580" s="42" t="s">
        <v>627</v>
      </c>
      <c r="B1580" s="12" t="s">
        <v>154</v>
      </c>
      <c r="C1580" s="12" t="s">
        <v>39</v>
      </c>
      <c r="D1580" s="12" t="s">
        <v>784</v>
      </c>
      <c r="E1580" s="12" t="s">
        <v>786</v>
      </c>
      <c r="F1580" s="16"/>
      <c r="G1580" s="16"/>
      <c r="H1580" s="16"/>
      <c r="I1580" s="16"/>
      <c r="J1580" s="16">
        <f>F1580+H1580</f>
        <v>0</v>
      </c>
      <c r="K1580" s="16">
        <f>G1580+I1580</f>
        <v>0</v>
      </c>
      <c r="L1580" s="38"/>
      <c r="M1580" s="38"/>
      <c r="N1580" s="38"/>
      <c r="O1580" s="38"/>
      <c r="P1580" s="38"/>
      <c r="Q1580" s="27"/>
      <c r="R1580" s="27"/>
      <c r="S1580" s="38"/>
      <c r="T1580" s="38"/>
      <c r="U1580" s="38"/>
      <c r="V1580" s="38"/>
      <c r="W1580" s="38"/>
      <c r="X1580" s="27"/>
      <c r="Y1580" s="27"/>
      <c r="Z1580" s="38"/>
      <c r="AA1580" s="38"/>
      <c r="AB1580" s="38"/>
      <c r="AC1580" s="38"/>
      <c r="AD1580" s="38"/>
      <c r="AE1580" s="140"/>
      <c r="AF1580" s="140"/>
      <c r="AG1580" s="38"/>
      <c r="AH1580" s="38"/>
      <c r="AI1580" s="38"/>
      <c r="AJ1580" s="38"/>
      <c r="AK1580" s="38"/>
      <c r="AL1580" s="140"/>
      <c r="AM1580" s="140"/>
      <c r="AN1580" s="38"/>
      <c r="AO1580" s="38"/>
      <c r="AP1580" s="38"/>
      <c r="AQ1580" s="38"/>
      <c r="AR1580" s="38"/>
      <c r="AS1580" s="140"/>
      <c r="AT1580" s="140"/>
      <c r="AU1580" s="38"/>
      <c r="AV1580" s="38"/>
      <c r="AW1580" s="38"/>
      <c r="AX1580" s="38"/>
      <c r="AY1580" s="38"/>
      <c r="AZ1580" s="140"/>
      <c r="BA1580" s="140"/>
      <c r="BB1580" s="38"/>
      <c r="BC1580" s="38"/>
      <c r="BD1580" s="38"/>
      <c r="BE1580" s="38"/>
      <c r="BF1580" s="38"/>
      <c r="BG1580" s="140"/>
      <c r="BH1580" s="140"/>
      <c r="BI1580" s="38"/>
      <c r="BJ1580" s="38"/>
      <c r="BK1580" s="38"/>
      <c r="BL1580" s="38"/>
      <c r="BM1580" s="38"/>
      <c r="BN1580" s="140"/>
      <c r="BO1580" s="140"/>
      <c r="BP1580" s="140"/>
      <c r="BQ1580" s="140"/>
      <c r="BR1580" s="165" t="e">
        <f t="shared" si="3156"/>
        <v>#DIV/0!</v>
      </c>
      <c r="BS1580" s="165" t="e">
        <f t="shared" si="3157"/>
        <v>#DIV/0!</v>
      </c>
      <c r="BT1580" s="160"/>
      <c r="BU1580" s="160"/>
    </row>
    <row r="1581" spans="1:73" s="4" customFormat="1" ht="66.75">
      <c r="A1581" s="42" t="s">
        <v>667</v>
      </c>
      <c r="B1581" s="12" t="s">
        <v>629</v>
      </c>
      <c r="C1581" s="12" t="s">
        <v>650</v>
      </c>
      <c r="D1581" s="14" t="s">
        <v>853</v>
      </c>
      <c r="E1581" s="12"/>
      <c r="F1581" s="16">
        <f>F1582</f>
        <v>0</v>
      </c>
      <c r="G1581" s="16">
        <f>G1582</f>
        <v>0</v>
      </c>
      <c r="H1581" s="16">
        <f t="shared" ref="H1581:K1582" si="3170">H1582</f>
        <v>0</v>
      </c>
      <c r="I1581" s="16">
        <f t="shared" si="3170"/>
        <v>0</v>
      </c>
      <c r="J1581" s="16">
        <f t="shared" si="3170"/>
        <v>0</v>
      </c>
      <c r="K1581" s="16">
        <f t="shared" si="3170"/>
        <v>0</v>
      </c>
      <c r="L1581" s="38">
        <f>L1582</f>
        <v>0</v>
      </c>
      <c r="M1581" s="38">
        <f t="shared" ref="M1581:AB1582" si="3171">M1582</f>
        <v>0</v>
      </c>
      <c r="N1581" s="38">
        <f t="shared" si="3171"/>
        <v>0</v>
      </c>
      <c r="O1581" s="38">
        <f t="shared" si="3171"/>
        <v>0</v>
      </c>
      <c r="P1581" s="38">
        <f t="shared" si="3171"/>
        <v>16302</v>
      </c>
      <c r="Q1581" s="38">
        <f t="shared" si="3171"/>
        <v>16302</v>
      </c>
      <c r="R1581" s="38">
        <f t="shared" si="3171"/>
        <v>16302</v>
      </c>
      <c r="S1581" s="38">
        <f>S1582</f>
        <v>0</v>
      </c>
      <c r="T1581" s="38">
        <f t="shared" si="3171"/>
        <v>0</v>
      </c>
      <c r="U1581" s="38">
        <f t="shared" si="3171"/>
        <v>0</v>
      </c>
      <c r="V1581" s="38">
        <f t="shared" si="3171"/>
        <v>0</v>
      </c>
      <c r="W1581" s="38">
        <f t="shared" si="3171"/>
        <v>0</v>
      </c>
      <c r="X1581" s="38">
        <f t="shared" si="3171"/>
        <v>16302</v>
      </c>
      <c r="Y1581" s="38">
        <f t="shared" si="3171"/>
        <v>16302</v>
      </c>
      <c r="Z1581" s="38">
        <f>Z1582</f>
        <v>0</v>
      </c>
      <c r="AA1581" s="38">
        <f t="shared" si="3171"/>
        <v>0</v>
      </c>
      <c r="AB1581" s="38">
        <f t="shared" si="3171"/>
        <v>0</v>
      </c>
      <c r="AC1581" s="38">
        <f t="shared" ref="AA1581:AF1582" si="3172">AC1582</f>
        <v>0</v>
      </c>
      <c r="AD1581" s="38">
        <f t="shared" si="3172"/>
        <v>0</v>
      </c>
      <c r="AE1581" s="40">
        <f t="shared" si="3172"/>
        <v>16302</v>
      </c>
      <c r="AF1581" s="40">
        <f t="shared" si="3172"/>
        <v>16302</v>
      </c>
      <c r="AG1581" s="38">
        <f>AG1582</f>
        <v>0</v>
      </c>
      <c r="AH1581" s="38">
        <f t="shared" ref="AH1581:AW1582" si="3173">AH1582</f>
        <v>0</v>
      </c>
      <c r="AI1581" s="38">
        <f t="shared" si="3173"/>
        <v>0</v>
      </c>
      <c r="AJ1581" s="38">
        <f t="shared" si="3173"/>
        <v>0</v>
      </c>
      <c r="AK1581" s="38">
        <f t="shared" si="3173"/>
        <v>0</v>
      </c>
      <c r="AL1581" s="40">
        <f t="shared" si="3173"/>
        <v>16302</v>
      </c>
      <c r="AM1581" s="40">
        <f t="shared" si="3173"/>
        <v>16302</v>
      </c>
      <c r="AN1581" s="38">
        <f>AN1582</f>
        <v>0</v>
      </c>
      <c r="AO1581" s="38">
        <f t="shared" si="3173"/>
        <v>0</v>
      </c>
      <c r="AP1581" s="38">
        <f t="shared" si="3173"/>
        <v>0</v>
      </c>
      <c r="AQ1581" s="38">
        <f t="shared" si="3173"/>
        <v>0</v>
      </c>
      <c r="AR1581" s="38">
        <f t="shared" si="3173"/>
        <v>0</v>
      </c>
      <c r="AS1581" s="40">
        <f t="shared" si="3173"/>
        <v>16302</v>
      </c>
      <c r="AT1581" s="40">
        <f t="shared" si="3173"/>
        <v>16302</v>
      </c>
      <c r="AU1581" s="38">
        <f>AU1582</f>
        <v>0</v>
      </c>
      <c r="AV1581" s="38">
        <f t="shared" si="3173"/>
        <v>0</v>
      </c>
      <c r="AW1581" s="38">
        <f t="shared" si="3173"/>
        <v>0</v>
      </c>
      <c r="AX1581" s="38">
        <f t="shared" ref="AV1581:BA1582" si="3174">AX1582</f>
        <v>0</v>
      </c>
      <c r="AY1581" s="38">
        <f t="shared" si="3174"/>
        <v>0</v>
      </c>
      <c r="AZ1581" s="40">
        <f t="shared" si="3174"/>
        <v>16302</v>
      </c>
      <c r="BA1581" s="40">
        <f t="shared" si="3174"/>
        <v>16302</v>
      </c>
      <c r="BB1581" s="38">
        <f>BB1582</f>
        <v>0</v>
      </c>
      <c r="BC1581" s="38">
        <f t="shared" ref="BC1581:BQ1582" si="3175">BC1582</f>
        <v>0</v>
      </c>
      <c r="BD1581" s="38">
        <f t="shared" si="3175"/>
        <v>0</v>
      </c>
      <c r="BE1581" s="38">
        <f t="shared" si="3175"/>
        <v>0</v>
      </c>
      <c r="BF1581" s="38">
        <f t="shared" si="3175"/>
        <v>0</v>
      </c>
      <c r="BG1581" s="40">
        <f t="shared" si="3175"/>
        <v>16302</v>
      </c>
      <c r="BH1581" s="40">
        <f t="shared" si="3175"/>
        <v>16302</v>
      </c>
      <c r="BI1581" s="38">
        <f>BI1582</f>
        <v>0</v>
      </c>
      <c r="BJ1581" s="38">
        <f t="shared" si="3175"/>
        <v>0</v>
      </c>
      <c r="BK1581" s="38">
        <f t="shared" si="3175"/>
        <v>0</v>
      </c>
      <c r="BL1581" s="38">
        <f t="shared" si="3175"/>
        <v>0</v>
      </c>
      <c r="BM1581" s="38">
        <f t="shared" si="3175"/>
        <v>0</v>
      </c>
      <c r="BN1581" s="40">
        <f t="shared" si="3175"/>
        <v>16302</v>
      </c>
      <c r="BO1581" s="40">
        <f t="shared" si="3175"/>
        <v>16302</v>
      </c>
      <c r="BP1581" s="40">
        <f t="shared" si="3175"/>
        <v>16302</v>
      </c>
      <c r="BQ1581" s="40">
        <f t="shared" si="3175"/>
        <v>16302</v>
      </c>
      <c r="BR1581" s="165">
        <f t="shared" si="3156"/>
        <v>100</v>
      </c>
      <c r="BS1581" s="165">
        <f t="shared" si="3157"/>
        <v>100</v>
      </c>
      <c r="BT1581" s="160"/>
      <c r="BU1581" s="160"/>
    </row>
    <row r="1582" spans="1:73" s="4" customFormat="1" ht="33.75">
      <c r="A1582" s="42" t="s">
        <v>251</v>
      </c>
      <c r="B1582" s="12" t="s">
        <v>629</v>
      </c>
      <c r="C1582" s="12" t="s">
        <v>650</v>
      </c>
      <c r="D1582" s="14" t="s">
        <v>853</v>
      </c>
      <c r="E1582" s="15">
        <v>400</v>
      </c>
      <c r="F1582" s="16">
        <f>F1583</f>
        <v>0</v>
      </c>
      <c r="G1582" s="16">
        <f>G1583</f>
        <v>0</v>
      </c>
      <c r="H1582" s="16">
        <f t="shared" si="3170"/>
        <v>0</v>
      </c>
      <c r="I1582" s="16">
        <f t="shared" si="3170"/>
        <v>0</v>
      </c>
      <c r="J1582" s="16">
        <f t="shared" si="3170"/>
        <v>0</v>
      </c>
      <c r="K1582" s="16">
        <f t="shared" si="3170"/>
        <v>0</v>
      </c>
      <c r="L1582" s="38">
        <f>L1583</f>
        <v>0</v>
      </c>
      <c r="M1582" s="38">
        <f t="shared" si="3171"/>
        <v>0</v>
      </c>
      <c r="N1582" s="38">
        <f t="shared" si="3171"/>
        <v>0</v>
      </c>
      <c r="O1582" s="38">
        <f t="shared" si="3171"/>
        <v>0</v>
      </c>
      <c r="P1582" s="38">
        <f t="shared" si="3171"/>
        <v>16302</v>
      </c>
      <c r="Q1582" s="38">
        <f t="shared" si="3171"/>
        <v>16302</v>
      </c>
      <c r="R1582" s="38">
        <f t="shared" si="3171"/>
        <v>16302</v>
      </c>
      <c r="S1582" s="38">
        <f>S1583</f>
        <v>0</v>
      </c>
      <c r="T1582" s="38">
        <f t="shared" si="3171"/>
        <v>0</v>
      </c>
      <c r="U1582" s="38">
        <f t="shared" si="3171"/>
        <v>0</v>
      </c>
      <c r="V1582" s="38">
        <f t="shared" si="3171"/>
        <v>0</v>
      </c>
      <c r="W1582" s="38">
        <f t="shared" si="3171"/>
        <v>0</v>
      </c>
      <c r="X1582" s="38">
        <f t="shared" si="3171"/>
        <v>16302</v>
      </c>
      <c r="Y1582" s="38">
        <f t="shared" si="3171"/>
        <v>16302</v>
      </c>
      <c r="Z1582" s="38">
        <f>Z1583</f>
        <v>0</v>
      </c>
      <c r="AA1582" s="38">
        <f t="shared" si="3172"/>
        <v>0</v>
      </c>
      <c r="AB1582" s="38">
        <f t="shared" si="3172"/>
        <v>0</v>
      </c>
      <c r="AC1582" s="38">
        <f t="shared" si="3172"/>
        <v>0</v>
      </c>
      <c r="AD1582" s="38">
        <f t="shared" si="3172"/>
        <v>0</v>
      </c>
      <c r="AE1582" s="40">
        <f t="shared" si="3172"/>
        <v>16302</v>
      </c>
      <c r="AF1582" s="40">
        <f t="shared" si="3172"/>
        <v>16302</v>
      </c>
      <c r="AG1582" s="38">
        <f>AG1583</f>
        <v>0</v>
      </c>
      <c r="AH1582" s="38">
        <f t="shared" si="3173"/>
        <v>0</v>
      </c>
      <c r="AI1582" s="38">
        <f t="shared" si="3173"/>
        <v>0</v>
      </c>
      <c r="AJ1582" s="38">
        <f t="shared" si="3173"/>
        <v>0</v>
      </c>
      <c r="AK1582" s="38">
        <f t="shared" si="3173"/>
        <v>0</v>
      </c>
      <c r="AL1582" s="40">
        <f t="shared" si="3173"/>
        <v>16302</v>
      </c>
      <c r="AM1582" s="40">
        <f t="shared" si="3173"/>
        <v>16302</v>
      </c>
      <c r="AN1582" s="38">
        <f>AN1583</f>
        <v>0</v>
      </c>
      <c r="AO1582" s="38">
        <f t="shared" si="3173"/>
        <v>0</v>
      </c>
      <c r="AP1582" s="38">
        <f t="shared" si="3173"/>
        <v>0</v>
      </c>
      <c r="AQ1582" s="38">
        <f t="shared" si="3173"/>
        <v>0</v>
      </c>
      <c r="AR1582" s="38">
        <f t="shared" si="3173"/>
        <v>0</v>
      </c>
      <c r="AS1582" s="40">
        <f t="shared" si="3173"/>
        <v>16302</v>
      </c>
      <c r="AT1582" s="40">
        <f t="shared" si="3173"/>
        <v>16302</v>
      </c>
      <c r="AU1582" s="38">
        <f>AU1583</f>
        <v>0</v>
      </c>
      <c r="AV1582" s="38">
        <f t="shared" si="3174"/>
        <v>0</v>
      </c>
      <c r="AW1582" s="38">
        <f t="shared" si="3174"/>
        <v>0</v>
      </c>
      <c r="AX1582" s="38">
        <f t="shared" si="3174"/>
        <v>0</v>
      </c>
      <c r="AY1582" s="38">
        <f t="shared" si="3174"/>
        <v>0</v>
      </c>
      <c r="AZ1582" s="40">
        <f t="shared" si="3174"/>
        <v>16302</v>
      </c>
      <c r="BA1582" s="40">
        <f t="shared" si="3174"/>
        <v>16302</v>
      </c>
      <c r="BB1582" s="38">
        <f>BB1583</f>
        <v>0</v>
      </c>
      <c r="BC1582" s="38">
        <f t="shared" si="3175"/>
        <v>0</v>
      </c>
      <c r="BD1582" s="38">
        <f t="shared" si="3175"/>
        <v>0</v>
      </c>
      <c r="BE1582" s="38">
        <f t="shared" si="3175"/>
        <v>0</v>
      </c>
      <c r="BF1582" s="38">
        <f t="shared" si="3175"/>
        <v>0</v>
      </c>
      <c r="BG1582" s="40">
        <f t="shared" si="3175"/>
        <v>16302</v>
      </c>
      <c r="BH1582" s="40">
        <f t="shared" si="3175"/>
        <v>16302</v>
      </c>
      <c r="BI1582" s="38">
        <f>BI1583</f>
        <v>0</v>
      </c>
      <c r="BJ1582" s="38">
        <f t="shared" si="3175"/>
        <v>0</v>
      </c>
      <c r="BK1582" s="38">
        <f t="shared" si="3175"/>
        <v>0</v>
      </c>
      <c r="BL1582" s="38">
        <f t="shared" si="3175"/>
        <v>0</v>
      </c>
      <c r="BM1582" s="38">
        <f t="shared" si="3175"/>
        <v>0</v>
      </c>
      <c r="BN1582" s="40">
        <f t="shared" si="3175"/>
        <v>16302</v>
      </c>
      <c r="BO1582" s="40">
        <f t="shared" si="3175"/>
        <v>16302</v>
      </c>
      <c r="BP1582" s="40">
        <f t="shared" si="3175"/>
        <v>16302</v>
      </c>
      <c r="BQ1582" s="40">
        <f t="shared" si="3175"/>
        <v>16302</v>
      </c>
      <c r="BR1582" s="165">
        <f t="shared" si="3156"/>
        <v>100</v>
      </c>
      <c r="BS1582" s="165">
        <f t="shared" si="3157"/>
        <v>100</v>
      </c>
      <c r="BT1582" s="160"/>
      <c r="BU1582" s="160"/>
    </row>
    <row r="1583" spans="1:73" s="4" customFormat="1" ht="18.75">
      <c r="A1583" s="42" t="s">
        <v>249</v>
      </c>
      <c r="B1583" s="12" t="s">
        <v>629</v>
      </c>
      <c r="C1583" s="12" t="s">
        <v>650</v>
      </c>
      <c r="D1583" s="14" t="s">
        <v>853</v>
      </c>
      <c r="E1583" s="15">
        <v>410</v>
      </c>
      <c r="F1583" s="16"/>
      <c r="G1583" s="16"/>
      <c r="H1583" s="16"/>
      <c r="I1583" s="16"/>
      <c r="J1583" s="16">
        <f>F1583+H1583</f>
        <v>0</v>
      </c>
      <c r="K1583" s="16">
        <f>G1583+I1583</f>
        <v>0</v>
      </c>
      <c r="L1583" s="38"/>
      <c r="M1583" s="38"/>
      <c r="N1583" s="38"/>
      <c r="O1583" s="38"/>
      <c r="P1583" s="38">
        <v>16302</v>
      </c>
      <c r="Q1583" s="33">
        <f>J1583+L1583+M1583+N1583+O1583+P1583</f>
        <v>16302</v>
      </c>
      <c r="R1583" s="16">
        <f>K1583+P1583</f>
        <v>16302</v>
      </c>
      <c r="S1583" s="38"/>
      <c r="T1583" s="38"/>
      <c r="U1583" s="38"/>
      <c r="V1583" s="38"/>
      <c r="W1583" s="38"/>
      <c r="X1583" s="33">
        <f>Q1583+S1583+T1583+U1583+V1583+W1583</f>
        <v>16302</v>
      </c>
      <c r="Y1583" s="16">
        <f>R1583+W1583</f>
        <v>16302</v>
      </c>
      <c r="Z1583" s="38"/>
      <c r="AA1583" s="38"/>
      <c r="AB1583" s="38"/>
      <c r="AC1583" s="38"/>
      <c r="AD1583" s="38"/>
      <c r="AE1583" s="33">
        <f>X1583+Z1583+AA1583+AB1583+AC1583+AD1583</f>
        <v>16302</v>
      </c>
      <c r="AF1583" s="16">
        <f>Y1583+AD1583</f>
        <v>16302</v>
      </c>
      <c r="AG1583" s="38"/>
      <c r="AH1583" s="38"/>
      <c r="AI1583" s="38"/>
      <c r="AJ1583" s="38"/>
      <c r="AK1583" s="38"/>
      <c r="AL1583" s="33">
        <f>AE1583+AG1583+AH1583+AI1583+AJ1583+AK1583</f>
        <v>16302</v>
      </c>
      <c r="AM1583" s="16">
        <f>AF1583+AK1583</f>
        <v>16302</v>
      </c>
      <c r="AN1583" s="38"/>
      <c r="AO1583" s="38"/>
      <c r="AP1583" s="38"/>
      <c r="AQ1583" s="38"/>
      <c r="AR1583" s="38"/>
      <c r="AS1583" s="33">
        <f>AL1583+AN1583+AO1583+AP1583+AQ1583+AR1583</f>
        <v>16302</v>
      </c>
      <c r="AT1583" s="16">
        <f>AM1583+AR1583</f>
        <v>16302</v>
      </c>
      <c r="AU1583" s="38"/>
      <c r="AV1583" s="38"/>
      <c r="AW1583" s="38"/>
      <c r="AX1583" s="38"/>
      <c r="AY1583" s="38"/>
      <c r="AZ1583" s="33">
        <f>AS1583+AU1583+AV1583+AW1583+AX1583+AY1583</f>
        <v>16302</v>
      </c>
      <c r="BA1583" s="16">
        <f>AT1583+AY1583</f>
        <v>16302</v>
      </c>
      <c r="BB1583" s="38"/>
      <c r="BC1583" s="38"/>
      <c r="BD1583" s="38"/>
      <c r="BE1583" s="38"/>
      <c r="BF1583" s="38"/>
      <c r="BG1583" s="33">
        <f>AZ1583+BB1583+BC1583+BD1583+BE1583+BF1583</f>
        <v>16302</v>
      </c>
      <c r="BH1583" s="16">
        <f>BA1583+BF1583</f>
        <v>16302</v>
      </c>
      <c r="BI1583" s="38"/>
      <c r="BJ1583" s="38"/>
      <c r="BK1583" s="38"/>
      <c r="BL1583" s="38"/>
      <c r="BM1583" s="38"/>
      <c r="BN1583" s="33">
        <f>BG1583+BI1583+BJ1583+BK1583+BL1583+BM1583</f>
        <v>16302</v>
      </c>
      <c r="BO1583" s="16">
        <f>BH1583+BM1583</f>
        <v>16302</v>
      </c>
      <c r="BP1583" s="33">
        <v>16302</v>
      </c>
      <c r="BQ1583" s="16">
        <v>16302</v>
      </c>
      <c r="BR1583" s="165">
        <f t="shared" si="3156"/>
        <v>100</v>
      </c>
      <c r="BS1583" s="165">
        <f t="shared" si="3157"/>
        <v>100</v>
      </c>
      <c r="BT1583" s="160"/>
      <c r="BU1583" s="160"/>
    </row>
    <row r="1584" spans="1:73" s="4" customFormat="1" ht="66.75">
      <c r="A1584" s="42" t="s">
        <v>667</v>
      </c>
      <c r="B1584" s="12" t="s">
        <v>154</v>
      </c>
      <c r="C1584" s="12" t="s">
        <v>39</v>
      </c>
      <c r="D1584" s="15" t="s">
        <v>854</v>
      </c>
      <c r="E1584" s="12"/>
      <c r="F1584" s="16"/>
      <c r="G1584" s="16"/>
      <c r="H1584" s="16"/>
      <c r="I1584" s="16"/>
      <c r="J1584" s="16"/>
      <c r="K1584" s="16"/>
      <c r="L1584" s="25">
        <f>L1585</f>
        <v>0</v>
      </c>
      <c r="M1584" s="25">
        <f t="shared" ref="M1584:AB1585" si="3176">M1585</f>
        <v>0</v>
      </c>
      <c r="N1584" s="25">
        <f t="shared" si="3176"/>
        <v>0</v>
      </c>
      <c r="O1584" s="25">
        <f t="shared" si="3176"/>
        <v>0</v>
      </c>
      <c r="P1584" s="25">
        <f t="shared" si="3176"/>
        <v>153708</v>
      </c>
      <c r="Q1584" s="25">
        <f t="shared" si="3176"/>
        <v>153708</v>
      </c>
      <c r="R1584" s="25">
        <f t="shared" si="3176"/>
        <v>153708</v>
      </c>
      <c r="S1584" s="25">
        <f>S1585</f>
        <v>0</v>
      </c>
      <c r="T1584" s="25">
        <f t="shared" si="3176"/>
        <v>0</v>
      </c>
      <c r="U1584" s="25">
        <f t="shared" si="3176"/>
        <v>0</v>
      </c>
      <c r="V1584" s="25">
        <f t="shared" si="3176"/>
        <v>0</v>
      </c>
      <c r="W1584" s="25">
        <f t="shared" si="3176"/>
        <v>0</v>
      </c>
      <c r="X1584" s="25">
        <f t="shared" si="3176"/>
        <v>153708</v>
      </c>
      <c r="Y1584" s="25">
        <f t="shared" si="3176"/>
        <v>153708</v>
      </c>
      <c r="Z1584" s="25">
        <f>Z1585</f>
        <v>0</v>
      </c>
      <c r="AA1584" s="25">
        <f t="shared" si="3176"/>
        <v>0</v>
      </c>
      <c r="AB1584" s="25">
        <f t="shared" si="3176"/>
        <v>0</v>
      </c>
      <c r="AC1584" s="25">
        <f t="shared" ref="AA1584:AF1585" si="3177">AC1585</f>
        <v>0</v>
      </c>
      <c r="AD1584" s="25">
        <f t="shared" si="3177"/>
        <v>0</v>
      </c>
      <c r="AE1584" s="16">
        <f t="shared" si="3177"/>
        <v>153708</v>
      </c>
      <c r="AF1584" s="16">
        <f t="shared" si="3177"/>
        <v>153708</v>
      </c>
      <c r="AG1584" s="25">
        <f>AG1585</f>
        <v>0</v>
      </c>
      <c r="AH1584" s="25">
        <f t="shared" ref="AH1584:AW1585" si="3178">AH1585</f>
        <v>0</v>
      </c>
      <c r="AI1584" s="25">
        <f t="shared" si="3178"/>
        <v>0</v>
      </c>
      <c r="AJ1584" s="25">
        <f t="shared" si="3178"/>
        <v>0</v>
      </c>
      <c r="AK1584" s="25">
        <f t="shared" si="3178"/>
        <v>0</v>
      </c>
      <c r="AL1584" s="16">
        <f t="shared" si="3178"/>
        <v>153708</v>
      </c>
      <c r="AM1584" s="16">
        <f t="shared" si="3178"/>
        <v>153708</v>
      </c>
      <c r="AN1584" s="25">
        <f>AN1585</f>
        <v>0</v>
      </c>
      <c r="AO1584" s="25">
        <f t="shared" si="3178"/>
        <v>0</v>
      </c>
      <c r="AP1584" s="25">
        <f t="shared" si="3178"/>
        <v>0</v>
      </c>
      <c r="AQ1584" s="25">
        <f t="shared" si="3178"/>
        <v>0</v>
      </c>
      <c r="AR1584" s="25">
        <f t="shared" si="3178"/>
        <v>0</v>
      </c>
      <c r="AS1584" s="16">
        <f t="shared" si="3178"/>
        <v>153708</v>
      </c>
      <c r="AT1584" s="16">
        <f t="shared" si="3178"/>
        <v>153708</v>
      </c>
      <c r="AU1584" s="25">
        <f>AU1585</f>
        <v>0</v>
      </c>
      <c r="AV1584" s="25">
        <f t="shared" si="3178"/>
        <v>0</v>
      </c>
      <c r="AW1584" s="25">
        <f t="shared" si="3178"/>
        <v>0</v>
      </c>
      <c r="AX1584" s="25">
        <f t="shared" ref="AV1584:BA1585" si="3179">AX1585</f>
        <v>0</v>
      </c>
      <c r="AY1584" s="25">
        <f t="shared" si="3179"/>
        <v>0</v>
      </c>
      <c r="AZ1584" s="16">
        <f t="shared" si="3179"/>
        <v>153708</v>
      </c>
      <c r="BA1584" s="16">
        <f t="shared" si="3179"/>
        <v>153708</v>
      </c>
      <c r="BB1584" s="25">
        <f>BB1585</f>
        <v>0</v>
      </c>
      <c r="BC1584" s="25">
        <f t="shared" ref="BC1584:BQ1585" si="3180">BC1585</f>
        <v>0</v>
      </c>
      <c r="BD1584" s="25">
        <f t="shared" si="3180"/>
        <v>0</v>
      </c>
      <c r="BE1584" s="25">
        <f t="shared" si="3180"/>
        <v>0</v>
      </c>
      <c r="BF1584" s="25">
        <f t="shared" si="3180"/>
        <v>0</v>
      </c>
      <c r="BG1584" s="16">
        <f t="shared" si="3180"/>
        <v>153708</v>
      </c>
      <c r="BH1584" s="16">
        <f t="shared" si="3180"/>
        <v>153708</v>
      </c>
      <c r="BI1584" s="25">
        <f>BI1585</f>
        <v>0</v>
      </c>
      <c r="BJ1584" s="25">
        <f t="shared" si="3180"/>
        <v>0</v>
      </c>
      <c r="BK1584" s="25">
        <f t="shared" si="3180"/>
        <v>0</v>
      </c>
      <c r="BL1584" s="25">
        <f t="shared" si="3180"/>
        <v>0</v>
      </c>
      <c r="BM1584" s="25">
        <f t="shared" si="3180"/>
        <v>0</v>
      </c>
      <c r="BN1584" s="16">
        <f t="shared" si="3180"/>
        <v>153708</v>
      </c>
      <c r="BO1584" s="16">
        <f t="shared" si="3180"/>
        <v>153708</v>
      </c>
      <c r="BP1584" s="16">
        <f t="shared" si="3180"/>
        <v>153452</v>
      </c>
      <c r="BQ1584" s="16">
        <f t="shared" si="3180"/>
        <v>153452</v>
      </c>
      <c r="BR1584" s="165">
        <f t="shared" si="3156"/>
        <v>99.83345043849377</v>
      </c>
      <c r="BS1584" s="165">
        <f t="shared" si="3157"/>
        <v>99.83345043849377</v>
      </c>
      <c r="BT1584" s="160"/>
      <c r="BU1584" s="160"/>
    </row>
    <row r="1585" spans="1:73" s="4" customFormat="1" ht="33.75">
      <c r="A1585" s="42" t="s">
        <v>251</v>
      </c>
      <c r="B1585" s="12" t="s">
        <v>154</v>
      </c>
      <c r="C1585" s="12" t="s">
        <v>39</v>
      </c>
      <c r="D1585" s="15" t="s">
        <v>854</v>
      </c>
      <c r="E1585" s="12" t="s">
        <v>855</v>
      </c>
      <c r="F1585" s="16"/>
      <c r="G1585" s="16"/>
      <c r="H1585" s="16"/>
      <c r="I1585" s="16"/>
      <c r="J1585" s="16"/>
      <c r="K1585" s="16"/>
      <c r="L1585" s="25">
        <f>L1586</f>
        <v>0</v>
      </c>
      <c r="M1585" s="25">
        <f t="shared" si="3176"/>
        <v>0</v>
      </c>
      <c r="N1585" s="25">
        <f t="shared" si="3176"/>
        <v>0</v>
      </c>
      <c r="O1585" s="25">
        <f t="shared" si="3176"/>
        <v>0</v>
      </c>
      <c r="P1585" s="25">
        <f t="shared" si="3176"/>
        <v>153708</v>
      </c>
      <c r="Q1585" s="25">
        <f t="shared" si="3176"/>
        <v>153708</v>
      </c>
      <c r="R1585" s="25">
        <f t="shared" si="3176"/>
        <v>153708</v>
      </c>
      <c r="S1585" s="25">
        <f>S1586</f>
        <v>0</v>
      </c>
      <c r="T1585" s="25">
        <f t="shared" si="3176"/>
        <v>0</v>
      </c>
      <c r="U1585" s="25">
        <f t="shared" si="3176"/>
        <v>0</v>
      </c>
      <c r="V1585" s="25">
        <f t="shared" si="3176"/>
        <v>0</v>
      </c>
      <c r="W1585" s="25">
        <f t="shared" si="3176"/>
        <v>0</v>
      </c>
      <c r="X1585" s="25">
        <f t="shared" si="3176"/>
        <v>153708</v>
      </c>
      <c r="Y1585" s="25">
        <f t="shared" si="3176"/>
        <v>153708</v>
      </c>
      <c r="Z1585" s="25">
        <f>Z1586</f>
        <v>0</v>
      </c>
      <c r="AA1585" s="25">
        <f t="shared" si="3177"/>
        <v>0</v>
      </c>
      <c r="AB1585" s="25">
        <f t="shared" si="3177"/>
        <v>0</v>
      </c>
      <c r="AC1585" s="25">
        <f t="shared" si="3177"/>
        <v>0</v>
      </c>
      <c r="AD1585" s="25">
        <f t="shared" si="3177"/>
        <v>0</v>
      </c>
      <c r="AE1585" s="16">
        <f t="shared" si="3177"/>
        <v>153708</v>
      </c>
      <c r="AF1585" s="16">
        <f t="shared" si="3177"/>
        <v>153708</v>
      </c>
      <c r="AG1585" s="25">
        <f>AG1586</f>
        <v>0</v>
      </c>
      <c r="AH1585" s="25">
        <f t="shared" si="3178"/>
        <v>0</v>
      </c>
      <c r="AI1585" s="25">
        <f t="shared" si="3178"/>
        <v>0</v>
      </c>
      <c r="AJ1585" s="25">
        <f t="shared" si="3178"/>
        <v>0</v>
      </c>
      <c r="AK1585" s="25">
        <f t="shared" si="3178"/>
        <v>0</v>
      </c>
      <c r="AL1585" s="16">
        <f t="shared" si="3178"/>
        <v>153708</v>
      </c>
      <c r="AM1585" s="16">
        <f t="shared" si="3178"/>
        <v>153708</v>
      </c>
      <c r="AN1585" s="25">
        <f>AN1586</f>
        <v>0</v>
      </c>
      <c r="AO1585" s="25">
        <f t="shared" si="3178"/>
        <v>0</v>
      </c>
      <c r="AP1585" s="25">
        <f t="shared" si="3178"/>
        <v>0</v>
      </c>
      <c r="AQ1585" s="25">
        <f t="shared" si="3178"/>
        <v>0</v>
      </c>
      <c r="AR1585" s="25">
        <f t="shared" si="3178"/>
        <v>0</v>
      </c>
      <c r="AS1585" s="16">
        <f t="shared" si="3178"/>
        <v>153708</v>
      </c>
      <c r="AT1585" s="16">
        <f t="shared" si="3178"/>
        <v>153708</v>
      </c>
      <c r="AU1585" s="25">
        <f>AU1586</f>
        <v>0</v>
      </c>
      <c r="AV1585" s="25">
        <f t="shared" si="3179"/>
        <v>0</v>
      </c>
      <c r="AW1585" s="25">
        <f t="shared" si="3179"/>
        <v>0</v>
      </c>
      <c r="AX1585" s="25">
        <f t="shared" si="3179"/>
        <v>0</v>
      </c>
      <c r="AY1585" s="25">
        <f t="shared" si="3179"/>
        <v>0</v>
      </c>
      <c r="AZ1585" s="16">
        <f t="shared" si="3179"/>
        <v>153708</v>
      </c>
      <c r="BA1585" s="16">
        <f t="shared" si="3179"/>
        <v>153708</v>
      </c>
      <c r="BB1585" s="25">
        <f>BB1586</f>
        <v>0</v>
      </c>
      <c r="BC1585" s="25">
        <f t="shared" si="3180"/>
        <v>0</v>
      </c>
      <c r="BD1585" s="25">
        <f t="shared" si="3180"/>
        <v>0</v>
      </c>
      <c r="BE1585" s="25">
        <f t="shared" si="3180"/>
        <v>0</v>
      </c>
      <c r="BF1585" s="25">
        <f t="shared" si="3180"/>
        <v>0</v>
      </c>
      <c r="BG1585" s="16">
        <f t="shared" si="3180"/>
        <v>153708</v>
      </c>
      <c r="BH1585" s="16">
        <f t="shared" si="3180"/>
        <v>153708</v>
      </c>
      <c r="BI1585" s="25">
        <f>BI1586</f>
        <v>0</v>
      </c>
      <c r="BJ1585" s="25">
        <f t="shared" si="3180"/>
        <v>0</v>
      </c>
      <c r="BK1585" s="25">
        <f t="shared" si="3180"/>
        <v>0</v>
      </c>
      <c r="BL1585" s="25">
        <f t="shared" si="3180"/>
        <v>0</v>
      </c>
      <c r="BM1585" s="25">
        <f t="shared" si="3180"/>
        <v>0</v>
      </c>
      <c r="BN1585" s="16">
        <f t="shared" si="3180"/>
        <v>153708</v>
      </c>
      <c r="BO1585" s="16">
        <f t="shared" si="3180"/>
        <v>153708</v>
      </c>
      <c r="BP1585" s="16">
        <f t="shared" si="3180"/>
        <v>153452</v>
      </c>
      <c r="BQ1585" s="16">
        <f t="shared" si="3180"/>
        <v>153452</v>
      </c>
      <c r="BR1585" s="165">
        <f t="shared" si="3156"/>
        <v>99.83345043849377</v>
      </c>
      <c r="BS1585" s="165">
        <f t="shared" si="3157"/>
        <v>99.83345043849377</v>
      </c>
      <c r="BT1585" s="160"/>
      <c r="BU1585" s="160"/>
    </row>
    <row r="1586" spans="1:73" s="4" customFormat="1" ht="18.75">
      <c r="A1586" s="42" t="s">
        <v>249</v>
      </c>
      <c r="B1586" s="12" t="s">
        <v>154</v>
      </c>
      <c r="C1586" s="12" t="s">
        <v>39</v>
      </c>
      <c r="D1586" s="15" t="s">
        <v>854</v>
      </c>
      <c r="E1586" s="12" t="s">
        <v>856</v>
      </c>
      <c r="F1586" s="16"/>
      <c r="G1586" s="16"/>
      <c r="H1586" s="16"/>
      <c r="I1586" s="16"/>
      <c r="J1586" s="16"/>
      <c r="K1586" s="16"/>
      <c r="L1586" s="25"/>
      <c r="M1586" s="25"/>
      <c r="N1586" s="25"/>
      <c r="O1586" s="25"/>
      <c r="P1586" s="25">
        <v>153708</v>
      </c>
      <c r="Q1586" s="33">
        <f>J1586+L1586+M1586+N1586+O1586+P1586</f>
        <v>153708</v>
      </c>
      <c r="R1586" s="16">
        <f>K1586+P1586</f>
        <v>153708</v>
      </c>
      <c r="S1586" s="25"/>
      <c r="T1586" s="25"/>
      <c r="U1586" s="25"/>
      <c r="V1586" s="25"/>
      <c r="W1586" s="25"/>
      <c r="X1586" s="33">
        <f>Q1586+S1586+T1586+U1586+V1586+W1586</f>
        <v>153708</v>
      </c>
      <c r="Y1586" s="16">
        <f>R1586+W1586</f>
        <v>153708</v>
      </c>
      <c r="Z1586" s="25"/>
      <c r="AA1586" s="25"/>
      <c r="AB1586" s="25"/>
      <c r="AC1586" s="25"/>
      <c r="AD1586" s="25"/>
      <c r="AE1586" s="33">
        <f>X1586+Z1586+AA1586+AB1586+AC1586+AD1586</f>
        <v>153708</v>
      </c>
      <c r="AF1586" s="16">
        <f>Y1586+AD1586</f>
        <v>153708</v>
      </c>
      <c r="AG1586" s="25"/>
      <c r="AH1586" s="25"/>
      <c r="AI1586" s="25"/>
      <c r="AJ1586" s="25"/>
      <c r="AK1586" s="25"/>
      <c r="AL1586" s="33">
        <f>AE1586+AG1586+AH1586+AI1586+AJ1586+AK1586</f>
        <v>153708</v>
      </c>
      <c r="AM1586" s="16">
        <f>AF1586+AK1586</f>
        <v>153708</v>
      </c>
      <c r="AN1586" s="25"/>
      <c r="AO1586" s="25"/>
      <c r="AP1586" s="25"/>
      <c r="AQ1586" s="25"/>
      <c r="AR1586" s="25"/>
      <c r="AS1586" s="33">
        <f>AL1586+AN1586+AO1586+AP1586+AQ1586+AR1586</f>
        <v>153708</v>
      </c>
      <c r="AT1586" s="16">
        <f>AM1586+AR1586</f>
        <v>153708</v>
      </c>
      <c r="AU1586" s="25"/>
      <c r="AV1586" s="25"/>
      <c r="AW1586" s="25"/>
      <c r="AX1586" s="25"/>
      <c r="AY1586" s="25"/>
      <c r="AZ1586" s="33">
        <f>AS1586+AU1586+AV1586+AW1586+AX1586+AY1586</f>
        <v>153708</v>
      </c>
      <c r="BA1586" s="16">
        <f>AT1586+AY1586</f>
        <v>153708</v>
      </c>
      <c r="BB1586" s="25"/>
      <c r="BC1586" s="25"/>
      <c r="BD1586" s="25"/>
      <c r="BE1586" s="25"/>
      <c r="BF1586" s="25"/>
      <c r="BG1586" s="33">
        <f>AZ1586+BB1586+BC1586+BD1586+BE1586+BF1586</f>
        <v>153708</v>
      </c>
      <c r="BH1586" s="16">
        <f>BA1586+BF1586</f>
        <v>153708</v>
      </c>
      <c r="BI1586" s="25"/>
      <c r="BJ1586" s="25"/>
      <c r="BK1586" s="25"/>
      <c r="BL1586" s="25"/>
      <c r="BM1586" s="25"/>
      <c r="BN1586" s="33">
        <f>BG1586+BI1586+BJ1586+BK1586+BL1586+BM1586</f>
        <v>153708</v>
      </c>
      <c r="BO1586" s="16">
        <f>BH1586+BM1586</f>
        <v>153708</v>
      </c>
      <c r="BP1586" s="33">
        <v>153452</v>
      </c>
      <c r="BQ1586" s="16">
        <v>153452</v>
      </c>
      <c r="BR1586" s="165">
        <f t="shared" si="3156"/>
        <v>99.83345043849377</v>
      </c>
      <c r="BS1586" s="165">
        <f t="shared" si="3157"/>
        <v>99.83345043849377</v>
      </c>
      <c r="BT1586" s="160"/>
      <c r="BU1586" s="160"/>
    </row>
    <row r="1587" spans="1:73" s="4" customFormat="1" ht="18.75">
      <c r="A1587" s="42"/>
      <c r="B1587" s="12"/>
      <c r="C1587" s="12"/>
      <c r="D1587" s="14"/>
      <c r="E1587" s="12"/>
      <c r="F1587" s="16">
        <v>0</v>
      </c>
      <c r="G1587" s="16"/>
      <c r="H1587" s="16">
        <v>0</v>
      </c>
      <c r="I1587" s="16"/>
      <c r="J1587" s="16">
        <v>0</v>
      </c>
      <c r="K1587" s="16"/>
      <c r="L1587" s="16"/>
      <c r="M1587" s="16"/>
      <c r="N1587" s="16"/>
      <c r="O1587" s="16"/>
      <c r="P1587" s="16"/>
      <c r="Q1587" s="33"/>
      <c r="R1587" s="16"/>
      <c r="S1587" s="16"/>
      <c r="T1587" s="16"/>
      <c r="U1587" s="16"/>
      <c r="V1587" s="16"/>
      <c r="W1587" s="16"/>
      <c r="X1587" s="33"/>
      <c r="Y1587" s="16"/>
      <c r="Z1587" s="16"/>
      <c r="AA1587" s="16"/>
      <c r="AB1587" s="16"/>
      <c r="AC1587" s="16"/>
      <c r="AD1587" s="16"/>
      <c r="AE1587" s="33"/>
      <c r="AF1587" s="16"/>
      <c r="AG1587" s="16"/>
      <c r="AH1587" s="16"/>
      <c r="AI1587" s="16"/>
      <c r="AJ1587" s="16"/>
      <c r="AK1587" s="16"/>
      <c r="AL1587" s="33"/>
      <c r="AM1587" s="16"/>
      <c r="AN1587" s="16"/>
      <c r="AO1587" s="16"/>
      <c r="AP1587" s="16"/>
      <c r="AQ1587" s="16"/>
      <c r="AR1587" s="16"/>
      <c r="AS1587" s="33"/>
      <c r="AT1587" s="16"/>
      <c r="AU1587" s="16"/>
      <c r="AV1587" s="16"/>
      <c r="AW1587" s="16"/>
      <c r="AX1587" s="16"/>
      <c r="AY1587" s="16"/>
      <c r="AZ1587" s="33"/>
      <c r="BA1587" s="16"/>
      <c r="BB1587" s="16"/>
      <c r="BC1587" s="16"/>
      <c r="BD1587" s="16"/>
      <c r="BE1587" s="16"/>
      <c r="BF1587" s="16"/>
      <c r="BG1587" s="33"/>
      <c r="BH1587" s="16"/>
      <c r="BI1587" s="16"/>
      <c r="BJ1587" s="16"/>
      <c r="BK1587" s="16"/>
      <c r="BL1587" s="16"/>
      <c r="BM1587" s="16"/>
      <c r="BN1587" s="33"/>
      <c r="BO1587" s="16"/>
      <c r="BP1587" s="33"/>
      <c r="BQ1587" s="16"/>
      <c r="BR1587" s="165"/>
      <c r="BS1587" s="165"/>
      <c r="BT1587" s="160"/>
      <c r="BU1587" s="160"/>
    </row>
    <row r="1588" spans="1:73" s="9" customFormat="1" ht="37.5">
      <c r="A1588" s="75" t="s">
        <v>668</v>
      </c>
      <c r="B1588" s="76" t="s">
        <v>154</v>
      </c>
      <c r="C1588" s="76" t="s">
        <v>58</v>
      </c>
      <c r="D1588" s="79"/>
      <c r="E1588" s="76"/>
      <c r="F1588" s="18">
        <f t="shared" ref="F1588:K1588" si="3181">F1589+F1616+F1611+F1643</f>
        <v>10792</v>
      </c>
      <c r="G1588" s="18">
        <f t="shared" si="3181"/>
        <v>0</v>
      </c>
      <c r="H1588" s="18">
        <f t="shared" si="3181"/>
        <v>36804</v>
      </c>
      <c r="I1588" s="18">
        <f t="shared" si="3181"/>
        <v>0</v>
      </c>
      <c r="J1588" s="18">
        <f t="shared" si="3181"/>
        <v>47596</v>
      </c>
      <c r="K1588" s="18">
        <f t="shared" si="3181"/>
        <v>0</v>
      </c>
      <c r="L1588" s="18">
        <f t="shared" ref="L1588:R1588" si="3182">L1589+L1616+L1611+L1643</f>
        <v>0</v>
      </c>
      <c r="M1588" s="18">
        <f t="shared" si="3182"/>
        <v>0</v>
      </c>
      <c r="N1588" s="18">
        <f t="shared" si="3182"/>
        <v>700</v>
      </c>
      <c r="O1588" s="18">
        <f t="shared" si="3182"/>
        <v>0</v>
      </c>
      <c r="P1588" s="18">
        <f t="shared" si="3182"/>
        <v>0</v>
      </c>
      <c r="Q1588" s="32">
        <f t="shared" si="3182"/>
        <v>48296</v>
      </c>
      <c r="R1588" s="18">
        <f t="shared" si="3182"/>
        <v>0</v>
      </c>
      <c r="S1588" s="18">
        <f t="shared" ref="S1588:Y1588" si="3183">S1589+S1616+S1611+S1643</f>
        <v>0</v>
      </c>
      <c r="T1588" s="18">
        <f t="shared" si="3183"/>
        <v>0</v>
      </c>
      <c r="U1588" s="18">
        <f t="shared" si="3183"/>
        <v>0</v>
      </c>
      <c r="V1588" s="18">
        <f t="shared" si="3183"/>
        <v>0</v>
      </c>
      <c r="W1588" s="18">
        <f t="shared" si="3183"/>
        <v>0</v>
      </c>
      <c r="X1588" s="32">
        <f t="shared" si="3183"/>
        <v>48296</v>
      </c>
      <c r="Y1588" s="18">
        <f t="shared" si="3183"/>
        <v>0</v>
      </c>
      <c r="Z1588" s="18">
        <f t="shared" ref="Z1588:AF1588" si="3184">Z1589+Z1616+Z1611+Z1643</f>
        <v>1300</v>
      </c>
      <c r="AA1588" s="18">
        <f t="shared" si="3184"/>
        <v>0</v>
      </c>
      <c r="AB1588" s="18">
        <f t="shared" si="3184"/>
        <v>0</v>
      </c>
      <c r="AC1588" s="18">
        <f t="shared" si="3184"/>
        <v>0</v>
      </c>
      <c r="AD1588" s="18">
        <f t="shared" si="3184"/>
        <v>0</v>
      </c>
      <c r="AE1588" s="32">
        <f t="shared" si="3184"/>
        <v>49596</v>
      </c>
      <c r="AF1588" s="18">
        <f t="shared" si="3184"/>
        <v>0</v>
      </c>
      <c r="AG1588" s="18">
        <f t="shared" ref="AG1588:AM1588" si="3185">AG1589+AG1616+AG1611+AG1643</f>
        <v>0</v>
      </c>
      <c r="AH1588" s="18">
        <f t="shared" si="3185"/>
        <v>0</v>
      </c>
      <c r="AI1588" s="18">
        <f t="shared" si="3185"/>
        <v>0</v>
      </c>
      <c r="AJ1588" s="18">
        <f t="shared" si="3185"/>
        <v>0</v>
      </c>
      <c r="AK1588" s="18">
        <f t="shared" si="3185"/>
        <v>0</v>
      </c>
      <c r="AL1588" s="32">
        <f t="shared" si="3185"/>
        <v>49596</v>
      </c>
      <c r="AM1588" s="18">
        <f t="shared" si="3185"/>
        <v>0</v>
      </c>
      <c r="AN1588" s="18">
        <f t="shared" ref="AN1588:AT1588" si="3186">AN1589+AN1616+AN1611+AN1643</f>
        <v>400</v>
      </c>
      <c r="AO1588" s="18">
        <f t="shared" si="3186"/>
        <v>0</v>
      </c>
      <c r="AP1588" s="18">
        <f t="shared" si="3186"/>
        <v>0</v>
      </c>
      <c r="AQ1588" s="18">
        <f t="shared" si="3186"/>
        <v>0</v>
      </c>
      <c r="AR1588" s="18">
        <f t="shared" si="3186"/>
        <v>0</v>
      </c>
      <c r="AS1588" s="32">
        <f t="shared" si="3186"/>
        <v>49996</v>
      </c>
      <c r="AT1588" s="18">
        <f t="shared" si="3186"/>
        <v>0</v>
      </c>
      <c r="AU1588" s="18">
        <f t="shared" ref="AU1588:BA1588" si="3187">AU1589+AU1616+AU1611+AU1643</f>
        <v>192</v>
      </c>
      <c r="AV1588" s="18">
        <f t="shared" si="3187"/>
        <v>0</v>
      </c>
      <c r="AW1588" s="18">
        <f t="shared" si="3187"/>
        <v>0</v>
      </c>
      <c r="AX1588" s="18">
        <f t="shared" si="3187"/>
        <v>0</v>
      </c>
      <c r="AY1588" s="18">
        <f t="shared" si="3187"/>
        <v>0</v>
      </c>
      <c r="AZ1588" s="32">
        <f t="shared" si="3187"/>
        <v>50188</v>
      </c>
      <c r="BA1588" s="18">
        <f t="shared" si="3187"/>
        <v>0</v>
      </c>
      <c r="BB1588" s="18">
        <f t="shared" ref="BB1588:BH1588" si="3188">BB1589+BB1616+BB1611+BB1643</f>
        <v>600</v>
      </c>
      <c r="BC1588" s="18">
        <f t="shared" si="3188"/>
        <v>0</v>
      </c>
      <c r="BD1588" s="18">
        <f t="shared" si="3188"/>
        <v>0</v>
      </c>
      <c r="BE1588" s="18">
        <f t="shared" si="3188"/>
        <v>0</v>
      </c>
      <c r="BF1588" s="18">
        <f t="shared" si="3188"/>
        <v>0</v>
      </c>
      <c r="BG1588" s="32">
        <f t="shared" si="3188"/>
        <v>50788</v>
      </c>
      <c r="BH1588" s="18">
        <f t="shared" si="3188"/>
        <v>0</v>
      </c>
      <c r="BI1588" s="18">
        <f t="shared" ref="BI1588:BO1588" si="3189">BI1589+BI1616+BI1611+BI1643</f>
        <v>-2962</v>
      </c>
      <c r="BJ1588" s="18">
        <f t="shared" si="3189"/>
        <v>0</v>
      </c>
      <c r="BK1588" s="18">
        <f t="shared" si="3189"/>
        <v>0</v>
      </c>
      <c r="BL1588" s="18">
        <f t="shared" si="3189"/>
        <v>0</v>
      </c>
      <c r="BM1588" s="18">
        <f t="shared" si="3189"/>
        <v>0</v>
      </c>
      <c r="BN1588" s="32">
        <f t="shared" si="3189"/>
        <v>47826</v>
      </c>
      <c r="BO1588" s="18">
        <f t="shared" si="3189"/>
        <v>0</v>
      </c>
      <c r="BP1588" s="32">
        <f t="shared" ref="BP1588:BQ1588" si="3190">BP1589+BP1616+BP1611+BP1643</f>
        <v>25890</v>
      </c>
      <c r="BQ1588" s="18">
        <f t="shared" si="3190"/>
        <v>1844</v>
      </c>
      <c r="BR1588" s="164">
        <f t="shared" si="3156"/>
        <v>54.133734788608713</v>
      </c>
      <c r="BS1588" s="164"/>
      <c r="BT1588" s="160"/>
      <c r="BU1588" s="160"/>
    </row>
    <row r="1589" spans="1:73" s="9" customFormat="1" ht="49.5">
      <c r="A1589" s="78" t="s">
        <v>563</v>
      </c>
      <c r="B1589" s="37" t="s">
        <v>154</v>
      </c>
      <c r="C1589" s="37" t="s">
        <v>58</v>
      </c>
      <c r="D1589" s="37" t="s">
        <v>564</v>
      </c>
      <c r="E1589" s="37"/>
      <c r="F1589" s="16">
        <f t="shared" ref="F1589:K1589" si="3191">F1590+F1607</f>
        <v>2310</v>
      </c>
      <c r="G1589" s="16">
        <f t="shared" si="3191"/>
        <v>0</v>
      </c>
      <c r="H1589" s="16">
        <f t="shared" si="3191"/>
        <v>36719</v>
      </c>
      <c r="I1589" s="16">
        <f t="shared" si="3191"/>
        <v>0</v>
      </c>
      <c r="J1589" s="16">
        <f t="shared" si="3191"/>
        <v>39029</v>
      </c>
      <c r="K1589" s="16">
        <f t="shared" si="3191"/>
        <v>0</v>
      </c>
      <c r="L1589" s="16">
        <f t="shared" ref="L1589:R1589" si="3192">L1590+L1607</f>
        <v>0</v>
      </c>
      <c r="M1589" s="16">
        <f t="shared" si="3192"/>
        <v>0</v>
      </c>
      <c r="N1589" s="16">
        <f t="shared" si="3192"/>
        <v>0</v>
      </c>
      <c r="O1589" s="16">
        <f t="shared" si="3192"/>
        <v>0</v>
      </c>
      <c r="P1589" s="16">
        <f t="shared" si="3192"/>
        <v>0</v>
      </c>
      <c r="Q1589" s="33">
        <f t="shared" si="3192"/>
        <v>39029</v>
      </c>
      <c r="R1589" s="16">
        <f t="shared" si="3192"/>
        <v>0</v>
      </c>
      <c r="S1589" s="16">
        <f t="shared" ref="S1589:Y1589" si="3193">S1590+S1607</f>
        <v>0</v>
      </c>
      <c r="T1589" s="16">
        <f t="shared" si="3193"/>
        <v>0</v>
      </c>
      <c r="U1589" s="16">
        <f t="shared" si="3193"/>
        <v>0</v>
      </c>
      <c r="V1589" s="16">
        <f t="shared" si="3193"/>
        <v>0</v>
      </c>
      <c r="W1589" s="16">
        <f t="shared" si="3193"/>
        <v>0</v>
      </c>
      <c r="X1589" s="33">
        <f t="shared" si="3193"/>
        <v>39029</v>
      </c>
      <c r="Y1589" s="16">
        <f t="shared" si="3193"/>
        <v>0</v>
      </c>
      <c r="Z1589" s="16">
        <f t="shared" ref="Z1589:AF1589" si="3194">Z1590+Z1607</f>
        <v>0</v>
      </c>
      <c r="AA1589" s="16">
        <f t="shared" si="3194"/>
        <v>0</v>
      </c>
      <c r="AB1589" s="16">
        <f t="shared" si="3194"/>
        <v>0</v>
      </c>
      <c r="AC1589" s="16">
        <f t="shared" si="3194"/>
        <v>0</v>
      </c>
      <c r="AD1589" s="16">
        <f t="shared" si="3194"/>
        <v>0</v>
      </c>
      <c r="AE1589" s="33">
        <f t="shared" si="3194"/>
        <v>39029</v>
      </c>
      <c r="AF1589" s="16">
        <f t="shared" si="3194"/>
        <v>0</v>
      </c>
      <c r="AG1589" s="16">
        <f t="shared" ref="AG1589:AM1589" si="3195">AG1590+AG1607</f>
        <v>0</v>
      </c>
      <c r="AH1589" s="16">
        <f t="shared" si="3195"/>
        <v>0</v>
      </c>
      <c r="AI1589" s="16">
        <f t="shared" si="3195"/>
        <v>0</v>
      </c>
      <c r="AJ1589" s="16">
        <f t="shared" si="3195"/>
        <v>0</v>
      </c>
      <c r="AK1589" s="16">
        <f t="shared" si="3195"/>
        <v>0</v>
      </c>
      <c r="AL1589" s="33">
        <f t="shared" si="3195"/>
        <v>39029</v>
      </c>
      <c r="AM1589" s="16">
        <f t="shared" si="3195"/>
        <v>0</v>
      </c>
      <c r="AN1589" s="16">
        <f t="shared" ref="AN1589:AT1589" si="3196">AN1590+AN1607</f>
        <v>0</v>
      </c>
      <c r="AO1589" s="16">
        <f t="shared" si="3196"/>
        <v>0</v>
      </c>
      <c r="AP1589" s="16">
        <f t="shared" si="3196"/>
        <v>0</v>
      </c>
      <c r="AQ1589" s="16">
        <f t="shared" si="3196"/>
        <v>0</v>
      </c>
      <c r="AR1589" s="16">
        <f t="shared" si="3196"/>
        <v>0</v>
      </c>
      <c r="AS1589" s="33">
        <f t="shared" si="3196"/>
        <v>39029</v>
      </c>
      <c r="AT1589" s="16">
        <f t="shared" si="3196"/>
        <v>0</v>
      </c>
      <c r="AU1589" s="16">
        <f t="shared" ref="AU1589:BA1589" si="3197">AU1590+AU1607</f>
        <v>-8</v>
      </c>
      <c r="AV1589" s="16">
        <f t="shared" si="3197"/>
        <v>0</v>
      </c>
      <c r="AW1589" s="16">
        <f t="shared" si="3197"/>
        <v>0</v>
      </c>
      <c r="AX1589" s="16">
        <f t="shared" si="3197"/>
        <v>0</v>
      </c>
      <c r="AY1589" s="16">
        <f t="shared" si="3197"/>
        <v>0</v>
      </c>
      <c r="AZ1589" s="33">
        <f t="shared" si="3197"/>
        <v>39021</v>
      </c>
      <c r="BA1589" s="16">
        <f t="shared" si="3197"/>
        <v>0</v>
      </c>
      <c r="BB1589" s="16">
        <f t="shared" ref="BB1589:BH1589" si="3198">BB1590+BB1607</f>
        <v>0</v>
      </c>
      <c r="BC1589" s="16">
        <f t="shared" si="3198"/>
        <v>0</v>
      </c>
      <c r="BD1589" s="16">
        <f t="shared" si="3198"/>
        <v>0</v>
      </c>
      <c r="BE1589" s="16">
        <f t="shared" si="3198"/>
        <v>0</v>
      </c>
      <c r="BF1589" s="16">
        <f t="shared" si="3198"/>
        <v>0</v>
      </c>
      <c r="BG1589" s="33">
        <f t="shared" si="3198"/>
        <v>39021</v>
      </c>
      <c r="BH1589" s="16">
        <f t="shared" si="3198"/>
        <v>0</v>
      </c>
      <c r="BI1589" s="16">
        <f t="shared" ref="BI1589:BO1589" si="3199">BI1590+BI1607</f>
        <v>-4362</v>
      </c>
      <c r="BJ1589" s="16">
        <f t="shared" si="3199"/>
        <v>0</v>
      </c>
      <c r="BK1589" s="16">
        <f t="shared" si="3199"/>
        <v>0</v>
      </c>
      <c r="BL1589" s="16">
        <f t="shared" si="3199"/>
        <v>0</v>
      </c>
      <c r="BM1589" s="16">
        <f t="shared" si="3199"/>
        <v>0</v>
      </c>
      <c r="BN1589" s="33">
        <f t="shared" si="3199"/>
        <v>34659</v>
      </c>
      <c r="BO1589" s="16">
        <f t="shared" si="3199"/>
        <v>0</v>
      </c>
      <c r="BP1589" s="33">
        <f t="shared" ref="BP1589:BQ1589" si="3200">BP1590+BP1607</f>
        <v>11693</v>
      </c>
      <c r="BQ1589" s="16">
        <f t="shared" si="3200"/>
        <v>0</v>
      </c>
      <c r="BR1589" s="165">
        <f t="shared" si="3156"/>
        <v>33.737268819065761</v>
      </c>
      <c r="BS1589" s="165"/>
      <c r="BT1589" s="160"/>
      <c r="BU1589" s="160"/>
    </row>
    <row r="1590" spans="1:73" s="9" customFormat="1">
      <c r="A1590" s="78" t="s">
        <v>71</v>
      </c>
      <c r="B1590" s="37" t="s">
        <v>154</v>
      </c>
      <c r="C1590" s="37" t="s">
        <v>58</v>
      </c>
      <c r="D1590" s="37" t="s">
        <v>669</v>
      </c>
      <c r="E1590" s="37"/>
      <c r="F1590" s="16">
        <f t="shared" ref="F1590:K1590" si="3201">F1591+F1597+F1600+F1594</f>
        <v>2310</v>
      </c>
      <c r="G1590" s="16">
        <f t="shared" si="3201"/>
        <v>0</v>
      </c>
      <c r="H1590" s="16">
        <f t="shared" si="3201"/>
        <v>503</v>
      </c>
      <c r="I1590" s="16">
        <f t="shared" si="3201"/>
        <v>0</v>
      </c>
      <c r="J1590" s="16">
        <f t="shared" si="3201"/>
        <v>2813</v>
      </c>
      <c r="K1590" s="16">
        <f t="shared" si="3201"/>
        <v>0</v>
      </c>
      <c r="L1590" s="16">
        <f t="shared" ref="L1590:R1590" si="3202">L1591+L1597+L1600+L1594</f>
        <v>0</v>
      </c>
      <c r="M1590" s="16">
        <f t="shared" si="3202"/>
        <v>0</v>
      </c>
      <c r="N1590" s="16">
        <f t="shared" si="3202"/>
        <v>0</v>
      </c>
      <c r="O1590" s="16">
        <f t="shared" si="3202"/>
        <v>0</v>
      </c>
      <c r="P1590" s="16">
        <f t="shared" si="3202"/>
        <v>0</v>
      </c>
      <c r="Q1590" s="33">
        <f t="shared" si="3202"/>
        <v>2813</v>
      </c>
      <c r="R1590" s="16">
        <f t="shared" si="3202"/>
        <v>0</v>
      </c>
      <c r="S1590" s="16">
        <f t="shared" ref="S1590:Y1590" si="3203">S1591+S1597+S1600+S1594</f>
        <v>0</v>
      </c>
      <c r="T1590" s="16">
        <f t="shared" si="3203"/>
        <v>0</v>
      </c>
      <c r="U1590" s="16">
        <f t="shared" si="3203"/>
        <v>0</v>
      </c>
      <c r="V1590" s="16">
        <f t="shared" si="3203"/>
        <v>0</v>
      </c>
      <c r="W1590" s="16">
        <f t="shared" si="3203"/>
        <v>0</v>
      </c>
      <c r="X1590" s="33">
        <f t="shared" si="3203"/>
        <v>2813</v>
      </c>
      <c r="Y1590" s="16">
        <f t="shared" si="3203"/>
        <v>0</v>
      </c>
      <c r="Z1590" s="16">
        <f t="shared" ref="Z1590:AF1590" si="3204">Z1591+Z1597+Z1600+Z1594</f>
        <v>0</v>
      </c>
      <c r="AA1590" s="16">
        <f t="shared" si="3204"/>
        <v>0</v>
      </c>
      <c r="AB1590" s="16">
        <f t="shared" si="3204"/>
        <v>0</v>
      </c>
      <c r="AC1590" s="16">
        <f t="shared" si="3204"/>
        <v>0</v>
      </c>
      <c r="AD1590" s="16">
        <f t="shared" si="3204"/>
        <v>0</v>
      </c>
      <c r="AE1590" s="33">
        <f t="shared" si="3204"/>
        <v>2813</v>
      </c>
      <c r="AF1590" s="16">
        <f t="shared" si="3204"/>
        <v>0</v>
      </c>
      <c r="AG1590" s="16">
        <f t="shared" ref="AG1590:AM1590" si="3205">AG1591+AG1597+AG1600+AG1594</f>
        <v>0</v>
      </c>
      <c r="AH1590" s="16">
        <f t="shared" si="3205"/>
        <v>0</v>
      </c>
      <c r="AI1590" s="16">
        <f t="shared" si="3205"/>
        <v>0</v>
      </c>
      <c r="AJ1590" s="16">
        <f t="shared" si="3205"/>
        <v>0</v>
      </c>
      <c r="AK1590" s="16">
        <f t="shared" si="3205"/>
        <v>0</v>
      </c>
      <c r="AL1590" s="33">
        <f t="shared" si="3205"/>
        <v>2813</v>
      </c>
      <c r="AM1590" s="16">
        <f t="shared" si="3205"/>
        <v>0</v>
      </c>
      <c r="AN1590" s="16">
        <f t="shared" ref="AN1590:AT1590" si="3206">AN1591+AN1597+AN1600+AN1594</f>
        <v>0</v>
      </c>
      <c r="AO1590" s="16">
        <f t="shared" si="3206"/>
        <v>0</v>
      </c>
      <c r="AP1590" s="16">
        <f t="shared" si="3206"/>
        <v>0</v>
      </c>
      <c r="AQ1590" s="16">
        <f t="shared" si="3206"/>
        <v>0</v>
      </c>
      <c r="AR1590" s="16">
        <f t="shared" si="3206"/>
        <v>0</v>
      </c>
      <c r="AS1590" s="33">
        <f t="shared" si="3206"/>
        <v>2813</v>
      </c>
      <c r="AT1590" s="16">
        <f t="shared" si="3206"/>
        <v>0</v>
      </c>
      <c r="AU1590" s="16">
        <f t="shared" ref="AU1590:BA1590" si="3207">AU1591+AU1597+AU1600+AU1594</f>
        <v>-8</v>
      </c>
      <c r="AV1590" s="16">
        <f t="shared" si="3207"/>
        <v>0</v>
      </c>
      <c r="AW1590" s="16">
        <f t="shared" si="3207"/>
        <v>0</v>
      </c>
      <c r="AX1590" s="16">
        <f t="shared" si="3207"/>
        <v>0</v>
      </c>
      <c r="AY1590" s="16">
        <f t="shared" si="3207"/>
        <v>0</v>
      </c>
      <c r="AZ1590" s="33">
        <f t="shared" si="3207"/>
        <v>2805</v>
      </c>
      <c r="BA1590" s="16">
        <f t="shared" si="3207"/>
        <v>0</v>
      </c>
      <c r="BB1590" s="16">
        <f t="shared" ref="BB1590:BH1590" si="3208">BB1591+BB1597+BB1600+BB1594</f>
        <v>0</v>
      </c>
      <c r="BC1590" s="16">
        <f t="shared" si="3208"/>
        <v>0</v>
      </c>
      <c r="BD1590" s="16">
        <f t="shared" si="3208"/>
        <v>0</v>
      </c>
      <c r="BE1590" s="16">
        <f t="shared" si="3208"/>
        <v>0</v>
      </c>
      <c r="BF1590" s="16">
        <f t="shared" si="3208"/>
        <v>0</v>
      </c>
      <c r="BG1590" s="33">
        <f t="shared" si="3208"/>
        <v>2805</v>
      </c>
      <c r="BH1590" s="16">
        <f t="shared" si="3208"/>
        <v>0</v>
      </c>
      <c r="BI1590" s="16">
        <f t="shared" ref="BI1590:BO1590" si="3209">BI1591+BI1597+BI1600+BI1594</f>
        <v>0</v>
      </c>
      <c r="BJ1590" s="16">
        <f t="shared" si="3209"/>
        <v>0</v>
      </c>
      <c r="BK1590" s="16">
        <f t="shared" si="3209"/>
        <v>0</v>
      </c>
      <c r="BL1590" s="16">
        <f t="shared" si="3209"/>
        <v>0</v>
      </c>
      <c r="BM1590" s="16">
        <f t="shared" si="3209"/>
        <v>0</v>
      </c>
      <c r="BN1590" s="33">
        <f t="shared" si="3209"/>
        <v>2805</v>
      </c>
      <c r="BO1590" s="16">
        <f t="shared" si="3209"/>
        <v>0</v>
      </c>
      <c r="BP1590" s="33">
        <f t="shared" ref="BP1590:BQ1590" si="3210">BP1591+BP1597+BP1600+BP1594</f>
        <v>1065</v>
      </c>
      <c r="BQ1590" s="16">
        <f t="shared" si="3210"/>
        <v>0</v>
      </c>
      <c r="BR1590" s="165">
        <f t="shared" si="3156"/>
        <v>37.967914438502675</v>
      </c>
      <c r="BS1590" s="165"/>
      <c r="BT1590" s="160"/>
      <c r="BU1590" s="160"/>
    </row>
    <row r="1591" spans="1:73" s="9" customFormat="1" hidden="1">
      <c r="A1591" s="78" t="s">
        <v>422</v>
      </c>
      <c r="B1591" s="37" t="s">
        <v>154</v>
      </c>
      <c r="C1591" s="37" t="s">
        <v>58</v>
      </c>
      <c r="D1591" s="37" t="s">
        <v>670</v>
      </c>
      <c r="E1591" s="37"/>
      <c r="F1591" s="16">
        <f>F1592</f>
        <v>0</v>
      </c>
      <c r="G1591" s="16">
        <f>G1592</f>
        <v>0</v>
      </c>
      <c r="H1591" s="16">
        <f t="shared" ref="H1591:W1592" si="3211">H1592</f>
        <v>0</v>
      </c>
      <c r="I1591" s="16">
        <f t="shared" si="3211"/>
        <v>0</v>
      </c>
      <c r="J1591" s="16">
        <f t="shared" si="3211"/>
        <v>0</v>
      </c>
      <c r="K1591" s="16">
        <f t="shared" si="3211"/>
        <v>0</v>
      </c>
      <c r="L1591" s="16">
        <f t="shared" si="3211"/>
        <v>0</v>
      </c>
      <c r="M1591" s="16">
        <f t="shared" si="3211"/>
        <v>0</v>
      </c>
      <c r="N1591" s="16">
        <f t="shared" si="3211"/>
        <v>0</v>
      </c>
      <c r="O1591" s="16">
        <f t="shared" si="3211"/>
        <v>0</v>
      </c>
      <c r="P1591" s="16">
        <f t="shared" si="3211"/>
        <v>0</v>
      </c>
      <c r="Q1591" s="33">
        <f t="shared" si="3211"/>
        <v>0</v>
      </c>
      <c r="R1591" s="16">
        <f t="shared" si="3211"/>
        <v>0</v>
      </c>
      <c r="S1591" s="16">
        <f t="shared" si="3211"/>
        <v>0</v>
      </c>
      <c r="T1591" s="16">
        <f t="shared" si="3211"/>
        <v>0</v>
      </c>
      <c r="U1591" s="16">
        <f t="shared" si="3211"/>
        <v>0</v>
      </c>
      <c r="V1591" s="16">
        <f t="shared" si="3211"/>
        <v>0</v>
      </c>
      <c r="W1591" s="16">
        <f t="shared" si="3211"/>
        <v>0</v>
      </c>
      <c r="X1591" s="33">
        <f t="shared" ref="S1591:AH1592" si="3212">X1592</f>
        <v>0</v>
      </c>
      <c r="Y1591" s="16">
        <f t="shared" si="3212"/>
        <v>0</v>
      </c>
      <c r="Z1591" s="16">
        <f t="shared" si="3212"/>
        <v>0</v>
      </c>
      <c r="AA1591" s="16">
        <f t="shared" si="3212"/>
        <v>0</v>
      </c>
      <c r="AB1591" s="16">
        <f t="shared" si="3212"/>
        <v>0</v>
      </c>
      <c r="AC1591" s="16">
        <f t="shared" si="3212"/>
        <v>0</v>
      </c>
      <c r="AD1591" s="16">
        <f t="shared" si="3212"/>
        <v>0</v>
      </c>
      <c r="AE1591" s="33">
        <f t="shared" si="3212"/>
        <v>0</v>
      </c>
      <c r="AF1591" s="16">
        <f t="shared" si="3212"/>
        <v>0</v>
      </c>
      <c r="AG1591" s="16">
        <f t="shared" si="3212"/>
        <v>0</v>
      </c>
      <c r="AH1591" s="16">
        <f t="shared" si="3212"/>
        <v>0</v>
      </c>
      <c r="AI1591" s="16">
        <f t="shared" ref="AG1591:AV1592" si="3213">AI1592</f>
        <v>0</v>
      </c>
      <c r="AJ1591" s="16">
        <f t="shared" si="3213"/>
        <v>0</v>
      </c>
      <c r="AK1591" s="16">
        <f t="shared" si="3213"/>
        <v>0</v>
      </c>
      <c r="AL1591" s="33">
        <f t="shared" si="3213"/>
        <v>0</v>
      </c>
      <c r="AM1591" s="16">
        <f t="shared" si="3213"/>
        <v>0</v>
      </c>
      <c r="AN1591" s="16">
        <f t="shared" si="3213"/>
        <v>0</v>
      </c>
      <c r="AO1591" s="16">
        <f t="shared" si="3213"/>
        <v>0</v>
      </c>
      <c r="AP1591" s="16">
        <f t="shared" si="3213"/>
        <v>0</v>
      </c>
      <c r="AQ1591" s="16">
        <f t="shared" si="3213"/>
        <v>0</v>
      </c>
      <c r="AR1591" s="16">
        <f t="shared" si="3213"/>
        <v>0</v>
      </c>
      <c r="AS1591" s="33">
        <f t="shared" si="3213"/>
        <v>0</v>
      </c>
      <c r="AT1591" s="16">
        <f t="shared" si="3213"/>
        <v>0</v>
      </c>
      <c r="AU1591" s="16">
        <f t="shared" si="3213"/>
        <v>0</v>
      </c>
      <c r="AV1591" s="16">
        <f t="shared" si="3213"/>
        <v>0</v>
      </c>
      <c r="AW1591" s="16">
        <f t="shared" ref="AU1591:BJ1592" si="3214">AW1592</f>
        <v>0</v>
      </c>
      <c r="AX1591" s="16">
        <f t="shared" si="3214"/>
        <v>0</v>
      </c>
      <c r="AY1591" s="16">
        <f t="shared" si="3214"/>
        <v>0</v>
      </c>
      <c r="AZ1591" s="33">
        <f t="shared" si="3214"/>
        <v>0</v>
      </c>
      <c r="BA1591" s="16">
        <f t="shared" si="3214"/>
        <v>0</v>
      </c>
      <c r="BB1591" s="16">
        <f t="shared" si="3214"/>
        <v>0</v>
      </c>
      <c r="BC1591" s="16">
        <f t="shared" si="3214"/>
        <v>0</v>
      </c>
      <c r="BD1591" s="16">
        <f t="shared" si="3214"/>
        <v>0</v>
      </c>
      <c r="BE1591" s="16">
        <f t="shared" si="3214"/>
        <v>0</v>
      </c>
      <c r="BF1591" s="16">
        <f t="shared" si="3214"/>
        <v>0</v>
      </c>
      <c r="BG1591" s="33">
        <f t="shared" si="3214"/>
        <v>0</v>
      </c>
      <c r="BH1591" s="16">
        <f t="shared" si="3214"/>
        <v>0</v>
      </c>
      <c r="BI1591" s="16">
        <f t="shared" si="3214"/>
        <v>0</v>
      </c>
      <c r="BJ1591" s="16">
        <f t="shared" si="3214"/>
        <v>0</v>
      </c>
      <c r="BK1591" s="16">
        <f t="shared" ref="BI1591:BQ1592" si="3215">BK1592</f>
        <v>0</v>
      </c>
      <c r="BL1591" s="16">
        <f t="shared" si="3215"/>
        <v>0</v>
      </c>
      <c r="BM1591" s="16">
        <f t="shared" si="3215"/>
        <v>0</v>
      </c>
      <c r="BN1591" s="33">
        <f t="shared" si="3215"/>
        <v>0</v>
      </c>
      <c r="BO1591" s="16">
        <f t="shared" si="3215"/>
        <v>0</v>
      </c>
      <c r="BP1591" s="33">
        <f t="shared" si="3215"/>
        <v>0</v>
      </c>
      <c r="BQ1591" s="16">
        <f t="shared" si="3215"/>
        <v>0</v>
      </c>
      <c r="BR1591" s="165" t="e">
        <f t="shared" si="3156"/>
        <v>#DIV/0!</v>
      </c>
      <c r="BS1591" s="165"/>
      <c r="BT1591" s="160"/>
      <c r="BU1591" s="160"/>
    </row>
    <row r="1592" spans="1:73" s="9" customFormat="1" ht="49.5" hidden="1">
      <c r="A1592" s="78" t="s">
        <v>85</v>
      </c>
      <c r="B1592" s="37" t="s">
        <v>154</v>
      </c>
      <c r="C1592" s="37" t="s">
        <v>58</v>
      </c>
      <c r="D1592" s="37" t="s">
        <v>670</v>
      </c>
      <c r="E1592" s="41">
        <v>600</v>
      </c>
      <c r="F1592" s="16">
        <f>F1593</f>
        <v>0</v>
      </c>
      <c r="G1592" s="16">
        <f>G1593</f>
        <v>0</v>
      </c>
      <c r="H1592" s="16">
        <f t="shared" si="3211"/>
        <v>0</v>
      </c>
      <c r="I1592" s="16">
        <f t="shared" si="3211"/>
        <v>0</v>
      </c>
      <c r="J1592" s="16">
        <f t="shared" si="3211"/>
        <v>0</v>
      </c>
      <c r="K1592" s="16">
        <f t="shared" si="3211"/>
        <v>0</v>
      </c>
      <c r="L1592" s="16">
        <f t="shared" si="3211"/>
        <v>0</v>
      </c>
      <c r="M1592" s="16">
        <f t="shared" si="3211"/>
        <v>0</v>
      </c>
      <c r="N1592" s="16">
        <f t="shared" si="3211"/>
        <v>0</v>
      </c>
      <c r="O1592" s="16">
        <f t="shared" si="3211"/>
        <v>0</v>
      </c>
      <c r="P1592" s="16">
        <f t="shared" si="3211"/>
        <v>0</v>
      </c>
      <c r="Q1592" s="33">
        <f t="shared" si="3211"/>
        <v>0</v>
      </c>
      <c r="R1592" s="16">
        <f t="shared" si="3211"/>
        <v>0</v>
      </c>
      <c r="S1592" s="16">
        <f t="shared" si="3212"/>
        <v>0</v>
      </c>
      <c r="T1592" s="16">
        <f t="shared" si="3212"/>
        <v>0</v>
      </c>
      <c r="U1592" s="16">
        <f t="shared" si="3212"/>
        <v>0</v>
      </c>
      <c r="V1592" s="16">
        <f t="shared" si="3212"/>
        <v>0</v>
      </c>
      <c r="W1592" s="16">
        <f t="shared" si="3212"/>
        <v>0</v>
      </c>
      <c r="X1592" s="33">
        <f t="shared" si="3212"/>
        <v>0</v>
      </c>
      <c r="Y1592" s="16">
        <f t="shared" si="3212"/>
        <v>0</v>
      </c>
      <c r="Z1592" s="16">
        <f t="shared" si="3212"/>
        <v>0</v>
      </c>
      <c r="AA1592" s="16">
        <f t="shared" si="3212"/>
        <v>0</v>
      </c>
      <c r="AB1592" s="16">
        <f t="shared" si="3212"/>
        <v>0</v>
      </c>
      <c r="AC1592" s="16">
        <f t="shared" si="3212"/>
        <v>0</v>
      </c>
      <c r="AD1592" s="16">
        <f t="shared" si="3212"/>
        <v>0</v>
      </c>
      <c r="AE1592" s="33">
        <f t="shared" si="3212"/>
        <v>0</v>
      </c>
      <c r="AF1592" s="16">
        <f t="shared" si="3212"/>
        <v>0</v>
      </c>
      <c r="AG1592" s="16">
        <f t="shared" si="3213"/>
        <v>0</v>
      </c>
      <c r="AH1592" s="16">
        <f t="shared" si="3213"/>
        <v>0</v>
      </c>
      <c r="AI1592" s="16">
        <f t="shared" si="3213"/>
        <v>0</v>
      </c>
      <c r="AJ1592" s="16">
        <f t="shared" si="3213"/>
        <v>0</v>
      </c>
      <c r="AK1592" s="16">
        <f t="shared" si="3213"/>
        <v>0</v>
      </c>
      <c r="AL1592" s="33">
        <f t="shared" si="3213"/>
        <v>0</v>
      </c>
      <c r="AM1592" s="16">
        <f t="shared" si="3213"/>
        <v>0</v>
      </c>
      <c r="AN1592" s="16">
        <f t="shared" si="3213"/>
        <v>0</v>
      </c>
      <c r="AO1592" s="16">
        <f t="shared" si="3213"/>
        <v>0</v>
      </c>
      <c r="AP1592" s="16">
        <f t="shared" si="3213"/>
        <v>0</v>
      </c>
      <c r="AQ1592" s="16">
        <f t="shared" si="3213"/>
        <v>0</v>
      </c>
      <c r="AR1592" s="16">
        <f t="shared" si="3213"/>
        <v>0</v>
      </c>
      <c r="AS1592" s="33">
        <f t="shared" si="3213"/>
        <v>0</v>
      </c>
      <c r="AT1592" s="16">
        <f t="shared" si="3213"/>
        <v>0</v>
      </c>
      <c r="AU1592" s="16">
        <f t="shared" si="3214"/>
        <v>0</v>
      </c>
      <c r="AV1592" s="16">
        <f t="shared" si="3214"/>
        <v>0</v>
      </c>
      <c r="AW1592" s="16">
        <f t="shared" si="3214"/>
        <v>0</v>
      </c>
      <c r="AX1592" s="16">
        <f t="shared" si="3214"/>
        <v>0</v>
      </c>
      <c r="AY1592" s="16">
        <f t="shared" si="3214"/>
        <v>0</v>
      </c>
      <c r="AZ1592" s="33">
        <f t="shared" si="3214"/>
        <v>0</v>
      </c>
      <c r="BA1592" s="16">
        <f t="shared" si="3214"/>
        <v>0</v>
      </c>
      <c r="BB1592" s="16">
        <f t="shared" si="3214"/>
        <v>0</v>
      </c>
      <c r="BC1592" s="16">
        <f t="shared" si="3214"/>
        <v>0</v>
      </c>
      <c r="BD1592" s="16">
        <f t="shared" si="3214"/>
        <v>0</v>
      </c>
      <c r="BE1592" s="16">
        <f t="shared" si="3214"/>
        <v>0</v>
      </c>
      <c r="BF1592" s="16">
        <f t="shared" si="3214"/>
        <v>0</v>
      </c>
      <c r="BG1592" s="33">
        <f t="shared" si="3214"/>
        <v>0</v>
      </c>
      <c r="BH1592" s="16">
        <f t="shared" si="3214"/>
        <v>0</v>
      </c>
      <c r="BI1592" s="16">
        <f t="shared" si="3215"/>
        <v>0</v>
      </c>
      <c r="BJ1592" s="16">
        <f t="shared" si="3215"/>
        <v>0</v>
      </c>
      <c r="BK1592" s="16">
        <f t="shared" si="3215"/>
        <v>0</v>
      </c>
      <c r="BL1592" s="16">
        <f t="shared" si="3215"/>
        <v>0</v>
      </c>
      <c r="BM1592" s="16">
        <f t="shared" si="3215"/>
        <v>0</v>
      </c>
      <c r="BN1592" s="33">
        <f t="shared" si="3215"/>
        <v>0</v>
      </c>
      <c r="BO1592" s="16">
        <f t="shared" si="3215"/>
        <v>0</v>
      </c>
      <c r="BP1592" s="33">
        <f t="shared" si="3215"/>
        <v>0</v>
      </c>
      <c r="BQ1592" s="16">
        <f t="shared" si="3215"/>
        <v>0</v>
      </c>
      <c r="BR1592" s="165" t="e">
        <f t="shared" si="3156"/>
        <v>#DIV/0!</v>
      </c>
      <c r="BS1592" s="165"/>
      <c r="BT1592" s="160"/>
      <c r="BU1592" s="160"/>
    </row>
    <row r="1593" spans="1:73" s="9" customFormat="1" hidden="1">
      <c r="A1593" s="11" t="s">
        <v>163</v>
      </c>
      <c r="B1593" s="37" t="s">
        <v>154</v>
      </c>
      <c r="C1593" s="37" t="s">
        <v>58</v>
      </c>
      <c r="D1593" s="37" t="s">
        <v>670</v>
      </c>
      <c r="E1593" s="41">
        <v>610</v>
      </c>
      <c r="F1593" s="16"/>
      <c r="G1593" s="16"/>
      <c r="H1593" s="16"/>
      <c r="I1593" s="16"/>
      <c r="J1593" s="16">
        <f t="shared" ref="J1593:Y1593" si="3216">F1593+H1593</f>
        <v>0</v>
      </c>
      <c r="K1593" s="16">
        <f t="shared" si="3216"/>
        <v>0</v>
      </c>
      <c r="L1593" s="16">
        <f t="shared" si="3216"/>
        <v>0</v>
      </c>
      <c r="M1593" s="16">
        <f t="shared" si="3216"/>
        <v>0</v>
      </c>
      <c r="N1593" s="16">
        <f t="shared" si="3216"/>
        <v>0</v>
      </c>
      <c r="O1593" s="16">
        <f t="shared" si="3216"/>
        <v>0</v>
      </c>
      <c r="P1593" s="16">
        <f t="shared" si="3216"/>
        <v>0</v>
      </c>
      <c r="Q1593" s="33">
        <f t="shared" si="3216"/>
        <v>0</v>
      </c>
      <c r="R1593" s="16">
        <f t="shared" si="3216"/>
        <v>0</v>
      </c>
      <c r="S1593" s="16">
        <f t="shared" si="3216"/>
        <v>0</v>
      </c>
      <c r="T1593" s="16">
        <f t="shared" si="3216"/>
        <v>0</v>
      </c>
      <c r="U1593" s="16">
        <f t="shared" si="3216"/>
        <v>0</v>
      </c>
      <c r="V1593" s="16">
        <f t="shared" si="3216"/>
        <v>0</v>
      </c>
      <c r="W1593" s="16">
        <f t="shared" si="3216"/>
        <v>0</v>
      </c>
      <c r="X1593" s="33">
        <f t="shared" si="3216"/>
        <v>0</v>
      </c>
      <c r="Y1593" s="16">
        <f t="shared" si="3216"/>
        <v>0</v>
      </c>
      <c r="Z1593" s="16">
        <f t="shared" ref="Z1593:AF1593" si="3217">V1593+X1593</f>
        <v>0</v>
      </c>
      <c r="AA1593" s="16">
        <f t="shared" si="3217"/>
        <v>0</v>
      </c>
      <c r="AB1593" s="16">
        <f t="shared" si="3217"/>
        <v>0</v>
      </c>
      <c r="AC1593" s="16">
        <f t="shared" si="3217"/>
        <v>0</v>
      </c>
      <c r="AD1593" s="16">
        <f t="shared" si="3217"/>
        <v>0</v>
      </c>
      <c r="AE1593" s="33">
        <f t="shared" si="3217"/>
        <v>0</v>
      </c>
      <c r="AF1593" s="16">
        <f t="shared" si="3217"/>
        <v>0</v>
      </c>
      <c r="AG1593" s="16">
        <f t="shared" ref="AG1593:AM1593" si="3218">AC1593+AE1593</f>
        <v>0</v>
      </c>
      <c r="AH1593" s="16">
        <f t="shared" si="3218"/>
        <v>0</v>
      </c>
      <c r="AI1593" s="16">
        <f t="shared" si="3218"/>
        <v>0</v>
      </c>
      <c r="AJ1593" s="16">
        <f t="shared" si="3218"/>
        <v>0</v>
      </c>
      <c r="AK1593" s="16">
        <f t="shared" si="3218"/>
        <v>0</v>
      </c>
      <c r="AL1593" s="33">
        <f t="shared" si="3218"/>
        <v>0</v>
      </c>
      <c r="AM1593" s="16">
        <f t="shared" si="3218"/>
        <v>0</v>
      </c>
      <c r="AN1593" s="16">
        <f t="shared" ref="AN1593:AT1593" si="3219">AJ1593+AL1593</f>
        <v>0</v>
      </c>
      <c r="AO1593" s="16">
        <f t="shared" si="3219"/>
        <v>0</v>
      </c>
      <c r="AP1593" s="16">
        <f t="shared" si="3219"/>
        <v>0</v>
      </c>
      <c r="AQ1593" s="16">
        <f t="shared" si="3219"/>
        <v>0</v>
      </c>
      <c r="AR1593" s="16">
        <f t="shared" si="3219"/>
        <v>0</v>
      </c>
      <c r="AS1593" s="33">
        <f t="shared" si="3219"/>
        <v>0</v>
      </c>
      <c r="AT1593" s="16">
        <f t="shared" si="3219"/>
        <v>0</v>
      </c>
      <c r="AU1593" s="16">
        <f t="shared" ref="AU1593" si="3220">AQ1593+AS1593</f>
        <v>0</v>
      </c>
      <c r="AV1593" s="16">
        <f t="shared" ref="AV1593" si="3221">AR1593+AT1593</f>
        <v>0</v>
      </c>
      <c r="AW1593" s="16">
        <f t="shared" ref="AW1593" si="3222">AS1593+AU1593</f>
        <v>0</v>
      </c>
      <c r="AX1593" s="16">
        <f t="shared" ref="AX1593" si="3223">AT1593+AV1593</f>
        <v>0</v>
      </c>
      <c r="AY1593" s="16">
        <f t="shared" ref="AY1593" si="3224">AU1593+AW1593</f>
        <v>0</v>
      </c>
      <c r="AZ1593" s="33">
        <f t="shared" ref="AZ1593" si="3225">AV1593+AX1593</f>
        <v>0</v>
      </c>
      <c r="BA1593" s="16">
        <f t="shared" ref="BA1593" si="3226">AW1593+AY1593</f>
        <v>0</v>
      </c>
      <c r="BB1593" s="16">
        <f t="shared" ref="BB1593" si="3227">AX1593+AZ1593</f>
        <v>0</v>
      </c>
      <c r="BC1593" s="16">
        <f t="shared" ref="BC1593" si="3228">AY1593+BA1593</f>
        <v>0</v>
      </c>
      <c r="BD1593" s="16">
        <f t="shared" ref="BD1593" si="3229">AZ1593+BB1593</f>
        <v>0</v>
      </c>
      <c r="BE1593" s="16">
        <f t="shared" ref="BE1593" si="3230">BA1593+BC1593</f>
        <v>0</v>
      </c>
      <c r="BF1593" s="16">
        <f t="shared" ref="BF1593" si="3231">BB1593+BD1593</f>
        <v>0</v>
      </c>
      <c r="BG1593" s="33">
        <f t="shared" ref="BG1593" si="3232">BC1593+BE1593</f>
        <v>0</v>
      </c>
      <c r="BH1593" s="16">
        <f t="shared" ref="BH1593" si="3233">BD1593+BF1593</f>
        <v>0</v>
      </c>
      <c r="BI1593" s="16">
        <f t="shared" ref="BI1593" si="3234">BE1593+BG1593</f>
        <v>0</v>
      </c>
      <c r="BJ1593" s="16">
        <f t="shared" ref="BJ1593" si="3235">BF1593+BH1593</f>
        <v>0</v>
      </c>
      <c r="BK1593" s="16">
        <f t="shared" ref="BK1593" si="3236">BG1593+BI1593</f>
        <v>0</v>
      </c>
      <c r="BL1593" s="16">
        <f t="shared" ref="BL1593" si="3237">BH1593+BJ1593</f>
        <v>0</v>
      </c>
      <c r="BM1593" s="16">
        <f t="shared" ref="BM1593" si="3238">BI1593+BK1593</f>
        <v>0</v>
      </c>
      <c r="BN1593" s="33">
        <f t="shared" ref="BN1593" si="3239">BJ1593+BL1593</f>
        <v>0</v>
      </c>
      <c r="BO1593" s="16">
        <f t="shared" ref="BO1593" si="3240">BK1593+BM1593</f>
        <v>0</v>
      </c>
      <c r="BP1593" s="33">
        <f t="shared" ref="BP1593" si="3241">BL1593+BN1593</f>
        <v>0</v>
      </c>
      <c r="BQ1593" s="16">
        <f t="shared" ref="BQ1593" si="3242">BM1593+BO1593</f>
        <v>0</v>
      </c>
      <c r="BR1593" s="165" t="e">
        <f t="shared" si="3156"/>
        <v>#DIV/0!</v>
      </c>
      <c r="BS1593" s="165"/>
      <c r="BT1593" s="160"/>
      <c r="BU1593" s="160"/>
    </row>
    <row r="1594" spans="1:73" s="9" customFormat="1" ht="33" hidden="1">
      <c r="A1594" s="11" t="s">
        <v>458</v>
      </c>
      <c r="B1594" s="37" t="s">
        <v>154</v>
      </c>
      <c r="C1594" s="37" t="s">
        <v>58</v>
      </c>
      <c r="D1594" s="37" t="s">
        <v>671</v>
      </c>
      <c r="E1594" s="37"/>
      <c r="F1594" s="16">
        <f>F1595</f>
        <v>0</v>
      </c>
      <c r="G1594" s="16">
        <f>G1595</f>
        <v>0</v>
      </c>
      <c r="H1594" s="16">
        <f t="shared" ref="H1594:W1595" si="3243">H1595</f>
        <v>0</v>
      </c>
      <c r="I1594" s="16">
        <f t="shared" si="3243"/>
        <v>0</v>
      </c>
      <c r="J1594" s="16">
        <f t="shared" si="3243"/>
        <v>0</v>
      </c>
      <c r="K1594" s="16">
        <f t="shared" si="3243"/>
        <v>0</v>
      </c>
      <c r="L1594" s="16">
        <f t="shared" si="3243"/>
        <v>0</v>
      </c>
      <c r="M1594" s="16">
        <f t="shared" si="3243"/>
        <v>0</v>
      </c>
      <c r="N1594" s="16">
        <f t="shared" si="3243"/>
        <v>0</v>
      </c>
      <c r="O1594" s="16">
        <f t="shared" si="3243"/>
        <v>0</v>
      </c>
      <c r="P1594" s="16">
        <f t="shared" si="3243"/>
        <v>0</v>
      </c>
      <c r="Q1594" s="33">
        <f t="shared" si="3243"/>
        <v>0</v>
      </c>
      <c r="R1594" s="16">
        <f t="shared" si="3243"/>
        <v>0</v>
      </c>
      <c r="S1594" s="16">
        <f t="shared" si="3243"/>
        <v>0</v>
      </c>
      <c r="T1594" s="16">
        <f t="shared" si="3243"/>
        <v>0</v>
      </c>
      <c r="U1594" s="16">
        <f t="shared" si="3243"/>
        <v>0</v>
      </c>
      <c r="V1594" s="16">
        <f t="shared" si="3243"/>
        <v>0</v>
      </c>
      <c r="W1594" s="16">
        <f t="shared" si="3243"/>
        <v>0</v>
      </c>
      <c r="X1594" s="33">
        <f t="shared" ref="S1594:AH1595" si="3244">X1595</f>
        <v>0</v>
      </c>
      <c r="Y1594" s="16">
        <f t="shared" si="3244"/>
        <v>0</v>
      </c>
      <c r="Z1594" s="16">
        <f t="shared" si="3244"/>
        <v>0</v>
      </c>
      <c r="AA1594" s="16">
        <f t="shared" si="3244"/>
        <v>0</v>
      </c>
      <c r="AB1594" s="16">
        <f t="shared" si="3244"/>
        <v>0</v>
      </c>
      <c r="AC1594" s="16">
        <f t="shared" si="3244"/>
        <v>0</v>
      </c>
      <c r="AD1594" s="16">
        <f t="shared" si="3244"/>
        <v>0</v>
      </c>
      <c r="AE1594" s="33">
        <f t="shared" si="3244"/>
        <v>0</v>
      </c>
      <c r="AF1594" s="16">
        <f t="shared" si="3244"/>
        <v>0</v>
      </c>
      <c r="AG1594" s="16">
        <f t="shared" si="3244"/>
        <v>0</v>
      </c>
      <c r="AH1594" s="16">
        <f t="shared" si="3244"/>
        <v>0</v>
      </c>
      <c r="AI1594" s="16">
        <f t="shared" ref="AG1594:AV1595" si="3245">AI1595</f>
        <v>0</v>
      </c>
      <c r="AJ1594" s="16">
        <f t="shared" si="3245"/>
        <v>0</v>
      </c>
      <c r="AK1594" s="16">
        <f t="shared" si="3245"/>
        <v>0</v>
      </c>
      <c r="AL1594" s="33">
        <f t="shared" si="3245"/>
        <v>0</v>
      </c>
      <c r="AM1594" s="16">
        <f t="shared" si="3245"/>
        <v>0</v>
      </c>
      <c r="AN1594" s="16">
        <f t="shared" si="3245"/>
        <v>0</v>
      </c>
      <c r="AO1594" s="16">
        <f t="shared" si="3245"/>
        <v>0</v>
      </c>
      <c r="AP1594" s="16">
        <f t="shared" si="3245"/>
        <v>0</v>
      </c>
      <c r="AQ1594" s="16">
        <f t="shared" si="3245"/>
        <v>0</v>
      </c>
      <c r="AR1594" s="16">
        <f t="shared" si="3245"/>
        <v>0</v>
      </c>
      <c r="AS1594" s="33">
        <f t="shared" si="3245"/>
        <v>0</v>
      </c>
      <c r="AT1594" s="16">
        <f t="shared" si="3245"/>
        <v>0</v>
      </c>
      <c r="AU1594" s="16">
        <f t="shared" si="3245"/>
        <v>0</v>
      </c>
      <c r="AV1594" s="16">
        <f t="shared" si="3245"/>
        <v>0</v>
      </c>
      <c r="AW1594" s="16">
        <f t="shared" ref="AU1594:BJ1595" si="3246">AW1595</f>
        <v>0</v>
      </c>
      <c r="AX1594" s="16">
        <f t="shared" si="3246"/>
        <v>0</v>
      </c>
      <c r="AY1594" s="16">
        <f t="shared" si="3246"/>
        <v>0</v>
      </c>
      <c r="AZ1594" s="33">
        <f t="shared" si="3246"/>
        <v>0</v>
      </c>
      <c r="BA1594" s="16">
        <f t="shared" si="3246"/>
        <v>0</v>
      </c>
      <c r="BB1594" s="16">
        <f t="shared" si="3246"/>
        <v>0</v>
      </c>
      <c r="BC1594" s="16">
        <f t="shared" si="3246"/>
        <v>0</v>
      </c>
      <c r="BD1594" s="16">
        <f t="shared" si="3246"/>
        <v>0</v>
      </c>
      <c r="BE1594" s="16">
        <f t="shared" si="3246"/>
        <v>0</v>
      </c>
      <c r="BF1594" s="16">
        <f t="shared" si="3246"/>
        <v>0</v>
      </c>
      <c r="BG1594" s="33">
        <f t="shared" si="3246"/>
        <v>0</v>
      </c>
      <c r="BH1594" s="16">
        <f t="shared" si="3246"/>
        <v>0</v>
      </c>
      <c r="BI1594" s="16">
        <f t="shared" si="3246"/>
        <v>0</v>
      </c>
      <c r="BJ1594" s="16">
        <f t="shared" si="3246"/>
        <v>0</v>
      </c>
      <c r="BK1594" s="16">
        <f t="shared" ref="BI1594:BQ1595" si="3247">BK1595</f>
        <v>0</v>
      </c>
      <c r="BL1594" s="16">
        <f t="shared" si="3247"/>
        <v>0</v>
      </c>
      <c r="BM1594" s="16">
        <f t="shared" si="3247"/>
        <v>0</v>
      </c>
      <c r="BN1594" s="33">
        <f t="shared" si="3247"/>
        <v>0</v>
      </c>
      <c r="BO1594" s="16">
        <f t="shared" si="3247"/>
        <v>0</v>
      </c>
      <c r="BP1594" s="33">
        <f t="shared" si="3247"/>
        <v>0</v>
      </c>
      <c r="BQ1594" s="16">
        <f t="shared" si="3247"/>
        <v>0</v>
      </c>
      <c r="BR1594" s="165" t="e">
        <f t="shared" si="3156"/>
        <v>#DIV/0!</v>
      </c>
      <c r="BS1594" s="165"/>
      <c r="BT1594" s="160"/>
      <c r="BU1594" s="160"/>
    </row>
    <row r="1595" spans="1:73" s="9" customFormat="1" ht="49.5" hidden="1">
      <c r="A1595" s="11" t="s">
        <v>85</v>
      </c>
      <c r="B1595" s="37" t="s">
        <v>154</v>
      </c>
      <c r="C1595" s="37" t="s">
        <v>58</v>
      </c>
      <c r="D1595" s="37" t="s">
        <v>671</v>
      </c>
      <c r="E1595" s="41">
        <v>600</v>
      </c>
      <c r="F1595" s="16">
        <f>F1596</f>
        <v>0</v>
      </c>
      <c r="G1595" s="16">
        <f>G1596</f>
        <v>0</v>
      </c>
      <c r="H1595" s="16">
        <f t="shared" si="3243"/>
        <v>0</v>
      </c>
      <c r="I1595" s="16">
        <f t="shared" si="3243"/>
        <v>0</v>
      </c>
      <c r="J1595" s="16">
        <f t="shared" si="3243"/>
        <v>0</v>
      </c>
      <c r="K1595" s="16">
        <f t="shared" si="3243"/>
        <v>0</v>
      </c>
      <c r="L1595" s="16">
        <f t="shared" si="3243"/>
        <v>0</v>
      </c>
      <c r="M1595" s="16">
        <f t="shared" si="3243"/>
        <v>0</v>
      </c>
      <c r="N1595" s="16">
        <f t="shared" si="3243"/>
        <v>0</v>
      </c>
      <c r="O1595" s="16">
        <f t="shared" si="3243"/>
        <v>0</v>
      </c>
      <c r="P1595" s="16">
        <f t="shared" si="3243"/>
        <v>0</v>
      </c>
      <c r="Q1595" s="33">
        <f t="shared" si="3243"/>
        <v>0</v>
      </c>
      <c r="R1595" s="16">
        <f t="shared" si="3243"/>
        <v>0</v>
      </c>
      <c r="S1595" s="16">
        <f t="shared" si="3244"/>
        <v>0</v>
      </c>
      <c r="T1595" s="16">
        <f t="shared" si="3244"/>
        <v>0</v>
      </c>
      <c r="U1595" s="16">
        <f t="shared" si="3244"/>
        <v>0</v>
      </c>
      <c r="V1595" s="16">
        <f t="shared" si="3244"/>
        <v>0</v>
      </c>
      <c r="W1595" s="16">
        <f t="shared" si="3244"/>
        <v>0</v>
      </c>
      <c r="X1595" s="33">
        <f t="shared" si="3244"/>
        <v>0</v>
      </c>
      <c r="Y1595" s="16">
        <f t="shared" si="3244"/>
        <v>0</v>
      </c>
      <c r="Z1595" s="16">
        <f t="shared" si="3244"/>
        <v>0</v>
      </c>
      <c r="AA1595" s="16">
        <f t="shared" si="3244"/>
        <v>0</v>
      </c>
      <c r="AB1595" s="16">
        <f t="shared" si="3244"/>
        <v>0</v>
      </c>
      <c r="AC1595" s="16">
        <f t="shared" si="3244"/>
        <v>0</v>
      </c>
      <c r="AD1595" s="16">
        <f t="shared" si="3244"/>
        <v>0</v>
      </c>
      <c r="AE1595" s="33">
        <f t="shared" si="3244"/>
        <v>0</v>
      </c>
      <c r="AF1595" s="16">
        <f t="shared" si="3244"/>
        <v>0</v>
      </c>
      <c r="AG1595" s="16">
        <f t="shared" si="3245"/>
        <v>0</v>
      </c>
      <c r="AH1595" s="16">
        <f t="shared" si="3245"/>
        <v>0</v>
      </c>
      <c r="AI1595" s="16">
        <f t="shared" si="3245"/>
        <v>0</v>
      </c>
      <c r="AJ1595" s="16">
        <f t="shared" si="3245"/>
        <v>0</v>
      </c>
      <c r="AK1595" s="16">
        <f t="shared" si="3245"/>
        <v>0</v>
      </c>
      <c r="AL1595" s="33">
        <f t="shared" si="3245"/>
        <v>0</v>
      </c>
      <c r="AM1595" s="16">
        <f t="shared" si="3245"/>
        <v>0</v>
      </c>
      <c r="AN1595" s="16">
        <f t="shared" si="3245"/>
        <v>0</v>
      </c>
      <c r="AO1595" s="16">
        <f t="shared" si="3245"/>
        <v>0</v>
      </c>
      <c r="AP1595" s="16">
        <f t="shared" si="3245"/>
        <v>0</v>
      </c>
      <c r="AQ1595" s="16">
        <f t="shared" si="3245"/>
        <v>0</v>
      </c>
      <c r="AR1595" s="16">
        <f t="shared" si="3245"/>
        <v>0</v>
      </c>
      <c r="AS1595" s="33">
        <f t="shared" si="3245"/>
        <v>0</v>
      </c>
      <c r="AT1595" s="16">
        <f t="shared" si="3245"/>
        <v>0</v>
      </c>
      <c r="AU1595" s="16">
        <f t="shared" si="3246"/>
        <v>0</v>
      </c>
      <c r="AV1595" s="16">
        <f t="shared" si="3246"/>
        <v>0</v>
      </c>
      <c r="AW1595" s="16">
        <f t="shared" si="3246"/>
        <v>0</v>
      </c>
      <c r="AX1595" s="16">
        <f t="shared" si="3246"/>
        <v>0</v>
      </c>
      <c r="AY1595" s="16">
        <f t="shared" si="3246"/>
        <v>0</v>
      </c>
      <c r="AZ1595" s="33">
        <f t="shared" si="3246"/>
        <v>0</v>
      </c>
      <c r="BA1595" s="16">
        <f t="shared" si="3246"/>
        <v>0</v>
      </c>
      <c r="BB1595" s="16">
        <f t="shared" si="3246"/>
        <v>0</v>
      </c>
      <c r="BC1595" s="16">
        <f t="shared" si="3246"/>
        <v>0</v>
      </c>
      <c r="BD1595" s="16">
        <f t="shared" si="3246"/>
        <v>0</v>
      </c>
      <c r="BE1595" s="16">
        <f t="shared" si="3246"/>
        <v>0</v>
      </c>
      <c r="BF1595" s="16">
        <f t="shared" si="3246"/>
        <v>0</v>
      </c>
      <c r="BG1595" s="33">
        <f t="shared" si="3246"/>
        <v>0</v>
      </c>
      <c r="BH1595" s="16">
        <f t="shared" si="3246"/>
        <v>0</v>
      </c>
      <c r="BI1595" s="16">
        <f t="shared" si="3247"/>
        <v>0</v>
      </c>
      <c r="BJ1595" s="16">
        <f t="shared" si="3247"/>
        <v>0</v>
      </c>
      <c r="BK1595" s="16">
        <f t="shared" si="3247"/>
        <v>0</v>
      </c>
      <c r="BL1595" s="16">
        <f t="shared" si="3247"/>
        <v>0</v>
      </c>
      <c r="BM1595" s="16">
        <f t="shared" si="3247"/>
        <v>0</v>
      </c>
      <c r="BN1595" s="33">
        <f t="shared" si="3247"/>
        <v>0</v>
      </c>
      <c r="BO1595" s="16">
        <f t="shared" si="3247"/>
        <v>0</v>
      </c>
      <c r="BP1595" s="33">
        <f t="shared" si="3247"/>
        <v>0</v>
      </c>
      <c r="BQ1595" s="16">
        <f t="shared" si="3247"/>
        <v>0</v>
      </c>
      <c r="BR1595" s="165" t="e">
        <f t="shared" si="3156"/>
        <v>#DIV/0!</v>
      </c>
      <c r="BS1595" s="165"/>
      <c r="BT1595" s="160"/>
      <c r="BU1595" s="160"/>
    </row>
    <row r="1596" spans="1:73" s="9" customFormat="1" hidden="1">
      <c r="A1596" s="101" t="s">
        <v>163</v>
      </c>
      <c r="B1596" s="37" t="s">
        <v>154</v>
      </c>
      <c r="C1596" s="37" t="s">
        <v>58</v>
      </c>
      <c r="D1596" s="37" t="s">
        <v>671</v>
      </c>
      <c r="E1596" s="41">
        <v>610</v>
      </c>
      <c r="F1596" s="16"/>
      <c r="G1596" s="16"/>
      <c r="H1596" s="16"/>
      <c r="I1596" s="16"/>
      <c r="J1596" s="16">
        <f t="shared" ref="J1596:Y1596" si="3248">F1596+H1596</f>
        <v>0</v>
      </c>
      <c r="K1596" s="16">
        <f t="shared" si="3248"/>
        <v>0</v>
      </c>
      <c r="L1596" s="16">
        <f t="shared" si="3248"/>
        <v>0</v>
      </c>
      <c r="M1596" s="16">
        <f t="shared" si="3248"/>
        <v>0</v>
      </c>
      <c r="N1596" s="16">
        <f t="shared" si="3248"/>
        <v>0</v>
      </c>
      <c r="O1596" s="16">
        <f t="shared" si="3248"/>
        <v>0</v>
      </c>
      <c r="P1596" s="16">
        <f t="shared" si="3248"/>
        <v>0</v>
      </c>
      <c r="Q1596" s="33">
        <f t="shared" si="3248"/>
        <v>0</v>
      </c>
      <c r="R1596" s="16">
        <f t="shared" si="3248"/>
        <v>0</v>
      </c>
      <c r="S1596" s="16">
        <f t="shared" si="3248"/>
        <v>0</v>
      </c>
      <c r="T1596" s="16">
        <f t="shared" si="3248"/>
        <v>0</v>
      </c>
      <c r="U1596" s="16">
        <f t="shared" si="3248"/>
        <v>0</v>
      </c>
      <c r="V1596" s="16">
        <f t="shared" si="3248"/>
        <v>0</v>
      </c>
      <c r="W1596" s="16">
        <f t="shared" si="3248"/>
        <v>0</v>
      </c>
      <c r="X1596" s="33">
        <f t="shared" si="3248"/>
        <v>0</v>
      </c>
      <c r="Y1596" s="16">
        <f t="shared" si="3248"/>
        <v>0</v>
      </c>
      <c r="Z1596" s="16">
        <f t="shared" ref="Z1596:AF1596" si="3249">V1596+X1596</f>
        <v>0</v>
      </c>
      <c r="AA1596" s="16">
        <f t="shared" si="3249"/>
        <v>0</v>
      </c>
      <c r="AB1596" s="16">
        <f t="shared" si="3249"/>
        <v>0</v>
      </c>
      <c r="AC1596" s="16">
        <f t="shared" si="3249"/>
        <v>0</v>
      </c>
      <c r="AD1596" s="16">
        <f t="shared" si="3249"/>
        <v>0</v>
      </c>
      <c r="AE1596" s="33">
        <f t="shared" si="3249"/>
        <v>0</v>
      </c>
      <c r="AF1596" s="16">
        <f t="shared" si="3249"/>
        <v>0</v>
      </c>
      <c r="AG1596" s="16">
        <f t="shared" ref="AG1596:AM1596" si="3250">AC1596+AE1596</f>
        <v>0</v>
      </c>
      <c r="AH1596" s="16">
        <f t="shared" si="3250"/>
        <v>0</v>
      </c>
      <c r="AI1596" s="16">
        <f t="shared" si="3250"/>
        <v>0</v>
      </c>
      <c r="AJ1596" s="16">
        <f t="shared" si="3250"/>
        <v>0</v>
      </c>
      <c r="AK1596" s="16">
        <f t="shared" si="3250"/>
        <v>0</v>
      </c>
      <c r="AL1596" s="33">
        <f t="shared" si="3250"/>
        <v>0</v>
      </c>
      <c r="AM1596" s="16">
        <f t="shared" si="3250"/>
        <v>0</v>
      </c>
      <c r="AN1596" s="16">
        <f t="shared" ref="AN1596:AT1596" si="3251">AJ1596+AL1596</f>
        <v>0</v>
      </c>
      <c r="AO1596" s="16">
        <f t="shared" si="3251"/>
        <v>0</v>
      </c>
      <c r="AP1596" s="16">
        <f t="shared" si="3251"/>
        <v>0</v>
      </c>
      <c r="AQ1596" s="16">
        <f t="shared" si="3251"/>
        <v>0</v>
      </c>
      <c r="AR1596" s="16">
        <f t="shared" si="3251"/>
        <v>0</v>
      </c>
      <c r="AS1596" s="33">
        <f t="shared" si="3251"/>
        <v>0</v>
      </c>
      <c r="AT1596" s="16">
        <f t="shared" si="3251"/>
        <v>0</v>
      </c>
      <c r="AU1596" s="16">
        <f t="shared" ref="AU1596" si="3252">AQ1596+AS1596</f>
        <v>0</v>
      </c>
      <c r="AV1596" s="16">
        <f t="shared" ref="AV1596" si="3253">AR1596+AT1596</f>
        <v>0</v>
      </c>
      <c r="AW1596" s="16">
        <f t="shared" ref="AW1596" si="3254">AS1596+AU1596</f>
        <v>0</v>
      </c>
      <c r="AX1596" s="16">
        <f t="shared" ref="AX1596" si="3255">AT1596+AV1596</f>
        <v>0</v>
      </c>
      <c r="AY1596" s="16">
        <f t="shared" ref="AY1596" si="3256">AU1596+AW1596</f>
        <v>0</v>
      </c>
      <c r="AZ1596" s="33">
        <f t="shared" ref="AZ1596" si="3257">AV1596+AX1596</f>
        <v>0</v>
      </c>
      <c r="BA1596" s="16">
        <f t="shared" ref="BA1596" si="3258">AW1596+AY1596</f>
        <v>0</v>
      </c>
      <c r="BB1596" s="16">
        <f t="shared" ref="BB1596" si="3259">AX1596+AZ1596</f>
        <v>0</v>
      </c>
      <c r="BC1596" s="16">
        <f t="shared" ref="BC1596" si="3260">AY1596+BA1596</f>
        <v>0</v>
      </c>
      <c r="BD1596" s="16">
        <f t="shared" ref="BD1596" si="3261">AZ1596+BB1596</f>
        <v>0</v>
      </c>
      <c r="BE1596" s="16">
        <f t="shared" ref="BE1596" si="3262">BA1596+BC1596</f>
        <v>0</v>
      </c>
      <c r="BF1596" s="16">
        <f t="shared" ref="BF1596" si="3263">BB1596+BD1596</f>
        <v>0</v>
      </c>
      <c r="BG1596" s="33">
        <f t="shared" ref="BG1596" si="3264">BC1596+BE1596</f>
        <v>0</v>
      </c>
      <c r="BH1596" s="16">
        <f t="shared" ref="BH1596" si="3265">BD1596+BF1596</f>
        <v>0</v>
      </c>
      <c r="BI1596" s="16">
        <f t="shared" ref="BI1596" si="3266">BE1596+BG1596</f>
        <v>0</v>
      </c>
      <c r="BJ1596" s="16">
        <f t="shared" ref="BJ1596" si="3267">BF1596+BH1596</f>
        <v>0</v>
      </c>
      <c r="BK1596" s="16">
        <f t="shared" ref="BK1596" si="3268">BG1596+BI1596</f>
        <v>0</v>
      </c>
      <c r="BL1596" s="16">
        <f t="shared" ref="BL1596" si="3269">BH1596+BJ1596</f>
        <v>0</v>
      </c>
      <c r="BM1596" s="16">
        <f t="shared" ref="BM1596" si="3270">BI1596+BK1596</f>
        <v>0</v>
      </c>
      <c r="BN1596" s="33">
        <f t="shared" ref="BN1596" si="3271">BJ1596+BL1596</f>
        <v>0</v>
      </c>
      <c r="BO1596" s="16">
        <f t="shared" ref="BO1596" si="3272">BK1596+BM1596</f>
        <v>0</v>
      </c>
      <c r="BP1596" s="33">
        <f t="shared" ref="BP1596" si="3273">BL1596+BN1596</f>
        <v>0</v>
      </c>
      <c r="BQ1596" s="16">
        <f t="shared" ref="BQ1596" si="3274">BM1596+BO1596</f>
        <v>0</v>
      </c>
      <c r="BR1596" s="165" t="e">
        <f t="shared" si="3156"/>
        <v>#DIV/0!</v>
      </c>
      <c r="BS1596" s="165"/>
      <c r="BT1596" s="160"/>
      <c r="BU1596" s="160"/>
    </row>
    <row r="1597" spans="1:73" s="9" customFormat="1" ht="33" hidden="1">
      <c r="A1597" s="11" t="s">
        <v>672</v>
      </c>
      <c r="B1597" s="37" t="s">
        <v>154</v>
      </c>
      <c r="C1597" s="37" t="s">
        <v>58</v>
      </c>
      <c r="D1597" s="12" t="s">
        <v>673</v>
      </c>
      <c r="E1597" s="107"/>
      <c r="F1597" s="16">
        <f>F1598</f>
        <v>0</v>
      </c>
      <c r="G1597" s="16">
        <f>G1598</f>
        <v>0</v>
      </c>
      <c r="H1597" s="16">
        <f t="shared" ref="H1597:W1598" si="3275">H1598</f>
        <v>0</v>
      </c>
      <c r="I1597" s="16">
        <f t="shared" si="3275"/>
        <v>0</v>
      </c>
      <c r="J1597" s="16">
        <f t="shared" si="3275"/>
        <v>0</v>
      </c>
      <c r="K1597" s="16">
        <f t="shared" si="3275"/>
        <v>0</v>
      </c>
      <c r="L1597" s="16">
        <f t="shared" si="3275"/>
        <v>0</v>
      </c>
      <c r="M1597" s="16">
        <f t="shared" si="3275"/>
        <v>0</v>
      </c>
      <c r="N1597" s="16">
        <f t="shared" si="3275"/>
        <v>0</v>
      </c>
      <c r="O1597" s="16">
        <f t="shared" si="3275"/>
        <v>0</v>
      </c>
      <c r="P1597" s="16">
        <f t="shared" si="3275"/>
        <v>0</v>
      </c>
      <c r="Q1597" s="33">
        <f t="shared" si="3275"/>
        <v>0</v>
      </c>
      <c r="R1597" s="16">
        <f t="shared" si="3275"/>
        <v>0</v>
      </c>
      <c r="S1597" s="16">
        <f t="shared" si="3275"/>
        <v>0</v>
      </c>
      <c r="T1597" s="16">
        <f t="shared" si="3275"/>
        <v>0</v>
      </c>
      <c r="U1597" s="16">
        <f t="shared" si="3275"/>
        <v>0</v>
      </c>
      <c r="V1597" s="16">
        <f t="shared" si="3275"/>
        <v>0</v>
      </c>
      <c r="W1597" s="16">
        <f t="shared" si="3275"/>
        <v>0</v>
      </c>
      <c r="X1597" s="33">
        <f t="shared" ref="S1597:AH1598" si="3276">X1598</f>
        <v>0</v>
      </c>
      <c r="Y1597" s="16">
        <f t="shared" si="3276"/>
        <v>0</v>
      </c>
      <c r="Z1597" s="16">
        <f t="shared" si="3276"/>
        <v>0</v>
      </c>
      <c r="AA1597" s="16">
        <f t="shared" si="3276"/>
        <v>0</v>
      </c>
      <c r="AB1597" s="16">
        <f t="shared" si="3276"/>
        <v>0</v>
      </c>
      <c r="AC1597" s="16">
        <f t="shared" si="3276"/>
        <v>0</v>
      </c>
      <c r="AD1597" s="16">
        <f t="shared" si="3276"/>
        <v>0</v>
      </c>
      <c r="AE1597" s="33">
        <f t="shared" si="3276"/>
        <v>0</v>
      </c>
      <c r="AF1597" s="16">
        <f t="shared" si="3276"/>
        <v>0</v>
      </c>
      <c r="AG1597" s="16">
        <f t="shared" si="3276"/>
        <v>0</v>
      </c>
      <c r="AH1597" s="16">
        <f t="shared" si="3276"/>
        <v>0</v>
      </c>
      <c r="AI1597" s="16">
        <f t="shared" ref="AG1597:AV1598" si="3277">AI1598</f>
        <v>0</v>
      </c>
      <c r="AJ1597" s="16">
        <f t="shared" si="3277"/>
        <v>0</v>
      </c>
      <c r="AK1597" s="16">
        <f t="shared" si="3277"/>
        <v>0</v>
      </c>
      <c r="AL1597" s="33">
        <f t="shared" si="3277"/>
        <v>0</v>
      </c>
      <c r="AM1597" s="16">
        <f t="shared" si="3277"/>
        <v>0</v>
      </c>
      <c r="AN1597" s="16">
        <f t="shared" si="3277"/>
        <v>0</v>
      </c>
      <c r="AO1597" s="16">
        <f t="shared" si="3277"/>
        <v>0</v>
      </c>
      <c r="AP1597" s="16">
        <f t="shared" si="3277"/>
        <v>0</v>
      </c>
      <c r="AQ1597" s="16">
        <f t="shared" si="3277"/>
        <v>0</v>
      </c>
      <c r="AR1597" s="16">
        <f t="shared" si="3277"/>
        <v>0</v>
      </c>
      <c r="AS1597" s="33">
        <f t="shared" si="3277"/>
        <v>0</v>
      </c>
      <c r="AT1597" s="16">
        <f t="shared" si="3277"/>
        <v>0</v>
      </c>
      <c r="AU1597" s="16">
        <f t="shared" si="3277"/>
        <v>0</v>
      </c>
      <c r="AV1597" s="16">
        <f t="shared" si="3277"/>
        <v>0</v>
      </c>
      <c r="AW1597" s="16">
        <f t="shared" ref="AU1597:BJ1598" si="3278">AW1598</f>
        <v>0</v>
      </c>
      <c r="AX1597" s="16">
        <f t="shared" si="3278"/>
        <v>0</v>
      </c>
      <c r="AY1597" s="16">
        <f t="shared" si="3278"/>
        <v>0</v>
      </c>
      <c r="AZ1597" s="33">
        <f t="shared" si="3278"/>
        <v>0</v>
      </c>
      <c r="BA1597" s="16">
        <f t="shared" si="3278"/>
        <v>0</v>
      </c>
      <c r="BB1597" s="16">
        <f t="shared" si="3278"/>
        <v>0</v>
      </c>
      <c r="BC1597" s="16">
        <f t="shared" si="3278"/>
        <v>0</v>
      </c>
      <c r="BD1597" s="16">
        <f t="shared" si="3278"/>
        <v>0</v>
      </c>
      <c r="BE1597" s="16">
        <f t="shared" si="3278"/>
        <v>0</v>
      </c>
      <c r="BF1597" s="16">
        <f t="shared" si="3278"/>
        <v>0</v>
      </c>
      <c r="BG1597" s="33">
        <f t="shared" si="3278"/>
        <v>0</v>
      </c>
      <c r="BH1597" s="16">
        <f t="shared" si="3278"/>
        <v>0</v>
      </c>
      <c r="BI1597" s="16">
        <f t="shared" si="3278"/>
        <v>0</v>
      </c>
      <c r="BJ1597" s="16">
        <f t="shared" si="3278"/>
        <v>0</v>
      </c>
      <c r="BK1597" s="16">
        <f t="shared" ref="BI1597:BQ1598" si="3279">BK1598</f>
        <v>0</v>
      </c>
      <c r="BL1597" s="16">
        <f t="shared" si="3279"/>
        <v>0</v>
      </c>
      <c r="BM1597" s="16">
        <f t="shared" si="3279"/>
        <v>0</v>
      </c>
      <c r="BN1597" s="33">
        <f t="shared" si="3279"/>
        <v>0</v>
      </c>
      <c r="BO1597" s="16">
        <f t="shared" si="3279"/>
        <v>0</v>
      </c>
      <c r="BP1597" s="33">
        <f t="shared" si="3279"/>
        <v>0</v>
      </c>
      <c r="BQ1597" s="16">
        <f t="shared" si="3279"/>
        <v>0</v>
      </c>
      <c r="BR1597" s="165" t="e">
        <f t="shared" si="3156"/>
        <v>#DIV/0!</v>
      </c>
      <c r="BS1597" s="165"/>
      <c r="BT1597" s="160"/>
      <c r="BU1597" s="160"/>
    </row>
    <row r="1598" spans="1:73" s="9" customFormat="1" ht="33" hidden="1">
      <c r="A1598" s="11" t="s">
        <v>30</v>
      </c>
      <c r="B1598" s="37" t="s">
        <v>154</v>
      </c>
      <c r="C1598" s="37" t="s">
        <v>58</v>
      </c>
      <c r="D1598" s="12" t="s">
        <v>673</v>
      </c>
      <c r="E1598" s="107">
        <v>200</v>
      </c>
      <c r="F1598" s="16">
        <f>F1599</f>
        <v>0</v>
      </c>
      <c r="G1598" s="16">
        <f>G1599</f>
        <v>0</v>
      </c>
      <c r="H1598" s="16">
        <f t="shared" si="3275"/>
        <v>0</v>
      </c>
      <c r="I1598" s="16">
        <f t="shared" si="3275"/>
        <v>0</v>
      </c>
      <c r="J1598" s="16">
        <f t="shared" si="3275"/>
        <v>0</v>
      </c>
      <c r="K1598" s="16">
        <f t="shared" si="3275"/>
        <v>0</v>
      </c>
      <c r="L1598" s="16">
        <f t="shared" si="3275"/>
        <v>0</v>
      </c>
      <c r="M1598" s="16">
        <f t="shared" si="3275"/>
        <v>0</v>
      </c>
      <c r="N1598" s="16">
        <f t="shared" si="3275"/>
        <v>0</v>
      </c>
      <c r="O1598" s="16">
        <f t="shared" si="3275"/>
        <v>0</v>
      </c>
      <c r="P1598" s="16">
        <f t="shared" si="3275"/>
        <v>0</v>
      </c>
      <c r="Q1598" s="33">
        <f t="shared" si="3275"/>
        <v>0</v>
      </c>
      <c r="R1598" s="16">
        <f t="shared" si="3275"/>
        <v>0</v>
      </c>
      <c r="S1598" s="16">
        <f t="shared" si="3276"/>
        <v>0</v>
      </c>
      <c r="T1598" s="16">
        <f t="shared" si="3276"/>
        <v>0</v>
      </c>
      <c r="U1598" s="16">
        <f t="shared" si="3276"/>
        <v>0</v>
      </c>
      <c r="V1598" s="16">
        <f t="shared" si="3276"/>
        <v>0</v>
      </c>
      <c r="W1598" s="16">
        <f t="shared" si="3276"/>
        <v>0</v>
      </c>
      <c r="X1598" s="33">
        <f t="shared" si="3276"/>
        <v>0</v>
      </c>
      <c r="Y1598" s="16">
        <f t="shared" si="3276"/>
        <v>0</v>
      </c>
      <c r="Z1598" s="16">
        <f t="shared" si="3276"/>
        <v>0</v>
      </c>
      <c r="AA1598" s="16">
        <f t="shared" si="3276"/>
        <v>0</v>
      </c>
      <c r="AB1598" s="16">
        <f t="shared" si="3276"/>
        <v>0</v>
      </c>
      <c r="AC1598" s="16">
        <f t="shared" si="3276"/>
        <v>0</v>
      </c>
      <c r="AD1598" s="16">
        <f t="shared" si="3276"/>
        <v>0</v>
      </c>
      <c r="AE1598" s="33">
        <f t="shared" si="3276"/>
        <v>0</v>
      </c>
      <c r="AF1598" s="16">
        <f t="shared" si="3276"/>
        <v>0</v>
      </c>
      <c r="AG1598" s="16">
        <f t="shared" si="3277"/>
        <v>0</v>
      </c>
      <c r="AH1598" s="16">
        <f t="shared" si="3277"/>
        <v>0</v>
      </c>
      <c r="AI1598" s="16">
        <f t="shared" si="3277"/>
        <v>0</v>
      </c>
      <c r="AJ1598" s="16">
        <f t="shared" si="3277"/>
        <v>0</v>
      </c>
      <c r="AK1598" s="16">
        <f t="shared" si="3277"/>
        <v>0</v>
      </c>
      <c r="AL1598" s="33">
        <f t="shared" si="3277"/>
        <v>0</v>
      </c>
      <c r="AM1598" s="16">
        <f t="shared" si="3277"/>
        <v>0</v>
      </c>
      <c r="AN1598" s="16">
        <f t="shared" si="3277"/>
        <v>0</v>
      </c>
      <c r="AO1598" s="16">
        <f t="shared" si="3277"/>
        <v>0</v>
      </c>
      <c r="AP1598" s="16">
        <f t="shared" si="3277"/>
        <v>0</v>
      </c>
      <c r="AQ1598" s="16">
        <f t="shared" si="3277"/>
        <v>0</v>
      </c>
      <c r="AR1598" s="16">
        <f t="shared" si="3277"/>
        <v>0</v>
      </c>
      <c r="AS1598" s="33">
        <f t="shared" si="3277"/>
        <v>0</v>
      </c>
      <c r="AT1598" s="16">
        <f t="shared" si="3277"/>
        <v>0</v>
      </c>
      <c r="AU1598" s="16">
        <f t="shared" si="3278"/>
        <v>0</v>
      </c>
      <c r="AV1598" s="16">
        <f t="shared" si="3278"/>
        <v>0</v>
      </c>
      <c r="AW1598" s="16">
        <f t="shared" si="3278"/>
        <v>0</v>
      </c>
      <c r="AX1598" s="16">
        <f t="shared" si="3278"/>
        <v>0</v>
      </c>
      <c r="AY1598" s="16">
        <f t="shared" si="3278"/>
        <v>0</v>
      </c>
      <c r="AZ1598" s="33">
        <f t="shared" si="3278"/>
        <v>0</v>
      </c>
      <c r="BA1598" s="16">
        <f t="shared" si="3278"/>
        <v>0</v>
      </c>
      <c r="BB1598" s="16">
        <f t="shared" si="3278"/>
        <v>0</v>
      </c>
      <c r="BC1598" s="16">
        <f t="shared" si="3278"/>
        <v>0</v>
      </c>
      <c r="BD1598" s="16">
        <f t="shared" si="3278"/>
        <v>0</v>
      </c>
      <c r="BE1598" s="16">
        <f t="shared" si="3278"/>
        <v>0</v>
      </c>
      <c r="BF1598" s="16">
        <f t="shared" si="3278"/>
        <v>0</v>
      </c>
      <c r="BG1598" s="33">
        <f t="shared" si="3278"/>
        <v>0</v>
      </c>
      <c r="BH1598" s="16">
        <f t="shared" si="3278"/>
        <v>0</v>
      </c>
      <c r="BI1598" s="16">
        <f t="shared" si="3279"/>
        <v>0</v>
      </c>
      <c r="BJ1598" s="16">
        <f t="shared" si="3279"/>
        <v>0</v>
      </c>
      <c r="BK1598" s="16">
        <f t="shared" si="3279"/>
        <v>0</v>
      </c>
      <c r="BL1598" s="16">
        <f t="shared" si="3279"/>
        <v>0</v>
      </c>
      <c r="BM1598" s="16">
        <f t="shared" si="3279"/>
        <v>0</v>
      </c>
      <c r="BN1598" s="33">
        <f t="shared" si="3279"/>
        <v>0</v>
      </c>
      <c r="BO1598" s="16">
        <f t="shared" si="3279"/>
        <v>0</v>
      </c>
      <c r="BP1598" s="33">
        <f t="shared" si="3279"/>
        <v>0</v>
      </c>
      <c r="BQ1598" s="16">
        <f t="shared" si="3279"/>
        <v>0</v>
      </c>
      <c r="BR1598" s="165" t="e">
        <f t="shared" si="3156"/>
        <v>#DIV/0!</v>
      </c>
      <c r="BS1598" s="165"/>
      <c r="BT1598" s="160"/>
      <c r="BU1598" s="160"/>
    </row>
    <row r="1599" spans="1:73" s="9" customFormat="1" ht="49.5" hidden="1">
      <c r="A1599" s="11" t="s">
        <v>674</v>
      </c>
      <c r="B1599" s="37" t="s">
        <v>154</v>
      </c>
      <c r="C1599" s="37" t="s">
        <v>58</v>
      </c>
      <c r="D1599" s="12" t="s">
        <v>673</v>
      </c>
      <c r="E1599" s="107">
        <v>240</v>
      </c>
      <c r="F1599" s="16"/>
      <c r="G1599" s="16"/>
      <c r="H1599" s="16"/>
      <c r="I1599" s="16"/>
      <c r="J1599" s="16">
        <f t="shared" ref="J1599:Y1599" si="3280">F1599+H1599</f>
        <v>0</v>
      </c>
      <c r="K1599" s="16">
        <f t="shared" si="3280"/>
        <v>0</v>
      </c>
      <c r="L1599" s="16">
        <f t="shared" si="3280"/>
        <v>0</v>
      </c>
      <c r="M1599" s="16">
        <f t="shared" si="3280"/>
        <v>0</v>
      </c>
      <c r="N1599" s="16">
        <f t="shared" si="3280"/>
        <v>0</v>
      </c>
      <c r="O1599" s="16">
        <f t="shared" si="3280"/>
        <v>0</v>
      </c>
      <c r="P1599" s="16">
        <f t="shared" si="3280"/>
        <v>0</v>
      </c>
      <c r="Q1599" s="33">
        <f t="shared" si="3280"/>
        <v>0</v>
      </c>
      <c r="R1599" s="16">
        <f t="shared" si="3280"/>
        <v>0</v>
      </c>
      <c r="S1599" s="16">
        <f t="shared" si="3280"/>
        <v>0</v>
      </c>
      <c r="T1599" s="16">
        <f t="shared" si="3280"/>
        <v>0</v>
      </c>
      <c r="U1599" s="16">
        <f t="shared" si="3280"/>
        <v>0</v>
      </c>
      <c r="V1599" s="16">
        <f t="shared" si="3280"/>
        <v>0</v>
      </c>
      <c r="W1599" s="16">
        <f t="shared" si="3280"/>
        <v>0</v>
      </c>
      <c r="X1599" s="33">
        <f t="shared" si="3280"/>
        <v>0</v>
      </c>
      <c r="Y1599" s="16">
        <f t="shared" si="3280"/>
        <v>0</v>
      </c>
      <c r="Z1599" s="16">
        <f t="shared" ref="Z1599:AF1599" si="3281">V1599+X1599</f>
        <v>0</v>
      </c>
      <c r="AA1599" s="16">
        <f t="shared" si="3281"/>
        <v>0</v>
      </c>
      <c r="AB1599" s="16">
        <f t="shared" si="3281"/>
        <v>0</v>
      </c>
      <c r="AC1599" s="16">
        <f t="shared" si="3281"/>
        <v>0</v>
      </c>
      <c r="AD1599" s="16">
        <f t="shared" si="3281"/>
        <v>0</v>
      </c>
      <c r="AE1599" s="33">
        <f t="shared" si="3281"/>
        <v>0</v>
      </c>
      <c r="AF1599" s="16">
        <f t="shared" si="3281"/>
        <v>0</v>
      </c>
      <c r="AG1599" s="16">
        <f t="shared" ref="AG1599:AM1599" si="3282">AC1599+AE1599</f>
        <v>0</v>
      </c>
      <c r="AH1599" s="16">
        <f t="shared" si="3282"/>
        <v>0</v>
      </c>
      <c r="AI1599" s="16">
        <f t="shared" si="3282"/>
        <v>0</v>
      </c>
      <c r="AJ1599" s="16">
        <f t="shared" si="3282"/>
        <v>0</v>
      </c>
      <c r="AK1599" s="16">
        <f t="shared" si="3282"/>
        <v>0</v>
      </c>
      <c r="AL1599" s="33">
        <f t="shared" si="3282"/>
        <v>0</v>
      </c>
      <c r="AM1599" s="16">
        <f t="shared" si="3282"/>
        <v>0</v>
      </c>
      <c r="AN1599" s="16">
        <f t="shared" ref="AN1599:AT1599" si="3283">AJ1599+AL1599</f>
        <v>0</v>
      </c>
      <c r="AO1599" s="16">
        <f t="shared" si="3283"/>
        <v>0</v>
      </c>
      <c r="AP1599" s="16">
        <f t="shared" si="3283"/>
        <v>0</v>
      </c>
      <c r="AQ1599" s="16">
        <f t="shared" si="3283"/>
        <v>0</v>
      </c>
      <c r="AR1599" s="16">
        <f t="shared" si="3283"/>
        <v>0</v>
      </c>
      <c r="AS1599" s="33">
        <f t="shared" si="3283"/>
        <v>0</v>
      </c>
      <c r="AT1599" s="16">
        <f t="shared" si="3283"/>
        <v>0</v>
      </c>
      <c r="AU1599" s="16">
        <f t="shared" ref="AU1599" si="3284">AQ1599+AS1599</f>
        <v>0</v>
      </c>
      <c r="AV1599" s="16">
        <f t="shared" ref="AV1599" si="3285">AR1599+AT1599</f>
        <v>0</v>
      </c>
      <c r="AW1599" s="16">
        <f t="shared" ref="AW1599" si="3286">AS1599+AU1599</f>
        <v>0</v>
      </c>
      <c r="AX1599" s="16">
        <f t="shared" ref="AX1599" si="3287">AT1599+AV1599</f>
        <v>0</v>
      </c>
      <c r="AY1599" s="16">
        <f t="shared" ref="AY1599" si="3288">AU1599+AW1599</f>
        <v>0</v>
      </c>
      <c r="AZ1599" s="33">
        <f t="shared" ref="AZ1599" si="3289">AV1599+AX1599</f>
        <v>0</v>
      </c>
      <c r="BA1599" s="16">
        <f t="shared" ref="BA1599" si="3290">AW1599+AY1599</f>
        <v>0</v>
      </c>
      <c r="BB1599" s="16">
        <f t="shared" ref="BB1599" si="3291">AX1599+AZ1599</f>
        <v>0</v>
      </c>
      <c r="BC1599" s="16">
        <f t="shared" ref="BC1599" si="3292">AY1599+BA1599</f>
        <v>0</v>
      </c>
      <c r="BD1599" s="16">
        <f t="shared" ref="BD1599" si="3293">AZ1599+BB1599</f>
        <v>0</v>
      </c>
      <c r="BE1599" s="16">
        <f t="shared" ref="BE1599" si="3294">BA1599+BC1599</f>
        <v>0</v>
      </c>
      <c r="BF1599" s="16">
        <f t="shared" ref="BF1599" si="3295">BB1599+BD1599</f>
        <v>0</v>
      </c>
      <c r="BG1599" s="33">
        <f t="shared" ref="BG1599" si="3296">BC1599+BE1599</f>
        <v>0</v>
      </c>
      <c r="BH1599" s="16">
        <f t="shared" ref="BH1599" si="3297">BD1599+BF1599</f>
        <v>0</v>
      </c>
      <c r="BI1599" s="16">
        <f t="shared" ref="BI1599" si="3298">BE1599+BG1599</f>
        <v>0</v>
      </c>
      <c r="BJ1599" s="16">
        <f t="shared" ref="BJ1599" si="3299">BF1599+BH1599</f>
        <v>0</v>
      </c>
      <c r="BK1599" s="16">
        <f t="shared" ref="BK1599" si="3300">BG1599+BI1599</f>
        <v>0</v>
      </c>
      <c r="BL1599" s="16">
        <f t="shared" ref="BL1599" si="3301">BH1599+BJ1599</f>
        <v>0</v>
      </c>
      <c r="BM1599" s="16">
        <f t="shared" ref="BM1599" si="3302">BI1599+BK1599</f>
        <v>0</v>
      </c>
      <c r="BN1599" s="33">
        <f t="shared" ref="BN1599" si="3303">BJ1599+BL1599</f>
        <v>0</v>
      </c>
      <c r="BO1599" s="16">
        <f t="shared" ref="BO1599" si="3304">BK1599+BM1599</f>
        <v>0</v>
      </c>
      <c r="BP1599" s="33">
        <f t="shared" ref="BP1599" si="3305">BL1599+BN1599</f>
        <v>0</v>
      </c>
      <c r="BQ1599" s="16">
        <f t="shared" ref="BQ1599" si="3306">BM1599+BO1599</f>
        <v>0</v>
      </c>
      <c r="BR1599" s="165" t="e">
        <f t="shared" si="3156"/>
        <v>#DIV/0!</v>
      </c>
      <c r="BS1599" s="165"/>
      <c r="BT1599" s="160"/>
      <c r="BU1599" s="160"/>
    </row>
    <row r="1600" spans="1:73" s="9" customFormat="1">
      <c r="A1600" s="78" t="s">
        <v>675</v>
      </c>
      <c r="B1600" s="37" t="s">
        <v>154</v>
      </c>
      <c r="C1600" s="37" t="s">
        <v>58</v>
      </c>
      <c r="D1600" s="37" t="s">
        <v>676</v>
      </c>
      <c r="E1600" s="37"/>
      <c r="F1600" s="16">
        <f t="shared" ref="F1600:K1600" si="3307">F1601+F1603+F1605</f>
        <v>2310</v>
      </c>
      <c r="G1600" s="16">
        <f t="shared" si="3307"/>
        <v>0</v>
      </c>
      <c r="H1600" s="16">
        <f t="shared" si="3307"/>
        <v>503</v>
      </c>
      <c r="I1600" s="16">
        <f t="shared" si="3307"/>
        <v>0</v>
      </c>
      <c r="J1600" s="16">
        <f t="shared" si="3307"/>
        <v>2813</v>
      </c>
      <c r="K1600" s="16">
        <f t="shared" si="3307"/>
        <v>0</v>
      </c>
      <c r="L1600" s="16">
        <f t="shared" ref="L1600:R1600" si="3308">L1601+L1603+L1605</f>
        <v>0</v>
      </c>
      <c r="M1600" s="16">
        <f t="shared" si="3308"/>
        <v>0</v>
      </c>
      <c r="N1600" s="16">
        <f t="shared" si="3308"/>
        <v>0</v>
      </c>
      <c r="O1600" s="16">
        <f t="shared" si="3308"/>
        <v>0</v>
      </c>
      <c r="P1600" s="16">
        <f t="shared" si="3308"/>
        <v>0</v>
      </c>
      <c r="Q1600" s="33">
        <f t="shared" si="3308"/>
        <v>2813</v>
      </c>
      <c r="R1600" s="16">
        <f t="shared" si="3308"/>
        <v>0</v>
      </c>
      <c r="S1600" s="16">
        <f t="shared" ref="S1600:Y1600" si="3309">S1601+S1603+S1605</f>
        <v>0</v>
      </c>
      <c r="T1600" s="16">
        <f t="shared" si="3309"/>
        <v>0</v>
      </c>
      <c r="U1600" s="16">
        <f t="shared" si="3309"/>
        <v>0</v>
      </c>
      <c r="V1600" s="16">
        <f t="shared" si="3309"/>
        <v>0</v>
      </c>
      <c r="W1600" s="16">
        <f t="shared" si="3309"/>
        <v>0</v>
      </c>
      <c r="X1600" s="33">
        <f t="shared" si="3309"/>
        <v>2813</v>
      </c>
      <c r="Y1600" s="16">
        <f t="shared" si="3309"/>
        <v>0</v>
      </c>
      <c r="Z1600" s="16">
        <f t="shared" ref="Z1600:AF1600" si="3310">Z1601+Z1603+Z1605</f>
        <v>0</v>
      </c>
      <c r="AA1600" s="16">
        <f t="shared" si="3310"/>
        <v>0</v>
      </c>
      <c r="AB1600" s="16">
        <f t="shared" si="3310"/>
        <v>0</v>
      </c>
      <c r="AC1600" s="16">
        <f t="shared" si="3310"/>
        <v>0</v>
      </c>
      <c r="AD1600" s="16">
        <f t="shared" si="3310"/>
        <v>0</v>
      </c>
      <c r="AE1600" s="33">
        <f t="shared" si="3310"/>
        <v>2813</v>
      </c>
      <c r="AF1600" s="16">
        <f t="shared" si="3310"/>
        <v>0</v>
      </c>
      <c r="AG1600" s="16">
        <f t="shared" ref="AG1600:AM1600" si="3311">AG1601+AG1603+AG1605</f>
        <v>0</v>
      </c>
      <c r="AH1600" s="16">
        <f t="shared" si="3311"/>
        <v>0</v>
      </c>
      <c r="AI1600" s="16">
        <f t="shared" si="3311"/>
        <v>0</v>
      </c>
      <c r="AJ1600" s="16">
        <f t="shared" si="3311"/>
        <v>0</v>
      </c>
      <c r="AK1600" s="16">
        <f t="shared" si="3311"/>
        <v>0</v>
      </c>
      <c r="AL1600" s="33">
        <f t="shared" si="3311"/>
        <v>2813</v>
      </c>
      <c r="AM1600" s="16">
        <f t="shared" si="3311"/>
        <v>0</v>
      </c>
      <c r="AN1600" s="16">
        <f t="shared" ref="AN1600:AT1600" si="3312">AN1601+AN1603+AN1605</f>
        <v>0</v>
      </c>
      <c r="AO1600" s="16">
        <f t="shared" si="3312"/>
        <v>0</v>
      </c>
      <c r="AP1600" s="16">
        <f t="shared" si="3312"/>
        <v>0</v>
      </c>
      <c r="AQ1600" s="16">
        <f t="shared" si="3312"/>
        <v>0</v>
      </c>
      <c r="AR1600" s="16">
        <f t="shared" si="3312"/>
        <v>0</v>
      </c>
      <c r="AS1600" s="33">
        <f t="shared" si="3312"/>
        <v>2813</v>
      </c>
      <c r="AT1600" s="16">
        <f t="shared" si="3312"/>
        <v>0</v>
      </c>
      <c r="AU1600" s="16">
        <f t="shared" ref="AU1600:BA1600" si="3313">AU1601+AU1603+AU1605</f>
        <v>-8</v>
      </c>
      <c r="AV1600" s="16">
        <f t="shared" si="3313"/>
        <v>0</v>
      </c>
      <c r="AW1600" s="16">
        <f t="shared" si="3313"/>
        <v>0</v>
      </c>
      <c r="AX1600" s="16">
        <f t="shared" si="3313"/>
        <v>0</v>
      </c>
      <c r="AY1600" s="16">
        <f t="shared" si="3313"/>
        <v>0</v>
      </c>
      <c r="AZ1600" s="33">
        <f t="shared" si="3313"/>
        <v>2805</v>
      </c>
      <c r="BA1600" s="16">
        <f t="shared" si="3313"/>
        <v>0</v>
      </c>
      <c r="BB1600" s="16">
        <f t="shared" ref="BB1600:BH1600" si="3314">BB1601+BB1603+BB1605</f>
        <v>0</v>
      </c>
      <c r="BC1600" s="16">
        <f t="shared" si="3314"/>
        <v>0</v>
      </c>
      <c r="BD1600" s="16">
        <f t="shared" si="3314"/>
        <v>0</v>
      </c>
      <c r="BE1600" s="16">
        <f t="shared" si="3314"/>
        <v>0</v>
      </c>
      <c r="BF1600" s="16">
        <f t="shared" si="3314"/>
        <v>0</v>
      </c>
      <c r="BG1600" s="33">
        <f t="shared" si="3314"/>
        <v>2805</v>
      </c>
      <c r="BH1600" s="16">
        <f t="shared" si="3314"/>
        <v>0</v>
      </c>
      <c r="BI1600" s="16">
        <f t="shared" ref="BI1600:BO1600" si="3315">BI1601+BI1603+BI1605</f>
        <v>0</v>
      </c>
      <c r="BJ1600" s="16">
        <f t="shared" si="3315"/>
        <v>0</v>
      </c>
      <c r="BK1600" s="16">
        <f t="shared" si="3315"/>
        <v>0</v>
      </c>
      <c r="BL1600" s="16">
        <f t="shared" si="3315"/>
        <v>0</v>
      </c>
      <c r="BM1600" s="16">
        <f t="shared" si="3315"/>
        <v>0</v>
      </c>
      <c r="BN1600" s="33">
        <f t="shared" si="3315"/>
        <v>2805</v>
      </c>
      <c r="BO1600" s="16">
        <f t="shared" si="3315"/>
        <v>0</v>
      </c>
      <c r="BP1600" s="33">
        <f t="shared" ref="BP1600:BQ1600" si="3316">BP1601+BP1603+BP1605</f>
        <v>1065</v>
      </c>
      <c r="BQ1600" s="16">
        <f t="shared" si="3316"/>
        <v>0</v>
      </c>
      <c r="BR1600" s="165">
        <f t="shared" si="3156"/>
        <v>37.967914438502675</v>
      </c>
      <c r="BS1600" s="165"/>
      <c r="BT1600" s="160"/>
      <c r="BU1600" s="160"/>
    </row>
    <row r="1601" spans="1:73" s="9" customFormat="1" ht="33">
      <c r="A1601" s="11" t="s">
        <v>30</v>
      </c>
      <c r="B1601" s="37" t="s">
        <v>154</v>
      </c>
      <c r="C1601" s="37" t="s">
        <v>58</v>
      </c>
      <c r="D1601" s="37" t="s">
        <v>676</v>
      </c>
      <c r="E1601" s="41">
        <v>200</v>
      </c>
      <c r="F1601" s="16">
        <f t="shared" ref="F1601:BQ1601" si="3317">F1602</f>
        <v>288</v>
      </c>
      <c r="G1601" s="16">
        <f t="shared" si="3317"/>
        <v>0</v>
      </c>
      <c r="H1601" s="16">
        <f t="shared" si="3317"/>
        <v>0</v>
      </c>
      <c r="I1601" s="16">
        <f t="shared" si="3317"/>
        <v>0</v>
      </c>
      <c r="J1601" s="16">
        <f t="shared" si="3317"/>
        <v>288</v>
      </c>
      <c r="K1601" s="16">
        <f t="shared" si="3317"/>
        <v>0</v>
      </c>
      <c r="L1601" s="16">
        <f t="shared" si="3317"/>
        <v>0</v>
      </c>
      <c r="M1601" s="16">
        <f t="shared" si="3317"/>
        <v>0</v>
      </c>
      <c r="N1601" s="16">
        <f t="shared" si="3317"/>
        <v>0</v>
      </c>
      <c r="O1601" s="16">
        <f t="shared" si="3317"/>
        <v>0</v>
      </c>
      <c r="P1601" s="16">
        <f t="shared" si="3317"/>
        <v>0</v>
      </c>
      <c r="Q1601" s="33">
        <f t="shared" si="3317"/>
        <v>288</v>
      </c>
      <c r="R1601" s="16">
        <f t="shared" si="3317"/>
        <v>0</v>
      </c>
      <c r="S1601" s="16">
        <f t="shared" si="3317"/>
        <v>0</v>
      </c>
      <c r="T1601" s="16">
        <f t="shared" si="3317"/>
        <v>0</v>
      </c>
      <c r="U1601" s="16">
        <f t="shared" si="3317"/>
        <v>0</v>
      </c>
      <c r="V1601" s="16">
        <f t="shared" si="3317"/>
        <v>0</v>
      </c>
      <c r="W1601" s="16">
        <f t="shared" si="3317"/>
        <v>0</v>
      </c>
      <c r="X1601" s="33">
        <f t="shared" si="3317"/>
        <v>288</v>
      </c>
      <c r="Y1601" s="16">
        <f t="shared" si="3317"/>
        <v>0</v>
      </c>
      <c r="Z1601" s="16">
        <f t="shared" si="3317"/>
        <v>0</v>
      </c>
      <c r="AA1601" s="16">
        <f t="shared" si="3317"/>
        <v>0</v>
      </c>
      <c r="AB1601" s="16">
        <f t="shared" si="3317"/>
        <v>0</v>
      </c>
      <c r="AC1601" s="16">
        <f t="shared" si="3317"/>
        <v>0</v>
      </c>
      <c r="AD1601" s="16">
        <f t="shared" si="3317"/>
        <v>0</v>
      </c>
      <c r="AE1601" s="33">
        <f t="shared" si="3317"/>
        <v>288</v>
      </c>
      <c r="AF1601" s="16">
        <f t="shared" si="3317"/>
        <v>0</v>
      </c>
      <c r="AG1601" s="16">
        <f t="shared" si="3317"/>
        <v>0</v>
      </c>
      <c r="AH1601" s="16">
        <f t="shared" si="3317"/>
        <v>0</v>
      </c>
      <c r="AI1601" s="16">
        <f t="shared" si="3317"/>
        <v>0</v>
      </c>
      <c r="AJ1601" s="16">
        <f t="shared" si="3317"/>
        <v>0</v>
      </c>
      <c r="AK1601" s="16">
        <f t="shared" si="3317"/>
        <v>0</v>
      </c>
      <c r="AL1601" s="33">
        <f t="shared" si="3317"/>
        <v>288</v>
      </c>
      <c r="AM1601" s="16">
        <f t="shared" si="3317"/>
        <v>0</v>
      </c>
      <c r="AN1601" s="16">
        <f t="shared" si="3317"/>
        <v>0</v>
      </c>
      <c r="AO1601" s="16">
        <f t="shared" si="3317"/>
        <v>0</v>
      </c>
      <c r="AP1601" s="16">
        <f t="shared" si="3317"/>
        <v>0</v>
      </c>
      <c r="AQ1601" s="16">
        <f t="shared" si="3317"/>
        <v>0</v>
      </c>
      <c r="AR1601" s="16">
        <f t="shared" si="3317"/>
        <v>0</v>
      </c>
      <c r="AS1601" s="33">
        <f t="shared" si="3317"/>
        <v>288</v>
      </c>
      <c r="AT1601" s="16">
        <f t="shared" si="3317"/>
        <v>0</v>
      </c>
      <c r="AU1601" s="16">
        <f t="shared" si="3317"/>
        <v>-8</v>
      </c>
      <c r="AV1601" s="16">
        <f t="shared" si="3317"/>
        <v>0</v>
      </c>
      <c r="AW1601" s="16">
        <f t="shared" si="3317"/>
        <v>0</v>
      </c>
      <c r="AX1601" s="16">
        <f t="shared" si="3317"/>
        <v>0</v>
      </c>
      <c r="AY1601" s="16">
        <f t="shared" si="3317"/>
        <v>0</v>
      </c>
      <c r="AZ1601" s="33">
        <f t="shared" si="3317"/>
        <v>280</v>
      </c>
      <c r="BA1601" s="16">
        <f t="shared" si="3317"/>
        <v>0</v>
      </c>
      <c r="BB1601" s="16">
        <f t="shared" si="3317"/>
        <v>0</v>
      </c>
      <c r="BC1601" s="16">
        <f t="shared" si="3317"/>
        <v>0</v>
      </c>
      <c r="BD1601" s="16">
        <f t="shared" si="3317"/>
        <v>0</v>
      </c>
      <c r="BE1601" s="16">
        <f t="shared" si="3317"/>
        <v>0</v>
      </c>
      <c r="BF1601" s="16">
        <f t="shared" si="3317"/>
        <v>0</v>
      </c>
      <c r="BG1601" s="33">
        <f t="shared" si="3317"/>
        <v>280</v>
      </c>
      <c r="BH1601" s="16">
        <f t="shared" si="3317"/>
        <v>0</v>
      </c>
      <c r="BI1601" s="16">
        <f t="shared" si="3317"/>
        <v>0</v>
      </c>
      <c r="BJ1601" s="16">
        <f t="shared" si="3317"/>
        <v>0</v>
      </c>
      <c r="BK1601" s="16">
        <f t="shared" si="3317"/>
        <v>0</v>
      </c>
      <c r="BL1601" s="16">
        <f t="shared" si="3317"/>
        <v>0</v>
      </c>
      <c r="BM1601" s="16">
        <f t="shared" si="3317"/>
        <v>0</v>
      </c>
      <c r="BN1601" s="33">
        <f t="shared" si="3317"/>
        <v>280</v>
      </c>
      <c r="BO1601" s="16">
        <f t="shared" si="3317"/>
        <v>0</v>
      </c>
      <c r="BP1601" s="33">
        <f t="shared" si="3317"/>
        <v>137</v>
      </c>
      <c r="BQ1601" s="16">
        <f t="shared" si="3317"/>
        <v>0</v>
      </c>
      <c r="BR1601" s="165">
        <f t="shared" si="3156"/>
        <v>48.928571428571423</v>
      </c>
      <c r="BS1601" s="165"/>
      <c r="BT1601" s="160"/>
      <c r="BU1601" s="160"/>
    </row>
    <row r="1602" spans="1:73" s="9" customFormat="1" ht="49.5">
      <c r="A1602" s="78" t="s">
        <v>31</v>
      </c>
      <c r="B1602" s="37" t="s">
        <v>154</v>
      </c>
      <c r="C1602" s="37" t="s">
        <v>58</v>
      </c>
      <c r="D1602" s="37" t="s">
        <v>676</v>
      </c>
      <c r="E1602" s="41">
        <v>240</v>
      </c>
      <c r="F1602" s="16">
        <v>288</v>
      </c>
      <c r="G1602" s="16"/>
      <c r="H1602" s="16"/>
      <c r="I1602" s="16"/>
      <c r="J1602" s="16">
        <f>F1602+H1602</f>
        <v>288</v>
      </c>
      <c r="K1602" s="16">
        <f>G1602+I1602</f>
        <v>0</v>
      </c>
      <c r="L1602" s="61"/>
      <c r="M1602" s="61"/>
      <c r="N1602" s="61"/>
      <c r="O1602" s="61"/>
      <c r="P1602" s="61"/>
      <c r="Q1602" s="33">
        <f>J1602+L1602+M1602+N1602+O1602+P1602</f>
        <v>288</v>
      </c>
      <c r="R1602" s="16">
        <f>K1602+P1602</f>
        <v>0</v>
      </c>
      <c r="S1602" s="61"/>
      <c r="T1602" s="61"/>
      <c r="U1602" s="61"/>
      <c r="V1602" s="61"/>
      <c r="W1602" s="61"/>
      <c r="X1602" s="33">
        <f>Q1602+S1602+T1602+U1602+V1602+W1602</f>
        <v>288</v>
      </c>
      <c r="Y1602" s="16">
        <f>R1602+W1602</f>
        <v>0</v>
      </c>
      <c r="Z1602" s="61"/>
      <c r="AA1602" s="61"/>
      <c r="AB1602" s="61"/>
      <c r="AC1602" s="61"/>
      <c r="AD1602" s="61"/>
      <c r="AE1602" s="33">
        <f>X1602+Z1602+AA1602+AB1602+AC1602+AD1602</f>
        <v>288</v>
      </c>
      <c r="AF1602" s="16">
        <f>Y1602+AD1602</f>
        <v>0</v>
      </c>
      <c r="AG1602" s="61"/>
      <c r="AH1602" s="61"/>
      <c r="AI1602" s="61"/>
      <c r="AJ1602" s="61"/>
      <c r="AK1602" s="61"/>
      <c r="AL1602" s="33">
        <f>AE1602+AG1602+AH1602+AI1602+AJ1602+AK1602</f>
        <v>288</v>
      </c>
      <c r="AM1602" s="16">
        <f>AF1602+AK1602</f>
        <v>0</v>
      </c>
      <c r="AN1602" s="61"/>
      <c r="AO1602" s="61"/>
      <c r="AP1602" s="61"/>
      <c r="AQ1602" s="61"/>
      <c r="AR1602" s="61"/>
      <c r="AS1602" s="33">
        <f>AL1602+AN1602+AO1602+AP1602+AQ1602+AR1602</f>
        <v>288</v>
      </c>
      <c r="AT1602" s="16">
        <f>AM1602+AR1602</f>
        <v>0</v>
      </c>
      <c r="AU1602" s="61">
        <v>-8</v>
      </c>
      <c r="AV1602" s="61"/>
      <c r="AW1602" s="61"/>
      <c r="AX1602" s="61"/>
      <c r="AY1602" s="61"/>
      <c r="AZ1602" s="33">
        <f>AS1602+AU1602+AV1602+AW1602+AX1602+AY1602</f>
        <v>280</v>
      </c>
      <c r="BA1602" s="16">
        <f>AT1602+AY1602</f>
        <v>0</v>
      </c>
      <c r="BB1602" s="61"/>
      <c r="BC1602" s="61"/>
      <c r="BD1602" s="61"/>
      <c r="BE1602" s="61"/>
      <c r="BF1602" s="61"/>
      <c r="BG1602" s="33">
        <f>AZ1602+BB1602+BC1602+BD1602+BE1602+BF1602</f>
        <v>280</v>
      </c>
      <c r="BH1602" s="16">
        <f>BA1602+BF1602</f>
        <v>0</v>
      </c>
      <c r="BI1602" s="61"/>
      <c r="BJ1602" s="61"/>
      <c r="BK1602" s="61"/>
      <c r="BL1602" s="61"/>
      <c r="BM1602" s="61"/>
      <c r="BN1602" s="33">
        <f>BG1602+BI1602+BJ1602+BK1602+BL1602+BM1602</f>
        <v>280</v>
      </c>
      <c r="BO1602" s="16">
        <f>BH1602+BM1602</f>
        <v>0</v>
      </c>
      <c r="BP1602" s="33">
        <v>137</v>
      </c>
      <c r="BQ1602" s="16">
        <f>BJ1602+BO1602</f>
        <v>0</v>
      </c>
      <c r="BR1602" s="165">
        <f t="shared" si="3156"/>
        <v>48.928571428571423</v>
      </c>
      <c r="BS1602" s="165"/>
      <c r="BT1602" s="160"/>
      <c r="BU1602" s="160"/>
    </row>
    <row r="1603" spans="1:73" s="9" customFormat="1" ht="33">
      <c r="A1603" s="81" t="s">
        <v>32</v>
      </c>
      <c r="B1603" s="37" t="s">
        <v>154</v>
      </c>
      <c r="C1603" s="37" t="s">
        <v>58</v>
      </c>
      <c r="D1603" s="37" t="s">
        <v>676</v>
      </c>
      <c r="E1603" s="41">
        <v>300</v>
      </c>
      <c r="F1603" s="16">
        <f t="shared" ref="F1603:BQ1603" si="3318">F1604</f>
        <v>2022</v>
      </c>
      <c r="G1603" s="16">
        <f t="shared" si="3318"/>
        <v>0</v>
      </c>
      <c r="H1603" s="16">
        <f t="shared" si="3318"/>
        <v>0</v>
      </c>
      <c r="I1603" s="16">
        <f t="shared" si="3318"/>
        <v>0</v>
      </c>
      <c r="J1603" s="16">
        <f t="shared" si="3318"/>
        <v>2022</v>
      </c>
      <c r="K1603" s="16">
        <f t="shared" si="3318"/>
        <v>0</v>
      </c>
      <c r="L1603" s="16">
        <f t="shared" si="3318"/>
        <v>0</v>
      </c>
      <c r="M1603" s="16">
        <f t="shared" si="3318"/>
        <v>0</v>
      </c>
      <c r="N1603" s="16">
        <f t="shared" si="3318"/>
        <v>0</v>
      </c>
      <c r="O1603" s="16">
        <f t="shared" si="3318"/>
        <v>0</v>
      </c>
      <c r="P1603" s="16">
        <f t="shared" si="3318"/>
        <v>0</v>
      </c>
      <c r="Q1603" s="33">
        <f t="shared" si="3318"/>
        <v>2022</v>
      </c>
      <c r="R1603" s="16">
        <f t="shared" si="3318"/>
        <v>0</v>
      </c>
      <c r="S1603" s="16">
        <f t="shared" si="3318"/>
        <v>0</v>
      </c>
      <c r="T1603" s="16">
        <f t="shared" si="3318"/>
        <v>0</v>
      </c>
      <c r="U1603" s="16">
        <f t="shared" si="3318"/>
        <v>0</v>
      </c>
      <c r="V1603" s="16">
        <f t="shared" si="3318"/>
        <v>0</v>
      </c>
      <c r="W1603" s="16">
        <f t="shared" si="3318"/>
        <v>0</v>
      </c>
      <c r="X1603" s="33">
        <f t="shared" si="3318"/>
        <v>2022</v>
      </c>
      <c r="Y1603" s="16">
        <f t="shared" si="3318"/>
        <v>0</v>
      </c>
      <c r="Z1603" s="16">
        <f t="shared" si="3318"/>
        <v>0</v>
      </c>
      <c r="AA1603" s="16">
        <f t="shared" si="3318"/>
        <v>0</v>
      </c>
      <c r="AB1603" s="16">
        <f t="shared" si="3318"/>
        <v>0</v>
      </c>
      <c r="AC1603" s="16">
        <f t="shared" si="3318"/>
        <v>0</v>
      </c>
      <c r="AD1603" s="16">
        <f t="shared" si="3318"/>
        <v>0</v>
      </c>
      <c r="AE1603" s="33">
        <f t="shared" si="3318"/>
        <v>2022</v>
      </c>
      <c r="AF1603" s="16">
        <f t="shared" si="3318"/>
        <v>0</v>
      </c>
      <c r="AG1603" s="16">
        <f t="shared" si="3318"/>
        <v>0</v>
      </c>
      <c r="AH1603" s="16">
        <f t="shared" si="3318"/>
        <v>0</v>
      </c>
      <c r="AI1603" s="16">
        <f t="shared" si="3318"/>
        <v>0</v>
      </c>
      <c r="AJ1603" s="16">
        <f t="shared" si="3318"/>
        <v>0</v>
      </c>
      <c r="AK1603" s="16">
        <f t="shared" si="3318"/>
        <v>0</v>
      </c>
      <c r="AL1603" s="33">
        <f t="shared" si="3318"/>
        <v>2022</v>
      </c>
      <c r="AM1603" s="16">
        <f t="shared" si="3318"/>
        <v>0</v>
      </c>
      <c r="AN1603" s="16">
        <f t="shared" si="3318"/>
        <v>0</v>
      </c>
      <c r="AO1603" s="16">
        <f t="shared" si="3318"/>
        <v>0</v>
      </c>
      <c r="AP1603" s="16">
        <f t="shared" si="3318"/>
        <v>0</v>
      </c>
      <c r="AQ1603" s="16">
        <f t="shared" si="3318"/>
        <v>0</v>
      </c>
      <c r="AR1603" s="16">
        <f t="shared" si="3318"/>
        <v>0</v>
      </c>
      <c r="AS1603" s="33">
        <f t="shared" si="3318"/>
        <v>2022</v>
      </c>
      <c r="AT1603" s="16">
        <f t="shared" si="3318"/>
        <v>0</v>
      </c>
      <c r="AU1603" s="16">
        <f t="shared" si="3318"/>
        <v>0</v>
      </c>
      <c r="AV1603" s="16">
        <f t="shared" si="3318"/>
        <v>0</v>
      </c>
      <c r="AW1603" s="16">
        <f t="shared" si="3318"/>
        <v>0</v>
      </c>
      <c r="AX1603" s="16">
        <f t="shared" si="3318"/>
        <v>0</v>
      </c>
      <c r="AY1603" s="16">
        <f t="shared" si="3318"/>
        <v>0</v>
      </c>
      <c r="AZ1603" s="33">
        <f t="shared" si="3318"/>
        <v>2022</v>
      </c>
      <c r="BA1603" s="16">
        <f t="shared" si="3318"/>
        <v>0</v>
      </c>
      <c r="BB1603" s="16">
        <f t="shared" si="3318"/>
        <v>0</v>
      </c>
      <c r="BC1603" s="16">
        <f t="shared" si="3318"/>
        <v>0</v>
      </c>
      <c r="BD1603" s="16">
        <f t="shared" si="3318"/>
        <v>0</v>
      </c>
      <c r="BE1603" s="16">
        <f t="shared" si="3318"/>
        <v>0</v>
      </c>
      <c r="BF1603" s="16">
        <f t="shared" si="3318"/>
        <v>0</v>
      </c>
      <c r="BG1603" s="33">
        <f t="shared" si="3318"/>
        <v>2022</v>
      </c>
      <c r="BH1603" s="16">
        <f t="shared" si="3318"/>
        <v>0</v>
      </c>
      <c r="BI1603" s="16">
        <f t="shared" si="3318"/>
        <v>0</v>
      </c>
      <c r="BJ1603" s="16">
        <f t="shared" si="3318"/>
        <v>0</v>
      </c>
      <c r="BK1603" s="16">
        <f t="shared" si="3318"/>
        <v>0</v>
      </c>
      <c r="BL1603" s="16">
        <f t="shared" si="3318"/>
        <v>0</v>
      </c>
      <c r="BM1603" s="16">
        <f t="shared" si="3318"/>
        <v>0</v>
      </c>
      <c r="BN1603" s="33">
        <f t="shared" si="3318"/>
        <v>2022</v>
      </c>
      <c r="BO1603" s="16">
        <f t="shared" si="3318"/>
        <v>0</v>
      </c>
      <c r="BP1603" s="33">
        <f t="shared" si="3318"/>
        <v>554</v>
      </c>
      <c r="BQ1603" s="16">
        <f t="shared" si="3318"/>
        <v>0</v>
      </c>
      <c r="BR1603" s="165">
        <f t="shared" si="3156"/>
        <v>27.398615232443124</v>
      </c>
      <c r="BS1603" s="165"/>
      <c r="BT1603" s="160"/>
      <c r="BU1603" s="160"/>
    </row>
    <row r="1604" spans="1:73" s="9" customFormat="1">
      <c r="A1604" s="78" t="s">
        <v>34</v>
      </c>
      <c r="B1604" s="37" t="s">
        <v>154</v>
      </c>
      <c r="C1604" s="37" t="s">
        <v>58</v>
      </c>
      <c r="D1604" s="37" t="s">
        <v>676</v>
      </c>
      <c r="E1604" s="41">
        <v>360</v>
      </c>
      <c r="F1604" s="16">
        <v>2022</v>
      </c>
      <c r="G1604" s="16"/>
      <c r="H1604" s="16"/>
      <c r="I1604" s="16"/>
      <c r="J1604" s="16">
        <f>F1604+H1604</f>
        <v>2022</v>
      </c>
      <c r="K1604" s="16">
        <f>G1604+I1604</f>
        <v>0</v>
      </c>
      <c r="L1604" s="61"/>
      <c r="M1604" s="61"/>
      <c r="N1604" s="61"/>
      <c r="O1604" s="61"/>
      <c r="P1604" s="61"/>
      <c r="Q1604" s="33">
        <f>J1604+L1604+M1604+N1604+O1604+P1604</f>
        <v>2022</v>
      </c>
      <c r="R1604" s="16">
        <f>K1604+P1604</f>
        <v>0</v>
      </c>
      <c r="S1604" s="61"/>
      <c r="T1604" s="61"/>
      <c r="U1604" s="61"/>
      <c r="V1604" s="61"/>
      <c r="W1604" s="61"/>
      <c r="X1604" s="33">
        <f>Q1604+S1604+T1604+U1604+V1604+W1604</f>
        <v>2022</v>
      </c>
      <c r="Y1604" s="16">
        <f>R1604+W1604</f>
        <v>0</v>
      </c>
      <c r="Z1604" s="61"/>
      <c r="AA1604" s="61"/>
      <c r="AB1604" s="61"/>
      <c r="AC1604" s="61"/>
      <c r="AD1604" s="61"/>
      <c r="AE1604" s="33">
        <f>X1604+Z1604+AA1604+AB1604+AC1604+AD1604</f>
        <v>2022</v>
      </c>
      <c r="AF1604" s="16">
        <f>Y1604+AD1604</f>
        <v>0</v>
      </c>
      <c r="AG1604" s="61"/>
      <c r="AH1604" s="61"/>
      <c r="AI1604" s="61"/>
      <c r="AJ1604" s="61"/>
      <c r="AK1604" s="61"/>
      <c r="AL1604" s="33">
        <f>AE1604+AG1604+AH1604+AI1604+AJ1604+AK1604</f>
        <v>2022</v>
      </c>
      <c r="AM1604" s="16">
        <f>AF1604+AK1604</f>
        <v>0</v>
      </c>
      <c r="AN1604" s="61"/>
      <c r="AO1604" s="61"/>
      <c r="AP1604" s="61"/>
      <c r="AQ1604" s="61"/>
      <c r="AR1604" s="61"/>
      <c r="AS1604" s="33">
        <f>AL1604+AN1604+AO1604+AP1604+AQ1604+AR1604</f>
        <v>2022</v>
      </c>
      <c r="AT1604" s="16">
        <f>AM1604+AR1604</f>
        <v>0</v>
      </c>
      <c r="AU1604" s="61"/>
      <c r="AV1604" s="61"/>
      <c r="AW1604" s="61"/>
      <c r="AX1604" s="61"/>
      <c r="AY1604" s="61"/>
      <c r="AZ1604" s="33">
        <f>AS1604+AU1604+AV1604+AW1604+AX1604+AY1604</f>
        <v>2022</v>
      </c>
      <c r="BA1604" s="16">
        <f>AT1604+AY1604</f>
        <v>0</v>
      </c>
      <c r="BB1604" s="61"/>
      <c r="BC1604" s="61"/>
      <c r="BD1604" s="61"/>
      <c r="BE1604" s="61"/>
      <c r="BF1604" s="61"/>
      <c r="BG1604" s="33">
        <f>AZ1604+BB1604+BC1604+BD1604+BE1604+BF1604</f>
        <v>2022</v>
      </c>
      <c r="BH1604" s="16">
        <f>BA1604+BF1604</f>
        <v>0</v>
      </c>
      <c r="BI1604" s="61"/>
      <c r="BJ1604" s="61"/>
      <c r="BK1604" s="61"/>
      <c r="BL1604" s="61"/>
      <c r="BM1604" s="61"/>
      <c r="BN1604" s="33">
        <f>BG1604+BI1604+BJ1604+BK1604+BL1604+BM1604</f>
        <v>2022</v>
      </c>
      <c r="BO1604" s="16">
        <f>BH1604+BM1604</f>
        <v>0</v>
      </c>
      <c r="BP1604" s="33">
        <v>554</v>
      </c>
      <c r="BQ1604" s="16">
        <f>BJ1604+BO1604</f>
        <v>0</v>
      </c>
      <c r="BR1604" s="165">
        <f t="shared" si="3156"/>
        <v>27.398615232443124</v>
      </c>
      <c r="BS1604" s="165"/>
      <c r="BT1604" s="160"/>
      <c r="BU1604" s="160"/>
    </row>
    <row r="1605" spans="1:73" s="9" customFormat="1" ht="49.5">
      <c r="A1605" s="78" t="s">
        <v>85</v>
      </c>
      <c r="B1605" s="37" t="s">
        <v>154</v>
      </c>
      <c r="C1605" s="37" t="s">
        <v>58</v>
      </c>
      <c r="D1605" s="37" t="s">
        <v>676</v>
      </c>
      <c r="E1605" s="41">
        <v>600</v>
      </c>
      <c r="F1605" s="16">
        <f t="shared" ref="F1605:BQ1605" si="3319">F1606</f>
        <v>0</v>
      </c>
      <c r="G1605" s="16">
        <f t="shared" si="3319"/>
        <v>0</v>
      </c>
      <c r="H1605" s="16">
        <f t="shared" si="3319"/>
        <v>503</v>
      </c>
      <c r="I1605" s="16">
        <f t="shared" si="3319"/>
        <v>0</v>
      </c>
      <c r="J1605" s="16">
        <f t="shared" si="3319"/>
        <v>503</v>
      </c>
      <c r="K1605" s="16">
        <f t="shared" si="3319"/>
        <v>0</v>
      </c>
      <c r="L1605" s="16">
        <f t="shared" si="3319"/>
        <v>0</v>
      </c>
      <c r="M1605" s="16">
        <f t="shared" si="3319"/>
        <v>0</v>
      </c>
      <c r="N1605" s="16">
        <f t="shared" si="3319"/>
        <v>0</v>
      </c>
      <c r="O1605" s="16">
        <f t="shared" si="3319"/>
        <v>0</v>
      </c>
      <c r="P1605" s="16">
        <f t="shared" si="3319"/>
        <v>0</v>
      </c>
      <c r="Q1605" s="33">
        <f t="shared" si="3319"/>
        <v>503</v>
      </c>
      <c r="R1605" s="16">
        <f t="shared" si="3319"/>
        <v>0</v>
      </c>
      <c r="S1605" s="16">
        <f t="shared" si="3319"/>
        <v>0</v>
      </c>
      <c r="T1605" s="16">
        <f t="shared" si="3319"/>
        <v>0</v>
      </c>
      <c r="U1605" s="16">
        <f t="shared" si="3319"/>
        <v>0</v>
      </c>
      <c r="V1605" s="16">
        <f t="shared" si="3319"/>
        <v>0</v>
      </c>
      <c r="W1605" s="16">
        <f t="shared" si="3319"/>
        <v>0</v>
      </c>
      <c r="X1605" s="33">
        <f t="shared" si="3319"/>
        <v>503</v>
      </c>
      <c r="Y1605" s="16">
        <f t="shared" si="3319"/>
        <v>0</v>
      </c>
      <c r="Z1605" s="16">
        <f t="shared" si="3319"/>
        <v>0</v>
      </c>
      <c r="AA1605" s="16">
        <f t="shared" si="3319"/>
        <v>0</v>
      </c>
      <c r="AB1605" s="16">
        <f t="shared" si="3319"/>
        <v>0</v>
      </c>
      <c r="AC1605" s="16">
        <f t="shared" si="3319"/>
        <v>0</v>
      </c>
      <c r="AD1605" s="16">
        <f t="shared" si="3319"/>
        <v>0</v>
      </c>
      <c r="AE1605" s="33">
        <f t="shared" si="3319"/>
        <v>503</v>
      </c>
      <c r="AF1605" s="16">
        <f t="shared" si="3319"/>
        <v>0</v>
      </c>
      <c r="AG1605" s="16">
        <f t="shared" si="3319"/>
        <v>0</v>
      </c>
      <c r="AH1605" s="16">
        <f t="shared" si="3319"/>
        <v>0</v>
      </c>
      <c r="AI1605" s="16">
        <f t="shared" si="3319"/>
        <v>0</v>
      </c>
      <c r="AJ1605" s="16">
        <f t="shared" si="3319"/>
        <v>0</v>
      </c>
      <c r="AK1605" s="16">
        <f t="shared" si="3319"/>
        <v>0</v>
      </c>
      <c r="AL1605" s="33">
        <f t="shared" si="3319"/>
        <v>503</v>
      </c>
      <c r="AM1605" s="16">
        <f t="shared" si="3319"/>
        <v>0</v>
      </c>
      <c r="AN1605" s="16">
        <f t="shared" si="3319"/>
        <v>0</v>
      </c>
      <c r="AO1605" s="16">
        <f t="shared" si="3319"/>
        <v>0</v>
      </c>
      <c r="AP1605" s="16">
        <f t="shared" si="3319"/>
        <v>0</v>
      </c>
      <c r="AQ1605" s="16">
        <f t="shared" si="3319"/>
        <v>0</v>
      </c>
      <c r="AR1605" s="16">
        <f t="shared" si="3319"/>
        <v>0</v>
      </c>
      <c r="AS1605" s="33">
        <f t="shared" si="3319"/>
        <v>503</v>
      </c>
      <c r="AT1605" s="16">
        <f t="shared" si="3319"/>
        <v>0</v>
      </c>
      <c r="AU1605" s="16">
        <f t="shared" si="3319"/>
        <v>0</v>
      </c>
      <c r="AV1605" s="16">
        <f t="shared" si="3319"/>
        <v>0</v>
      </c>
      <c r="AW1605" s="16">
        <f t="shared" si="3319"/>
        <v>0</v>
      </c>
      <c r="AX1605" s="16">
        <f t="shared" si="3319"/>
        <v>0</v>
      </c>
      <c r="AY1605" s="16">
        <f t="shared" si="3319"/>
        <v>0</v>
      </c>
      <c r="AZ1605" s="33">
        <f t="shared" si="3319"/>
        <v>503</v>
      </c>
      <c r="BA1605" s="16">
        <f t="shared" si="3319"/>
        <v>0</v>
      </c>
      <c r="BB1605" s="16">
        <f t="shared" si="3319"/>
        <v>0</v>
      </c>
      <c r="BC1605" s="16">
        <f t="shared" si="3319"/>
        <v>0</v>
      </c>
      <c r="BD1605" s="16">
        <f t="shared" si="3319"/>
        <v>0</v>
      </c>
      <c r="BE1605" s="16">
        <f t="shared" si="3319"/>
        <v>0</v>
      </c>
      <c r="BF1605" s="16">
        <f t="shared" si="3319"/>
        <v>0</v>
      </c>
      <c r="BG1605" s="33">
        <f t="shared" si="3319"/>
        <v>503</v>
      </c>
      <c r="BH1605" s="16">
        <f t="shared" si="3319"/>
        <v>0</v>
      </c>
      <c r="BI1605" s="16">
        <f t="shared" si="3319"/>
        <v>0</v>
      </c>
      <c r="BJ1605" s="16">
        <f t="shared" si="3319"/>
        <v>0</v>
      </c>
      <c r="BK1605" s="16">
        <f t="shared" si="3319"/>
        <v>0</v>
      </c>
      <c r="BL1605" s="16">
        <f t="shared" si="3319"/>
        <v>0</v>
      </c>
      <c r="BM1605" s="16">
        <f t="shared" si="3319"/>
        <v>0</v>
      </c>
      <c r="BN1605" s="33">
        <f t="shared" si="3319"/>
        <v>503</v>
      </c>
      <c r="BO1605" s="16">
        <f t="shared" si="3319"/>
        <v>0</v>
      </c>
      <c r="BP1605" s="33">
        <f t="shared" si="3319"/>
        <v>374</v>
      </c>
      <c r="BQ1605" s="16">
        <f t="shared" si="3319"/>
        <v>0</v>
      </c>
      <c r="BR1605" s="165">
        <f t="shared" si="3156"/>
        <v>74.353876739562622</v>
      </c>
      <c r="BS1605" s="165"/>
      <c r="BT1605" s="160"/>
      <c r="BU1605" s="160"/>
    </row>
    <row r="1606" spans="1:73" s="9" customFormat="1">
      <c r="A1606" s="78" t="s">
        <v>86</v>
      </c>
      <c r="B1606" s="37" t="s">
        <v>154</v>
      </c>
      <c r="C1606" s="37" t="s">
        <v>58</v>
      </c>
      <c r="D1606" s="37" t="s">
        <v>676</v>
      </c>
      <c r="E1606" s="41">
        <v>620</v>
      </c>
      <c r="F1606" s="16"/>
      <c r="G1606" s="16"/>
      <c r="H1606" s="16">
        <v>503</v>
      </c>
      <c r="I1606" s="16"/>
      <c r="J1606" s="16">
        <f>F1606+H1606</f>
        <v>503</v>
      </c>
      <c r="K1606" s="16">
        <f>G1606+I1606</f>
        <v>0</v>
      </c>
      <c r="L1606" s="61"/>
      <c r="M1606" s="61"/>
      <c r="N1606" s="61"/>
      <c r="O1606" s="61"/>
      <c r="P1606" s="61"/>
      <c r="Q1606" s="33">
        <f>J1606+L1606+M1606+N1606+O1606+P1606</f>
        <v>503</v>
      </c>
      <c r="R1606" s="16">
        <f>K1606+P1606</f>
        <v>0</v>
      </c>
      <c r="S1606" s="61"/>
      <c r="T1606" s="61"/>
      <c r="U1606" s="61"/>
      <c r="V1606" s="61"/>
      <c r="W1606" s="61"/>
      <c r="X1606" s="33">
        <f>Q1606+S1606+T1606+U1606+V1606+W1606</f>
        <v>503</v>
      </c>
      <c r="Y1606" s="16">
        <f>R1606+W1606</f>
        <v>0</v>
      </c>
      <c r="Z1606" s="61"/>
      <c r="AA1606" s="61"/>
      <c r="AB1606" s="61"/>
      <c r="AC1606" s="61"/>
      <c r="AD1606" s="61"/>
      <c r="AE1606" s="33">
        <f>X1606+Z1606+AA1606+AB1606+AC1606+AD1606</f>
        <v>503</v>
      </c>
      <c r="AF1606" s="16">
        <f>Y1606+AD1606</f>
        <v>0</v>
      </c>
      <c r="AG1606" s="61"/>
      <c r="AH1606" s="61"/>
      <c r="AI1606" s="61"/>
      <c r="AJ1606" s="61"/>
      <c r="AK1606" s="61"/>
      <c r="AL1606" s="33">
        <f>AE1606+AG1606+AH1606+AI1606+AJ1606+AK1606</f>
        <v>503</v>
      </c>
      <c r="AM1606" s="16">
        <f>AF1606+AK1606</f>
        <v>0</v>
      </c>
      <c r="AN1606" s="61"/>
      <c r="AO1606" s="61"/>
      <c r="AP1606" s="61"/>
      <c r="AQ1606" s="61"/>
      <c r="AR1606" s="61"/>
      <c r="AS1606" s="33">
        <f>AL1606+AN1606+AO1606+AP1606+AQ1606+AR1606</f>
        <v>503</v>
      </c>
      <c r="AT1606" s="16">
        <f>AM1606+AR1606</f>
        <v>0</v>
      </c>
      <c r="AU1606" s="61"/>
      <c r="AV1606" s="61"/>
      <c r="AW1606" s="61"/>
      <c r="AX1606" s="61"/>
      <c r="AY1606" s="61"/>
      <c r="AZ1606" s="33">
        <f>AS1606+AU1606+AV1606+AW1606+AX1606+AY1606</f>
        <v>503</v>
      </c>
      <c r="BA1606" s="16">
        <f>AT1606+AY1606</f>
        <v>0</v>
      </c>
      <c r="BB1606" s="61"/>
      <c r="BC1606" s="61"/>
      <c r="BD1606" s="61"/>
      <c r="BE1606" s="61"/>
      <c r="BF1606" s="61"/>
      <c r="BG1606" s="33">
        <f>AZ1606+BB1606+BC1606+BD1606+BE1606+BF1606</f>
        <v>503</v>
      </c>
      <c r="BH1606" s="16">
        <f>BA1606+BF1606</f>
        <v>0</v>
      </c>
      <c r="BI1606" s="61"/>
      <c r="BJ1606" s="61"/>
      <c r="BK1606" s="61"/>
      <c r="BL1606" s="61"/>
      <c r="BM1606" s="61"/>
      <c r="BN1606" s="33">
        <f>BG1606+BI1606+BJ1606+BK1606+BL1606+BM1606</f>
        <v>503</v>
      </c>
      <c r="BO1606" s="16">
        <f>BH1606+BM1606</f>
        <v>0</v>
      </c>
      <c r="BP1606" s="33">
        <v>374</v>
      </c>
      <c r="BQ1606" s="16">
        <f>BJ1606+BO1606</f>
        <v>0</v>
      </c>
      <c r="BR1606" s="165">
        <f t="shared" si="3156"/>
        <v>74.353876739562622</v>
      </c>
      <c r="BS1606" s="165"/>
      <c r="BT1606" s="160"/>
      <c r="BU1606" s="160"/>
    </row>
    <row r="1607" spans="1:73" s="9" customFormat="1" ht="66">
      <c r="A1607" s="78" t="s">
        <v>225</v>
      </c>
      <c r="B1607" s="37" t="s">
        <v>154</v>
      </c>
      <c r="C1607" s="37" t="s">
        <v>58</v>
      </c>
      <c r="D1607" s="37" t="s">
        <v>677</v>
      </c>
      <c r="E1607" s="37"/>
      <c r="F1607" s="16">
        <f t="shared" ref="F1607:U1609" si="3320">F1608</f>
        <v>0</v>
      </c>
      <c r="G1607" s="16">
        <f t="shared" si="3320"/>
        <v>0</v>
      </c>
      <c r="H1607" s="16">
        <f t="shared" si="3320"/>
        <v>36216</v>
      </c>
      <c r="I1607" s="16">
        <f t="shared" si="3320"/>
        <v>0</v>
      </c>
      <c r="J1607" s="16">
        <f t="shared" si="3320"/>
        <v>36216</v>
      </c>
      <c r="K1607" s="16">
        <f t="shared" si="3320"/>
        <v>0</v>
      </c>
      <c r="L1607" s="16">
        <f t="shared" si="3320"/>
        <v>0</v>
      </c>
      <c r="M1607" s="16">
        <f t="shared" si="3320"/>
        <v>0</v>
      </c>
      <c r="N1607" s="16">
        <f t="shared" si="3320"/>
        <v>0</v>
      </c>
      <c r="O1607" s="16">
        <f t="shared" si="3320"/>
        <v>0</v>
      </c>
      <c r="P1607" s="16">
        <f t="shared" si="3320"/>
        <v>0</v>
      </c>
      <c r="Q1607" s="33">
        <f t="shared" si="3320"/>
        <v>36216</v>
      </c>
      <c r="R1607" s="16">
        <f t="shared" si="3320"/>
        <v>0</v>
      </c>
      <c r="S1607" s="16">
        <f t="shared" si="3320"/>
        <v>0</v>
      </c>
      <c r="T1607" s="16">
        <f t="shared" si="3320"/>
        <v>0</v>
      </c>
      <c r="U1607" s="16">
        <f t="shared" si="3320"/>
        <v>0</v>
      </c>
      <c r="V1607" s="16">
        <f t="shared" ref="S1607:AH1609" si="3321">V1608</f>
        <v>0</v>
      </c>
      <c r="W1607" s="16">
        <f t="shared" si="3321"/>
        <v>0</v>
      </c>
      <c r="X1607" s="33">
        <f t="shared" si="3321"/>
        <v>36216</v>
      </c>
      <c r="Y1607" s="16">
        <f t="shared" si="3321"/>
        <v>0</v>
      </c>
      <c r="Z1607" s="16">
        <f t="shared" si="3321"/>
        <v>0</v>
      </c>
      <c r="AA1607" s="16">
        <f t="shared" si="3321"/>
        <v>0</v>
      </c>
      <c r="AB1607" s="16">
        <f t="shared" si="3321"/>
        <v>0</v>
      </c>
      <c r="AC1607" s="16">
        <f t="shared" si="3321"/>
        <v>0</v>
      </c>
      <c r="AD1607" s="16">
        <f t="shared" si="3321"/>
        <v>0</v>
      </c>
      <c r="AE1607" s="33">
        <f t="shared" si="3321"/>
        <v>36216</v>
      </c>
      <c r="AF1607" s="16">
        <f t="shared" si="3321"/>
        <v>0</v>
      </c>
      <c r="AG1607" s="16">
        <f t="shared" si="3321"/>
        <v>0</v>
      </c>
      <c r="AH1607" s="16">
        <f t="shared" si="3321"/>
        <v>0</v>
      </c>
      <c r="AI1607" s="16">
        <f t="shared" ref="AG1607:AV1609" si="3322">AI1608</f>
        <v>0</v>
      </c>
      <c r="AJ1607" s="16">
        <f t="shared" si="3322"/>
        <v>0</v>
      </c>
      <c r="AK1607" s="16">
        <f t="shared" si="3322"/>
        <v>0</v>
      </c>
      <c r="AL1607" s="33">
        <f t="shared" si="3322"/>
        <v>36216</v>
      </c>
      <c r="AM1607" s="16">
        <f t="shared" si="3322"/>
        <v>0</v>
      </c>
      <c r="AN1607" s="16">
        <f t="shared" si="3322"/>
        <v>0</v>
      </c>
      <c r="AO1607" s="16">
        <f t="shared" si="3322"/>
        <v>0</v>
      </c>
      <c r="AP1607" s="16">
        <f t="shared" si="3322"/>
        <v>0</v>
      </c>
      <c r="AQ1607" s="16">
        <f t="shared" si="3322"/>
        <v>0</v>
      </c>
      <c r="AR1607" s="16">
        <f t="shared" si="3322"/>
        <v>0</v>
      </c>
      <c r="AS1607" s="33">
        <f t="shared" si="3322"/>
        <v>36216</v>
      </c>
      <c r="AT1607" s="16">
        <f t="shared" si="3322"/>
        <v>0</v>
      </c>
      <c r="AU1607" s="16">
        <f t="shared" si="3322"/>
        <v>0</v>
      </c>
      <c r="AV1607" s="16">
        <f t="shared" si="3322"/>
        <v>0</v>
      </c>
      <c r="AW1607" s="16">
        <f t="shared" ref="AU1607:BJ1609" si="3323">AW1608</f>
        <v>0</v>
      </c>
      <c r="AX1607" s="16">
        <f t="shared" si="3323"/>
        <v>0</v>
      </c>
      <c r="AY1607" s="16">
        <f t="shared" si="3323"/>
        <v>0</v>
      </c>
      <c r="AZ1607" s="33">
        <f t="shared" si="3323"/>
        <v>36216</v>
      </c>
      <c r="BA1607" s="16">
        <f t="shared" si="3323"/>
        <v>0</v>
      </c>
      <c r="BB1607" s="16">
        <f t="shared" si="3323"/>
        <v>0</v>
      </c>
      <c r="BC1607" s="16">
        <f t="shared" si="3323"/>
        <v>0</v>
      </c>
      <c r="BD1607" s="16">
        <f t="shared" si="3323"/>
        <v>0</v>
      </c>
      <c r="BE1607" s="16">
        <f t="shared" si="3323"/>
        <v>0</v>
      </c>
      <c r="BF1607" s="16">
        <f t="shared" si="3323"/>
        <v>0</v>
      </c>
      <c r="BG1607" s="33">
        <f t="shared" si="3323"/>
        <v>36216</v>
      </c>
      <c r="BH1607" s="16">
        <f t="shared" si="3323"/>
        <v>0</v>
      </c>
      <c r="BI1607" s="175">
        <f t="shared" si="3323"/>
        <v>-4362</v>
      </c>
      <c r="BJ1607" s="16">
        <f t="shared" si="3323"/>
        <v>0</v>
      </c>
      <c r="BK1607" s="16">
        <f t="shared" ref="BI1607:BQ1609" si="3324">BK1608</f>
        <v>0</v>
      </c>
      <c r="BL1607" s="16">
        <f t="shared" si="3324"/>
        <v>0</v>
      </c>
      <c r="BM1607" s="16">
        <f t="shared" si="3324"/>
        <v>0</v>
      </c>
      <c r="BN1607" s="33">
        <f t="shared" si="3324"/>
        <v>31854</v>
      </c>
      <c r="BO1607" s="16">
        <f t="shared" si="3324"/>
        <v>0</v>
      </c>
      <c r="BP1607" s="33">
        <f t="shared" si="3324"/>
        <v>10628</v>
      </c>
      <c r="BQ1607" s="16">
        <f t="shared" si="3324"/>
        <v>0</v>
      </c>
      <c r="BR1607" s="165">
        <f t="shared" si="3156"/>
        <v>33.364726564952598</v>
      </c>
      <c r="BS1607" s="165"/>
      <c r="BT1607" s="160"/>
      <c r="BU1607" s="160"/>
    </row>
    <row r="1608" spans="1:73" s="9" customFormat="1" ht="33">
      <c r="A1608" s="78" t="s">
        <v>430</v>
      </c>
      <c r="B1608" s="37" t="s">
        <v>154</v>
      </c>
      <c r="C1608" s="37" t="s">
        <v>58</v>
      </c>
      <c r="D1608" s="37" t="s">
        <v>678</v>
      </c>
      <c r="E1608" s="37"/>
      <c r="F1608" s="16">
        <f t="shared" si="3320"/>
        <v>0</v>
      </c>
      <c r="G1608" s="16">
        <f t="shared" si="3320"/>
        <v>0</v>
      </c>
      <c r="H1608" s="16">
        <f t="shared" si="3320"/>
        <v>36216</v>
      </c>
      <c r="I1608" s="16">
        <f t="shared" si="3320"/>
        <v>0</v>
      </c>
      <c r="J1608" s="16">
        <f t="shared" si="3320"/>
        <v>36216</v>
      </c>
      <c r="K1608" s="16">
        <f t="shared" si="3320"/>
        <v>0</v>
      </c>
      <c r="L1608" s="16">
        <f t="shared" si="3320"/>
        <v>0</v>
      </c>
      <c r="M1608" s="16">
        <f t="shared" si="3320"/>
        <v>0</v>
      </c>
      <c r="N1608" s="16">
        <f t="shared" si="3320"/>
        <v>0</v>
      </c>
      <c r="O1608" s="16">
        <f t="shared" si="3320"/>
        <v>0</v>
      </c>
      <c r="P1608" s="16">
        <f t="shared" si="3320"/>
        <v>0</v>
      </c>
      <c r="Q1608" s="33">
        <f t="shared" si="3320"/>
        <v>36216</v>
      </c>
      <c r="R1608" s="16">
        <f t="shared" si="3320"/>
        <v>0</v>
      </c>
      <c r="S1608" s="16">
        <f t="shared" si="3321"/>
        <v>0</v>
      </c>
      <c r="T1608" s="16">
        <f t="shared" si="3321"/>
        <v>0</v>
      </c>
      <c r="U1608" s="16">
        <f t="shared" si="3321"/>
        <v>0</v>
      </c>
      <c r="V1608" s="16">
        <f t="shared" si="3321"/>
        <v>0</v>
      </c>
      <c r="W1608" s="16">
        <f t="shared" si="3321"/>
        <v>0</v>
      </c>
      <c r="X1608" s="33">
        <f t="shared" si="3321"/>
        <v>36216</v>
      </c>
      <c r="Y1608" s="16">
        <f t="shared" si="3321"/>
        <v>0</v>
      </c>
      <c r="Z1608" s="16">
        <f t="shared" si="3321"/>
        <v>0</v>
      </c>
      <c r="AA1608" s="16">
        <f t="shared" si="3321"/>
        <v>0</v>
      </c>
      <c r="AB1608" s="16">
        <f t="shared" si="3321"/>
        <v>0</v>
      </c>
      <c r="AC1608" s="16">
        <f t="shared" si="3321"/>
        <v>0</v>
      </c>
      <c r="AD1608" s="16">
        <f t="shared" si="3321"/>
        <v>0</v>
      </c>
      <c r="AE1608" s="33">
        <f t="shared" si="3321"/>
        <v>36216</v>
      </c>
      <c r="AF1608" s="16">
        <f t="shared" si="3321"/>
        <v>0</v>
      </c>
      <c r="AG1608" s="16">
        <f t="shared" si="3322"/>
        <v>0</v>
      </c>
      <c r="AH1608" s="16">
        <f t="shared" si="3322"/>
        <v>0</v>
      </c>
      <c r="AI1608" s="16">
        <f t="shared" si="3322"/>
        <v>0</v>
      </c>
      <c r="AJ1608" s="16">
        <f t="shared" si="3322"/>
        <v>0</v>
      </c>
      <c r="AK1608" s="16">
        <f t="shared" si="3322"/>
        <v>0</v>
      </c>
      <c r="AL1608" s="33">
        <f t="shared" si="3322"/>
        <v>36216</v>
      </c>
      <c r="AM1608" s="16">
        <f t="shared" si="3322"/>
        <v>0</v>
      </c>
      <c r="AN1608" s="16">
        <f t="shared" si="3322"/>
        <v>0</v>
      </c>
      <c r="AO1608" s="16">
        <f t="shared" si="3322"/>
        <v>0</v>
      </c>
      <c r="AP1608" s="16">
        <f t="shared" si="3322"/>
        <v>0</v>
      </c>
      <c r="AQ1608" s="16">
        <f t="shared" si="3322"/>
        <v>0</v>
      </c>
      <c r="AR1608" s="16">
        <f t="shared" si="3322"/>
        <v>0</v>
      </c>
      <c r="AS1608" s="33">
        <f t="shared" si="3322"/>
        <v>36216</v>
      </c>
      <c r="AT1608" s="16">
        <f t="shared" si="3322"/>
        <v>0</v>
      </c>
      <c r="AU1608" s="16">
        <f t="shared" si="3323"/>
        <v>0</v>
      </c>
      <c r="AV1608" s="16">
        <f t="shared" si="3323"/>
        <v>0</v>
      </c>
      <c r="AW1608" s="16">
        <f t="shared" si="3323"/>
        <v>0</v>
      </c>
      <c r="AX1608" s="16">
        <f t="shared" si="3323"/>
        <v>0</v>
      </c>
      <c r="AY1608" s="16">
        <f t="shared" si="3323"/>
        <v>0</v>
      </c>
      <c r="AZ1608" s="33">
        <f t="shared" si="3323"/>
        <v>36216</v>
      </c>
      <c r="BA1608" s="16">
        <f t="shared" si="3323"/>
        <v>0</v>
      </c>
      <c r="BB1608" s="16">
        <f t="shared" si="3323"/>
        <v>0</v>
      </c>
      <c r="BC1608" s="16">
        <f t="shared" si="3323"/>
        <v>0</v>
      </c>
      <c r="BD1608" s="16">
        <f t="shared" si="3323"/>
        <v>0</v>
      </c>
      <c r="BE1608" s="16">
        <f t="shared" si="3323"/>
        <v>0</v>
      </c>
      <c r="BF1608" s="16">
        <f t="shared" si="3323"/>
        <v>0</v>
      </c>
      <c r="BG1608" s="33">
        <f t="shared" si="3323"/>
        <v>36216</v>
      </c>
      <c r="BH1608" s="16">
        <f t="shared" si="3323"/>
        <v>0</v>
      </c>
      <c r="BI1608" s="175">
        <f t="shared" si="3324"/>
        <v>-4362</v>
      </c>
      <c r="BJ1608" s="16">
        <f t="shared" si="3324"/>
        <v>0</v>
      </c>
      <c r="BK1608" s="16">
        <f t="shared" si="3324"/>
        <v>0</v>
      </c>
      <c r="BL1608" s="16">
        <f t="shared" si="3324"/>
        <v>0</v>
      </c>
      <c r="BM1608" s="16">
        <f t="shared" si="3324"/>
        <v>0</v>
      </c>
      <c r="BN1608" s="33">
        <f t="shared" si="3324"/>
        <v>31854</v>
      </c>
      <c r="BO1608" s="16">
        <f t="shared" si="3324"/>
        <v>0</v>
      </c>
      <c r="BP1608" s="33">
        <f t="shared" si="3324"/>
        <v>10628</v>
      </c>
      <c r="BQ1608" s="16">
        <f t="shared" si="3324"/>
        <v>0</v>
      </c>
      <c r="BR1608" s="165">
        <f t="shared" si="3156"/>
        <v>33.364726564952598</v>
      </c>
      <c r="BS1608" s="165"/>
      <c r="BT1608" s="160"/>
      <c r="BU1608" s="160"/>
    </row>
    <row r="1609" spans="1:73" s="9" customFormat="1">
      <c r="A1609" s="78" t="s">
        <v>35</v>
      </c>
      <c r="B1609" s="37" t="s">
        <v>154</v>
      </c>
      <c r="C1609" s="37" t="s">
        <v>58</v>
      </c>
      <c r="D1609" s="37" t="s">
        <v>678</v>
      </c>
      <c r="E1609" s="41">
        <v>800</v>
      </c>
      <c r="F1609" s="16">
        <f t="shared" si="3320"/>
        <v>0</v>
      </c>
      <c r="G1609" s="16">
        <f t="shared" si="3320"/>
        <v>0</v>
      </c>
      <c r="H1609" s="16">
        <f t="shared" si="3320"/>
        <v>36216</v>
      </c>
      <c r="I1609" s="16">
        <f t="shared" si="3320"/>
        <v>0</v>
      </c>
      <c r="J1609" s="16">
        <f t="shared" si="3320"/>
        <v>36216</v>
      </c>
      <c r="K1609" s="16">
        <f t="shared" si="3320"/>
        <v>0</v>
      </c>
      <c r="L1609" s="16">
        <f t="shared" si="3320"/>
        <v>0</v>
      </c>
      <c r="M1609" s="16">
        <f t="shared" si="3320"/>
        <v>0</v>
      </c>
      <c r="N1609" s="16">
        <f t="shared" si="3320"/>
        <v>0</v>
      </c>
      <c r="O1609" s="16">
        <f t="shared" si="3320"/>
        <v>0</v>
      </c>
      <c r="P1609" s="16">
        <f t="shared" si="3320"/>
        <v>0</v>
      </c>
      <c r="Q1609" s="33">
        <f t="shared" si="3320"/>
        <v>36216</v>
      </c>
      <c r="R1609" s="16">
        <f t="shared" si="3320"/>
        <v>0</v>
      </c>
      <c r="S1609" s="16">
        <f t="shared" si="3321"/>
        <v>0</v>
      </c>
      <c r="T1609" s="16">
        <f t="shared" si="3321"/>
        <v>0</v>
      </c>
      <c r="U1609" s="16">
        <f t="shared" si="3321"/>
        <v>0</v>
      </c>
      <c r="V1609" s="16">
        <f t="shared" si="3321"/>
        <v>0</v>
      </c>
      <c r="W1609" s="16">
        <f t="shared" si="3321"/>
        <v>0</v>
      </c>
      <c r="X1609" s="33">
        <f t="shared" si="3321"/>
        <v>36216</v>
      </c>
      <c r="Y1609" s="16">
        <f t="shared" si="3321"/>
        <v>0</v>
      </c>
      <c r="Z1609" s="16">
        <f t="shared" si="3321"/>
        <v>0</v>
      </c>
      <c r="AA1609" s="16">
        <f t="shared" si="3321"/>
        <v>0</v>
      </c>
      <c r="AB1609" s="16">
        <f t="shared" si="3321"/>
        <v>0</v>
      </c>
      <c r="AC1609" s="16">
        <f t="shared" si="3321"/>
        <v>0</v>
      </c>
      <c r="AD1609" s="16">
        <f t="shared" si="3321"/>
        <v>0</v>
      </c>
      <c r="AE1609" s="33">
        <f t="shared" si="3321"/>
        <v>36216</v>
      </c>
      <c r="AF1609" s="16">
        <f t="shared" si="3321"/>
        <v>0</v>
      </c>
      <c r="AG1609" s="16">
        <f t="shared" si="3322"/>
        <v>0</v>
      </c>
      <c r="AH1609" s="16">
        <f t="shared" si="3322"/>
        <v>0</v>
      </c>
      <c r="AI1609" s="16">
        <f t="shared" si="3322"/>
        <v>0</v>
      </c>
      <c r="AJ1609" s="16">
        <f t="shared" si="3322"/>
        <v>0</v>
      </c>
      <c r="AK1609" s="16">
        <f t="shared" si="3322"/>
        <v>0</v>
      </c>
      <c r="AL1609" s="33">
        <f t="shared" si="3322"/>
        <v>36216</v>
      </c>
      <c r="AM1609" s="16">
        <f t="shared" si="3322"/>
        <v>0</v>
      </c>
      <c r="AN1609" s="16">
        <f t="shared" si="3322"/>
        <v>0</v>
      </c>
      <c r="AO1609" s="16">
        <f t="shared" si="3322"/>
        <v>0</v>
      </c>
      <c r="AP1609" s="16">
        <f t="shared" si="3322"/>
        <v>0</v>
      </c>
      <c r="AQ1609" s="16">
        <f t="shared" si="3322"/>
        <v>0</v>
      </c>
      <c r="AR1609" s="16">
        <f t="shared" si="3322"/>
        <v>0</v>
      </c>
      <c r="AS1609" s="33">
        <f t="shared" si="3322"/>
        <v>36216</v>
      </c>
      <c r="AT1609" s="16">
        <f t="shared" si="3322"/>
        <v>0</v>
      </c>
      <c r="AU1609" s="16">
        <f t="shared" si="3323"/>
        <v>0</v>
      </c>
      <c r="AV1609" s="16">
        <f t="shared" si="3323"/>
        <v>0</v>
      </c>
      <c r="AW1609" s="16">
        <f t="shared" si="3323"/>
        <v>0</v>
      </c>
      <c r="AX1609" s="16">
        <f t="shared" si="3323"/>
        <v>0</v>
      </c>
      <c r="AY1609" s="16">
        <f t="shared" si="3323"/>
        <v>0</v>
      </c>
      <c r="AZ1609" s="33">
        <f t="shared" si="3323"/>
        <v>36216</v>
      </c>
      <c r="BA1609" s="16">
        <f t="shared" si="3323"/>
        <v>0</v>
      </c>
      <c r="BB1609" s="16">
        <f t="shared" si="3323"/>
        <v>0</v>
      </c>
      <c r="BC1609" s="16">
        <f t="shared" si="3323"/>
        <v>0</v>
      </c>
      <c r="BD1609" s="16">
        <f t="shared" si="3323"/>
        <v>0</v>
      </c>
      <c r="BE1609" s="16">
        <f t="shared" si="3323"/>
        <v>0</v>
      </c>
      <c r="BF1609" s="16">
        <f t="shared" si="3323"/>
        <v>0</v>
      </c>
      <c r="BG1609" s="33">
        <f t="shared" si="3323"/>
        <v>36216</v>
      </c>
      <c r="BH1609" s="16">
        <f t="shared" si="3323"/>
        <v>0</v>
      </c>
      <c r="BI1609" s="175">
        <f t="shared" si="3324"/>
        <v>-4362</v>
      </c>
      <c r="BJ1609" s="16">
        <f t="shared" si="3324"/>
        <v>0</v>
      </c>
      <c r="BK1609" s="16">
        <f t="shared" si="3324"/>
        <v>0</v>
      </c>
      <c r="BL1609" s="16">
        <f t="shared" si="3324"/>
        <v>0</v>
      </c>
      <c r="BM1609" s="16">
        <f t="shared" si="3324"/>
        <v>0</v>
      </c>
      <c r="BN1609" s="33">
        <f t="shared" si="3324"/>
        <v>31854</v>
      </c>
      <c r="BO1609" s="16">
        <f t="shared" si="3324"/>
        <v>0</v>
      </c>
      <c r="BP1609" s="33">
        <f t="shared" si="3324"/>
        <v>10628</v>
      </c>
      <c r="BQ1609" s="16">
        <f t="shared" si="3324"/>
        <v>0</v>
      </c>
      <c r="BR1609" s="165">
        <f t="shared" si="3156"/>
        <v>33.364726564952598</v>
      </c>
      <c r="BS1609" s="165"/>
      <c r="BT1609" s="160"/>
      <c r="BU1609" s="160"/>
    </row>
    <row r="1610" spans="1:73" s="9" customFormat="1" ht="66">
      <c r="A1610" s="11" t="s">
        <v>229</v>
      </c>
      <c r="B1610" s="37" t="s">
        <v>154</v>
      </c>
      <c r="C1610" s="37" t="s">
        <v>58</v>
      </c>
      <c r="D1610" s="37" t="s">
        <v>678</v>
      </c>
      <c r="E1610" s="41">
        <v>810</v>
      </c>
      <c r="F1610" s="16"/>
      <c r="G1610" s="16"/>
      <c r="H1610" s="16">
        <v>36216</v>
      </c>
      <c r="I1610" s="16"/>
      <c r="J1610" s="16">
        <f>F1610+H1610</f>
        <v>36216</v>
      </c>
      <c r="K1610" s="16">
        <f>G1610+I1610</f>
        <v>0</v>
      </c>
      <c r="L1610" s="61"/>
      <c r="M1610" s="61"/>
      <c r="N1610" s="61"/>
      <c r="O1610" s="61"/>
      <c r="P1610" s="61"/>
      <c r="Q1610" s="33">
        <f>J1610+L1610+M1610+N1610+O1610+P1610</f>
        <v>36216</v>
      </c>
      <c r="R1610" s="16">
        <f>K1610+P1610</f>
        <v>0</v>
      </c>
      <c r="S1610" s="61"/>
      <c r="T1610" s="61"/>
      <c r="U1610" s="61"/>
      <c r="V1610" s="61"/>
      <c r="W1610" s="61"/>
      <c r="X1610" s="33">
        <f>Q1610+S1610+T1610+U1610+V1610+W1610</f>
        <v>36216</v>
      </c>
      <c r="Y1610" s="16">
        <f>R1610+W1610</f>
        <v>0</v>
      </c>
      <c r="Z1610" s="61"/>
      <c r="AA1610" s="61"/>
      <c r="AB1610" s="61"/>
      <c r="AC1610" s="61"/>
      <c r="AD1610" s="61"/>
      <c r="AE1610" s="33">
        <f>X1610+Z1610+AA1610+AB1610+AC1610+AD1610</f>
        <v>36216</v>
      </c>
      <c r="AF1610" s="16">
        <f>Y1610+AD1610</f>
        <v>0</v>
      </c>
      <c r="AG1610" s="61"/>
      <c r="AH1610" s="61"/>
      <c r="AI1610" s="61"/>
      <c r="AJ1610" s="61"/>
      <c r="AK1610" s="61"/>
      <c r="AL1610" s="33">
        <f>AE1610+AG1610+AH1610+AI1610+AJ1610+AK1610</f>
        <v>36216</v>
      </c>
      <c r="AM1610" s="16">
        <f>AF1610+AK1610</f>
        <v>0</v>
      </c>
      <c r="AN1610" s="61"/>
      <c r="AO1610" s="61"/>
      <c r="AP1610" s="61"/>
      <c r="AQ1610" s="61"/>
      <c r="AR1610" s="61"/>
      <c r="AS1610" s="33">
        <f>AL1610+AN1610+AO1610+AP1610+AQ1610+AR1610</f>
        <v>36216</v>
      </c>
      <c r="AT1610" s="16">
        <f>AM1610+AR1610</f>
        <v>0</v>
      </c>
      <c r="AU1610" s="61"/>
      <c r="AV1610" s="61"/>
      <c r="AW1610" s="61"/>
      <c r="AX1610" s="61"/>
      <c r="AY1610" s="61"/>
      <c r="AZ1610" s="33">
        <f>AS1610+AU1610+AV1610+AW1610+AX1610+AY1610</f>
        <v>36216</v>
      </c>
      <c r="BA1610" s="16">
        <f>AT1610+AY1610</f>
        <v>0</v>
      </c>
      <c r="BB1610" s="61"/>
      <c r="BC1610" s="61"/>
      <c r="BD1610" s="61"/>
      <c r="BE1610" s="61"/>
      <c r="BF1610" s="61"/>
      <c r="BG1610" s="33">
        <f>AZ1610+BB1610+BC1610+BD1610+BE1610+BF1610</f>
        <v>36216</v>
      </c>
      <c r="BH1610" s="16">
        <f>BA1610+BF1610</f>
        <v>0</v>
      </c>
      <c r="BI1610" s="187">
        <v>-4362</v>
      </c>
      <c r="BJ1610" s="61"/>
      <c r="BK1610" s="61"/>
      <c r="BL1610" s="61"/>
      <c r="BM1610" s="61"/>
      <c r="BN1610" s="33">
        <f>BG1610+BI1610+BJ1610+BK1610+BL1610+BM1610</f>
        <v>31854</v>
      </c>
      <c r="BO1610" s="16">
        <f>BH1610+BM1610</f>
        <v>0</v>
      </c>
      <c r="BP1610" s="33">
        <v>10628</v>
      </c>
      <c r="BQ1610" s="16">
        <f>BJ1610+BO1610</f>
        <v>0</v>
      </c>
      <c r="BR1610" s="165">
        <f t="shared" si="3156"/>
        <v>33.364726564952598</v>
      </c>
      <c r="BS1610" s="165"/>
      <c r="BT1610" s="160"/>
      <c r="BU1610" s="160"/>
    </row>
    <row r="1611" spans="1:73" s="9" customFormat="1" ht="49.5">
      <c r="A1611" s="11" t="s">
        <v>735</v>
      </c>
      <c r="B1611" s="37" t="s">
        <v>154</v>
      </c>
      <c r="C1611" s="37" t="s">
        <v>58</v>
      </c>
      <c r="D1611" s="37" t="s">
        <v>738</v>
      </c>
      <c r="E1611" s="41"/>
      <c r="F1611" s="16">
        <f>F1612</f>
        <v>0</v>
      </c>
      <c r="G1611" s="16">
        <f t="shared" ref="F1611:U1614" si="3325">G1612</f>
        <v>0</v>
      </c>
      <c r="H1611" s="16">
        <f t="shared" si="3325"/>
        <v>85</v>
      </c>
      <c r="I1611" s="16">
        <f t="shared" si="3325"/>
        <v>0</v>
      </c>
      <c r="J1611" s="16">
        <f t="shared" si="3325"/>
        <v>85</v>
      </c>
      <c r="K1611" s="16">
        <f t="shared" si="3325"/>
        <v>0</v>
      </c>
      <c r="L1611" s="16">
        <f t="shared" si="3325"/>
        <v>0</v>
      </c>
      <c r="M1611" s="16">
        <f t="shared" si="3325"/>
        <v>0</v>
      </c>
      <c r="N1611" s="16">
        <f t="shared" si="3325"/>
        <v>0</v>
      </c>
      <c r="O1611" s="16">
        <f t="shared" si="3325"/>
        <v>0</v>
      </c>
      <c r="P1611" s="16">
        <f t="shared" si="3325"/>
        <v>0</v>
      </c>
      <c r="Q1611" s="33">
        <f t="shared" si="3325"/>
        <v>85</v>
      </c>
      <c r="R1611" s="16">
        <f t="shared" si="3325"/>
        <v>0</v>
      </c>
      <c r="S1611" s="16">
        <f t="shared" si="3325"/>
        <v>0</v>
      </c>
      <c r="T1611" s="16">
        <f t="shared" si="3325"/>
        <v>0</v>
      </c>
      <c r="U1611" s="16">
        <f t="shared" si="3325"/>
        <v>0</v>
      </c>
      <c r="V1611" s="16">
        <f t="shared" ref="S1611:AH1614" si="3326">V1612</f>
        <v>0</v>
      </c>
      <c r="W1611" s="16">
        <f t="shared" si="3326"/>
        <v>0</v>
      </c>
      <c r="X1611" s="33">
        <f t="shared" si="3326"/>
        <v>85</v>
      </c>
      <c r="Y1611" s="16">
        <f t="shared" si="3326"/>
        <v>0</v>
      </c>
      <c r="Z1611" s="16">
        <f t="shared" si="3326"/>
        <v>0</v>
      </c>
      <c r="AA1611" s="16">
        <f t="shared" si="3326"/>
        <v>0</v>
      </c>
      <c r="AB1611" s="16">
        <f t="shared" si="3326"/>
        <v>0</v>
      </c>
      <c r="AC1611" s="16">
        <f t="shared" si="3326"/>
        <v>0</v>
      </c>
      <c r="AD1611" s="16">
        <f t="shared" si="3326"/>
        <v>0</v>
      </c>
      <c r="AE1611" s="33">
        <f t="shared" si="3326"/>
        <v>85</v>
      </c>
      <c r="AF1611" s="16">
        <f t="shared" si="3326"/>
        <v>0</v>
      </c>
      <c r="AG1611" s="16">
        <f t="shared" si="3326"/>
        <v>0</v>
      </c>
      <c r="AH1611" s="16">
        <f t="shared" si="3326"/>
        <v>0</v>
      </c>
      <c r="AI1611" s="16">
        <f t="shared" ref="AG1611:AV1614" si="3327">AI1612</f>
        <v>0</v>
      </c>
      <c r="AJ1611" s="16">
        <f t="shared" si="3327"/>
        <v>0</v>
      </c>
      <c r="AK1611" s="16">
        <f t="shared" si="3327"/>
        <v>0</v>
      </c>
      <c r="AL1611" s="33">
        <f t="shared" si="3327"/>
        <v>85</v>
      </c>
      <c r="AM1611" s="16">
        <f t="shared" si="3327"/>
        <v>0</v>
      </c>
      <c r="AN1611" s="16">
        <f t="shared" si="3327"/>
        <v>0</v>
      </c>
      <c r="AO1611" s="16">
        <f t="shared" si="3327"/>
        <v>0</v>
      </c>
      <c r="AP1611" s="16">
        <f t="shared" si="3327"/>
        <v>0</v>
      </c>
      <c r="AQ1611" s="16">
        <f t="shared" si="3327"/>
        <v>0</v>
      </c>
      <c r="AR1611" s="16">
        <f t="shared" si="3327"/>
        <v>0</v>
      </c>
      <c r="AS1611" s="33">
        <f t="shared" si="3327"/>
        <v>85</v>
      </c>
      <c r="AT1611" s="16">
        <f t="shared" si="3327"/>
        <v>0</v>
      </c>
      <c r="AU1611" s="16">
        <f t="shared" si="3327"/>
        <v>0</v>
      </c>
      <c r="AV1611" s="16">
        <f t="shared" si="3327"/>
        <v>0</v>
      </c>
      <c r="AW1611" s="16">
        <f t="shared" ref="AU1611:BJ1614" si="3328">AW1612</f>
        <v>0</v>
      </c>
      <c r="AX1611" s="16">
        <f t="shared" si="3328"/>
        <v>0</v>
      </c>
      <c r="AY1611" s="16">
        <f t="shared" si="3328"/>
        <v>0</v>
      </c>
      <c r="AZ1611" s="33">
        <f t="shared" si="3328"/>
        <v>85</v>
      </c>
      <c r="BA1611" s="16">
        <f t="shared" si="3328"/>
        <v>0</v>
      </c>
      <c r="BB1611" s="16">
        <f t="shared" si="3328"/>
        <v>0</v>
      </c>
      <c r="BC1611" s="16">
        <f t="shared" si="3328"/>
        <v>0</v>
      </c>
      <c r="BD1611" s="16">
        <f t="shared" si="3328"/>
        <v>0</v>
      </c>
      <c r="BE1611" s="16">
        <f t="shared" si="3328"/>
        <v>0</v>
      </c>
      <c r="BF1611" s="16">
        <f t="shared" si="3328"/>
        <v>0</v>
      </c>
      <c r="BG1611" s="33">
        <f t="shared" si="3328"/>
        <v>85</v>
      </c>
      <c r="BH1611" s="16">
        <f t="shared" si="3328"/>
        <v>0</v>
      </c>
      <c r="BI1611" s="16">
        <f t="shared" si="3328"/>
        <v>0</v>
      </c>
      <c r="BJ1611" s="16">
        <f t="shared" si="3328"/>
        <v>0</v>
      </c>
      <c r="BK1611" s="16">
        <f t="shared" ref="BI1611:BQ1614" si="3329">BK1612</f>
        <v>0</v>
      </c>
      <c r="BL1611" s="16">
        <f t="shared" si="3329"/>
        <v>0</v>
      </c>
      <c r="BM1611" s="16">
        <f t="shared" si="3329"/>
        <v>0</v>
      </c>
      <c r="BN1611" s="33">
        <f t="shared" si="3329"/>
        <v>85</v>
      </c>
      <c r="BO1611" s="16">
        <f t="shared" si="3329"/>
        <v>0</v>
      </c>
      <c r="BP1611" s="33">
        <f t="shared" si="3329"/>
        <v>50</v>
      </c>
      <c r="BQ1611" s="16">
        <f t="shared" si="3329"/>
        <v>0</v>
      </c>
      <c r="BR1611" s="165">
        <f t="shared" si="3156"/>
        <v>58.82352941176471</v>
      </c>
      <c r="BS1611" s="165"/>
      <c r="BT1611" s="160"/>
      <c r="BU1611" s="160"/>
    </row>
    <row r="1612" spans="1:73" s="9" customFormat="1" ht="22.15" customHeight="1">
      <c r="A1612" s="78" t="s">
        <v>71</v>
      </c>
      <c r="B1612" s="37" t="s">
        <v>154</v>
      </c>
      <c r="C1612" s="37" t="s">
        <v>58</v>
      </c>
      <c r="D1612" s="37" t="s">
        <v>739</v>
      </c>
      <c r="E1612" s="41"/>
      <c r="F1612" s="16">
        <f t="shared" si="3325"/>
        <v>0</v>
      </c>
      <c r="G1612" s="16">
        <f t="shared" si="3325"/>
        <v>0</v>
      </c>
      <c r="H1612" s="16">
        <f t="shared" si="3325"/>
        <v>85</v>
      </c>
      <c r="I1612" s="16">
        <f t="shared" si="3325"/>
        <v>0</v>
      </c>
      <c r="J1612" s="16">
        <f t="shared" si="3325"/>
        <v>85</v>
      </c>
      <c r="K1612" s="16">
        <f t="shared" si="3325"/>
        <v>0</v>
      </c>
      <c r="L1612" s="16">
        <f t="shared" si="3325"/>
        <v>0</v>
      </c>
      <c r="M1612" s="16">
        <f t="shared" si="3325"/>
        <v>0</v>
      </c>
      <c r="N1612" s="16">
        <f t="shared" si="3325"/>
        <v>0</v>
      </c>
      <c r="O1612" s="16">
        <f t="shared" si="3325"/>
        <v>0</v>
      </c>
      <c r="P1612" s="16">
        <f t="shared" si="3325"/>
        <v>0</v>
      </c>
      <c r="Q1612" s="33">
        <f t="shared" si="3325"/>
        <v>85</v>
      </c>
      <c r="R1612" s="16">
        <f t="shared" si="3325"/>
        <v>0</v>
      </c>
      <c r="S1612" s="16">
        <f t="shared" si="3326"/>
        <v>0</v>
      </c>
      <c r="T1612" s="16">
        <f t="shared" si="3326"/>
        <v>0</v>
      </c>
      <c r="U1612" s="16">
        <f t="shared" si="3326"/>
        <v>0</v>
      </c>
      <c r="V1612" s="16">
        <f t="shared" si="3326"/>
        <v>0</v>
      </c>
      <c r="W1612" s="16">
        <f t="shared" si="3326"/>
        <v>0</v>
      </c>
      <c r="X1612" s="33">
        <f t="shared" si="3326"/>
        <v>85</v>
      </c>
      <c r="Y1612" s="16">
        <f t="shared" si="3326"/>
        <v>0</v>
      </c>
      <c r="Z1612" s="16">
        <f t="shared" si="3326"/>
        <v>0</v>
      </c>
      <c r="AA1612" s="16">
        <f t="shared" si="3326"/>
        <v>0</v>
      </c>
      <c r="AB1612" s="16">
        <f t="shared" si="3326"/>
        <v>0</v>
      </c>
      <c r="AC1612" s="16">
        <f t="shared" si="3326"/>
        <v>0</v>
      </c>
      <c r="AD1612" s="16">
        <f t="shared" si="3326"/>
        <v>0</v>
      </c>
      <c r="AE1612" s="33">
        <f t="shared" si="3326"/>
        <v>85</v>
      </c>
      <c r="AF1612" s="16">
        <f t="shared" si="3326"/>
        <v>0</v>
      </c>
      <c r="AG1612" s="16">
        <f t="shared" si="3327"/>
        <v>0</v>
      </c>
      <c r="AH1612" s="16">
        <f t="shared" si="3327"/>
        <v>0</v>
      </c>
      <c r="AI1612" s="16">
        <f t="shared" si="3327"/>
        <v>0</v>
      </c>
      <c r="AJ1612" s="16">
        <f t="shared" si="3327"/>
        <v>0</v>
      </c>
      <c r="AK1612" s="16">
        <f t="shared" si="3327"/>
        <v>0</v>
      </c>
      <c r="AL1612" s="33">
        <f t="shared" si="3327"/>
        <v>85</v>
      </c>
      <c r="AM1612" s="16">
        <f t="shared" si="3327"/>
        <v>0</v>
      </c>
      <c r="AN1612" s="16">
        <f t="shared" si="3327"/>
        <v>0</v>
      </c>
      <c r="AO1612" s="16">
        <f t="shared" si="3327"/>
        <v>0</v>
      </c>
      <c r="AP1612" s="16">
        <f t="shared" si="3327"/>
        <v>0</v>
      </c>
      <c r="AQ1612" s="16">
        <f t="shared" si="3327"/>
        <v>0</v>
      </c>
      <c r="AR1612" s="16">
        <f t="shared" si="3327"/>
        <v>0</v>
      </c>
      <c r="AS1612" s="33">
        <f t="shared" si="3327"/>
        <v>85</v>
      </c>
      <c r="AT1612" s="16">
        <f t="shared" si="3327"/>
        <v>0</v>
      </c>
      <c r="AU1612" s="16">
        <f t="shared" si="3328"/>
        <v>0</v>
      </c>
      <c r="AV1612" s="16">
        <f t="shared" si="3328"/>
        <v>0</v>
      </c>
      <c r="AW1612" s="16">
        <f t="shared" si="3328"/>
        <v>0</v>
      </c>
      <c r="AX1612" s="16">
        <f t="shared" si="3328"/>
        <v>0</v>
      </c>
      <c r="AY1612" s="16">
        <f t="shared" si="3328"/>
        <v>0</v>
      </c>
      <c r="AZ1612" s="33">
        <f t="shared" si="3328"/>
        <v>85</v>
      </c>
      <c r="BA1612" s="16">
        <f t="shared" si="3328"/>
        <v>0</v>
      </c>
      <c r="BB1612" s="16">
        <f t="shared" si="3328"/>
        <v>0</v>
      </c>
      <c r="BC1612" s="16">
        <f t="shared" si="3328"/>
        <v>0</v>
      </c>
      <c r="BD1612" s="16">
        <f t="shared" si="3328"/>
        <v>0</v>
      </c>
      <c r="BE1612" s="16">
        <f t="shared" si="3328"/>
        <v>0</v>
      </c>
      <c r="BF1612" s="16">
        <f t="shared" si="3328"/>
        <v>0</v>
      </c>
      <c r="BG1612" s="33">
        <f t="shared" si="3328"/>
        <v>85</v>
      </c>
      <c r="BH1612" s="16">
        <f t="shared" si="3328"/>
        <v>0</v>
      </c>
      <c r="BI1612" s="16">
        <f t="shared" si="3329"/>
        <v>0</v>
      </c>
      <c r="BJ1612" s="16">
        <f t="shared" si="3329"/>
        <v>0</v>
      </c>
      <c r="BK1612" s="16">
        <f t="shared" si="3329"/>
        <v>0</v>
      </c>
      <c r="BL1612" s="16">
        <f t="shared" si="3329"/>
        <v>0</v>
      </c>
      <c r="BM1612" s="16">
        <f t="shared" si="3329"/>
        <v>0</v>
      </c>
      <c r="BN1612" s="33">
        <f t="shared" si="3329"/>
        <v>85</v>
      </c>
      <c r="BO1612" s="16">
        <f t="shared" si="3329"/>
        <v>0</v>
      </c>
      <c r="BP1612" s="33">
        <f t="shared" si="3329"/>
        <v>50</v>
      </c>
      <c r="BQ1612" s="16">
        <f t="shared" si="3329"/>
        <v>0</v>
      </c>
      <c r="BR1612" s="165">
        <f t="shared" si="3156"/>
        <v>58.82352941176471</v>
      </c>
      <c r="BS1612" s="165"/>
      <c r="BT1612" s="160"/>
      <c r="BU1612" s="160"/>
    </row>
    <row r="1613" spans="1:73" s="9" customFormat="1">
      <c r="A1613" s="78" t="s">
        <v>675</v>
      </c>
      <c r="B1613" s="37" t="s">
        <v>154</v>
      </c>
      <c r="C1613" s="37" t="s">
        <v>58</v>
      </c>
      <c r="D1613" s="37" t="s">
        <v>737</v>
      </c>
      <c r="E1613" s="41"/>
      <c r="F1613" s="16">
        <f t="shared" si="3325"/>
        <v>0</v>
      </c>
      <c r="G1613" s="16">
        <f t="shared" si="3325"/>
        <v>0</v>
      </c>
      <c r="H1613" s="16">
        <f t="shared" si="3325"/>
        <v>85</v>
      </c>
      <c r="I1613" s="16">
        <f t="shared" si="3325"/>
        <v>0</v>
      </c>
      <c r="J1613" s="16">
        <f t="shared" si="3325"/>
        <v>85</v>
      </c>
      <c r="K1613" s="16">
        <f t="shared" si="3325"/>
        <v>0</v>
      </c>
      <c r="L1613" s="16">
        <f t="shared" si="3325"/>
        <v>0</v>
      </c>
      <c r="M1613" s="16">
        <f t="shared" si="3325"/>
        <v>0</v>
      </c>
      <c r="N1613" s="16">
        <f t="shared" si="3325"/>
        <v>0</v>
      </c>
      <c r="O1613" s="16">
        <f t="shared" si="3325"/>
        <v>0</v>
      </c>
      <c r="P1613" s="16">
        <f t="shared" si="3325"/>
        <v>0</v>
      </c>
      <c r="Q1613" s="33">
        <f t="shared" si="3325"/>
        <v>85</v>
      </c>
      <c r="R1613" s="16">
        <f t="shared" si="3325"/>
        <v>0</v>
      </c>
      <c r="S1613" s="16">
        <f t="shared" si="3326"/>
        <v>0</v>
      </c>
      <c r="T1613" s="16">
        <f t="shared" si="3326"/>
        <v>0</v>
      </c>
      <c r="U1613" s="16">
        <f t="shared" si="3326"/>
        <v>0</v>
      </c>
      <c r="V1613" s="16">
        <f t="shared" si="3326"/>
        <v>0</v>
      </c>
      <c r="W1613" s="16">
        <f t="shared" si="3326"/>
        <v>0</v>
      </c>
      <c r="X1613" s="33">
        <f t="shared" si="3326"/>
        <v>85</v>
      </c>
      <c r="Y1613" s="16">
        <f t="shared" si="3326"/>
        <v>0</v>
      </c>
      <c r="Z1613" s="16">
        <f t="shared" si="3326"/>
        <v>0</v>
      </c>
      <c r="AA1613" s="16">
        <f t="shared" si="3326"/>
        <v>0</v>
      </c>
      <c r="AB1613" s="16">
        <f t="shared" si="3326"/>
        <v>0</v>
      </c>
      <c r="AC1613" s="16">
        <f t="shared" si="3326"/>
        <v>0</v>
      </c>
      <c r="AD1613" s="16">
        <f t="shared" si="3326"/>
        <v>0</v>
      </c>
      <c r="AE1613" s="33">
        <f t="shared" si="3326"/>
        <v>85</v>
      </c>
      <c r="AF1613" s="16">
        <f t="shared" si="3326"/>
        <v>0</v>
      </c>
      <c r="AG1613" s="16">
        <f t="shared" si="3327"/>
        <v>0</v>
      </c>
      <c r="AH1613" s="16">
        <f t="shared" si="3327"/>
        <v>0</v>
      </c>
      <c r="AI1613" s="16">
        <f t="shared" si="3327"/>
        <v>0</v>
      </c>
      <c r="AJ1613" s="16">
        <f t="shared" si="3327"/>
        <v>0</v>
      </c>
      <c r="AK1613" s="16">
        <f t="shared" si="3327"/>
        <v>0</v>
      </c>
      <c r="AL1613" s="33">
        <f t="shared" si="3327"/>
        <v>85</v>
      </c>
      <c r="AM1613" s="16">
        <f t="shared" si="3327"/>
        <v>0</v>
      </c>
      <c r="AN1613" s="16">
        <f t="shared" si="3327"/>
        <v>0</v>
      </c>
      <c r="AO1613" s="16">
        <f t="shared" si="3327"/>
        <v>0</v>
      </c>
      <c r="AP1613" s="16">
        <f t="shared" si="3327"/>
        <v>0</v>
      </c>
      <c r="AQ1613" s="16">
        <f t="shared" si="3327"/>
        <v>0</v>
      </c>
      <c r="AR1613" s="16">
        <f t="shared" si="3327"/>
        <v>0</v>
      </c>
      <c r="AS1613" s="33">
        <f t="shared" si="3327"/>
        <v>85</v>
      </c>
      <c r="AT1613" s="16">
        <f t="shared" si="3327"/>
        <v>0</v>
      </c>
      <c r="AU1613" s="16">
        <f t="shared" si="3328"/>
        <v>0</v>
      </c>
      <c r="AV1613" s="16">
        <f t="shared" si="3328"/>
        <v>0</v>
      </c>
      <c r="AW1613" s="16">
        <f t="shared" si="3328"/>
        <v>0</v>
      </c>
      <c r="AX1613" s="16">
        <f t="shared" si="3328"/>
        <v>0</v>
      </c>
      <c r="AY1613" s="16">
        <f t="shared" si="3328"/>
        <v>0</v>
      </c>
      <c r="AZ1613" s="33">
        <f t="shared" si="3328"/>
        <v>85</v>
      </c>
      <c r="BA1613" s="16">
        <f t="shared" si="3328"/>
        <v>0</v>
      </c>
      <c r="BB1613" s="16">
        <f t="shared" si="3328"/>
        <v>0</v>
      </c>
      <c r="BC1613" s="16">
        <f t="shared" si="3328"/>
        <v>0</v>
      </c>
      <c r="BD1613" s="16">
        <f t="shared" si="3328"/>
        <v>0</v>
      </c>
      <c r="BE1613" s="16">
        <f t="shared" si="3328"/>
        <v>0</v>
      </c>
      <c r="BF1613" s="16">
        <f t="shared" si="3328"/>
        <v>0</v>
      </c>
      <c r="BG1613" s="33">
        <f t="shared" si="3328"/>
        <v>85</v>
      </c>
      <c r="BH1613" s="16">
        <f t="shared" si="3328"/>
        <v>0</v>
      </c>
      <c r="BI1613" s="16">
        <f t="shared" si="3329"/>
        <v>0</v>
      </c>
      <c r="BJ1613" s="16">
        <f t="shared" si="3329"/>
        <v>0</v>
      </c>
      <c r="BK1613" s="16">
        <f t="shared" si="3329"/>
        <v>0</v>
      </c>
      <c r="BL1613" s="16">
        <f t="shared" si="3329"/>
        <v>0</v>
      </c>
      <c r="BM1613" s="16">
        <f t="shared" si="3329"/>
        <v>0</v>
      </c>
      <c r="BN1613" s="33">
        <f t="shared" si="3329"/>
        <v>85</v>
      </c>
      <c r="BO1613" s="16">
        <f t="shared" si="3329"/>
        <v>0</v>
      </c>
      <c r="BP1613" s="33">
        <f t="shared" si="3329"/>
        <v>50</v>
      </c>
      <c r="BQ1613" s="16">
        <f t="shared" si="3329"/>
        <v>0</v>
      </c>
      <c r="BR1613" s="165">
        <f t="shared" si="3156"/>
        <v>58.82352941176471</v>
      </c>
      <c r="BS1613" s="165"/>
      <c r="BT1613" s="160"/>
      <c r="BU1613" s="160"/>
    </row>
    <row r="1614" spans="1:73" s="9" customFormat="1" ht="49.5">
      <c r="A1614" s="78" t="s">
        <v>85</v>
      </c>
      <c r="B1614" s="37" t="s">
        <v>154</v>
      </c>
      <c r="C1614" s="37" t="s">
        <v>58</v>
      </c>
      <c r="D1614" s="37" t="s">
        <v>737</v>
      </c>
      <c r="E1614" s="41">
        <v>600</v>
      </c>
      <c r="F1614" s="16">
        <f t="shared" si="3325"/>
        <v>0</v>
      </c>
      <c r="G1614" s="16">
        <f t="shared" si="3325"/>
        <v>0</v>
      </c>
      <c r="H1614" s="16">
        <f t="shared" si="3325"/>
        <v>85</v>
      </c>
      <c r="I1614" s="16">
        <f t="shared" si="3325"/>
        <v>0</v>
      </c>
      <c r="J1614" s="16">
        <f t="shared" si="3325"/>
        <v>85</v>
      </c>
      <c r="K1614" s="16">
        <f t="shared" si="3325"/>
        <v>0</v>
      </c>
      <c r="L1614" s="16">
        <f t="shared" si="3325"/>
        <v>0</v>
      </c>
      <c r="M1614" s="16">
        <f t="shared" si="3325"/>
        <v>0</v>
      </c>
      <c r="N1614" s="16">
        <f t="shared" si="3325"/>
        <v>0</v>
      </c>
      <c r="O1614" s="16">
        <f t="shared" si="3325"/>
        <v>0</v>
      </c>
      <c r="P1614" s="16">
        <f t="shared" si="3325"/>
        <v>0</v>
      </c>
      <c r="Q1614" s="33">
        <f t="shared" si="3325"/>
        <v>85</v>
      </c>
      <c r="R1614" s="16">
        <f t="shared" si="3325"/>
        <v>0</v>
      </c>
      <c r="S1614" s="16">
        <f t="shared" si="3326"/>
        <v>0</v>
      </c>
      <c r="T1614" s="16">
        <f t="shared" si="3326"/>
        <v>0</v>
      </c>
      <c r="U1614" s="16">
        <f t="shared" si="3326"/>
        <v>0</v>
      </c>
      <c r="V1614" s="16">
        <f t="shared" si="3326"/>
        <v>0</v>
      </c>
      <c r="W1614" s="16">
        <f t="shared" si="3326"/>
        <v>0</v>
      </c>
      <c r="X1614" s="33">
        <f t="shared" si="3326"/>
        <v>85</v>
      </c>
      <c r="Y1614" s="16">
        <f t="shared" si="3326"/>
        <v>0</v>
      </c>
      <c r="Z1614" s="16">
        <f t="shared" si="3326"/>
        <v>0</v>
      </c>
      <c r="AA1614" s="16">
        <f t="shared" si="3326"/>
        <v>0</v>
      </c>
      <c r="AB1614" s="16">
        <f t="shared" si="3326"/>
        <v>0</v>
      </c>
      <c r="AC1614" s="16">
        <f t="shared" si="3326"/>
        <v>0</v>
      </c>
      <c r="AD1614" s="16">
        <f t="shared" si="3326"/>
        <v>0</v>
      </c>
      <c r="AE1614" s="33">
        <f t="shared" si="3326"/>
        <v>85</v>
      </c>
      <c r="AF1614" s="16">
        <f t="shared" si="3326"/>
        <v>0</v>
      </c>
      <c r="AG1614" s="16">
        <f t="shared" si="3327"/>
        <v>0</v>
      </c>
      <c r="AH1614" s="16">
        <f t="shared" si="3327"/>
        <v>0</v>
      </c>
      <c r="AI1614" s="16">
        <f t="shared" si="3327"/>
        <v>0</v>
      </c>
      <c r="AJ1614" s="16">
        <f t="shared" si="3327"/>
        <v>0</v>
      </c>
      <c r="AK1614" s="16">
        <f t="shared" si="3327"/>
        <v>0</v>
      </c>
      <c r="AL1614" s="33">
        <f t="shared" si="3327"/>
        <v>85</v>
      </c>
      <c r="AM1614" s="16">
        <f t="shared" si="3327"/>
        <v>0</v>
      </c>
      <c r="AN1614" s="16">
        <f t="shared" si="3327"/>
        <v>0</v>
      </c>
      <c r="AO1614" s="16">
        <f t="shared" si="3327"/>
        <v>0</v>
      </c>
      <c r="AP1614" s="16">
        <f t="shared" si="3327"/>
        <v>0</v>
      </c>
      <c r="AQ1614" s="16">
        <f t="shared" si="3327"/>
        <v>0</v>
      </c>
      <c r="AR1614" s="16">
        <f t="shared" si="3327"/>
        <v>0</v>
      </c>
      <c r="AS1614" s="33">
        <f t="shared" si="3327"/>
        <v>85</v>
      </c>
      <c r="AT1614" s="16">
        <f t="shared" si="3327"/>
        <v>0</v>
      </c>
      <c r="AU1614" s="16">
        <f t="shared" si="3328"/>
        <v>0</v>
      </c>
      <c r="AV1614" s="16">
        <f t="shared" si="3328"/>
        <v>0</v>
      </c>
      <c r="AW1614" s="16">
        <f t="shared" si="3328"/>
        <v>0</v>
      </c>
      <c r="AX1614" s="16">
        <f t="shared" si="3328"/>
        <v>0</v>
      </c>
      <c r="AY1614" s="16">
        <f t="shared" si="3328"/>
        <v>0</v>
      </c>
      <c r="AZ1614" s="33">
        <f t="shared" si="3328"/>
        <v>85</v>
      </c>
      <c r="BA1614" s="16">
        <f t="shared" si="3328"/>
        <v>0</v>
      </c>
      <c r="BB1614" s="16">
        <f t="shared" si="3328"/>
        <v>0</v>
      </c>
      <c r="BC1614" s="16">
        <f t="shared" si="3328"/>
        <v>0</v>
      </c>
      <c r="BD1614" s="16">
        <f t="shared" si="3328"/>
        <v>0</v>
      </c>
      <c r="BE1614" s="16">
        <f t="shared" si="3328"/>
        <v>0</v>
      </c>
      <c r="BF1614" s="16">
        <f t="shared" si="3328"/>
        <v>0</v>
      </c>
      <c r="BG1614" s="33">
        <f t="shared" si="3328"/>
        <v>85</v>
      </c>
      <c r="BH1614" s="16">
        <f t="shared" si="3328"/>
        <v>0</v>
      </c>
      <c r="BI1614" s="16">
        <f t="shared" si="3329"/>
        <v>0</v>
      </c>
      <c r="BJ1614" s="16">
        <f t="shared" si="3329"/>
        <v>0</v>
      </c>
      <c r="BK1614" s="16">
        <f t="shared" si="3329"/>
        <v>0</v>
      </c>
      <c r="BL1614" s="16">
        <f t="shared" si="3329"/>
        <v>0</v>
      </c>
      <c r="BM1614" s="16">
        <f t="shared" si="3329"/>
        <v>0</v>
      </c>
      <c r="BN1614" s="33">
        <f t="shared" si="3329"/>
        <v>85</v>
      </c>
      <c r="BO1614" s="16">
        <f t="shared" si="3329"/>
        <v>0</v>
      </c>
      <c r="BP1614" s="33">
        <f t="shared" si="3329"/>
        <v>50</v>
      </c>
      <c r="BQ1614" s="16">
        <f t="shared" si="3329"/>
        <v>0</v>
      </c>
      <c r="BR1614" s="165">
        <f t="shared" si="3156"/>
        <v>58.82352941176471</v>
      </c>
      <c r="BS1614" s="165"/>
      <c r="BT1614" s="160"/>
      <c r="BU1614" s="160"/>
    </row>
    <row r="1615" spans="1:73" s="9" customFormat="1">
      <c r="A1615" s="78" t="s">
        <v>86</v>
      </c>
      <c r="B1615" s="37" t="s">
        <v>154</v>
      </c>
      <c r="C1615" s="37" t="s">
        <v>58</v>
      </c>
      <c r="D1615" s="37" t="s">
        <v>737</v>
      </c>
      <c r="E1615" s="41">
        <v>620</v>
      </c>
      <c r="F1615" s="16"/>
      <c r="G1615" s="16"/>
      <c r="H1615" s="16">
        <v>85</v>
      </c>
      <c r="I1615" s="16"/>
      <c r="J1615" s="16">
        <f>F1615+H1615</f>
        <v>85</v>
      </c>
      <c r="K1615" s="16">
        <f>G1615+I1615</f>
        <v>0</v>
      </c>
      <c r="L1615" s="61"/>
      <c r="M1615" s="61"/>
      <c r="N1615" s="61"/>
      <c r="O1615" s="61"/>
      <c r="P1615" s="61"/>
      <c r="Q1615" s="33">
        <f>J1615+L1615+M1615+N1615+O1615+P1615</f>
        <v>85</v>
      </c>
      <c r="R1615" s="16">
        <f>K1615+P1615</f>
        <v>0</v>
      </c>
      <c r="S1615" s="61"/>
      <c r="T1615" s="61"/>
      <c r="U1615" s="61"/>
      <c r="V1615" s="61"/>
      <c r="W1615" s="61"/>
      <c r="X1615" s="33">
        <f>Q1615+S1615+T1615+U1615+V1615+W1615</f>
        <v>85</v>
      </c>
      <c r="Y1615" s="16">
        <f>R1615+W1615</f>
        <v>0</v>
      </c>
      <c r="Z1615" s="61"/>
      <c r="AA1615" s="61"/>
      <c r="AB1615" s="61"/>
      <c r="AC1615" s="61"/>
      <c r="AD1615" s="61"/>
      <c r="AE1615" s="33">
        <f>X1615+Z1615+AA1615+AB1615+AC1615+AD1615</f>
        <v>85</v>
      </c>
      <c r="AF1615" s="16">
        <f>Y1615+AD1615</f>
        <v>0</v>
      </c>
      <c r="AG1615" s="61"/>
      <c r="AH1615" s="61"/>
      <c r="AI1615" s="61"/>
      <c r="AJ1615" s="61"/>
      <c r="AK1615" s="61"/>
      <c r="AL1615" s="33">
        <f>AE1615+AG1615+AH1615+AI1615+AJ1615+AK1615</f>
        <v>85</v>
      </c>
      <c r="AM1615" s="16">
        <f>AF1615+AK1615</f>
        <v>0</v>
      </c>
      <c r="AN1615" s="61"/>
      <c r="AO1615" s="61"/>
      <c r="AP1615" s="61"/>
      <c r="AQ1615" s="61"/>
      <c r="AR1615" s="61"/>
      <c r="AS1615" s="33">
        <f>AL1615+AN1615+AO1615+AP1615+AQ1615+AR1615</f>
        <v>85</v>
      </c>
      <c r="AT1615" s="16">
        <f>AM1615+AR1615</f>
        <v>0</v>
      </c>
      <c r="AU1615" s="61"/>
      <c r="AV1615" s="61"/>
      <c r="AW1615" s="61"/>
      <c r="AX1615" s="61"/>
      <c r="AY1615" s="61"/>
      <c r="AZ1615" s="33">
        <f>AS1615+AU1615+AV1615+AW1615+AX1615+AY1615</f>
        <v>85</v>
      </c>
      <c r="BA1615" s="16">
        <f>AT1615+AY1615</f>
        <v>0</v>
      </c>
      <c r="BB1615" s="61"/>
      <c r="BC1615" s="61"/>
      <c r="BD1615" s="61"/>
      <c r="BE1615" s="61"/>
      <c r="BF1615" s="61"/>
      <c r="BG1615" s="33">
        <f>AZ1615+BB1615+BC1615+BD1615+BE1615+BF1615</f>
        <v>85</v>
      </c>
      <c r="BH1615" s="16">
        <f>BA1615+BF1615</f>
        <v>0</v>
      </c>
      <c r="BI1615" s="61"/>
      <c r="BJ1615" s="61"/>
      <c r="BK1615" s="61"/>
      <c r="BL1615" s="61"/>
      <c r="BM1615" s="61"/>
      <c r="BN1615" s="33">
        <f>BG1615+BI1615+BJ1615+BK1615+BL1615+BM1615</f>
        <v>85</v>
      </c>
      <c r="BO1615" s="16">
        <f>BH1615+BM1615</f>
        <v>0</v>
      </c>
      <c r="BP1615" s="33">
        <v>50</v>
      </c>
      <c r="BQ1615" s="16">
        <f>BJ1615+BO1615</f>
        <v>0</v>
      </c>
      <c r="BR1615" s="165">
        <f t="shared" si="3156"/>
        <v>58.82352941176471</v>
      </c>
      <c r="BS1615" s="165"/>
      <c r="BT1615" s="160"/>
      <c r="BU1615" s="160"/>
    </row>
    <row r="1616" spans="1:73" s="9" customFormat="1" ht="82.5">
      <c r="A1616" s="78" t="s">
        <v>130</v>
      </c>
      <c r="B1616" s="37" t="s">
        <v>154</v>
      </c>
      <c r="C1616" s="37" t="s">
        <v>58</v>
      </c>
      <c r="D1616" s="37" t="s">
        <v>131</v>
      </c>
      <c r="E1616" s="37"/>
      <c r="F1616" s="16">
        <f t="shared" ref="F1616:K1616" si="3330">F1617+F1627+F1623+F1640</f>
        <v>8482</v>
      </c>
      <c r="G1616" s="16">
        <f t="shared" si="3330"/>
        <v>0</v>
      </c>
      <c r="H1616" s="16">
        <f t="shared" si="3330"/>
        <v>0</v>
      </c>
      <c r="I1616" s="16">
        <f t="shared" si="3330"/>
        <v>0</v>
      </c>
      <c r="J1616" s="16">
        <f t="shared" si="3330"/>
        <v>8482</v>
      </c>
      <c r="K1616" s="16">
        <f t="shared" si="3330"/>
        <v>0</v>
      </c>
      <c r="L1616" s="16">
        <f t="shared" ref="L1616:R1616" si="3331">L1617+L1627+L1623+L1640</f>
        <v>0</v>
      </c>
      <c r="M1616" s="16">
        <f t="shared" si="3331"/>
        <v>0</v>
      </c>
      <c r="N1616" s="16">
        <f t="shared" si="3331"/>
        <v>0</v>
      </c>
      <c r="O1616" s="16">
        <f t="shared" si="3331"/>
        <v>0</v>
      </c>
      <c r="P1616" s="16">
        <f t="shared" si="3331"/>
        <v>0</v>
      </c>
      <c r="Q1616" s="33">
        <f t="shared" si="3331"/>
        <v>8482</v>
      </c>
      <c r="R1616" s="16">
        <f t="shared" si="3331"/>
        <v>0</v>
      </c>
      <c r="S1616" s="16">
        <f t="shared" ref="S1616:Y1616" si="3332">S1617+S1627+S1623+S1640</f>
        <v>0</v>
      </c>
      <c r="T1616" s="16">
        <f t="shared" si="3332"/>
        <v>0</v>
      </c>
      <c r="U1616" s="16">
        <f t="shared" si="3332"/>
        <v>0</v>
      </c>
      <c r="V1616" s="16">
        <f t="shared" si="3332"/>
        <v>0</v>
      </c>
      <c r="W1616" s="16">
        <f t="shared" si="3332"/>
        <v>0</v>
      </c>
      <c r="X1616" s="33">
        <f t="shared" si="3332"/>
        <v>8482</v>
      </c>
      <c r="Y1616" s="16">
        <f t="shared" si="3332"/>
        <v>0</v>
      </c>
      <c r="Z1616" s="16">
        <f t="shared" ref="Z1616:AF1616" si="3333">Z1617+Z1627+Z1623+Z1640</f>
        <v>0</v>
      </c>
      <c r="AA1616" s="16">
        <f t="shared" si="3333"/>
        <v>0</v>
      </c>
      <c r="AB1616" s="16">
        <f t="shared" si="3333"/>
        <v>0</v>
      </c>
      <c r="AC1616" s="16">
        <f t="shared" si="3333"/>
        <v>0</v>
      </c>
      <c r="AD1616" s="16">
        <f t="shared" si="3333"/>
        <v>0</v>
      </c>
      <c r="AE1616" s="33">
        <f t="shared" si="3333"/>
        <v>8482</v>
      </c>
      <c r="AF1616" s="16">
        <f t="shared" si="3333"/>
        <v>0</v>
      </c>
      <c r="AG1616" s="16">
        <f t="shared" ref="AG1616:AM1616" si="3334">AG1617+AG1627+AG1623+AG1640</f>
        <v>0</v>
      </c>
      <c r="AH1616" s="16">
        <f t="shared" si="3334"/>
        <v>0</v>
      </c>
      <c r="AI1616" s="16">
        <f t="shared" si="3334"/>
        <v>0</v>
      </c>
      <c r="AJ1616" s="16">
        <f t="shared" si="3334"/>
        <v>0</v>
      </c>
      <c r="AK1616" s="16">
        <f t="shared" si="3334"/>
        <v>0</v>
      </c>
      <c r="AL1616" s="33">
        <f t="shared" si="3334"/>
        <v>8482</v>
      </c>
      <c r="AM1616" s="16">
        <f t="shared" si="3334"/>
        <v>0</v>
      </c>
      <c r="AN1616" s="16">
        <f t="shared" ref="AN1616:AT1616" si="3335">AN1617+AN1627+AN1623+AN1640</f>
        <v>0</v>
      </c>
      <c r="AO1616" s="16">
        <f t="shared" si="3335"/>
        <v>0</v>
      </c>
      <c r="AP1616" s="16">
        <f t="shared" si="3335"/>
        <v>0</v>
      </c>
      <c r="AQ1616" s="16">
        <f t="shared" si="3335"/>
        <v>0</v>
      </c>
      <c r="AR1616" s="16">
        <f t="shared" si="3335"/>
        <v>0</v>
      </c>
      <c r="AS1616" s="33">
        <f t="shared" si="3335"/>
        <v>8482</v>
      </c>
      <c r="AT1616" s="16">
        <f t="shared" si="3335"/>
        <v>0</v>
      </c>
      <c r="AU1616" s="16">
        <f t="shared" ref="AU1616:BA1616" si="3336">AU1617+AU1627+AU1623+AU1640</f>
        <v>0</v>
      </c>
      <c r="AV1616" s="16">
        <f t="shared" si="3336"/>
        <v>0</v>
      </c>
      <c r="AW1616" s="16">
        <f t="shared" si="3336"/>
        <v>0</v>
      </c>
      <c r="AX1616" s="16">
        <f t="shared" si="3336"/>
        <v>0</v>
      </c>
      <c r="AY1616" s="16">
        <f t="shared" si="3336"/>
        <v>0</v>
      </c>
      <c r="AZ1616" s="33">
        <f t="shared" si="3336"/>
        <v>8482</v>
      </c>
      <c r="BA1616" s="16">
        <f t="shared" si="3336"/>
        <v>0</v>
      </c>
      <c r="BB1616" s="16">
        <f t="shared" ref="BB1616:BH1616" si="3337">BB1617+BB1627+BB1623+BB1640</f>
        <v>0</v>
      </c>
      <c r="BC1616" s="16">
        <f t="shared" si="3337"/>
        <v>0</v>
      </c>
      <c r="BD1616" s="16">
        <f t="shared" si="3337"/>
        <v>0</v>
      </c>
      <c r="BE1616" s="16">
        <f t="shared" si="3337"/>
        <v>0</v>
      </c>
      <c r="BF1616" s="16">
        <f t="shared" si="3337"/>
        <v>0</v>
      </c>
      <c r="BG1616" s="33">
        <f t="shared" si="3337"/>
        <v>8482</v>
      </c>
      <c r="BH1616" s="16">
        <f t="shared" si="3337"/>
        <v>0</v>
      </c>
      <c r="BI1616" s="16">
        <f t="shared" ref="BI1616:BO1616" si="3338">BI1617+BI1627+BI1623+BI1640</f>
        <v>0</v>
      </c>
      <c r="BJ1616" s="16">
        <f t="shared" si="3338"/>
        <v>0</v>
      </c>
      <c r="BK1616" s="16">
        <f t="shared" si="3338"/>
        <v>0</v>
      </c>
      <c r="BL1616" s="16">
        <f t="shared" si="3338"/>
        <v>0</v>
      </c>
      <c r="BM1616" s="16">
        <f t="shared" si="3338"/>
        <v>0</v>
      </c>
      <c r="BN1616" s="33">
        <f t="shared" si="3338"/>
        <v>8482</v>
      </c>
      <c r="BO1616" s="16">
        <f t="shared" si="3338"/>
        <v>0</v>
      </c>
      <c r="BP1616" s="33">
        <f t="shared" ref="BP1616:BQ1616" si="3339">BP1617+BP1627+BP1623+BP1640</f>
        <v>9247</v>
      </c>
      <c r="BQ1616" s="16">
        <f t="shared" si="3339"/>
        <v>1844</v>
      </c>
      <c r="BR1616" s="165">
        <f t="shared" si="3156"/>
        <v>109.01909926904032</v>
      </c>
      <c r="BS1616" s="165"/>
      <c r="BT1616" s="160"/>
      <c r="BU1616" s="160"/>
    </row>
    <row r="1617" spans="1:73" s="9" customFormat="1" ht="21" customHeight="1">
      <c r="A1617" s="78" t="s">
        <v>71</v>
      </c>
      <c r="B1617" s="37" t="s">
        <v>154</v>
      </c>
      <c r="C1617" s="37" t="s">
        <v>58</v>
      </c>
      <c r="D1617" s="37" t="s">
        <v>679</v>
      </c>
      <c r="E1617" s="37"/>
      <c r="F1617" s="16">
        <f t="shared" ref="F1617:BQ1617" si="3340">F1618</f>
        <v>2172</v>
      </c>
      <c r="G1617" s="16">
        <f t="shared" si="3340"/>
        <v>0</v>
      </c>
      <c r="H1617" s="16">
        <f t="shared" si="3340"/>
        <v>0</v>
      </c>
      <c r="I1617" s="16">
        <f t="shared" si="3340"/>
        <v>0</v>
      </c>
      <c r="J1617" s="16">
        <f t="shared" si="3340"/>
        <v>2172</v>
      </c>
      <c r="K1617" s="16">
        <f t="shared" si="3340"/>
        <v>0</v>
      </c>
      <c r="L1617" s="16">
        <f t="shared" si="3340"/>
        <v>0</v>
      </c>
      <c r="M1617" s="16">
        <f t="shared" si="3340"/>
        <v>0</v>
      </c>
      <c r="N1617" s="16">
        <f t="shared" si="3340"/>
        <v>0</v>
      </c>
      <c r="O1617" s="16">
        <f t="shared" si="3340"/>
        <v>0</v>
      </c>
      <c r="P1617" s="16">
        <f t="shared" si="3340"/>
        <v>0</v>
      </c>
      <c r="Q1617" s="33">
        <f t="shared" si="3340"/>
        <v>2172</v>
      </c>
      <c r="R1617" s="16">
        <f t="shared" si="3340"/>
        <v>0</v>
      </c>
      <c r="S1617" s="16">
        <f t="shared" si="3340"/>
        <v>0</v>
      </c>
      <c r="T1617" s="16">
        <f t="shared" si="3340"/>
        <v>0</v>
      </c>
      <c r="U1617" s="16">
        <f t="shared" si="3340"/>
        <v>0</v>
      </c>
      <c r="V1617" s="16">
        <f t="shared" si="3340"/>
        <v>0</v>
      </c>
      <c r="W1617" s="16">
        <f t="shared" si="3340"/>
        <v>0</v>
      </c>
      <c r="X1617" s="33">
        <f t="shared" si="3340"/>
        <v>2172</v>
      </c>
      <c r="Y1617" s="16">
        <f t="shared" si="3340"/>
        <v>0</v>
      </c>
      <c r="Z1617" s="16">
        <f t="shared" si="3340"/>
        <v>0</v>
      </c>
      <c r="AA1617" s="16">
        <f t="shared" si="3340"/>
        <v>0</v>
      </c>
      <c r="AB1617" s="16">
        <f t="shared" si="3340"/>
        <v>0</v>
      </c>
      <c r="AC1617" s="16">
        <f t="shared" si="3340"/>
        <v>0</v>
      </c>
      <c r="AD1617" s="16">
        <f t="shared" si="3340"/>
        <v>0</v>
      </c>
      <c r="AE1617" s="33">
        <f t="shared" si="3340"/>
        <v>2172</v>
      </c>
      <c r="AF1617" s="16">
        <f t="shared" si="3340"/>
        <v>0</v>
      </c>
      <c r="AG1617" s="16">
        <f t="shared" si="3340"/>
        <v>0</v>
      </c>
      <c r="AH1617" s="16">
        <f t="shared" si="3340"/>
        <v>0</v>
      </c>
      <c r="AI1617" s="16">
        <f t="shared" si="3340"/>
        <v>0</v>
      </c>
      <c r="AJ1617" s="16">
        <f t="shared" si="3340"/>
        <v>0</v>
      </c>
      <c r="AK1617" s="16">
        <f t="shared" si="3340"/>
        <v>0</v>
      </c>
      <c r="AL1617" s="33">
        <f t="shared" si="3340"/>
        <v>2172</v>
      </c>
      <c r="AM1617" s="16">
        <f t="shared" si="3340"/>
        <v>0</v>
      </c>
      <c r="AN1617" s="16">
        <f t="shared" si="3340"/>
        <v>0</v>
      </c>
      <c r="AO1617" s="16">
        <f t="shared" si="3340"/>
        <v>0</v>
      </c>
      <c r="AP1617" s="16">
        <f t="shared" si="3340"/>
        <v>0</v>
      </c>
      <c r="AQ1617" s="16">
        <f t="shared" si="3340"/>
        <v>0</v>
      </c>
      <c r="AR1617" s="16">
        <f t="shared" si="3340"/>
        <v>0</v>
      </c>
      <c r="AS1617" s="33">
        <f t="shared" si="3340"/>
        <v>2172</v>
      </c>
      <c r="AT1617" s="16">
        <f t="shared" si="3340"/>
        <v>0</v>
      </c>
      <c r="AU1617" s="16">
        <f t="shared" si="3340"/>
        <v>0</v>
      </c>
      <c r="AV1617" s="16">
        <f t="shared" si="3340"/>
        <v>0</v>
      </c>
      <c r="AW1617" s="16">
        <f t="shared" si="3340"/>
        <v>0</v>
      </c>
      <c r="AX1617" s="16">
        <f t="shared" si="3340"/>
        <v>0</v>
      </c>
      <c r="AY1617" s="16">
        <f t="shared" si="3340"/>
        <v>0</v>
      </c>
      <c r="AZ1617" s="33">
        <f t="shared" si="3340"/>
        <v>2172</v>
      </c>
      <c r="BA1617" s="16">
        <f t="shared" si="3340"/>
        <v>0</v>
      </c>
      <c r="BB1617" s="16">
        <f t="shared" si="3340"/>
        <v>0</v>
      </c>
      <c r="BC1617" s="16">
        <f t="shared" si="3340"/>
        <v>0</v>
      </c>
      <c r="BD1617" s="16">
        <f t="shared" si="3340"/>
        <v>0</v>
      </c>
      <c r="BE1617" s="16">
        <f t="shared" si="3340"/>
        <v>0</v>
      </c>
      <c r="BF1617" s="16">
        <f t="shared" si="3340"/>
        <v>0</v>
      </c>
      <c r="BG1617" s="33">
        <f t="shared" si="3340"/>
        <v>2172</v>
      </c>
      <c r="BH1617" s="16">
        <f t="shared" si="3340"/>
        <v>0</v>
      </c>
      <c r="BI1617" s="16">
        <f t="shared" si="3340"/>
        <v>0</v>
      </c>
      <c r="BJ1617" s="16">
        <f t="shared" si="3340"/>
        <v>0</v>
      </c>
      <c r="BK1617" s="16">
        <f t="shared" si="3340"/>
        <v>0</v>
      </c>
      <c r="BL1617" s="16">
        <f t="shared" si="3340"/>
        <v>0</v>
      </c>
      <c r="BM1617" s="16">
        <f t="shared" si="3340"/>
        <v>0</v>
      </c>
      <c r="BN1617" s="33">
        <f t="shared" si="3340"/>
        <v>2172</v>
      </c>
      <c r="BO1617" s="16">
        <f t="shared" si="3340"/>
        <v>0</v>
      </c>
      <c r="BP1617" s="33">
        <f t="shared" si="3340"/>
        <v>1093</v>
      </c>
      <c r="BQ1617" s="16">
        <f t="shared" si="3340"/>
        <v>0</v>
      </c>
      <c r="BR1617" s="165">
        <f t="shared" si="3156"/>
        <v>50.322283609576424</v>
      </c>
      <c r="BS1617" s="165"/>
      <c r="BT1617" s="160"/>
      <c r="BU1617" s="160"/>
    </row>
    <row r="1618" spans="1:73" s="9" customFormat="1">
      <c r="A1618" s="78" t="s">
        <v>675</v>
      </c>
      <c r="B1618" s="37" t="s">
        <v>154</v>
      </c>
      <c r="C1618" s="37" t="s">
        <v>58</v>
      </c>
      <c r="D1618" s="37" t="s">
        <v>680</v>
      </c>
      <c r="E1618" s="37"/>
      <c r="F1618" s="16">
        <f t="shared" ref="F1618:K1618" si="3341">F1619+F1621</f>
        <v>2172</v>
      </c>
      <c r="G1618" s="16">
        <f t="shared" si="3341"/>
        <v>0</v>
      </c>
      <c r="H1618" s="16">
        <f t="shared" si="3341"/>
        <v>0</v>
      </c>
      <c r="I1618" s="16">
        <f t="shared" si="3341"/>
        <v>0</v>
      </c>
      <c r="J1618" s="16">
        <f t="shared" si="3341"/>
        <v>2172</v>
      </c>
      <c r="K1618" s="16">
        <f t="shared" si="3341"/>
        <v>0</v>
      </c>
      <c r="L1618" s="16">
        <f t="shared" ref="L1618:R1618" si="3342">L1619+L1621</f>
        <v>0</v>
      </c>
      <c r="M1618" s="16">
        <f t="shared" si="3342"/>
        <v>0</v>
      </c>
      <c r="N1618" s="16">
        <f t="shared" si="3342"/>
        <v>0</v>
      </c>
      <c r="O1618" s="16">
        <f t="shared" si="3342"/>
        <v>0</v>
      </c>
      <c r="P1618" s="16">
        <f t="shared" si="3342"/>
        <v>0</v>
      </c>
      <c r="Q1618" s="33">
        <f t="shared" si="3342"/>
        <v>2172</v>
      </c>
      <c r="R1618" s="16">
        <f t="shared" si="3342"/>
        <v>0</v>
      </c>
      <c r="S1618" s="16">
        <f t="shared" ref="S1618:Y1618" si="3343">S1619+S1621</f>
        <v>0</v>
      </c>
      <c r="T1618" s="16">
        <f t="shared" si="3343"/>
        <v>0</v>
      </c>
      <c r="U1618" s="16">
        <f t="shared" si="3343"/>
        <v>0</v>
      </c>
      <c r="V1618" s="16">
        <f t="shared" si="3343"/>
        <v>0</v>
      </c>
      <c r="W1618" s="16">
        <f t="shared" si="3343"/>
        <v>0</v>
      </c>
      <c r="X1618" s="33">
        <f t="shared" si="3343"/>
        <v>2172</v>
      </c>
      <c r="Y1618" s="16">
        <f t="shared" si="3343"/>
        <v>0</v>
      </c>
      <c r="Z1618" s="16">
        <f t="shared" ref="Z1618:AF1618" si="3344">Z1619+Z1621</f>
        <v>0</v>
      </c>
      <c r="AA1618" s="16">
        <f t="shared" si="3344"/>
        <v>0</v>
      </c>
      <c r="AB1618" s="16">
        <f t="shared" si="3344"/>
        <v>0</v>
      </c>
      <c r="AC1618" s="16">
        <f t="shared" si="3344"/>
        <v>0</v>
      </c>
      <c r="AD1618" s="16">
        <f t="shared" si="3344"/>
        <v>0</v>
      </c>
      <c r="AE1618" s="33">
        <f t="shared" si="3344"/>
        <v>2172</v>
      </c>
      <c r="AF1618" s="16">
        <f t="shared" si="3344"/>
        <v>0</v>
      </c>
      <c r="AG1618" s="16">
        <f t="shared" ref="AG1618:AM1618" si="3345">AG1619+AG1621</f>
        <v>0</v>
      </c>
      <c r="AH1618" s="16">
        <f t="shared" si="3345"/>
        <v>0</v>
      </c>
      <c r="AI1618" s="16">
        <f t="shared" si="3345"/>
        <v>0</v>
      </c>
      <c r="AJ1618" s="16">
        <f t="shared" si="3345"/>
        <v>0</v>
      </c>
      <c r="AK1618" s="16">
        <f t="shared" si="3345"/>
        <v>0</v>
      </c>
      <c r="AL1618" s="33">
        <f t="shared" si="3345"/>
        <v>2172</v>
      </c>
      <c r="AM1618" s="16">
        <f t="shared" si="3345"/>
        <v>0</v>
      </c>
      <c r="AN1618" s="16">
        <f t="shared" ref="AN1618:AT1618" si="3346">AN1619+AN1621</f>
        <v>0</v>
      </c>
      <c r="AO1618" s="16">
        <f t="shared" si="3346"/>
        <v>0</v>
      </c>
      <c r="AP1618" s="16">
        <f t="shared" si="3346"/>
        <v>0</v>
      </c>
      <c r="AQ1618" s="16">
        <f t="shared" si="3346"/>
        <v>0</v>
      </c>
      <c r="AR1618" s="16">
        <f t="shared" si="3346"/>
        <v>0</v>
      </c>
      <c r="AS1618" s="33">
        <f t="shared" si="3346"/>
        <v>2172</v>
      </c>
      <c r="AT1618" s="16">
        <f t="shared" si="3346"/>
        <v>0</v>
      </c>
      <c r="AU1618" s="16">
        <f t="shared" ref="AU1618:BA1618" si="3347">AU1619+AU1621</f>
        <v>0</v>
      </c>
      <c r="AV1618" s="16">
        <f t="shared" si="3347"/>
        <v>0</v>
      </c>
      <c r="AW1618" s="16">
        <f t="shared" si="3347"/>
        <v>0</v>
      </c>
      <c r="AX1618" s="16">
        <f t="shared" si="3347"/>
        <v>0</v>
      </c>
      <c r="AY1618" s="16">
        <f t="shared" si="3347"/>
        <v>0</v>
      </c>
      <c r="AZ1618" s="33">
        <f t="shared" si="3347"/>
        <v>2172</v>
      </c>
      <c r="BA1618" s="16">
        <f t="shared" si="3347"/>
        <v>0</v>
      </c>
      <c r="BB1618" s="16">
        <f t="shared" ref="BB1618:BH1618" si="3348">BB1619+BB1621</f>
        <v>0</v>
      </c>
      <c r="BC1618" s="16">
        <f t="shared" si="3348"/>
        <v>0</v>
      </c>
      <c r="BD1618" s="16">
        <f t="shared" si="3348"/>
        <v>0</v>
      </c>
      <c r="BE1618" s="16">
        <f t="shared" si="3348"/>
        <v>0</v>
      </c>
      <c r="BF1618" s="16">
        <f t="shared" si="3348"/>
        <v>0</v>
      </c>
      <c r="BG1618" s="33">
        <f t="shared" si="3348"/>
        <v>2172</v>
      </c>
      <c r="BH1618" s="16">
        <f t="shared" si="3348"/>
        <v>0</v>
      </c>
      <c r="BI1618" s="16">
        <f t="shared" ref="BI1618:BO1618" si="3349">BI1619+BI1621</f>
        <v>0</v>
      </c>
      <c r="BJ1618" s="16">
        <f t="shared" si="3349"/>
        <v>0</v>
      </c>
      <c r="BK1618" s="16">
        <f t="shared" si="3349"/>
        <v>0</v>
      </c>
      <c r="BL1618" s="16">
        <f t="shared" si="3349"/>
        <v>0</v>
      </c>
      <c r="BM1618" s="16">
        <f t="shared" si="3349"/>
        <v>0</v>
      </c>
      <c r="BN1618" s="33">
        <f t="shared" si="3349"/>
        <v>2172</v>
      </c>
      <c r="BO1618" s="16">
        <f t="shared" si="3349"/>
        <v>0</v>
      </c>
      <c r="BP1618" s="33">
        <f t="shared" ref="BP1618:BQ1618" si="3350">BP1619+BP1621</f>
        <v>1093</v>
      </c>
      <c r="BQ1618" s="16">
        <f t="shared" si="3350"/>
        <v>0</v>
      </c>
      <c r="BR1618" s="165">
        <f t="shared" si="3156"/>
        <v>50.322283609576424</v>
      </c>
      <c r="BS1618" s="165"/>
      <c r="BT1618" s="160"/>
      <c r="BU1618" s="160"/>
    </row>
    <row r="1619" spans="1:73" s="9" customFormat="1" ht="33">
      <c r="A1619" s="11" t="s">
        <v>30</v>
      </c>
      <c r="B1619" s="37" t="s">
        <v>154</v>
      </c>
      <c r="C1619" s="37" t="s">
        <v>58</v>
      </c>
      <c r="D1619" s="37" t="s">
        <v>680</v>
      </c>
      <c r="E1619" s="41">
        <v>200</v>
      </c>
      <c r="F1619" s="16">
        <f t="shared" ref="F1619:BQ1619" si="3351">F1620</f>
        <v>1718</v>
      </c>
      <c r="G1619" s="16">
        <f t="shared" si="3351"/>
        <v>0</v>
      </c>
      <c r="H1619" s="16">
        <f t="shared" si="3351"/>
        <v>0</v>
      </c>
      <c r="I1619" s="16">
        <f t="shared" si="3351"/>
        <v>0</v>
      </c>
      <c r="J1619" s="16">
        <f t="shared" si="3351"/>
        <v>1718</v>
      </c>
      <c r="K1619" s="16">
        <f t="shared" si="3351"/>
        <v>0</v>
      </c>
      <c r="L1619" s="16">
        <f t="shared" si="3351"/>
        <v>0</v>
      </c>
      <c r="M1619" s="16">
        <f t="shared" si="3351"/>
        <v>0</v>
      </c>
      <c r="N1619" s="16">
        <f t="shared" si="3351"/>
        <v>0</v>
      </c>
      <c r="O1619" s="16">
        <f t="shared" si="3351"/>
        <v>0</v>
      </c>
      <c r="P1619" s="16">
        <f t="shared" si="3351"/>
        <v>0</v>
      </c>
      <c r="Q1619" s="33">
        <f t="shared" si="3351"/>
        <v>1718</v>
      </c>
      <c r="R1619" s="16">
        <f t="shared" si="3351"/>
        <v>0</v>
      </c>
      <c r="S1619" s="16">
        <f t="shared" si="3351"/>
        <v>0</v>
      </c>
      <c r="T1619" s="16">
        <f t="shared" si="3351"/>
        <v>0</v>
      </c>
      <c r="U1619" s="16">
        <f t="shared" si="3351"/>
        <v>0</v>
      </c>
      <c r="V1619" s="16">
        <f t="shared" si="3351"/>
        <v>0</v>
      </c>
      <c r="W1619" s="16">
        <f t="shared" si="3351"/>
        <v>0</v>
      </c>
      <c r="X1619" s="33">
        <f t="shared" si="3351"/>
        <v>1718</v>
      </c>
      <c r="Y1619" s="16">
        <f t="shared" si="3351"/>
        <v>0</v>
      </c>
      <c r="Z1619" s="16">
        <f t="shared" si="3351"/>
        <v>0</v>
      </c>
      <c r="AA1619" s="16">
        <f t="shared" si="3351"/>
        <v>0</v>
      </c>
      <c r="AB1619" s="16">
        <f t="shared" si="3351"/>
        <v>0</v>
      </c>
      <c r="AC1619" s="16">
        <f t="shared" si="3351"/>
        <v>0</v>
      </c>
      <c r="AD1619" s="16">
        <f t="shared" si="3351"/>
        <v>0</v>
      </c>
      <c r="AE1619" s="33">
        <f t="shared" si="3351"/>
        <v>1718</v>
      </c>
      <c r="AF1619" s="16">
        <f t="shared" si="3351"/>
        <v>0</v>
      </c>
      <c r="AG1619" s="16">
        <f t="shared" si="3351"/>
        <v>0</v>
      </c>
      <c r="AH1619" s="16">
        <f t="shared" si="3351"/>
        <v>0</v>
      </c>
      <c r="AI1619" s="16">
        <f t="shared" si="3351"/>
        <v>0</v>
      </c>
      <c r="AJ1619" s="16">
        <f t="shared" si="3351"/>
        <v>0</v>
      </c>
      <c r="AK1619" s="16">
        <f t="shared" si="3351"/>
        <v>0</v>
      </c>
      <c r="AL1619" s="33">
        <f t="shared" si="3351"/>
        <v>1718</v>
      </c>
      <c r="AM1619" s="16">
        <f t="shared" si="3351"/>
        <v>0</v>
      </c>
      <c r="AN1619" s="16">
        <f t="shared" si="3351"/>
        <v>0</v>
      </c>
      <c r="AO1619" s="16">
        <f t="shared" si="3351"/>
        <v>0</v>
      </c>
      <c r="AP1619" s="16">
        <f t="shared" si="3351"/>
        <v>0</v>
      </c>
      <c r="AQ1619" s="16">
        <f t="shared" si="3351"/>
        <v>0</v>
      </c>
      <c r="AR1619" s="16">
        <f t="shared" si="3351"/>
        <v>0</v>
      </c>
      <c r="AS1619" s="33">
        <f t="shared" si="3351"/>
        <v>1718</v>
      </c>
      <c r="AT1619" s="16">
        <f t="shared" si="3351"/>
        <v>0</v>
      </c>
      <c r="AU1619" s="16">
        <f t="shared" si="3351"/>
        <v>0</v>
      </c>
      <c r="AV1619" s="16">
        <f t="shared" si="3351"/>
        <v>0</v>
      </c>
      <c r="AW1619" s="16">
        <f t="shared" si="3351"/>
        <v>0</v>
      </c>
      <c r="AX1619" s="16">
        <f t="shared" si="3351"/>
        <v>0</v>
      </c>
      <c r="AY1619" s="16">
        <f t="shared" si="3351"/>
        <v>0</v>
      </c>
      <c r="AZ1619" s="33">
        <f t="shared" si="3351"/>
        <v>1718</v>
      </c>
      <c r="BA1619" s="16">
        <f t="shared" si="3351"/>
        <v>0</v>
      </c>
      <c r="BB1619" s="16">
        <f t="shared" si="3351"/>
        <v>0</v>
      </c>
      <c r="BC1619" s="16">
        <f t="shared" si="3351"/>
        <v>0</v>
      </c>
      <c r="BD1619" s="16">
        <f t="shared" si="3351"/>
        <v>0</v>
      </c>
      <c r="BE1619" s="16">
        <f t="shared" si="3351"/>
        <v>0</v>
      </c>
      <c r="BF1619" s="16">
        <f t="shared" si="3351"/>
        <v>0</v>
      </c>
      <c r="BG1619" s="33">
        <f t="shared" si="3351"/>
        <v>1718</v>
      </c>
      <c r="BH1619" s="16">
        <f t="shared" si="3351"/>
        <v>0</v>
      </c>
      <c r="BI1619" s="16">
        <f t="shared" si="3351"/>
        <v>0</v>
      </c>
      <c r="BJ1619" s="16">
        <f t="shared" si="3351"/>
        <v>0</v>
      </c>
      <c r="BK1619" s="16">
        <f t="shared" si="3351"/>
        <v>0</v>
      </c>
      <c r="BL1619" s="16">
        <f t="shared" si="3351"/>
        <v>0</v>
      </c>
      <c r="BM1619" s="16">
        <f t="shared" si="3351"/>
        <v>0</v>
      </c>
      <c r="BN1619" s="33">
        <f t="shared" si="3351"/>
        <v>1718</v>
      </c>
      <c r="BO1619" s="16">
        <f t="shared" si="3351"/>
        <v>0</v>
      </c>
      <c r="BP1619" s="33">
        <f t="shared" si="3351"/>
        <v>1093</v>
      </c>
      <c r="BQ1619" s="16">
        <f t="shared" si="3351"/>
        <v>0</v>
      </c>
      <c r="BR1619" s="165">
        <f t="shared" si="3156"/>
        <v>63.62048894062864</v>
      </c>
      <c r="BS1619" s="165"/>
      <c r="BT1619" s="160"/>
      <c r="BU1619" s="160"/>
    </row>
    <row r="1620" spans="1:73" s="9" customFormat="1" ht="49.5">
      <c r="A1620" s="78" t="s">
        <v>31</v>
      </c>
      <c r="B1620" s="37" t="s">
        <v>154</v>
      </c>
      <c r="C1620" s="37" t="s">
        <v>58</v>
      </c>
      <c r="D1620" s="37" t="s">
        <v>680</v>
      </c>
      <c r="E1620" s="41">
        <v>240</v>
      </c>
      <c r="F1620" s="16">
        <v>1718</v>
      </c>
      <c r="G1620" s="16"/>
      <c r="H1620" s="16"/>
      <c r="I1620" s="16"/>
      <c r="J1620" s="16">
        <f>F1620+H1620</f>
        <v>1718</v>
      </c>
      <c r="K1620" s="16">
        <f>G1620+I1620</f>
        <v>0</v>
      </c>
      <c r="L1620" s="61"/>
      <c r="M1620" s="61"/>
      <c r="N1620" s="61"/>
      <c r="O1620" s="61"/>
      <c r="P1620" s="61"/>
      <c r="Q1620" s="33">
        <f>J1620+L1620+M1620+N1620+O1620+P1620</f>
        <v>1718</v>
      </c>
      <c r="R1620" s="16">
        <f>K1620+P1620</f>
        <v>0</v>
      </c>
      <c r="S1620" s="61"/>
      <c r="T1620" s="61"/>
      <c r="U1620" s="61"/>
      <c r="V1620" s="61"/>
      <c r="W1620" s="61"/>
      <c r="X1620" s="33">
        <f>Q1620+S1620+T1620+U1620+V1620+W1620</f>
        <v>1718</v>
      </c>
      <c r="Y1620" s="16">
        <f>R1620+W1620</f>
        <v>0</v>
      </c>
      <c r="Z1620" s="61"/>
      <c r="AA1620" s="61"/>
      <c r="AB1620" s="61"/>
      <c r="AC1620" s="61"/>
      <c r="AD1620" s="61"/>
      <c r="AE1620" s="33">
        <f>X1620+Z1620+AA1620+AB1620+AC1620+AD1620</f>
        <v>1718</v>
      </c>
      <c r="AF1620" s="16">
        <f>Y1620+AD1620</f>
        <v>0</v>
      </c>
      <c r="AG1620" s="61"/>
      <c r="AH1620" s="61"/>
      <c r="AI1620" s="61"/>
      <c r="AJ1620" s="61"/>
      <c r="AK1620" s="61"/>
      <c r="AL1620" s="33">
        <f>AE1620+AG1620+AH1620+AI1620+AJ1620+AK1620</f>
        <v>1718</v>
      </c>
      <c r="AM1620" s="16">
        <f>AF1620+AK1620</f>
        <v>0</v>
      </c>
      <c r="AN1620" s="61"/>
      <c r="AO1620" s="61"/>
      <c r="AP1620" s="61"/>
      <c r="AQ1620" s="61"/>
      <c r="AR1620" s="61"/>
      <c r="AS1620" s="33">
        <f>AL1620+AN1620+AO1620+AP1620+AQ1620+AR1620</f>
        <v>1718</v>
      </c>
      <c r="AT1620" s="16">
        <f>AM1620+AR1620</f>
        <v>0</v>
      </c>
      <c r="AU1620" s="61"/>
      <c r="AV1620" s="61"/>
      <c r="AW1620" s="61"/>
      <c r="AX1620" s="61"/>
      <c r="AY1620" s="61"/>
      <c r="AZ1620" s="33">
        <f>AS1620+AU1620+AV1620+AW1620+AX1620+AY1620</f>
        <v>1718</v>
      </c>
      <c r="BA1620" s="16">
        <f>AT1620+AY1620</f>
        <v>0</v>
      </c>
      <c r="BB1620" s="61"/>
      <c r="BC1620" s="61"/>
      <c r="BD1620" s="61"/>
      <c r="BE1620" s="61"/>
      <c r="BF1620" s="61"/>
      <c r="BG1620" s="33">
        <f>AZ1620+BB1620+BC1620+BD1620+BE1620+BF1620</f>
        <v>1718</v>
      </c>
      <c r="BH1620" s="16">
        <f>BA1620+BF1620</f>
        <v>0</v>
      </c>
      <c r="BI1620" s="61"/>
      <c r="BJ1620" s="61"/>
      <c r="BK1620" s="61"/>
      <c r="BL1620" s="61"/>
      <c r="BM1620" s="61"/>
      <c r="BN1620" s="33">
        <f>BG1620+BI1620+BJ1620+BK1620+BL1620+BM1620</f>
        <v>1718</v>
      </c>
      <c r="BO1620" s="16">
        <f>BH1620+BM1620</f>
        <v>0</v>
      </c>
      <c r="BP1620" s="33">
        <v>1093</v>
      </c>
      <c r="BQ1620" s="16">
        <f>BJ1620+BO1620</f>
        <v>0</v>
      </c>
      <c r="BR1620" s="165">
        <f t="shared" si="3156"/>
        <v>63.62048894062864</v>
      </c>
      <c r="BS1620" s="165"/>
      <c r="BT1620" s="160"/>
      <c r="BU1620" s="160"/>
    </row>
    <row r="1621" spans="1:73" s="9" customFormat="1" ht="33">
      <c r="A1621" s="81" t="s">
        <v>32</v>
      </c>
      <c r="B1621" s="37" t="s">
        <v>154</v>
      </c>
      <c r="C1621" s="37" t="s">
        <v>58</v>
      </c>
      <c r="D1621" s="37" t="s">
        <v>680</v>
      </c>
      <c r="E1621" s="41">
        <v>300</v>
      </c>
      <c r="F1621" s="16">
        <f t="shared" ref="F1621:BQ1621" si="3352">F1622</f>
        <v>454</v>
      </c>
      <c r="G1621" s="16">
        <f t="shared" si="3352"/>
        <v>0</v>
      </c>
      <c r="H1621" s="16">
        <f t="shared" si="3352"/>
        <v>0</v>
      </c>
      <c r="I1621" s="16">
        <f t="shared" si="3352"/>
        <v>0</v>
      </c>
      <c r="J1621" s="16">
        <f t="shared" si="3352"/>
        <v>454</v>
      </c>
      <c r="K1621" s="16">
        <f t="shared" si="3352"/>
        <v>0</v>
      </c>
      <c r="L1621" s="16">
        <f t="shared" si="3352"/>
        <v>0</v>
      </c>
      <c r="M1621" s="16">
        <f t="shared" si="3352"/>
        <v>0</v>
      </c>
      <c r="N1621" s="16">
        <f t="shared" si="3352"/>
        <v>0</v>
      </c>
      <c r="O1621" s="16">
        <f t="shared" si="3352"/>
        <v>0</v>
      </c>
      <c r="P1621" s="16">
        <f t="shared" si="3352"/>
        <v>0</v>
      </c>
      <c r="Q1621" s="33">
        <f t="shared" si="3352"/>
        <v>454</v>
      </c>
      <c r="R1621" s="16">
        <f t="shared" si="3352"/>
        <v>0</v>
      </c>
      <c r="S1621" s="16">
        <f t="shared" si="3352"/>
        <v>0</v>
      </c>
      <c r="T1621" s="16">
        <f t="shared" si="3352"/>
        <v>0</v>
      </c>
      <c r="U1621" s="16">
        <f t="shared" si="3352"/>
        <v>0</v>
      </c>
      <c r="V1621" s="16">
        <f t="shared" si="3352"/>
        <v>0</v>
      </c>
      <c r="W1621" s="16">
        <f t="shared" si="3352"/>
        <v>0</v>
      </c>
      <c r="X1621" s="33">
        <f t="shared" si="3352"/>
        <v>454</v>
      </c>
      <c r="Y1621" s="16">
        <f t="shared" si="3352"/>
        <v>0</v>
      </c>
      <c r="Z1621" s="16">
        <f t="shared" si="3352"/>
        <v>0</v>
      </c>
      <c r="AA1621" s="16">
        <f t="shared" si="3352"/>
        <v>0</v>
      </c>
      <c r="AB1621" s="16">
        <f t="shared" si="3352"/>
        <v>0</v>
      </c>
      <c r="AC1621" s="16">
        <f t="shared" si="3352"/>
        <v>0</v>
      </c>
      <c r="AD1621" s="16">
        <f t="shared" si="3352"/>
        <v>0</v>
      </c>
      <c r="AE1621" s="33">
        <f t="shared" si="3352"/>
        <v>454</v>
      </c>
      <c r="AF1621" s="16">
        <f t="shared" si="3352"/>
        <v>0</v>
      </c>
      <c r="AG1621" s="16">
        <f t="shared" si="3352"/>
        <v>0</v>
      </c>
      <c r="AH1621" s="16">
        <f t="shared" si="3352"/>
        <v>0</v>
      </c>
      <c r="AI1621" s="16">
        <f t="shared" si="3352"/>
        <v>0</v>
      </c>
      <c r="AJ1621" s="16">
        <f t="shared" si="3352"/>
        <v>0</v>
      </c>
      <c r="AK1621" s="16">
        <f t="shared" si="3352"/>
        <v>0</v>
      </c>
      <c r="AL1621" s="33">
        <f t="shared" si="3352"/>
        <v>454</v>
      </c>
      <c r="AM1621" s="16">
        <f t="shared" si="3352"/>
        <v>0</v>
      </c>
      <c r="AN1621" s="16">
        <f t="shared" si="3352"/>
        <v>0</v>
      </c>
      <c r="AO1621" s="16">
        <f t="shared" si="3352"/>
        <v>0</v>
      </c>
      <c r="AP1621" s="16">
        <f t="shared" si="3352"/>
        <v>0</v>
      </c>
      <c r="AQ1621" s="16">
        <f t="shared" si="3352"/>
        <v>0</v>
      </c>
      <c r="AR1621" s="16">
        <f t="shared" si="3352"/>
        <v>0</v>
      </c>
      <c r="AS1621" s="33">
        <f t="shared" si="3352"/>
        <v>454</v>
      </c>
      <c r="AT1621" s="16">
        <f t="shared" si="3352"/>
        <v>0</v>
      </c>
      <c r="AU1621" s="16">
        <f t="shared" si="3352"/>
        <v>0</v>
      </c>
      <c r="AV1621" s="16">
        <f t="shared" si="3352"/>
        <v>0</v>
      </c>
      <c r="AW1621" s="16">
        <f t="shared" si="3352"/>
        <v>0</v>
      </c>
      <c r="AX1621" s="16">
        <f t="shared" si="3352"/>
        <v>0</v>
      </c>
      <c r="AY1621" s="16">
        <f t="shared" si="3352"/>
        <v>0</v>
      </c>
      <c r="AZ1621" s="33">
        <f t="shared" si="3352"/>
        <v>454</v>
      </c>
      <c r="BA1621" s="16">
        <f t="shared" si="3352"/>
        <v>0</v>
      </c>
      <c r="BB1621" s="16">
        <f t="shared" si="3352"/>
        <v>0</v>
      </c>
      <c r="BC1621" s="16">
        <f t="shared" si="3352"/>
        <v>0</v>
      </c>
      <c r="BD1621" s="16">
        <f t="shared" si="3352"/>
        <v>0</v>
      </c>
      <c r="BE1621" s="16">
        <f t="shared" si="3352"/>
        <v>0</v>
      </c>
      <c r="BF1621" s="16">
        <f t="shared" si="3352"/>
        <v>0</v>
      </c>
      <c r="BG1621" s="33">
        <f t="shared" si="3352"/>
        <v>454</v>
      </c>
      <c r="BH1621" s="16">
        <f t="shared" si="3352"/>
        <v>0</v>
      </c>
      <c r="BI1621" s="16">
        <f t="shared" si="3352"/>
        <v>0</v>
      </c>
      <c r="BJ1621" s="16">
        <f t="shared" si="3352"/>
        <v>0</v>
      </c>
      <c r="BK1621" s="16">
        <f t="shared" si="3352"/>
        <v>0</v>
      </c>
      <c r="BL1621" s="16">
        <f t="shared" si="3352"/>
        <v>0</v>
      </c>
      <c r="BM1621" s="16">
        <f t="shared" si="3352"/>
        <v>0</v>
      </c>
      <c r="BN1621" s="33">
        <f t="shared" si="3352"/>
        <v>454</v>
      </c>
      <c r="BO1621" s="16">
        <f t="shared" si="3352"/>
        <v>0</v>
      </c>
      <c r="BP1621" s="33">
        <f t="shared" si="3352"/>
        <v>0</v>
      </c>
      <c r="BQ1621" s="16">
        <f t="shared" si="3352"/>
        <v>0</v>
      </c>
      <c r="BR1621" s="165">
        <f t="shared" si="3156"/>
        <v>0</v>
      </c>
      <c r="BS1621" s="165"/>
      <c r="BT1621" s="160"/>
      <c r="BU1621" s="160"/>
    </row>
    <row r="1622" spans="1:73" s="9" customFormat="1">
      <c r="A1622" s="78" t="s">
        <v>34</v>
      </c>
      <c r="B1622" s="37" t="s">
        <v>154</v>
      </c>
      <c r="C1622" s="37" t="s">
        <v>58</v>
      </c>
      <c r="D1622" s="37" t="s">
        <v>680</v>
      </c>
      <c r="E1622" s="41">
        <v>360</v>
      </c>
      <c r="F1622" s="16">
        <v>454</v>
      </c>
      <c r="G1622" s="16"/>
      <c r="H1622" s="16"/>
      <c r="I1622" s="16"/>
      <c r="J1622" s="16">
        <f>F1622+H1622</f>
        <v>454</v>
      </c>
      <c r="K1622" s="16">
        <f>G1622+I1622</f>
        <v>0</v>
      </c>
      <c r="L1622" s="61"/>
      <c r="M1622" s="61"/>
      <c r="N1622" s="61"/>
      <c r="O1622" s="61"/>
      <c r="P1622" s="61"/>
      <c r="Q1622" s="33">
        <f>J1622+L1622+M1622+N1622+O1622+P1622</f>
        <v>454</v>
      </c>
      <c r="R1622" s="16">
        <f>K1622+P1622</f>
        <v>0</v>
      </c>
      <c r="S1622" s="61"/>
      <c r="T1622" s="61"/>
      <c r="U1622" s="61"/>
      <c r="V1622" s="61"/>
      <c r="W1622" s="61"/>
      <c r="X1622" s="33">
        <f>Q1622+S1622+T1622+U1622+V1622+W1622</f>
        <v>454</v>
      </c>
      <c r="Y1622" s="16">
        <f>R1622+W1622</f>
        <v>0</v>
      </c>
      <c r="Z1622" s="61"/>
      <c r="AA1622" s="61"/>
      <c r="AB1622" s="61"/>
      <c r="AC1622" s="61"/>
      <c r="AD1622" s="61"/>
      <c r="AE1622" s="33">
        <f>X1622+Z1622+AA1622+AB1622+AC1622+AD1622</f>
        <v>454</v>
      </c>
      <c r="AF1622" s="16">
        <f>Y1622+AD1622</f>
        <v>0</v>
      </c>
      <c r="AG1622" s="61"/>
      <c r="AH1622" s="61"/>
      <c r="AI1622" s="61"/>
      <c r="AJ1622" s="61"/>
      <c r="AK1622" s="61"/>
      <c r="AL1622" s="33">
        <f>AE1622+AG1622+AH1622+AI1622+AJ1622+AK1622</f>
        <v>454</v>
      </c>
      <c r="AM1622" s="16">
        <f>AF1622+AK1622</f>
        <v>0</v>
      </c>
      <c r="AN1622" s="61"/>
      <c r="AO1622" s="61"/>
      <c r="AP1622" s="61"/>
      <c r="AQ1622" s="61"/>
      <c r="AR1622" s="61"/>
      <c r="AS1622" s="33">
        <f>AL1622+AN1622+AO1622+AP1622+AQ1622+AR1622</f>
        <v>454</v>
      </c>
      <c r="AT1622" s="16">
        <f>AM1622+AR1622</f>
        <v>0</v>
      </c>
      <c r="AU1622" s="61"/>
      <c r="AV1622" s="61"/>
      <c r="AW1622" s="61"/>
      <c r="AX1622" s="61"/>
      <c r="AY1622" s="61"/>
      <c r="AZ1622" s="33">
        <f>AS1622+AU1622+AV1622+AW1622+AX1622+AY1622</f>
        <v>454</v>
      </c>
      <c r="BA1622" s="16">
        <f>AT1622+AY1622</f>
        <v>0</v>
      </c>
      <c r="BB1622" s="61"/>
      <c r="BC1622" s="61"/>
      <c r="BD1622" s="61"/>
      <c r="BE1622" s="61"/>
      <c r="BF1622" s="61"/>
      <c r="BG1622" s="33">
        <f>AZ1622+BB1622+BC1622+BD1622+BE1622+BF1622</f>
        <v>454</v>
      </c>
      <c r="BH1622" s="16">
        <f>BA1622+BF1622</f>
        <v>0</v>
      </c>
      <c r="BI1622" s="61"/>
      <c r="BJ1622" s="61"/>
      <c r="BK1622" s="61"/>
      <c r="BL1622" s="61"/>
      <c r="BM1622" s="61"/>
      <c r="BN1622" s="33">
        <f>BG1622+BI1622+BJ1622+BK1622+BL1622+BM1622</f>
        <v>454</v>
      </c>
      <c r="BO1622" s="16">
        <f>BH1622+BM1622</f>
        <v>0</v>
      </c>
      <c r="BP1622" s="33"/>
      <c r="BQ1622" s="16">
        <f>BJ1622+BO1622</f>
        <v>0</v>
      </c>
      <c r="BR1622" s="165">
        <f t="shared" si="3156"/>
        <v>0</v>
      </c>
      <c r="BS1622" s="165"/>
      <c r="BT1622" s="160"/>
      <c r="BU1622" s="160"/>
    </row>
    <row r="1623" spans="1:73" s="9" customFormat="1" hidden="1">
      <c r="A1623" s="78" t="s">
        <v>565</v>
      </c>
      <c r="B1623" s="37" t="s">
        <v>154</v>
      </c>
      <c r="C1623" s="37" t="s">
        <v>58</v>
      </c>
      <c r="D1623" s="37" t="s">
        <v>681</v>
      </c>
      <c r="E1623" s="37"/>
      <c r="F1623" s="122"/>
      <c r="G1623" s="122"/>
      <c r="H1623" s="122"/>
      <c r="I1623" s="122"/>
      <c r="J1623" s="122"/>
      <c r="K1623" s="122"/>
      <c r="L1623" s="61"/>
      <c r="M1623" s="61"/>
      <c r="N1623" s="61"/>
      <c r="O1623" s="61"/>
      <c r="P1623" s="61"/>
      <c r="Q1623" s="155"/>
      <c r="R1623" s="155"/>
      <c r="S1623" s="61"/>
      <c r="T1623" s="61"/>
      <c r="U1623" s="61"/>
      <c r="V1623" s="61"/>
      <c r="W1623" s="61"/>
      <c r="X1623" s="155"/>
      <c r="Y1623" s="155"/>
      <c r="Z1623" s="61"/>
      <c r="AA1623" s="61"/>
      <c r="AB1623" s="61"/>
      <c r="AC1623" s="61"/>
      <c r="AD1623" s="61"/>
      <c r="AE1623" s="148"/>
      <c r="AF1623" s="148"/>
      <c r="AG1623" s="61"/>
      <c r="AH1623" s="61"/>
      <c r="AI1623" s="61"/>
      <c r="AJ1623" s="61"/>
      <c r="AK1623" s="61"/>
      <c r="AL1623" s="148"/>
      <c r="AM1623" s="148"/>
      <c r="AN1623" s="61"/>
      <c r="AO1623" s="61"/>
      <c r="AP1623" s="61"/>
      <c r="AQ1623" s="61"/>
      <c r="AR1623" s="61"/>
      <c r="AS1623" s="148"/>
      <c r="AT1623" s="148"/>
      <c r="AU1623" s="61"/>
      <c r="AV1623" s="61"/>
      <c r="AW1623" s="61"/>
      <c r="AX1623" s="61"/>
      <c r="AY1623" s="61"/>
      <c r="AZ1623" s="148"/>
      <c r="BA1623" s="148"/>
      <c r="BB1623" s="61"/>
      <c r="BC1623" s="61"/>
      <c r="BD1623" s="61"/>
      <c r="BE1623" s="61"/>
      <c r="BF1623" s="61"/>
      <c r="BG1623" s="148"/>
      <c r="BH1623" s="148"/>
      <c r="BI1623" s="61"/>
      <c r="BJ1623" s="61"/>
      <c r="BK1623" s="61"/>
      <c r="BL1623" s="61"/>
      <c r="BM1623" s="61"/>
      <c r="BN1623" s="148"/>
      <c r="BO1623" s="148"/>
      <c r="BP1623" s="148"/>
      <c r="BQ1623" s="148"/>
      <c r="BR1623" s="165" t="e">
        <f t="shared" si="3156"/>
        <v>#DIV/0!</v>
      </c>
      <c r="BS1623" s="165"/>
      <c r="BT1623" s="160"/>
      <c r="BU1623" s="160"/>
    </row>
    <row r="1624" spans="1:73" s="9" customFormat="1" ht="66" hidden="1">
      <c r="A1624" s="81" t="s">
        <v>682</v>
      </c>
      <c r="B1624" s="37" t="s">
        <v>154</v>
      </c>
      <c r="C1624" s="37" t="s">
        <v>58</v>
      </c>
      <c r="D1624" s="37" t="s">
        <v>683</v>
      </c>
      <c r="E1624" s="37"/>
      <c r="F1624" s="122"/>
      <c r="G1624" s="122"/>
      <c r="H1624" s="122"/>
      <c r="I1624" s="122"/>
      <c r="J1624" s="122"/>
      <c r="K1624" s="122"/>
      <c r="L1624" s="61"/>
      <c r="M1624" s="61"/>
      <c r="N1624" s="61"/>
      <c r="O1624" s="61"/>
      <c r="P1624" s="61"/>
      <c r="Q1624" s="155"/>
      <c r="R1624" s="155"/>
      <c r="S1624" s="61"/>
      <c r="T1624" s="61"/>
      <c r="U1624" s="61"/>
      <c r="V1624" s="61"/>
      <c r="W1624" s="61"/>
      <c r="X1624" s="155"/>
      <c r="Y1624" s="155"/>
      <c r="Z1624" s="61"/>
      <c r="AA1624" s="61"/>
      <c r="AB1624" s="61"/>
      <c r="AC1624" s="61"/>
      <c r="AD1624" s="61"/>
      <c r="AE1624" s="148"/>
      <c r="AF1624" s="148"/>
      <c r="AG1624" s="61"/>
      <c r="AH1624" s="61"/>
      <c r="AI1624" s="61"/>
      <c r="AJ1624" s="61"/>
      <c r="AK1624" s="61"/>
      <c r="AL1624" s="148"/>
      <c r="AM1624" s="148"/>
      <c r="AN1624" s="61"/>
      <c r="AO1624" s="61"/>
      <c r="AP1624" s="61"/>
      <c r="AQ1624" s="61"/>
      <c r="AR1624" s="61"/>
      <c r="AS1624" s="148"/>
      <c r="AT1624" s="148"/>
      <c r="AU1624" s="61"/>
      <c r="AV1624" s="61"/>
      <c r="AW1624" s="61"/>
      <c r="AX1624" s="61"/>
      <c r="AY1624" s="61"/>
      <c r="AZ1624" s="148"/>
      <c r="BA1624" s="148"/>
      <c r="BB1624" s="61"/>
      <c r="BC1624" s="61"/>
      <c r="BD1624" s="61"/>
      <c r="BE1624" s="61"/>
      <c r="BF1624" s="61"/>
      <c r="BG1624" s="148"/>
      <c r="BH1624" s="148"/>
      <c r="BI1624" s="61"/>
      <c r="BJ1624" s="61"/>
      <c r="BK1624" s="61"/>
      <c r="BL1624" s="61"/>
      <c r="BM1624" s="61"/>
      <c r="BN1624" s="148"/>
      <c r="BO1624" s="148"/>
      <c r="BP1624" s="148"/>
      <c r="BQ1624" s="148"/>
      <c r="BR1624" s="165" t="e">
        <f t="shared" si="3156"/>
        <v>#DIV/0!</v>
      </c>
      <c r="BS1624" s="165"/>
      <c r="BT1624" s="160"/>
      <c r="BU1624" s="160"/>
    </row>
    <row r="1625" spans="1:73" s="9" customFormat="1" ht="33" hidden="1">
      <c r="A1625" s="81" t="s">
        <v>32</v>
      </c>
      <c r="B1625" s="37" t="s">
        <v>154</v>
      </c>
      <c r="C1625" s="37" t="s">
        <v>58</v>
      </c>
      <c r="D1625" s="37" t="s">
        <v>683</v>
      </c>
      <c r="E1625" s="41">
        <v>300</v>
      </c>
      <c r="F1625" s="122"/>
      <c r="G1625" s="122"/>
      <c r="H1625" s="122"/>
      <c r="I1625" s="122"/>
      <c r="J1625" s="122"/>
      <c r="K1625" s="122"/>
      <c r="L1625" s="61"/>
      <c r="M1625" s="61"/>
      <c r="N1625" s="61"/>
      <c r="O1625" s="61"/>
      <c r="P1625" s="61"/>
      <c r="Q1625" s="155"/>
      <c r="R1625" s="155"/>
      <c r="S1625" s="61"/>
      <c r="T1625" s="61"/>
      <c r="U1625" s="61"/>
      <c r="V1625" s="61"/>
      <c r="W1625" s="61"/>
      <c r="X1625" s="155"/>
      <c r="Y1625" s="155"/>
      <c r="Z1625" s="61"/>
      <c r="AA1625" s="61"/>
      <c r="AB1625" s="61"/>
      <c r="AC1625" s="61"/>
      <c r="AD1625" s="61"/>
      <c r="AE1625" s="148"/>
      <c r="AF1625" s="148"/>
      <c r="AG1625" s="61"/>
      <c r="AH1625" s="61"/>
      <c r="AI1625" s="61"/>
      <c r="AJ1625" s="61"/>
      <c r="AK1625" s="61"/>
      <c r="AL1625" s="148"/>
      <c r="AM1625" s="148"/>
      <c r="AN1625" s="61"/>
      <c r="AO1625" s="61"/>
      <c r="AP1625" s="61"/>
      <c r="AQ1625" s="61"/>
      <c r="AR1625" s="61"/>
      <c r="AS1625" s="148"/>
      <c r="AT1625" s="148"/>
      <c r="AU1625" s="61"/>
      <c r="AV1625" s="61"/>
      <c r="AW1625" s="61"/>
      <c r="AX1625" s="61"/>
      <c r="AY1625" s="61"/>
      <c r="AZ1625" s="148"/>
      <c r="BA1625" s="148"/>
      <c r="BB1625" s="61"/>
      <c r="BC1625" s="61"/>
      <c r="BD1625" s="61"/>
      <c r="BE1625" s="61"/>
      <c r="BF1625" s="61"/>
      <c r="BG1625" s="148"/>
      <c r="BH1625" s="148"/>
      <c r="BI1625" s="61"/>
      <c r="BJ1625" s="61"/>
      <c r="BK1625" s="61"/>
      <c r="BL1625" s="61"/>
      <c r="BM1625" s="61"/>
      <c r="BN1625" s="148"/>
      <c r="BO1625" s="148"/>
      <c r="BP1625" s="148"/>
      <c r="BQ1625" s="148"/>
      <c r="BR1625" s="165" t="e">
        <f t="shared" si="3156"/>
        <v>#DIV/0!</v>
      </c>
      <c r="BS1625" s="165"/>
      <c r="BT1625" s="160"/>
      <c r="BU1625" s="160"/>
    </row>
    <row r="1626" spans="1:73" s="9" customFormat="1" ht="33" hidden="1">
      <c r="A1626" s="11" t="s">
        <v>569</v>
      </c>
      <c r="B1626" s="37" t="s">
        <v>154</v>
      </c>
      <c r="C1626" s="37" t="s">
        <v>58</v>
      </c>
      <c r="D1626" s="37" t="s">
        <v>683</v>
      </c>
      <c r="E1626" s="41">
        <v>310</v>
      </c>
      <c r="F1626" s="16"/>
      <c r="G1626" s="16"/>
      <c r="H1626" s="16"/>
      <c r="I1626" s="16"/>
      <c r="J1626" s="16">
        <f>F1626+H1626</f>
        <v>0</v>
      </c>
      <c r="K1626" s="16">
        <f>G1626+I1626</f>
        <v>0</v>
      </c>
      <c r="L1626" s="61"/>
      <c r="M1626" s="61"/>
      <c r="N1626" s="61"/>
      <c r="O1626" s="61"/>
      <c r="P1626" s="61"/>
      <c r="Q1626" s="155"/>
      <c r="R1626" s="155"/>
      <c r="S1626" s="61"/>
      <c r="T1626" s="61"/>
      <c r="U1626" s="61"/>
      <c r="V1626" s="61"/>
      <c r="W1626" s="61"/>
      <c r="X1626" s="155"/>
      <c r="Y1626" s="155"/>
      <c r="Z1626" s="61"/>
      <c r="AA1626" s="61"/>
      <c r="AB1626" s="61"/>
      <c r="AC1626" s="61"/>
      <c r="AD1626" s="61"/>
      <c r="AE1626" s="148"/>
      <c r="AF1626" s="148"/>
      <c r="AG1626" s="61"/>
      <c r="AH1626" s="61"/>
      <c r="AI1626" s="61"/>
      <c r="AJ1626" s="61"/>
      <c r="AK1626" s="61"/>
      <c r="AL1626" s="148"/>
      <c r="AM1626" s="148"/>
      <c r="AN1626" s="61"/>
      <c r="AO1626" s="61"/>
      <c r="AP1626" s="61"/>
      <c r="AQ1626" s="61"/>
      <c r="AR1626" s="61"/>
      <c r="AS1626" s="148"/>
      <c r="AT1626" s="148"/>
      <c r="AU1626" s="61"/>
      <c r="AV1626" s="61"/>
      <c r="AW1626" s="61"/>
      <c r="AX1626" s="61"/>
      <c r="AY1626" s="61"/>
      <c r="AZ1626" s="148"/>
      <c r="BA1626" s="148"/>
      <c r="BB1626" s="61"/>
      <c r="BC1626" s="61"/>
      <c r="BD1626" s="61"/>
      <c r="BE1626" s="61"/>
      <c r="BF1626" s="61"/>
      <c r="BG1626" s="148"/>
      <c r="BH1626" s="148"/>
      <c r="BI1626" s="61"/>
      <c r="BJ1626" s="61"/>
      <c r="BK1626" s="61"/>
      <c r="BL1626" s="61"/>
      <c r="BM1626" s="61"/>
      <c r="BN1626" s="148"/>
      <c r="BO1626" s="148"/>
      <c r="BP1626" s="148"/>
      <c r="BQ1626" s="148"/>
      <c r="BR1626" s="165" t="e">
        <f t="shared" si="3156"/>
        <v>#DIV/0!</v>
      </c>
      <c r="BS1626" s="165"/>
      <c r="BT1626" s="160"/>
      <c r="BU1626" s="160"/>
    </row>
    <row r="1627" spans="1:73" s="9" customFormat="1">
      <c r="A1627" s="11" t="s">
        <v>155</v>
      </c>
      <c r="B1627" s="37" t="s">
        <v>154</v>
      </c>
      <c r="C1627" s="37" t="s">
        <v>58</v>
      </c>
      <c r="D1627" s="37" t="s">
        <v>156</v>
      </c>
      <c r="E1627" s="37"/>
      <c r="F1627" s="16">
        <f t="shared" ref="F1627:K1627" si="3353">F1628+F1631+F1634+F1637</f>
        <v>6310</v>
      </c>
      <c r="G1627" s="16">
        <f t="shared" si="3353"/>
        <v>0</v>
      </c>
      <c r="H1627" s="16">
        <f t="shared" si="3353"/>
        <v>0</v>
      </c>
      <c r="I1627" s="16">
        <f t="shared" si="3353"/>
        <v>0</v>
      </c>
      <c r="J1627" s="16">
        <f t="shared" si="3353"/>
        <v>6310</v>
      </c>
      <c r="K1627" s="16">
        <f t="shared" si="3353"/>
        <v>0</v>
      </c>
      <c r="L1627" s="16">
        <f t="shared" ref="L1627:R1627" si="3354">L1628+L1631+L1634+L1637</f>
        <v>0</v>
      </c>
      <c r="M1627" s="16">
        <f t="shared" si="3354"/>
        <v>0</v>
      </c>
      <c r="N1627" s="16">
        <f t="shared" si="3354"/>
        <v>0</v>
      </c>
      <c r="O1627" s="16">
        <f t="shared" si="3354"/>
        <v>0</v>
      </c>
      <c r="P1627" s="16">
        <f t="shared" si="3354"/>
        <v>0</v>
      </c>
      <c r="Q1627" s="33">
        <f t="shared" si="3354"/>
        <v>6310</v>
      </c>
      <c r="R1627" s="16">
        <f t="shared" si="3354"/>
        <v>0</v>
      </c>
      <c r="S1627" s="16">
        <f t="shared" ref="S1627:Y1627" si="3355">S1628+S1631+S1634+S1637</f>
        <v>0</v>
      </c>
      <c r="T1627" s="16">
        <f t="shared" si="3355"/>
        <v>0</v>
      </c>
      <c r="U1627" s="16">
        <f t="shared" si="3355"/>
        <v>0</v>
      </c>
      <c r="V1627" s="16">
        <f t="shared" si="3355"/>
        <v>0</v>
      </c>
      <c r="W1627" s="16">
        <f t="shared" si="3355"/>
        <v>0</v>
      </c>
      <c r="X1627" s="33">
        <f t="shared" si="3355"/>
        <v>6310</v>
      </c>
      <c r="Y1627" s="16">
        <f t="shared" si="3355"/>
        <v>0</v>
      </c>
      <c r="Z1627" s="16">
        <f t="shared" ref="Z1627:AF1627" si="3356">Z1628+Z1631+Z1634+Z1637</f>
        <v>0</v>
      </c>
      <c r="AA1627" s="16">
        <f t="shared" si="3356"/>
        <v>0</v>
      </c>
      <c r="AB1627" s="16">
        <f t="shared" si="3356"/>
        <v>0</v>
      </c>
      <c r="AC1627" s="16">
        <f t="shared" si="3356"/>
        <v>0</v>
      </c>
      <c r="AD1627" s="16">
        <f t="shared" si="3356"/>
        <v>0</v>
      </c>
      <c r="AE1627" s="33">
        <f t="shared" si="3356"/>
        <v>6310</v>
      </c>
      <c r="AF1627" s="16">
        <f t="shared" si="3356"/>
        <v>0</v>
      </c>
      <c r="AG1627" s="16">
        <f t="shared" ref="AG1627:AM1627" si="3357">AG1628+AG1631+AG1634+AG1637</f>
        <v>0</v>
      </c>
      <c r="AH1627" s="16">
        <f t="shared" si="3357"/>
        <v>0</v>
      </c>
      <c r="AI1627" s="16">
        <f t="shared" si="3357"/>
        <v>0</v>
      </c>
      <c r="AJ1627" s="16">
        <f t="shared" si="3357"/>
        <v>0</v>
      </c>
      <c r="AK1627" s="16">
        <f t="shared" si="3357"/>
        <v>0</v>
      </c>
      <c r="AL1627" s="33">
        <f t="shared" si="3357"/>
        <v>6310</v>
      </c>
      <c r="AM1627" s="16">
        <f t="shared" si="3357"/>
        <v>0</v>
      </c>
      <c r="AN1627" s="16">
        <f t="shared" ref="AN1627:AT1627" si="3358">AN1628+AN1631+AN1634+AN1637</f>
        <v>0</v>
      </c>
      <c r="AO1627" s="16">
        <f t="shared" si="3358"/>
        <v>0</v>
      </c>
      <c r="AP1627" s="16">
        <f t="shared" si="3358"/>
        <v>0</v>
      </c>
      <c r="AQ1627" s="16">
        <f t="shared" si="3358"/>
        <v>0</v>
      </c>
      <c r="AR1627" s="16">
        <f t="shared" si="3358"/>
        <v>0</v>
      </c>
      <c r="AS1627" s="33">
        <f t="shared" si="3358"/>
        <v>6310</v>
      </c>
      <c r="AT1627" s="16">
        <f t="shared" si="3358"/>
        <v>0</v>
      </c>
      <c r="AU1627" s="16">
        <f t="shared" ref="AU1627:BA1627" si="3359">AU1628+AU1631+AU1634+AU1637</f>
        <v>0</v>
      </c>
      <c r="AV1627" s="16">
        <f t="shared" si="3359"/>
        <v>0</v>
      </c>
      <c r="AW1627" s="16">
        <f t="shared" si="3359"/>
        <v>0</v>
      </c>
      <c r="AX1627" s="16">
        <f t="shared" si="3359"/>
        <v>0</v>
      </c>
      <c r="AY1627" s="16">
        <f t="shared" si="3359"/>
        <v>0</v>
      </c>
      <c r="AZ1627" s="33">
        <f t="shared" si="3359"/>
        <v>6310</v>
      </c>
      <c r="BA1627" s="16">
        <f t="shared" si="3359"/>
        <v>0</v>
      </c>
      <c r="BB1627" s="16">
        <f t="shared" ref="BB1627:BH1627" si="3360">BB1628+BB1631+BB1634+BB1637</f>
        <v>0</v>
      </c>
      <c r="BC1627" s="16">
        <f t="shared" si="3360"/>
        <v>0</v>
      </c>
      <c r="BD1627" s="16">
        <f t="shared" si="3360"/>
        <v>0</v>
      </c>
      <c r="BE1627" s="16">
        <f t="shared" si="3360"/>
        <v>0</v>
      </c>
      <c r="BF1627" s="16">
        <f t="shared" si="3360"/>
        <v>0</v>
      </c>
      <c r="BG1627" s="33">
        <f t="shared" si="3360"/>
        <v>6310</v>
      </c>
      <c r="BH1627" s="16">
        <f t="shared" si="3360"/>
        <v>0</v>
      </c>
      <c r="BI1627" s="16">
        <f t="shared" ref="BI1627:BO1627" si="3361">BI1628+BI1631+BI1634+BI1637</f>
        <v>0</v>
      </c>
      <c r="BJ1627" s="16">
        <f t="shared" si="3361"/>
        <v>0</v>
      </c>
      <c r="BK1627" s="16">
        <f t="shared" si="3361"/>
        <v>0</v>
      </c>
      <c r="BL1627" s="16">
        <f t="shared" si="3361"/>
        <v>0</v>
      </c>
      <c r="BM1627" s="16">
        <f t="shared" si="3361"/>
        <v>0</v>
      </c>
      <c r="BN1627" s="33">
        <f t="shared" si="3361"/>
        <v>6310</v>
      </c>
      <c r="BO1627" s="16">
        <f t="shared" si="3361"/>
        <v>0</v>
      </c>
      <c r="BP1627" s="33">
        <f t="shared" ref="BP1627:BQ1627" si="3362">BP1628+BP1631+BP1634+BP1637</f>
        <v>6310</v>
      </c>
      <c r="BQ1627" s="16">
        <f t="shared" si="3362"/>
        <v>0</v>
      </c>
      <c r="BR1627" s="165">
        <f t="shared" ref="BR1627:BR1690" si="3363">BP1627/BN1627*100</f>
        <v>100</v>
      </c>
      <c r="BS1627" s="165"/>
      <c r="BT1627" s="160"/>
      <c r="BU1627" s="160"/>
    </row>
    <row r="1628" spans="1:73" s="9" customFormat="1" ht="99" hidden="1">
      <c r="A1628" s="11" t="s">
        <v>684</v>
      </c>
      <c r="B1628" s="37" t="s">
        <v>154</v>
      </c>
      <c r="C1628" s="37" t="s">
        <v>58</v>
      </c>
      <c r="D1628" s="37" t="s">
        <v>685</v>
      </c>
      <c r="E1628" s="37"/>
      <c r="F1628" s="16">
        <f>F1629</f>
        <v>0</v>
      </c>
      <c r="G1628" s="16">
        <f>G1629</f>
        <v>0</v>
      </c>
      <c r="H1628" s="16">
        <f t="shared" ref="H1628:W1629" si="3364">H1629</f>
        <v>0</v>
      </c>
      <c r="I1628" s="16">
        <f t="shared" si="3364"/>
        <v>0</v>
      </c>
      <c r="J1628" s="16">
        <f t="shared" si="3364"/>
        <v>0</v>
      </c>
      <c r="K1628" s="16">
        <f t="shared" si="3364"/>
        <v>0</v>
      </c>
      <c r="L1628" s="16">
        <f t="shared" si="3364"/>
        <v>0</v>
      </c>
      <c r="M1628" s="16">
        <f t="shared" si="3364"/>
        <v>0</v>
      </c>
      <c r="N1628" s="16">
        <f t="shared" si="3364"/>
        <v>0</v>
      </c>
      <c r="O1628" s="16">
        <f t="shared" si="3364"/>
        <v>0</v>
      </c>
      <c r="P1628" s="16">
        <f t="shared" si="3364"/>
        <v>0</v>
      </c>
      <c r="Q1628" s="33">
        <f t="shared" si="3364"/>
        <v>0</v>
      </c>
      <c r="R1628" s="16">
        <f t="shared" si="3364"/>
        <v>0</v>
      </c>
      <c r="S1628" s="16">
        <f t="shared" si="3364"/>
        <v>0</v>
      </c>
      <c r="T1628" s="16">
        <f t="shared" si="3364"/>
        <v>0</v>
      </c>
      <c r="U1628" s="16">
        <f t="shared" si="3364"/>
        <v>0</v>
      </c>
      <c r="V1628" s="16">
        <f t="shared" si="3364"/>
        <v>0</v>
      </c>
      <c r="W1628" s="16">
        <f t="shared" si="3364"/>
        <v>0</v>
      </c>
      <c r="X1628" s="33">
        <f t="shared" ref="S1628:AH1629" si="3365">X1629</f>
        <v>0</v>
      </c>
      <c r="Y1628" s="16">
        <f t="shared" si="3365"/>
        <v>0</v>
      </c>
      <c r="Z1628" s="16">
        <f t="shared" si="3365"/>
        <v>0</v>
      </c>
      <c r="AA1628" s="16">
        <f t="shared" si="3365"/>
        <v>0</v>
      </c>
      <c r="AB1628" s="16">
        <f t="shared" si="3365"/>
        <v>0</v>
      </c>
      <c r="AC1628" s="16">
        <f t="shared" si="3365"/>
        <v>0</v>
      </c>
      <c r="AD1628" s="16">
        <f t="shared" si="3365"/>
        <v>0</v>
      </c>
      <c r="AE1628" s="33">
        <f t="shared" si="3365"/>
        <v>0</v>
      </c>
      <c r="AF1628" s="16">
        <f t="shared" si="3365"/>
        <v>0</v>
      </c>
      <c r="AG1628" s="16">
        <f t="shared" si="3365"/>
        <v>0</v>
      </c>
      <c r="AH1628" s="16">
        <f t="shared" si="3365"/>
        <v>0</v>
      </c>
      <c r="AI1628" s="16">
        <f t="shared" ref="AG1628:AV1629" si="3366">AI1629</f>
        <v>0</v>
      </c>
      <c r="AJ1628" s="16">
        <f t="shared" si="3366"/>
        <v>0</v>
      </c>
      <c r="AK1628" s="16">
        <f t="shared" si="3366"/>
        <v>0</v>
      </c>
      <c r="AL1628" s="33">
        <f t="shared" si="3366"/>
        <v>0</v>
      </c>
      <c r="AM1628" s="16">
        <f t="shared" si="3366"/>
        <v>0</v>
      </c>
      <c r="AN1628" s="16">
        <f t="shared" si="3366"/>
        <v>0</v>
      </c>
      <c r="AO1628" s="16">
        <f t="shared" si="3366"/>
        <v>0</v>
      </c>
      <c r="AP1628" s="16">
        <f t="shared" si="3366"/>
        <v>0</v>
      </c>
      <c r="AQ1628" s="16">
        <f t="shared" si="3366"/>
        <v>0</v>
      </c>
      <c r="AR1628" s="16">
        <f t="shared" si="3366"/>
        <v>0</v>
      </c>
      <c r="AS1628" s="33">
        <f t="shared" si="3366"/>
        <v>0</v>
      </c>
      <c r="AT1628" s="16">
        <f t="shared" si="3366"/>
        <v>0</v>
      </c>
      <c r="AU1628" s="16">
        <f t="shared" si="3366"/>
        <v>0</v>
      </c>
      <c r="AV1628" s="16">
        <f t="shared" si="3366"/>
        <v>0</v>
      </c>
      <c r="AW1628" s="16">
        <f t="shared" ref="AU1628:BJ1629" si="3367">AW1629</f>
        <v>0</v>
      </c>
      <c r="AX1628" s="16">
        <f t="shared" si="3367"/>
        <v>0</v>
      </c>
      <c r="AY1628" s="16">
        <f t="shared" si="3367"/>
        <v>0</v>
      </c>
      <c r="AZ1628" s="33">
        <f t="shared" si="3367"/>
        <v>0</v>
      </c>
      <c r="BA1628" s="16">
        <f t="shared" si="3367"/>
        <v>0</v>
      </c>
      <c r="BB1628" s="16">
        <f t="shared" si="3367"/>
        <v>0</v>
      </c>
      <c r="BC1628" s="16">
        <f t="shared" si="3367"/>
        <v>0</v>
      </c>
      <c r="BD1628" s="16">
        <f t="shared" si="3367"/>
        <v>0</v>
      </c>
      <c r="BE1628" s="16">
        <f t="shared" si="3367"/>
        <v>0</v>
      </c>
      <c r="BF1628" s="16">
        <f t="shared" si="3367"/>
        <v>0</v>
      </c>
      <c r="BG1628" s="33">
        <f t="shared" si="3367"/>
        <v>0</v>
      </c>
      <c r="BH1628" s="16">
        <f t="shared" si="3367"/>
        <v>0</v>
      </c>
      <c r="BI1628" s="16">
        <f t="shared" si="3367"/>
        <v>0</v>
      </c>
      <c r="BJ1628" s="16">
        <f t="shared" si="3367"/>
        <v>0</v>
      </c>
      <c r="BK1628" s="16">
        <f t="shared" ref="BI1628:BQ1629" si="3368">BK1629</f>
        <v>0</v>
      </c>
      <c r="BL1628" s="16">
        <f t="shared" si="3368"/>
        <v>0</v>
      </c>
      <c r="BM1628" s="16">
        <f t="shared" si="3368"/>
        <v>0</v>
      </c>
      <c r="BN1628" s="33">
        <f t="shared" si="3368"/>
        <v>0</v>
      </c>
      <c r="BO1628" s="16">
        <f t="shared" si="3368"/>
        <v>0</v>
      </c>
      <c r="BP1628" s="33">
        <f t="shared" si="3368"/>
        <v>0</v>
      </c>
      <c r="BQ1628" s="16">
        <f t="shared" si="3368"/>
        <v>0</v>
      </c>
      <c r="BR1628" s="165" t="e">
        <f t="shared" si="3363"/>
        <v>#DIV/0!</v>
      </c>
      <c r="BS1628" s="165" t="e">
        <f t="shared" ref="BS1628:BS1690" si="3369">BQ1628/BO1628*100</f>
        <v>#DIV/0!</v>
      </c>
      <c r="BT1628" s="160"/>
      <c r="BU1628" s="160"/>
    </row>
    <row r="1629" spans="1:73" s="9" customFormat="1" ht="49.5" hidden="1">
      <c r="A1629" s="11" t="s">
        <v>85</v>
      </c>
      <c r="B1629" s="37" t="s">
        <v>154</v>
      </c>
      <c r="C1629" s="37" t="s">
        <v>58</v>
      </c>
      <c r="D1629" s="37" t="s">
        <v>685</v>
      </c>
      <c r="E1629" s="41">
        <v>600</v>
      </c>
      <c r="F1629" s="16">
        <f>F1630</f>
        <v>0</v>
      </c>
      <c r="G1629" s="16">
        <f>G1630</f>
        <v>0</v>
      </c>
      <c r="H1629" s="16">
        <f t="shared" si="3364"/>
        <v>0</v>
      </c>
      <c r="I1629" s="16">
        <f t="shared" si="3364"/>
        <v>0</v>
      </c>
      <c r="J1629" s="16">
        <f t="shared" si="3364"/>
        <v>0</v>
      </c>
      <c r="K1629" s="16">
        <f t="shared" si="3364"/>
        <v>0</v>
      </c>
      <c r="L1629" s="16">
        <f t="shared" si="3364"/>
        <v>0</v>
      </c>
      <c r="M1629" s="16">
        <f t="shared" si="3364"/>
        <v>0</v>
      </c>
      <c r="N1629" s="16">
        <f t="shared" si="3364"/>
        <v>0</v>
      </c>
      <c r="O1629" s="16">
        <f t="shared" si="3364"/>
        <v>0</v>
      </c>
      <c r="P1629" s="16">
        <f t="shared" si="3364"/>
        <v>0</v>
      </c>
      <c r="Q1629" s="33">
        <f t="shared" si="3364"/>
        <v>0</v>
      </c>
      <c r="R1629" s="16">
        <f t="shared" si="3364"/>
        <v>0</v>
      </c>
      <c r="S1629" s="16">
        <f t="shared" si="3365"/>
        <v>0</v>
      </c>
      <c r="T1629" s="16">
        <f t="shared" si="3365"/>
        <v>0</v>
      </c>
      <c r="U1629" s="16">
        <f t="shared" si="3365"/>
        <v>0</v>
      </c>
      <c r="V1629" s="16">
        <f t="shared" si="3365"/>
        <v>0</v>
      </c>
      <c r="W1629" s="16">
        <f t="shared" si="3365"/>
        <v>0</v>
      </c>
      <c r="X1629" s="33">
        <f t="shared" si="3365"/>
        <v>0</v>
      </c>
      <c r="Y1629" s="16">
        <f t="shared" si="3365"/>
        <v>0</v>
      </c>
      <c r="Z1629" s="16">
        <f t="shared" si="3365"/>
        <v>0</v>
      </c>
      <c r="AA1629" s="16">
        <f t="shared" si="3365"/>
        <v>0</v>
      </c>
      <c r="AB1629" s="16">
        <f t="shared" si="3365"/>
        <v>0</v>
      </c>
      <c r="AC1629" s="16">
        <f t="shared" si="3365"/>
        <v>0</v>
      </c>
      <c r="AD1629" s="16">
        <f t="shared" si="3365"/>
        <v>0</v>
      </c>
      <c r="AE1629" s="33">
        <f t="shared" si="3365"/>
        <v>0</v>
      </c>
      <c r="AF1629" s="16">
        <f t="shared" si="3365"/>
        <v>0</v>
      </c>
      <c r="AG1629" s="16">
        <f t="shared" si="3366"/>
        <v>0</v>
      </c>
      <c r="AH1629" s="16">
        <f t="shared" si="3366"/>
        <v>0</v>
      </c>
      <c r="AI1629" s="16">
        <f t="shared" si="3366"/>
        <v>0</v>
      </c>
      <c r="AJ1629" s="16">
        <f t="shared" si="3366"/>
        <v>0</v>
      </c>
      <c r="AK1629" s="16">
        <f t="shared" si="3366"/>
        <v>0</v>
      </c>
      <c r="AL1629" s="33">
        <f t="shared" si="3366"/>
        <v>0</v>
      </c>
      <c r="AM1629" s="16">
        <f t="shared" si="3366"/>
        <v>0</v>
      </c>
      <c r="AN1629" s="16">
        <f t="shared" si="3366"/>
        <v>0</v>
      </c>
      <c r="AO1629" s="16">
        <f t="shared" si="3366"/>
        <v>0</v>
      </c>
      <c r="AP1629" s="16">
        <f t="shared" si="3366"/>
        <v>0</v>
      </c>
      <c r="AQ1629" s="16">
        <f t="shared" si="3366"/>
        <v>0</v>
      </c>
      <c r="AR1629" s="16">
        <f t="shared" si="3366"/>
        <v>0</v>
      </c>
      <c r="AS1629" s="33">
        <f t="shared" si="3366"/>
        <v>0</v>
      </c>
      <c r="AT1629" s="16">
        <f t="shared" si="3366"/>
        <v>0</v>
      </c>
      <c r="AU1629" s="16">
        <f t="shared" si="3367"/>
        <v>0</v>
      </c>
      <c r="AV1629" s="16">
        <f t="shared" si="3367"/>
        <v>0</v>
      </c>
      <c r="AW1629" s="16">
        <f t="shared" si="3367"/>
        <v>0</v>
      </c>
      <c r="AX1629" s="16">
        <f t="shared" si="3367"/>
        <v>0</v>
      </c>
      <c r="AY1629" s="16">
        <f t="shared" si="3367"/>
        <v>0</v>
      </c>
      <c r="AZ1629" s="33">
        <f t="shared" si="3367"/>
        <v>0</v>
      </c>
      <c r="BA1629" s="16">
        <f t="shared" si="3367"/>
        <v>0</v>
      </c>
      <c r="BB1629" s="16">
        <f t="shared" si="3367"/>
        <v>0</v>
      </c>
      <c r="BC1629" s="16">
        <f t="shared" si="3367"/>
        <v>0</v>
      </c>
      <c r="BD1629" s="16">
        <f t="shared" si="3367"/>
        <v>0</v>
      </c>
      <c r="BE1629" s="16">
        <f t="shared" si="3367"/>
        <v>0</v>
      </c>
      <c r="BF1629" s="16">
        <f t="shared" si="3367"/>
        <v>0</v>
      </c>
      <c r="BG1629" s="33">
        <f t="shared" si="3367"/>
        <v>0</v>
      </c>
      <c r="BH1629" s="16">
        <f t="shared" si="3367"/>
        <v>0</v>
      </c>
      <c r="BI1629" s="16">
        <f t="shared" si="3368"/>
        <v>0</v>
      </c>
      <c r="BJ1629" s="16">
        <f t="shared" si="3368"/>
        <v>0</v>
      </c>
      <c r="BK1629" s="16">
        <f t="shared" si="3368"/>
        <v>0</v>
      </c>
      <c r="BL1629" s="16">
        <f t="shared" si="3368"/>
        <v>0</v>
      </c>
      <c r="BM1629" s="16">
        <f t="shared" si="3368"/>
        <v>0</v>
      </c>
      <c r="BN1629" s="33">
        <f t="shared" si="3368"/>
        <v>0</v>
      </c>
      <c r="BO1629" s="16">
        <f t="shared" si="3368"/>
        <v>0</v>
      </c>
      <c r="BP1629" s="33">
        <f t="shared" si="3368"/>
        <v>0</v>
      </c>
      <c r="BQ1629" s="16">
        <f t="shared" si="3368"/>
        <v>0</v>
      </c>
      <c r="BR1629" s="165" t="e">
        <f t="shared" si="3363"/>
        <v>#DIV/0!</v>
      </c>
      <c r="BS1629" s="165" t="e">
        <f t="shared" si="3369"/>
        <v>#DIV/0!</v>
      </c>
      <c r="BT1629" s="160"/>
      <c r="BU1629" s="160"/>
    </row>
    <row r="1630" spans="1:73" s="9" customFormat="1" ht="66" hidden="1">
      <c r="A1630" s="11" t="s">
        <v>159</v>
      </c>
      <c r="B1630" s="37" t="s">
        <v>154</v>
      </c>
      <c r="C1630" s="37" t="s">
        <v>58</v>
      </c>
      <c r="D1630" s="37" t="s">
        <v>685</v>
      </c>
      <c r="E1630" s="41">
        <v>630</v>
      </c>
      <c r="F1630" s="16"/>
      <c r="G1630" s="16"/>
      <c r="H1630" s="16"/>
      <c r="I1630" s="16"/>
      <c r="J1630" s="16">
        <f t="shared" ref="J1630:Y1630" si="3370">F1630+H1630</f>
        <v>0</v>
      </c>
      <c r="K1630" s="16">
        <f t="shared" si="3370"/>
        <v>0</v>
      </c>
      <c r="L1630" s="16">
        <f t="shared" si="3370"/>
        <v>0</v>
      </c>
      <c r="M1630" s="16">
        <f t="shared" si="3370"/>
        <v>0</v>
      </c>
      <c r="N1630" s="16">
        <f t="shared" si="3370"/>
        <v>0</v>
      </c>
      <c r="O1630" s="16">
        <f t="shared" si="3370"/>
        <v>0</v>
      </c>
      <c r="P1630" s="16">
        <f t="shared" si="3370"/>
        <v>0</v>
      </c>
      <c r="Q1630" s="33">
        <f t="shared" si="3370"/>
        <v>0</v>
      </c>
      <c r="R1630" s="16">
        <f t="shared" si="3370"/>
        <v>0</v>
      </c>
      <c r="S1630" s="16">
        <f t="shared" si="3370"/>
        <v>0</v>
      </c>
      <c r="T1630" s="16">
        <f t="shared" si="3370"/>
        <v>0</v>
      </c>
      <c r="U1630" s="16">
        <f t="shared" si="3370"/>
        <v>0</v>
      </c>
      <c r="V1630" s="16">
        <f t="shared" si="3370"/>
        <v>0</v>
      </c>
      <c r="W1630" s="16">
        <f t="shared" si="3370"/>
        <v>0</v>
      </c>
      <c r="X1630" s="33">
        <f t="shared" si="3370"/>
        <v>0</v>
      </c>
      <c r="Y1630" s="16">
        <f t="shared" si="3370"/>
        <v>0</v>
      </c>
      <c r="Z1630" s="16">
        <f t="shared" ref="Z1630:AF1630" si="3371">V1630+X1630</f>
        <v>0</v>
      </c>
      <c r="AA1630" s="16">
        <f t="shared" si="3371"/>
        <v>0</v>
      </c>
      <c r="AB1630" s="16">
        <f t="shared" si="3371"/>
        <v>0</v>
      </c>
      <c r="AC1630" s="16">
        <f t="shared" si="3371"/>
        <v>0</v>
      </c>
      <c r="AD1630" s="16">
        <f t="shared" si="3371"/>
        <v>0</v>
      </c>
      <c r="AE1630" s="33">
        <f t="shared" si="3371"/>
        <v>0</v>
      </c>
      <c r="AF1630" s="16">
        <f t="shared" si="3371"/>
        <v>0</v>
      </c>
      <c r="AG1630" s="16">
        <f t="shared" ref="AG1630:AM1630" si="3372">AC1630+AE1630</f>
        <v>0</v>
      </c>
      <c r="AH1630" s="16">
        <f t="shared" si="3372"/>
        <v>0</v>
      </c>
      <c r="AI1630" s="16">
        <f t="shared" si="3372"/>
        <v>0</v>
      </c>
      <c r="AJ1630" s="16">
        <f t="shared" si="3372"/>
        <v>0</v>
      </c>
      <c r="AK1630" s="16">
        <f t="shared" si="3372"/>
        <v>0</v>
      </c>
      <c r="AL1630" s="33">
        <f t="shared" si="3372"/>
        <v>0</v>
      </c>
      <c r="AM1630" s="16">
        <f t="shared" si="3372"/>
        <v>0</v>
      </c>
      <c r="AN1630" s="16">
        <f t="shared" ref="AN1630:AT1630" si="3373">AJ1630+AL1630</f>
        <v>0</v>
      </c>
      <c r="AO1630" s="16">
        <f t="shared" si="3373"/>
        <v>0</v>
      </c>
      <c r="AP1630" s="16">
        <f t="shared" si="3373"/>
        <v>0</v>
      </c>
      <c r="AQ1630" s="16">
        <f t="shared" si="3373"/>
        <v>0</v>
      </c>
      <c r="AR1630" s="16">
        <f t="shared" si="3373"/>
        <v>0</v>
      </c>
      <c r="AS1630" s="33">
        <f t="shared" si="3373"/>
        <v>0</v>
      </c>
      <c r="AT1630" s="16">
        <f t="shared" si="3373"/>
        <v>0</v>
      </c>
      <c r="AU1630" s="16">
        <f t="shared" ref="AU1630" si="3374">AQ1630+AS1630</f>
        <v>0</v>
      </c>
      <c r="AV1630" s="16">
        <f t="shared" ref="AV1630" si="3375">AR1630+AT1630</f>
        <v>0</v>
      </c>
      <c r="AW1630" s="16">
        <f t="shared" ref="AW1630" si="3376">AS1630+AU1630</f>
        <v>0</v>
      </c>
      <c r="AX1630" s="16">
        <f t="shared" ref="AX1630" si="3377">AT1630+AV1630</f>
        <v>0</v>
      </c>
      <c r="AY1630" s="16">
        <f t="shared" ref="AY1630" si="3378">AU1630+AW1630</f>
        <v>0</v>
      </c>
      <c r="AZ1630" s="33">
        <f t="shared" ref="AZ1630" si="3379">AV1630+AX1630</f>
        <v>0</v>
      </c>
      <c r="BA1630" s="16">
        <f t="shared" ref="BA1630" si="3380">AW1630+AY1630</f>
        <v>0</v>
      </c>
      <c r="BB1630" s="16">
        <f t="shared" ref="BB1630" si="3381">AX1630+AZ1630</f>
        <v>0</v>
      </c>
      <c r="BC1630" s="16">
        <f t="shared" ref="BC1630" si="3382">AY1630+BA1630</f>
        <v>0</v>
      </c>
      <c r="BD1630" s="16">
        <f t="shared" ref="BD1630" si="3383">AZ1630+BB1630</f>
        <v>0</v>
      </c>
      <c r="BE1630" s="16">
        <f t="shared" ref="BE1630" si="3384">BA1630+BC1630</f>
        <v>0</v>
      </c>
      <c r="BF1630" s="16">
        <f t="shared" ref="BF1630" si="3385">BB1630+BD1630</f>
        <v>0</v>
      </c>
      <c r="BG1630" s="33">
        <f t="shared" ref="BG1630" si="3386">BC1630+BE1630</f>
        <v>0</v>
      </c>
      <c r="BH1630" s="16">
        <f t="shared" ref="BH1630" si="3387">BD1630+BF1630</f>
        <v>0</v>
      </c>
      <c r="BI1630" s="16">
        <f t="shared" ref="BI1630" si="3388">BE1630+BG1630</f>
        <v>0</v>
      </c>
      <c r="BJ1630" s="16">
        <f t="shared" ref="BJ1630" si="3389">BF1630+BH1630</f>
        <v>0</v>
      </c>
      <c r="BK1630" s="16">
        <f t="shared" ref="BK1630" si="3390">BG1630+BI1630</f>
        <v>0</v>
      </c>
      <c r="BL1630" s="16">
        <f t="shared" ref="BL1630" si="3391">BH1630+BJ1630</f>
        <v>0</v>
      </c>
      <c r="BM1630" s="16">
        <f t="shared" ref="BM1630" si="3392">BI1630+BK1630</f>
        <v>0</v>
      </c>
      <c r="BN1630" s="33">
        <f t="shared" ref="BN1630" si="3393">BJ1630+BL1630</f>
        <v>0</v>
      </c>
      <c r="BO1630" s="16">
        <f t="shared" ref="BO1630" si="3394">BK1630+BM1630</f>
        <v>0</v>
      </c>
      <c r="BP1630" s="33">
        <f t="shared" ref="BP1630" si="3395">BL1630+BN1630</f>
        <v>0</v>
      </c>
      <c r="BQ1630" s="16">
        <f t="shared" ref="BQ1630" si="3396">BM1630+BO1630</f>
        <v>0</v>
      </c>
      <c r="BR1630" s="165" t="e">
        <f t="shared" si="3363"/>
        <v>#DIV/0!</v>
      </c>
      <c r="BS1630" s="165" t="e">
        <f t="shared" si="3369"/>
        <v>#DIV/0!</v>
      </c>
      <c r="BT1630" s="160"/>
      <c r="BU1630" s="160"/>
    </row>
    <row r="1631" spans="1:73" s="9" customFormat="1" ht="66">
      <c r="A1631" s="11" t="s">
        <v>344</v>
      </c>
      <c r="B1631" s="37" t="s">
        <v>154</v>
      </c>
      <c r="C1631" s="37" t="s">
        <v>58</v>
      </c>
      <c r="D1631" s="37" t="s">
        <v>686</v>
      </c>
      <c r="E1631" s="37"/>
      <c r="F1631" s="16">
        <f>F1632</f>
        <v>1000</v>
      </c>
      <c r="G1631" s="16">
        <f>G1632</f>
        <v>0</v>
      </c>
      <c r="H1631" s="16">
        <f t="shared" ref="H1631:W1632" si="3397">H1632</f>
        <v>0</v>
      </c>
      <c r="I1631" s="16">
        <f t="shared" si="3397"/>
        <v>0</v>
      </c>
      <c r="J1631" s="16">
        <f t="shared" si="3397"/>
        <v>1000</v>
      </c>
      <c r="K1631" s="16">
        <f t="shared" si="3397"/>
        <v>0</v>
      </c>
      <c r="L1631" s="16">
        <f t="shared" si="3397"/>
        <v>0</v>
      </c>
      <c r="M1631" s="16">
        <f t="shared" si="3397"/>
        <v>0</v>
      </c>
      <c r="N1631" s="16">
        <f t="shared" si="3397"/>
        <v>0</v>
      </c>
      <c r="O1631" s="16">
        <f t="shared" si="3397"/>
        <v>0</v>
      </c>
      <c r="P1631" s="16">
        <f t="shared" si="3397"/>
        <v>0</v>
      </c>
      <c r="Q1631" s="33">
        <f t="shared" si="3397"/>
        <v>1000</v>
      </c>
      <c r="R1631" s="16">
        <f t="shared" si="3397"/>
        <v>0</v>
      </c>
      <c r="S1631" s="16">
        <f t="shared" si="3397"/>
        <v>0</v>
      </c>
      <c r="T1631" s="16">
        <f t="shared" si="3397"/>
        <v>0</v>
      </c>
      <c r="U1631" s="16">
        <f t="shared" si="3397"/>
        <v>0</v>
      </c>
      <c r="V1631" s="16">
        <f t="shared" si="3397"/>
        <v>0</v>
      </c>
      <c r="W1631" s="16">
        <f t="shared" si="3397"/>
        <v>0</v>
      </c>
      <c r="X1631" s="33">
        <f t="shared" ref="S1631:AH1632" si="3398">X1632</f>
        <v>1000</v>
      </c>
      <c r="Y1631" s="16">
        <f t="shared" si="3398"/>
        <v>0</v>
      </c>
      <c r="Z1631" s="16">
        <f t="shared" si="3398"/>
        <v>0</v>
      </c>
      <c r="AA1631" s="16">
        <f t="shared" si="3398"/>
        <v>0</v>
      </c>
      <c r="AB1631" s="16">
        <f t="shared" si="3398"/>
        <v>0</v>
      </c>
      <c r="AC1631" s="16">
        <f t="shared" si="3398"/>
        <v>0</v>
      </c>
      <c r="AD1631" s="16">
        <f t="shared" si="3398"/>
        <v>0</v>
      </c>
      <c r="AE1631" s="33">
        <f t="shared" si="3398"/>
        <v>1000</v>
      </c>
      <c r="AF1631" s="16">
        <f t="shared" si="3398"/>
        <v>0</v>
      </c>
      <c r="AG1631" s="16">
        <f t="shared" si="3398"/>
        <v>0</v>
      </c>
      <c r="AH1631" s="16">
        <f t="shared" si="3398"/>
        <v>0</v>
      </c>
      <c r="AI1631" s="16">
        <f t="shared" ref="AG1631:AV1632" si="3399">AI1632</f>
        <v>0</v>
      </c>
      <c r="AJ1631" s="16">
        <f t="shared" si="3399"/>
        <v>0</v>
      </c>
      <c r="AK1631" s="16">
        <f t="shared" si="3399"/>
        <v>0</v>
      </c>
      <c r="AL1631" s="33">
        <f t="shared" si="3399"/>
        <v>1000</v>
      </c>
      <c r="AM1631" s="16">
        <f t="shared" si="3399"/>
        <v>0</v>
      </c>
      <c r="AN1631" s="16">
        <f t="shared" si="3399"/>
        <v>0</v>
      </c>
      <c r="AO1631" s="16">
        <f t="shared" si="3399"/>
        <v>0</v>
      </c>
      <c r="AP1631" s="16">
        <f t="shared" si="3399"/>
        <v>0</v>
      </c>
      <c r="AQ1631" s="16">
        <f t="shared" si="3399"/>
        <v>0</v>
      </c>
      <c r="AR1631" s="16">
        <f t="shared" si="3399"/>
        <v>0</v>
      </c>
      <c r="AS1631" s="33">
        <f t="shared" si="3399"/>
        <v>1000</v>
      </c>
      <c r="AT1631" s="16">
        <f t="shared" si="3399"/>
        <v>0</v>
      </c>
      <c r="AU1631" s="16">
        <f t="shared" si="3399"/>
        <v>0</v>
      </c>
      <c r="AV1631" s="16">
        <f t="shared" si="3399"/>
        <v>0</v>
      </c>
      <c r="AW1631" s="16">
        <f t="shared" ref="AU1631:BJ1632" si="3400">AW1632</f>
        <v>0</v>
      </c>
      <c r="AX1631" s="16">
        <f t="shared" si="3400"/>
        <v>0</v>
      </c>
      <c r="AY1631" s="16">
        <f t="shared" si="3400"/>
        <v>0</v>
      </c>
      <c r="AZ1631" s="33">
        <f t="shared" si="3400"/>
        <v>1000</v>
      </c>
      <c r="BA1631" s="16">
        <f t="shared" si="3400"/>
        <v>0</v>
      </c>
      <c r="BB1631" s="16">
        <f t="shared" si="3400"/>
        <v>0</v>
      </c>
      <c r="BC1631" s="16">
        <f t="shared" si="3400"/>
        <v>0</v>
      </c>
      <c r="BD1631" s="16">
        <f t="shared" si="3400"/>
        <v>0</v>
      </c>
      <c r="BE1631" s="16">
        <f t="shared" si="3400"/>
        <v>0</v>
      </c>
      <c r="BF1631" s="16">
        <f t="shared" si="3400"/>
        <v>0</v>
      </c>
      <c r="BG1631" s="33">
        <f t="shared" si="3400"/>
        <v>1000</v>
      </c>
      <c r="BH1631" s="16">
        <f t="shared" si="3400"/>
        <v>0</v>
      </c>
      <c r="BI1631" s="16">
        <f t="shared" si="3400"/>
        <v>0</v>
      </c>
      <c r="BJ1631" s="16">
        <f t="shared" si="3400"/>
        <v>0</v>
      </c>
      <c r="BK1631" s="16">
        <f t="shared" ref="BI1631:BQ1632" si="3401">BK1632</f>
        <v>0</v>
      </c>
      <c r="BL1631" s="16">
        <f t="shared" si="3401"/>
        <v>0</v>
      </c>
      <c r="BM1631" s="16">
        <f t="shared" si="3401"/>
        <v>0</v>
      </c>
      <c r="BN1631" s="33">
        <f t="shared" si="3401"/>
        <v>1000</v>
      </c>
      <c r="BO1631" s="16">
        <f t="shared" si="3401"/>
        <v>0</v>
      </c>
      <c r="BP1631" s="33">
        <f t="shared" si="3401"/>
        <v>1000</v>
      </c>
      <c r="BQ1631" s="16">
        <f t="shared" si="3401"/>
        <v>0</v>
      </c>
      <c r="BR1631" s="165">
        <f t="shared" si="3363"/>
        <v>100</v>
      </c>
      <c r="BS1631" s="165"/>
      <c r="BT1631" s="160"/>
      <c r="BU1631" s="160"/>
    </row>
    <row r="1632" spans="1:73" s="9" customFormat="1" ht="49.5">
      <c r="A1632" s="11" t="s">
        <v>85</v>
      </c>
      <c r="B1632" s="37" t="s">
        <v>154</v>
      </c>
      <c r="C1632" s="37" t="s">
        <v>58</v>
      </c>
      <c r="D1632" s="37" t="s">
        <v>686</v>
      </c>
      <c r="E1632" s="41">
        <v>600</v>
      </c>
      <c r="F1632" s="16">
        <f>F1633</f>
        <v>1000</v>
      </c>
      <c r="G1632" s="16">
        <f>G1633</f>
        <v>0</v>
      </c>
      <c r="H1632" s="16">
        <f t="shared" si="3397"/>
        <v>0</v>
      </c>
      <c r="I1632" s="16">
        <f t="shared" si="3397"/>
        <v>0</v>
      </c>
      <c r="J1632" s="16">
        <f t="shared" si="3397"/>
        <v>1000</v>
      </c>
      <c r="K1632" s="16">
        <f t="shared" si="3397"/>
        <v>0</v>
      </c>
      <c r="L1632" s="16">
        <f t="shared" si="3397"/>
        <v>0</v>
      </c>
      <c r="M1632" s="16">
        <f t="shared" si="3397"/>
        <v>0</v>
      </c>
      <c r="N1632" s="16">
        <f t="shared" si="3397"/>
        <v>0</v>
      </c>
      <c r="O1632" s="16">
        <f t="shared" si="3397"/>
        <v>0</v>
      </c>
      <c r="P1632" s="16">
        <f t="shared" si="3397"/>
        <v>0</v>
      </c>
      <c r="Q1632" s="33">
        <f t="shared" si="3397"/>
        <v>1000</v>
      </c>
      <c r="R1632" s="16">
        <f t="shared" si="3397"/>
        <v>0</v>
      </c>
      <c r="S1632" s="16">
        <f t="shared" si="3398"/>
        <v>0</v>
      </c>
      <c r="T1632" s="16">
        <f t="shared" si="3398"/>
        <v>0</v>
      </c>
      <c r="U1632" s="16">
        <f t="shared" si="3398"/>
        <v>0</v>
      </c>
      <c r="V1632" s="16">
        <f t="shared" si="3398"/>
        <v>0</v>
      </c>
      <c r="W1632" s="16">
        <f t="shared" si="3398"/>
        <v>0</v>
      </c>
      <c r="X1632" s="33">
        <f t="shared" si="3398"/>
        <v>1000</v>
      </c>
      <c r="Y1632" s="16">
        <f t="shared" si="3398"/>
        <v>0</v>
      </c>
      <c r="Z1632" s="16">
        <f t="shared" si="3398"/>
        <v>0</v>
      </c>
      <c r="AA1632" s="16">
        <f t="shared" si="3398"/>
        <v>0</v>
      </c>
      <c r="AB1632" s="16">
        <f t="shared" si="3398"/>
        <v>0</v>
      </c>
      <c r="AC1632" s="16">
        <f t="shared" si="3398"/>
        <v>0</v>
      </c>
      <c r="AD1632" s="16">
        <f t="shared" si="3398"/>
        <v>0</v>
      </c>
      <c r="AE1632" s="33">
        <f t="shared" si="3398"/>
        <v>1000</v>
      </c>
      <c r="AF1632" s="16">
        <f t="shared" si="3398"/>
        <v>0</v>
      </c>
      <c r="AG1632" s="16">
        <f t="shared" si="3399"/>
        <v>0</v>
      </c>
      <c r="AH1632" s="16">
        <f t="shared" si="3399"/>
        <v>0</v>
      </c>
      <c r="AI1632" s="16">
        <f t="shared" si="3399"/>
        <v>0</v>
      </c>
      <c r="AJ1632" s="16">
        <f t="shared" si="3399"/>
        <v>0</v>
      </c>
      <c r="AK1632" s="16">
        <f t="shared" si="3399"/>
        <v>0</v>
      </c>
      <c r="AL1632" s="33">
        <f t="shared" si="3399"/>
        <v>1000</v>
      </c>
      <c r="AM1632" s="16">
        <f t="shared" si="3399"/>
        <v>0</v>
      </c>
      <c r="AN1632" s="16">
        <f t="shared" si="3399"/>
        <v>0</v>
      </c>
      <c r="AO1632" s="16">
        <f t="shared" si="3399"/>
        <v>0</v>
      </c>
      <c r="AP1632" s="16">
        <f t="shared" si="3399"/>
        <v>0</v>
      </c>
      <c r="AQ1632" s="16">
        <f t="shared" si="3399"/>
        <v>0</v>
      </c>
      <c r="AR1632" s="16">
        <f t="shared" si="3399"/>
        <v>0</v>
      </c>
      <c r="AS1632" s="33">
        <f t="shared" si="3399"/>
        <v>1000</v>
      </c>
      <c r="AT1632" s="16">
        <f t="shared" si="3399"/>
        <v>0</v>
      </c>
      <c r="AU1632" s="16">
        <f t="shared" si="3400"/>
        <v>0</v>
      </c>
      <c r="AV1632" s="16">
        <f t="shared" si="3400"/>
        <v>0</v>
      </c>
      <c r="AW1632" s="16">
        <f t="shared" si="3400"/>
        <v>0</v>
      </c>
      <c r="AX1632" s="16">
        <f t="shared" si="3400"/>
        <v>0</v>
      </c>
      <c r="AY1632" s="16">
        <f t="shared" si="3400"/>
        <v>0</v>
      </c>
      <c r="AZ1632" s="33">
        <f t="shared" si="3400"/>
        <v>1000</v>
      </c>
      <c r="BA1632" s="16">
        <f t="shared" si="3400"/>
        <v>0</v>
      </c>
      <c r="BB1632" s="16">
        <f t="shared" si="3400"/>
        <v>0</v>
      </c>
      <c r="BC1632" s="16">
        <f t="shared" si="3400"/>
        <v>0</v>
      </c>
      <c r="BD1632" s="16">
        <f t="shared" si="3400"/>
        <v>0</v>
      </c>
      <c r="BE1632" s="16">
        <f t="shared" si="3400"/>
        <v>0</v>
      </c>
      <c r="BF1632" s="16">
        <f t="shared" si="3400"/>
        <v>0</v>
      </c>
      <c r="BG1632" s="33">
        <f t="shared" si="3400"/>
        <v>1000</v>
      </c>
      <c r="BH1632" s="16">
        <f t="shared" si="3400"/>
        <v>0</v>
      </c>
      <c r="BI1632" s="16">
        <f t="shared" si="3401"/>
        <v>0</v>
      </c>
      <c r="BJ1632" s="16">
        <f t="shared" si="3401"/>
        <v>0</v>
      </c>
      <c r="BK1632" s="16">
        <f t="shared" si="3401"/>
        <v>0</v>
      </c>
      <c r="BL1632" s="16">
        <f t="shared" si="3401"/>
        <v>0</v>
      </c>
      <c r="BM1632" s="16">
        <f t="shared" si="3401"/>
        <v>0</v>
      </c>
      <c r="BN1632" s="33">
        <f t="shared" si="3401"/>
        <v>1000</v>
      </c>
      <c r="BO1632" s="16">
        <f t="shared" si="3401"/>
        <v>0</v>
      </c>
      <c r="BP1632" s="33">
        <f t="shared" si="3401"/>
        <v>1000</v>
      </c>
      <c r="BQ1632" s="16">
        <f t="shared" si="3401"/>
        <v>0</v>
      </c>
      <c r="BR1632" s="165">
        <f t="shared" si="3363"/>
        <v>100</v>
      </c>
      <c r="BS1632" s="165"/>
      <c r="BT1632" s="160"/>
      <c r="BU1632" s="160"/>
    </row>
    <row r="1633" spans="1:73" s="9" customFormat="1" ht="66">
      <c r="A1633" s="11" t="s">
        <v>159</v>
      </c>
      <c r="B1633" s="37" t="s">
        <v>154</v>
      </c>
      <c r="C1633" s="37" t="s">
        <v>58</v>
      </c>
      <c r="D1633" s="37" t="s">
        <v>686</v>
      </c>
      <c r="E1633" s="41">
        <v>630</v>
      </c>
      <c r="F1633" s="16">
        <v>1000</v>
      </c>
      <c r="G1633" s="16"/>
      <c r="H1633" s="16"/>
      <c r="I1633" s="16"/>
      <c r="J1633" s="16">
        <f>F1633+H1633</f>
        <v>1000</v>
      </c>
      <c r="K1633" s="16">
        <f>G1633+I1633</f>
        <v>0</v>
      </c>
      <c r="L1633" s="61"/>
      <c r="M1633" s="61"/>
      <c r="N1633" s="61"/>
      <c r="O1633" s="61"/>
      <c r="P1633" s="61"/>
      <c r="Q1633" s="33">
        <f>J1633+L1633+M1633+N1633+O1633+P1633</f>
        <v>1000</v>
      </c>
      <c r="R1633" s="16">
        <f>K1633+P1633</f>
        <v>0</v>
      </c>
      <c r="S1633" s="61"/>
      <c r="T1633" s="61"/>
      <c r="U1633" s="61"/>
      <c r="V1633" s="61"/>
      <c r="W1633" s="61"/>
      <c r="X1633" s="33">
        <f>Q1633+S1633+T1633+U1633+V1633+W1633</f>
        <v>1000</v>
      </c>
      <c r="Y1633" s="16">
        <f>R1633+W1633</f>
        <v>0</v>
      </c>
      <c r="Z1633" s="61"/>
      <c r="AA1633" s="61"/>
      <c r="AB1633" s="61"/>
      <c r="AC1633" s="61"/>
      <c r="AD1633" s="61"/>
      <c r="AE1633" s="33">
        <f>X1633+Z1633+AA1633+AB1633+AC1633+AD1633</f>
        <v>1000</v>
      </c>
      <c r="AF1633" s="16">
        <f>Y1633+AD1633</f>
        <v>0</v>
      </c>
      <c r="AG1633" s="61"/>
      <c r="AH1633" s="61"/>
      <c r="AI1633" s="61"/>
      <c r="AJ1633" s="61"/>
      <c r="AK1633" s="61"/>
      <c r="AL1633" s="33">
        <f>AE1633+AG1633+AH1633+AI1633+AJ1633+AK1633</f>
        <v>1000</v>
      </c>
      <c r="AM1633" s="16">
        <f>AF1633+AK1633</f>
        <v>0</v>
      </c>
      <c r="AN1633" s="61"/>
      <c r="AO1633" s="61"/>
      <c r="AP1633" s="61"/>
      <c r="AQ1633" s="61"/>
      <c r="AR1633" s="61"/>
      <c r="AS1633" s="33">
        <f>AL1633+AN1633+AO1633+AP1633+AQ1633+AR1633</f>
        <v>1000</v>
      </c>
      <c r="AT1633" s="16">
        <f>AM1633+AR1633</f>
        <v>0</v>
      </c>
      <c r="AU1633" s="61"/>
      <c r="AV1633" s="61"/>
      <c r="AW1633" s="61"/>
      <c r="AX1633" s="61"/>
      <c r="AY1633" s="61"/>
      <c r="AZ1633" s="33">
        <f>AS1633+AU1633+AV1633+AW1633+AX1633+AY1633</f>
        <v>1000</v>
      </c>
      <c r="BA1633" s="16">
        <f>AT1633+AY1633</f>
        <v>0</v>
      </c>
      <c r="BB1633" s="61"/>
      <c r="BC1633" s="61"/>
      <c r="BD1633" s="61"/>
      <c r="BE1633" s="61"/>
      <c r="BF1633" s="61"/>
      <c r="BG1633" s="33">
        <f>AZ1633+BB1633+BC1633+BD1633+BE1633+BF1633</f>
        <v>1000</v>
      </c>
      <c r="BH1633" s="16">
        <f>BA1633+BF1633</f>
        <v>0</v>
      </c>
      <c r="BI1633" s="61"/>
      <c r="BJ1633" s="61"/>
      <c r="BK1633" s="61"/>
      <c r="BL1633" s="61"/>
      <c r="BM1633" s="61"/>
      <c r="BN1633" s="33">
        <f>BG1633+BI1633+BJ1633+BK1633+BL1633+BM1633</f>
        <v>1000</v>
      </c>
      <c r="BO1633" s="16">
        <f>BH1633+BM1633</f>
        <v>0</v>
      </c>
      <c r="BP1633" s="33">
        <v>1000</v>
      </c>
      <c r="BQ1633" s="16">
        <f>BJ1633+BO1633</f>
        <v>0</v>
      </c>
      <c r="BR1633" s="165">
        <f t="shared" si="3363"/>
        <v>100</v>
      </c>
      <c r="BS1633" s="165"/>
      <c r="BT1633" s="160"/>
      <c r="BU1633" s="160"/>
    </row>
    <row r="1634" spans="1:73" s="9" customFormat="1" ht="99">
      <c r="A1634" s="11" t="s">
        <v>687</v>
      </c>
      <c r="B1634" s="25" t="s">
        <v>154</v>
      </c>
      <c r="C1634" s="25" t="s">
        <v>58</v>
      </c>
      <c r="D1634" s="37" t="s">
        <v>688</v>
      </c>
      <c r="E1634" s="25"/>
      <c r="F1634" s="16">
        <f>F1635</f>
        <v>4310</v>
      </c>
      <c r="G1634" s="16">
        <f>G1635</f>
        <v>0</v>
      </c>
      <c r="H1634" s="16">
        <f t="shared" ref="H1634:W1635" si="3402">H1635</f>
        <v>0</v>
      </c>
      <c r="I1634" s="16">
        <f t="shared" si="3402"/>
        <v>0</v>
      </c>
      <c r="J1634" s="16">
        <f t="shared" si="3402"/>
        <v>4310</v>
      </c>
      <c r="K1634" s="16">
        <f t="shared" si="3402"/>
        <v>0</v>
      </c>
      <c r="L1634" s="16">
        <f t="shared" si="3402"/>
        <v>0</v>
      </c>
      <c r="M1634" s="16">
        <f t="shared" si="3402"/>
        <v>0</v>
      </c>
      <c r="N1634" s="16">
        <f t="shared" si="3402"/>
        <v>0</v>
      </c>
      <c r="O1634" s="16">
        <f t="shared" si="3402"/>
        <v>0</v>
      </c>
      <c r="P1634" s="16">
        <f t="shared" si="3402"/>
        <v>0</v>
      </c>
      <c r="Q1634" s="33">
        <f t="shared" si="3402"/>
        <v>4310</v>
      </c>
      <c r="R1634" s="16">
        <f t="shared" si="3402"/>
        <v>0</v>
      </c>
      <c r="S1634" s="16">
        <f t="shared" si="3402"/>
        <v>0</v>
      </c>
      <c r="T1634" s="16">
        <f t="shared" si="3402"/>
        <v>0</v>
      </c>
      <c r="U1634" s="16">
        <f t="shared" si="3402"/>
        <v>0</v>
      </c>
      <c r="V1634" s="16">
        <f t="shared" si="3402"/>
        <v>0</v>
      </c>
      <c r="W1634" s="16">
        <f t="shared" si="3402"/>
        <v>0</v>
      </c>
      <c r="X1634" s="33">
        <f t="shared" ref="S1634:AH1635" si="3403">X1635</f>
        <v>4310</v>
      </c>
      <c r="Y1634" s="16">
        <f t="shared" si="3403"/>
        <v>0</v>
      </c>
      <c r="Z1634" s="16">
        <f t="shared" si="3403"/>
        <v>0</v>
      </c>
      <c r="AA1634" s="16">
        <f t="shared" si="3403"/>
        <v>0</v>
      </c>
      <c r="AB1634" s="16">
        <f t="shared" si="3403"/>
        <v>0</v>
      </c>
      <c r="AC1634" s="16">
        <f t="shared" si="3403"/>
        <v>0</v>
      </c>
      <c r="AD1634" s="16">
        <f t="shared" si="3403"/>
        <v>0</v>
      </c>
      <c r="AE1634" s="33">
        <f t="shared" si="3403"/>
        <v>4310</v>
      </c>
      <c r="AF1634" s="16">
        <f t="shared" si="3403"/>
        <v>0</v>
      </c>
      <c r="AG1634" s="16">
        <f t="shared" si="3403"/>
        <v>0</v>
      </c>
      <c r="AH1634" s="16">
        <f t="shared" si="3403"/>
        <v>0</v>
      </c>
      <c r="AI1634" s="16">
        <f t="shared" ref="AG1634:AV1635" si="3404">AI1635</f>
        <v>0</v>
      </c>
      <c r="AJ1634" s="16">
        <f t="shared" si="3404"/>
        <v>0</v>
      </c>
      <c r="AK1634" s="16">
        <f t="shared" si="3404"/>
        <v>0</v>
      </c>
      <c r="AL1634" s="33">
        <f t="shared" si="3404"/>
        <v>4310</v>
      </c>
      <c r="AM1634" s="16">
        <f t="shared" si="3404"/>
        <v>0</v>
      </c>
      <c r="AN1634" s="16">
        <f t="shared" si="3404"/>
        <v>0</v>
      </c>
      <c r="AO1634" s="16">
        <f t="shared" si="3404"/>
        <v>0</v>
      </c>
      <c r="AP1634" s="16">
        <f t="shared" si="3404"/>
        <v>0</v>
      </c>
      <c r="AQ1634" s="16">
        <f t="shared" si="3404"/>
        <v>0</v>
      </c>
      <c r="AR1634" s="16">
        <f t="shared" si="3404"/>
        <v>0</v>
      </c>
      <c r="AS1634" s="33">
        <f t="shared" si="3404"/>
        <v>4310</v>
      </c>
      <c r="AT1634" s="16">
        <f t="shared" si="3404"/>
        <v>0</v>
      </c>
      <c r="AU1634" s="16">
        <f t="shared" si="3404"/>
        <v>0</v>
      </c>
      <c r="AV1634" s="16">
        <f t="shared" si="3404"/>
        <v>0</v>
      </c>
      <c r="AW1634" s="16">
        <f t="shared" ref="AU1634:BJ1635" si="3405">AW1635</f>
        <v>0</v>
      </c>
      <c r="AX1634" s="16">
        <f t="shared" si="3405"/>
        <v>0</v>
      </c>
      <c r="AY1634" s="16">
        <f t="shared" si="3405"/>
        <v>0</v>
      </c>
      <c r="AZ1634" s="33">
        <f t="shared" si="3405"/>
        <v>4310</v>
      </c>
      <c r="BA1634" s="16">
        <f t="shared" si="3405"/>
        <v>0</v>
      </c>
      <c r="BB1634" s="16">
        <f t="shared" si="3405"/>
        <v>0</v>
      </c>
      <c r="BC1634" s="16">
        <f t="shared" si="3405"/>
        <v>0</v>
      </c>
      <c r="BD1634" s="16">
        <f t="shared" si="3405"/>
        <v>0</v>
      </c>
      <c r="BE1634" s="16">
        <f t="shared" si="3405"/>
        <v>0</v>
      </c>
      <c r="BF1634" s="16">
        <f t="shared" si="3405"/>
        <v>0</v>
      </c>
      <c r="BG1634" s="33">
        <f t="shared" si="3405"/>
        <v>4310</v>
      </c>
      <c r="BH1634" s="16">
        <f t="shared" si="3405"/>
        <v>0</v>
      </c>
      <c r="BI1634" s="16">
        <f t="shared" si="3405"/>
        <v>0</v>
      </c>
      <c r="BJ1634" s="16">
        <f t="shared" si="3405"/>
        <v>0</v>
      </c>
      <c r="BK1634" s="16">
        <f t="shared" ref="BI1634:BQ1635" si="3406">BK1635</f>
        <v>0</v>
      </c>
      <c r="BL1634" s="16">
        <f t="shared" si="3406"/>
        <v>0</v>
      </c>
      <c r="BM1634" s="16">
        <f t="shared" si="3406"/>
        <v>0</v>
      </c>
      <c r="BN1634" s="33">
        <f t="shared" si="3406"/>
        <v>4310</v>
      </c>
      <c r="BO1634" s="16">
        <f t="shared" si="3406"/>
        <v>0</v>
      </c>
      <c r="BP1634" s="33">
        <f t="shared" si="3406"/>
        <v>4310</v>
      </c>
      <c r="BQ1634" s="16">
        <f t="shared" si="3406"/>
        <v>0</v>
      </c>
      <c r="BR1634" s="165">
        <f t="shared" si="3363"/>
        <v>100</v>
      </c>
      <c r="BS1634" s="165"/>
      <c r="BT1634" s="160"/>
      <c r="BU1634" s="160"/>
    </row>
    <row r="1635" spans="1:73" s="9" customFormat="1" ht="49.5">
      <c r="A1635" s="11" t="s">
        <v>85</v>
      </c>
      <c r="B1635" s="25" t="s">
        <v>154</v>
      </c>
      <c r="C1635" s="25" t="s">
        <v>58</v>
      </c>
      <c r="D1635" s="37" t="s">
        <v>688</v>
      </c>
      <c r="E1635" s="41">
        <v>600</v>
      </c>
      <c r="F1635" s="16">
        <f>F1636</f>
        <v>4310</v>
      </c>
      <c r="G1635" s="16">
        <f>G1636</f>
        <v>0</v>
      </c>
      <c r="H1635" s="16">
        <f t="shared" si="3402"/>
        <v>0</v>
      </c>
      <c r="I1635" s="16">
        <f t="shared" si="3402"/>
        <v>0</v>
      </c>
      <c r="J1635" s="16">
        <f t="shared" si="3402"/>
        <v>4310</v>
      </c>
      <c r="K1635" s="16">
        <f t="shared" si="3402"/>
        <v>0</v>
      </c>
      <c r="L1635" s="16">
        <f t="shared" si="3402"/>
        <v>0</v>
      </c>
      <c r="M1635" s="16">
        <f t="shared" si="3402"/>
        <v>0</v>
      </c>
      <c r="N1635" s="16">
        <f t="shared" si="3402"/>
        <v>0</v>
      </c>
      <c r="O1635" s="16">
        <f t="shared" si="3402"/>
        <v>0</v>
      </c>
      <c r="P1635" s="16">
        <f t="shared" si="3402"/>
        <v>0</v>
      </c>
      <c r="Q1635" s="33">
        <f t="shared" si="3402"/>
        <v>4310</v>
      </c>
      <c r="R1635" s="16">
        <f t="shared" si="3402"/>
        <v>0</v>
      </c>
      <c r="S1635" s="16">
        <f t="shared" si="3403"/>
        <v>0</v>
      </c>
      <c r="T1635" s="16">
        <f t="shared" si="3403"/>
        <v>0</v>
      </c>
      <c r="U1635" s="16">
        <f t="shared" si="3403"/>
        <v>0</v>
      </c>
      <c r="V1635" s="16">
        <f t="shared" si="3403"/>
        <v>0</v>
      </c>
      <c r="W1635" s="16">
        <f t="shared" si="3403"/>
        <v>0</v>
      </c>
      <c r="X1635" s="33">
        <f t="shared" si="3403"/>
        <v>4310</v>
      </c>
      <c r="Y1635" s="16">
        <f t="shared" si="3403"/>
        <v>0</v>
      </c>
      <c r="Z1635" s="16">
        <f t="shared" si="3403"/>
        <v>0</v>
      </c>
      <c r="AA1635" s="16">
        <f t="shared" si="3403"/>
        <v>0</v>
      </c>
      <c r="AB1635" s="16">
        <f t="shared" si="3403"/>
        <v>0</v>
      </c>
      <c r="AC1635" s="16">
        <f t="shared" si="3403"/>
        <v>0</v>
      </c>
      <c r="AD1635" s="16">
        <f t="shared" si="3403"/>
        <v>0</v>
      </c>
      <c r="AE1635" s="33">
        <f t="shared" si="3403"/>
        <v>4310</v>
      </c>
      <c r="AF1635" s="16">
        <f t="shared" si="3403"/>
        <v>0</v>
      </c>
      <c r="AG1635" s="16">
        <f t="shared" si="3404"/>
        <v>0</v>
      </c>
      <c r="AH1635" s="16">
        <f t="shared" si="3404"/>
        <v>0</v>
      </c>
      <c r="AI1635" s="16">
        <f t="shared" si="3404"/>
        <v>0</v>
      </c>
      <c r="AJ1635" s="16">
        <f t="shared" si="3404"/>
        <v>0</v>
      </c>
      <c r="AK1635" s="16">
        <f t="shared" si="3404"/>
        <v>0</v>
      </c>
      <c r="AL1635" s="33">
        <f t="shared" si="3404"/>
        <v>4310</v>
      </c>
      <c r="AM1635" s="16">
        <f t="shared" si="3404"/>
        <v>0</v>
      </c>
      <c r="AN1635" s="16">
        <f t="shared" si="3404"/>
        <v>0</v>
      </c>
      <c r="AO1635" s="16">
        <f t="shared" si="3404"/>
        <v>0</v>
      </c>
      <c r="AP1635" s="16">
        <f t="shared" si="3404"/>
        <v>0</v>
      </c>
      <c r="AQ1635" s="16">
        <f t="shared" si="3404"/>
        <v>0</v>
      </c>
      <c r="AR1635" s="16">
        <f t="shared" si="3404"/>
        <v>0</v>
      </c>
      <c r="AS1635" s="33">
        <f t="shared" si="3404"/>
        <v>4310</v>
      </c>
      <c r="AT1635" s="16">
        <f t="shared" si="3404"/>
        <v>0</v>
      </c>
      <c r="AU1635" s="16">
        <f t="shared" si="3405"/>
        <v>0</v>
      </c>
      <c r="AV1635" s="16">
        <f t="shared" si="3405"/>
        <v>0</v>
      </c>
      <c r="AW1635" s="16">
        <f t="shared" si="3405"/>
        <v>0</v>
      </c>
      <c r="AX1635" s="16">
        <f t="shared" si="3405"/>
        <v>0</v>
      </c>
      <c r="AY1635" s="16">
        <f t="shared" si="3405"/>
        <v>0</v>
      </c>
      <c r="AZ1635" s="33">
        <f t="shared" si="3405"/>
        <v>4310</v>
      </c>
      <c r="BA1635" s="16">
        <f t="shared" si="3405"/>
        <v>0</v>
      </c>
      <c r="BB1635" s="16">
        <f t="shared" si="3405"/>
        <v>0</v>
      </c>
      <c r="BC1635" s="16">
        <f t="shared" si="3405"/>
        <v>0</v>
      </c>
      <c r="BD1635" s="16">
        <f t="shared" si="3405"/>
        <v>0</v>
      </c>
      <c r="BE1635" s="16">
        <f t="shared" si="3405"/>
        <v>0</v>
      </c>
      <c r="BF1635" s="16">
        <f t="shared" si="3405"/>
        <v>0</v>
      </c>
      <c r="BG1635" s="33">
        <f t="shared" si="3405"/>
        <v>4310</v>
      </c>
      <c r="BH1635" s="16">
        <f t="shared" si="3405"/>
        <v>0</v>
      </c>
      <c r="BI1635" s="16">
        <f t="shared" si="3406"/>
        <v>0</v>
      </c>
      <c r="BJ1635" s="16">
        <f t="shared" si="3406"/>
        <v>0</v>
      </c>
      <c r="BK1635" s="16">
        <f t="shared" si="3406"/>
        <v>0</v>
      </c>
      <c r="BL1635" s="16">
        <f t="shared" si="3406"/>
        <v>0</v>
      </c>
      <c r="BM1635" s="16">
        <f t="shared" si="3406"/>
        <v>0</v>
      </c>
      <c r="BN1635" s="33">
        <f t="shared" si="3406"/>
        <v>4310</v>
      </c>
      <c r="BO1635" s="16">
        <f t="shared" si="3406"/>
        <v>0</v>
      </c>
      <c r="BP1635" s="33">
        <f t="shared" si="3406"/>
        <v>4310</v>
      </c>
      <c r="BQ1635" s="16">
        <f t="shared" si="3406"/>
        <v>0</v>
      </c>
      <c r="BR1635" s="165">
        <f t="shared" si="3363"/>
        <v>100</v>
      </c>
      <c r="BS1635" s="165"/>
      <c r="BT1635" s="160"/>
      <c r="BU1635" s="160"/>
    </row>
    <row r="1636" spans="1:73" s="9" customFormat="1" ht="66">
      <c r="A1636" s="11" t="s">
        <v>159</v>
      </c>
      <c r="B1636" s="25" t="s">
        <v>154</v>
      </c>
      <c r="C1636" s="25" t="s">
        <v>58</v>
      </c>
      <c r="D1636" s="37" t="s">
        <v>688</v>
      </c>
      <c r="E1636" s="41">
        <v>630</v>
      </c>
      <c r="F1636" s="16">
        <v>4310</v>
      </c>
      <c r="G1636" s="16"/>
      <c r="H1636" s="16"/>
      <c r="I1636" s="16"/>
      <c r="J1636" s="16">
        <f>F1636+H1636</f>
        <v>4310</v>
      </c>
      <c r="K1636" s="16">
        <f>G1636+I1636</f>
        <v>0</v>
      </c>
      <c r="L1636" s="61"/>
      <c r="M1636" s="61"/>
      <c r="N1636" s="61"/>
      <c r="O1636" s="61"/>
      <c r="P1636" s="61"/>
      <c r="Q1636" s="33">
        <f>J1636+L1636+M1636+N1636+O1636+P1636</f>
        <v>4310</v>
      </c>
      <c r="R1636" s="16">
        <f>K1636+P1636</f>
        <v>0</v>
      </c>
      <c r="S1636" s="61"/>
      <c r="T1636" s="61"/>
      <c r="U1636" s="61"/>
      <c r="V1636" s="61"/>
      <c r="W1636" s="61"/>
      <c r="X1636" s="33">
        <f>Q1636+S1636+T1636+U1636+V1636+W1636</f>
        <v>4310</v>
      </c>
      <c r="Y1636" s="16">
        <f>R1636+W1636</f>
        <v>0</v>
      </c>
      <c r="Z1636" s="61"/>
      <c r="AA1636" s="61"/>
      <c r="AB1636" s="61"/>
      <c r="AC1636" s="61"/>
      <c r="AD1636" s="61"/>
      <c r="AE1636" s="33">
        <f>X1636+Z1636+AA1636+AB1636+AC1636+AD1636</f>
        <v>4310</v>
      </c>
      <c r="AF1636" s="16">
        <f>Y1636+AD1636</f>
        <v>0</v>
      </c>
      <c r="AG1636" s="61"/>
      <c r="AH1636" s="61"/>
      <c r="AI1636" s="61"/>
      <c r="AJ1636" s="61"/>
      <c r="AK1636" s="61"/>
      <c r="AL1636" s="33">
        <f>AE1636+AG1636+AH1636+AI1636+AJ1636+AK1636</f>
        <v>4310</v>
      </c>
      <c r="AM1636" s="16">
        <f>AF1636+AK1636</f>
        <v>0</v>
      </c>
      <c r="AN1636" s="61"/>
      <c r="AO1636" s="61"/>
      <c r="AP1636" s="61"/>
      <c r="AQ1636" s="61"/>
      <c r="AR1636" s="61"/>
      <c r="AS1636" s="33">
        <f>AL1636+AN1636+AO1636+AP1636+AQ1636+AR1636</f>
        <v>4310</v>
      </c>
      <c r="AT1636" s="16">
        <f>AM1636+AR1636</f>
        <v>0</v>
      </c>
      <c r="AU1636" s="61"/>
      <c r="AV1636" s="61"/>
      <c r="AW1636" s="61"/>
      <c r="AX1636" s="61"/>
      <c r="AY1636" s="61"/>
      <c r="AZ1636" s="33">
        <f>AS1636+AU1636+AV1636+AW1636+AX1636+AY1636</f>
        <v>4310</v>
      </c>
      <c r="BA1636" s="16">
        <f>AT1636+AY1636</f>
        <v>0</v>
      </c>
      <c r="BB1636" s="61"/>
      <c r="BC1636" s="61"/>
      <c r="BD1636" s="61"/>
      <c r="BE1636" s="61"/>
      <c r="BF1636" s="61"/>
      <c r="BG1636" s="33">
        <f>AZ1636+BB1636+BC1636+BD1636+BE1636+BF1636</f>
        <v>4310</v>
      </c>
      <c r="BH1636" s="16">
        <f>BA1636+BF1636</f>
        <v>0</v>
      </c>
      <c r="BI1636" s="61"/>
      <c r="BJ1636" s="61"/>
      <c r="BK1636" s="61"/>
      <c r="BL1636" s="61"/>
      <c r="BM1636" s="61"/>
      <c r="BN1636" s="33">
        <f>BG1636+BI1636+BJ1636+BK1636+BL1636+BM1636</f>
        <v>4310</v>
      </c>
      <c r="BO1636" s="16">
        <f>BH1636+BM1636</f>
        <v>0</v>
      </c>
      <c r="BP1636" s="33">
        <v>4310</v>
      </c>
      <c r="BQ1636" s="16">
        <f>BJ1636+BO1636</f>
        <v>0</v>
      </c>
      <c r="BR1636" s="165">
        <f t="shared" si="3363"/>
        <v>100</v>
      </c>
      <c r="BS1636" s="165"/>
      <c r="BT1636" s="160"/>
      <c r="BU1636" s="160"/>
    </row>
    <row r="1637" spans="1:73" s="9" customFormat="1" ht="91.15" customHeight="1">
      <c r="A1637" s="11" t="s">
        <v>689</v>
      </c>
      <c r="B1637" s="37" t="s">
        <v>154</v>
      </c>
      <c r="C1637" s="37" t="s">
        <v>58</v>
      </c>
      <c r="D1637" s="37" t="s">
        <v>690</v>
      </c>
      <c r="E1637" s="16"/>
      <c r="F1637" s="16">
        <f>F1638</f>
        <v>1000</v>
      </c>
      <c r="G1637" s="16">
        <f>G1638</f>
        <v>0</v>
      </c>
      <c r="H1637" s="16">
        <f t="shared" ref="H1637:W1638" si="3407">H1638</f>
        <v>0</v>
      </c>
      <c r="I1637" s="16">
        <f t="shared" si="3407"/>
        <v>0</v>
      </c>
      <c r="J1637" s="16">
        <f t="shared" si="3407"/>
        <v>1000</v>
      </c>
      <c r="K1637" s="16">
        <f t="shared" si="3407"/>
        <v>0</v>
      </c>
      <c r="L1637" s="16">
        <f t="shared" si="3407"/>
        <v>0</v>
      </c>
      <c r="M1637" s="16">
        <f t="shared" si="3407"/>
        <v>0</v>
      </c>
      <c r="N1637" s="16">
        <f t="shared" si="3407"/>
        <v>0</v>
      </c>
      <c r="O1637" s="16">
        <f t="shared" si="3407"/>
        <v>0</v>
      </c>
      <c r="P1637" s="16">
        <f t="shared" si="3407"/>
        <v>0</v>
      </c>
      <c r="Q1637" s="33">
        <f t="shared" si="3407"/>
        <v>1000</v>
      </c>
      <c r="R1637" s="16">
        <f t="shared" si="3407"/>
        <v>0</v>
      </c>
      <c r="S1637" s="16">
        <f t="shared" si="3407"/>
        <v>0</v>
      </c>
      <c r="T1637" s="16">
        <f t="shared" si="3407"/>
        <v>0</v>
      </c>
      <c r="U1637" s="16">
        <f t="shared" si="3407"/>
        <v>0</v>
      </c>
      <c r="V1637" s="16">
        <f t="shared" si="3407"/>
        <v>0</v>
      </c>
      <c r="W1637" s="16">
        <f t="shared" si="3407"/>
        <v>0</v>
      </c>
      <c r="X1637" s="33">
        <f t="shared" ref="S1637:AH1638" si="3408">X1638</f>
        <v>1000</v>
      </c>
      <c r="Y1637" s="16">
        <f t="shared" si="3408"/>
        <v>0</v>
      </c>
      <c r="Z1637" s="16">
        <f t="shared" si="3408"/>
        <v>0</v>
      </c>
      <c r="AA1637" s="16">
        <f t="shared" si="3408"/>
        <v>0</v>
      </c>
      <c r="AB1637" s="16">
        <f t="shared" si="3408"/>
        <v>0</v>
      </c>
      <c r="AC1637" s="16">
        <f t="shared" si="3408"/>
        <v>0</v>
      </c>
      <c r="AD1637" s="16">
        <f t="shared" si="3408"/>
        <v>0</v>
      </c>
      <c r="AE1637" s="33">
        <f t="shared" si="3408"/>
        <v>1000</v>
      </c>
      <c r="AF1637" s="16">
        <f t="shared" si="3408"/>
        <v>0</v>
      </c>
      <c r="AG1637" s="16">
        <f t="shared" si="3408"/>
        <v>0</v>
      </c>
      <c r="AH1637" s="16">
        <f t="shared" si="3408"/>
        <v>0</v>
      </c>
      <c r="AI1637" s="16">
        <f t="shared" ref="AG1637:AV1638" si="3409">AI1638</f>
        <v>0</v>
      </c>
      <c r="AJ1637" s="16">
        <f t="shared" si="3409"/>
        <v>0</v>
      </c>
      <c r="AK1637" s="16">
        <f t="shared" si="3409"/>
        <v>0</v>
      </c>
      <c r="AL1637" s="33">
        <f t="shared" si="3409"/>
        <v>1000</v>
      </c>
      <c r="AM1637" s="16">
        <f t="shared" si="3409"/>
        <v>0</v>
      </c>
      <c r="AN1637" s="16">
        <f t="shared" si="3409"/>
        <v>0</v>
      </c>
      <c r="AO1637" s="16">
        <f t="shared" si="3409"/>
        <v>0</v>
      </c>
      <c r="AP1637" s="16">
        <f t="shared" si="3409"/>
        <v>0</v>
      </c>
      <c r="AQ1637" s="16">
        <f t="shared" si="3409"/>
        <v>0</v>
      </c>
      <c r="AR1637" s="16">
        <f t="shared" si="3409"/>
        <v>0</v>
      </c>
      <c r="AS1637" s="33">
        <f t="shared" si="3409"/>
        <v>1000</v>
      </c>
      <c r="AT1637" s="16">
        <f t="shared" si="3409"/>
        <v>0</v>
      </c>
      <c r="AU1637" s="16">
        <f t="shared" si="3409"/>
        <v>0</v>
      </c>
      <c r="AV1637" s="16">
        <f t="shared" si="3409"/>
        <v>0</v>
      </c>
      <c r="AW1637" s="16">
        <f t="shared" ref="AU1637:BJ1638" si="3410">AW1638</f>
        <v>0</v>
      </c>
      <c r="AX1637" s="16">
        <f t="shared" si="3410"/>
        <v>0</v>
      </c>
      <c r="AY1637" s="16">
        <f t="shared" si="3410"/>
        <v>0</v>
      </c>
      <c r="AZ1637" s="33">
        <f t="shared" si="3410"/>
        <v>1000</v>
      </c>
      <c r="BA1637" s="16">
        <f t="shared" si="3410"/>
        <v>0</v>
      </c>
      <c r="BB1637" s="16">
        <f t="shared" si="3410"/>
        <v>0</v>
      </c>
      <c r="BC1637" s="16">
        <f t="shared" si="3410"/>
        <v>0</v>
      </c>
      <c r="BD1637" s="16">
        <f t="shared" si="3410"/>
        <v>0</v>
      </c>
      <c r="BE1637" s="16">
        <f t="shared" si="3410"/>
        <v>0</v>
      </c>
      <c r="BF1637" s="16">
        <f t="shared" si="3410"/>
        <v>0</v>
      </c>
      <c r="BG1637" s="33">
        <f t="shared" si="3410"/>
        <v>1000</v>
      </c>
      <c r="BH1637" s="16">
        <f t="shared" si="3410"/>
        <v>0</v>
      </c>
      <c r="BI1637" s="16">
        <f t="shared" si="3410"/>
        <v>0</v>
      </c>
      <c r="BJ1637" s="16">
        <f t="shared" si="3410"/>
        <v>0</v>
      </c>
      <c r="BK1637" s="16">
        <f t="shared" ref="BI1637:BQ1638" si="3411">BK1638</f>
        <v>0</v>
      </c>
      <c r="BL1637" s="16">
        <f t="shared" si="3411"/>
        <v>0</v>
      </c>
      <c r="BM1637" s="16">
        <f t="shared" si="3411"/>
        <v>0</v>
      </c>
      <c r="BN1637" s="33">
        <f t="shared" si="3411"/>
        <v>1000</v>
      </c>
      <c r="BO1637" s="16">
        <f t="shared" si="3411"/>
        <v>0</v>
      </c>
      <c r="BP1637" s="33">
        <f t="shared" si="3411"/>
        <v>1000</v>
      </c>
      <c r="BQ1637" s="16">
        <f t="shared" si="3411"/>
        <v>0</v>
      </c>
      <c r="BR1637" s="165">
        <f t="shared" si="3363"/>
        <v>100</v>
      </c>
      <c r="BS1637" s="165"/>
      <c r="BT1637" s="160"/>
      <c r="BU1637" s="160"/>
    </row>
    <row r="1638" spans="1:73" s="9" customFormat="1" ht="49.5">
      <c r="A1638" s="78" t="s">
        <v>85</v>
      </c>
      <c r="B1638" s="37" t="s">
        <v>154</v>
      </c>
      <c r="C1638" s="37" t="s">
        <v>58</v>
      </c>
      <c r="D1638" s="37" t="s">
        <v>690</v>
      </c>
      <c r="E1638" s="41">
        <v>600</v>
      </c>
      <c r="F1638" s="16">
        <f>F1639</f>
        <v>1000</v>
      </c>
      <c r="G1638" s="16">
        <f>G1639</f>
        <v>0</v>
      </c>
      <c r="H1638" s="16">
        <f t="shared" si="3407"/>
        <v>0</v>
      </c>
      <c r="I1638" s="16">
        <f t="shared" si="3407"/>
        <v>0</v>
      </c>
      <c r="J1638" s="16">
        <f t="shared" si="3407"/>
        <v>1000</v>
      </c>
      <c r="K1638" s="16">
        <f t="shared" si="3407"/>
        <v>0</v>
      </c>
      <c r="L1638" s="16">
        <f t="shared" si="3407"/>
        <v>0</v>
      </c>
      <c r="M1638" s="16">
        <f t="shared" si="3407"/>
        <v>0</v>
      </c>
      <c r="N1638" s="16">
        <f t="shared" si="3407"/>
        <v>0</v>
      </c>
      <c r="O1638" s="16">
        <f t="shared" si="3407"/>
        <v>0</v>
      </c>
      <c r="P1638" s="16">
        <f t="shared" si="3407"/>
        <v>0</v>
      </c>
      <c r="Q1638" s="33">
        <f t="shared" si="3407"/>
        <v>1000</v>
      </c>
      <c r="R1638" s="16">
        <f t="shared" si="3407"/>
        <v>0</v>
      </c>
      <c r="S1638" s="16">
        <f t="shared" si="3408"/>
        <v>0</v>
      </c>
      <c r="T1638" s="16">
        <f t="shared" si="3408"/>
        <v>0</v>
      </c>
      <c r="U1638" s="16">
        <f t="shared" si="3408"/>
        <v>0</v>
      </c>
      <c r="V1638" s="16">
        <f t="shared" si="3408"/>
        <v>0</v>
      </c>
      <c r="W1638" s="16">
        <f t="shared" si="3408"/>
        <v>0</v>
      </c>
      <c r="X1638" s="33">
        <f t="shared" si="3408"/>
        <v>1000</v>
      </c>
      <c r="Y1638" s="16">
        <f t="shared" si="3408"/>
        <v>0</v>
      </c>
      <c r="Z1638" s="16">
        <f t="shared" si="3408"/>
        <v>0</v>
      </c>
      <c r="AA1638" s="16">
        <f t="shared" si="3408"/>
        <v>0</v>
      </c>
      <c r="AB1638" s="16">
        <f t="shared" si="3408"/>
        <v>0</v>
      </c>
      <c r="AC1638" s="16">
        <f t="shared" si="3408"/>
        <v>0</v>
      </c>
      <c r="AD1638" s="16">
        <f t="shared" si="3408"/>
        <v>0</v>
      </c>
      <c r="AE1638" s="33">
        <f t="shared" si="3408"/>
        <v>1000</v>
      </c>
      <c r="AF1638" s="16">
        <f t="shared" si="3408"/>
        <v>0</v>
      </c>
      <c r="AG1638" s="16">
        <f t="shared" si="3409"/>
        <v>0</v>
      </c>
      <c r="AH1638" s="16">
        <f t="shared" si="3409"/>
        <v>0</v>
      </c>
      <c r="AI1638" s="16">
        <f t="shared" si="3409"/>
        <v>0</v>
      </c>
      <c r="AJ1638" s="16">
        <f t="shared" si="3409"/>
        <v>0</v>
      </c>
      <c r="AK1638" s="16">
        <f t="shared" si="3409"/>
        <v>0</v>
      </c>
      <c r="AL1638" s="33">
        <f t="shared" si="3409"/>
        <v>1000</v>
      </c>
      <c r="AM1638" s="16">
        <f t="shared" si="3409"/>
        <v>0</v>
      </c>
      <c r="AN1638" s="16">
        <f t="shared" si="3409"/>
        <v>0</v>
      </c>
      <c r="AO1638" s="16">
        <f t="shared" si="3409"/>
        <v>0</v>
      </c>
      <c r="AP1638" s="16">
        <f t="shared" si="3409"/>
        <v>0</v>
      </c>
      <c r="AQ1638" s="16">
        <f t="shared" si="3409"/>
        <v>0</v>
      </c>
      <c r="AR1638" s="16">
        <f t="shared" si="3409"/>
        <v>0</v>
      </c>
      <c r="AS1638" s="33">
        <f t="shared" si="3409"/>
        <v>1000</v>
      </c>
      <c r="AT1638" s="16">
        <f t="shared" si="3409"/>
        <v>0</v>
      </c>
      <c r="AU1638" s="16">
        <f t="shared" si="3410"/>
        <v>0</v>
      </c>
      <c r="AV1638" s="16">
        <f t="shared" si="3410"/>
        <v>0</v>
      </c>
      <c r="AW1638" s="16">
        <f t="shared" si="3410"/>
        <v>0</v>
      </c>
      <c r="AX1638" s="16">
        <f t="shared" si="3410"/>
        <v>0</v>
      </c>
      <c r="AY1638" s="16">
        <f t="shared" si="3410"/>
        <v>0</v>
      </c>
      <c r="AZ1638" s="33">
        <f t="shared" si="3410"/>
        <v>1000</v>
      </c>
      <c r="BA1638" s="16">
        <f t="shared" si="3410"/>
        <v>0</v>
      </c>
      <c r="BB1638" s="16">
        <f t="shared" si="3410"/>
        <v>0</v>
      </c>
      <c r="BC1638" s="16">
        <f t="shared" si="3410"/>
        <v>0</v>
      </c>
      <c r="BD1638" s="16">
        <f t="shared" si="3410"/>
        <v>0</v>
      </c>
      <c r="BE1638" s="16">
        <f t="shared" si="3410"/>
        <v>0</v>
      </c>
      <c r="BF1638" s="16">
        <f t="shared" si="3410"/>
        <v>0</v>
      </c>
      <c r="BG1638" s="33">
        <f t="shared" si="3410"/>
        <v>1000</v>
      </c>
      <c r="BH1638" s="16">
        <f t="shared" si="3410"/>
        <v>0</v>
      </c>
      <c r="BI1638" s="16">
        <f t="shared" si="3411"/>
        <v>0</v>
      </c>
      <c r="BJ1638" s="16">
        <f t="shared" si="3411"/>
        <v>0</v>
      </c>
      <c r="BK1638" s="16">
        <f t="shared" si="3411"/>
        <v>0</v>
      </c>
      <c r="BL1638" s="16">
        <f t="shared" si="3411"/>
        <v>0</v>
      </c>
      <c r="BM1638" s="16">
        <f t="shared" si="3411"/>
        <v>0</v>
      </c>
      <c r="BN1638" s="33">
        <f t="shared" si="3411"/>
        <v>1000</v>
      </c>
      <c r="BO1638" s="16">
        <f t="shared" si="3411"/>
        <v>0</v>
      </c>
      <c r="BP1638" s="33">
        <f t="shared" si="3411"/>
        <v>1000</v>
      </c>
      <c r="BQ1638" s="16">
        <f t="shared" si="3411"/>
        <v>0</v>
      </c>
      <c r="BR1638" s="165">
        <f t="shared" si="3363"/>
        <v>100</v>
      </c>
      <c r="BS1638" s="165"/>
      <c r="BT1638" s="160"/>
      <c r="BU1638" s="160"/>
    </row>
    <row r="1639" spans="1:73" s="9" customFormat="1" ht="66">
      <c r="A1639" s="11" t="s">
        <v>159</v>
      </c>
      <c r="B1639" s="37" t="s">
        <v>154</v>
      </c>
      <c r="C1639" s="37" t="s">
        <v>58</v>
      </c>
      <c r="D1639" s="37" t="s">
        <v>690</v>
      </c>
      <c r="E1639" s="41">
        <v>630</v>
      </c>
      <c r="F1639" s="16">
        <v>1000</v>
      </c>
      <c r="G1639" s="16"/>
      <c r="H1639" s="16"/>
      <c r="I1639" s="16"/>
      <c r="J1639" s="16">
        <f>F1639+H1639</f>
        <v>1000</v>
      </c>
      <c r="K1639" s="16">
        <f>G1639+I1639</f>
        <v>0</v>
      </c>
      <c r="L1639" s="61"/>
      <c r="M1639" s="61"/>
      <c r="N1639" s="61"/>
      <c r="O1639" s="61"/>
      <c r="P1639" s="61"/>
      <c r="Q1639" s="33">
        <f>J1639+L1639+M1639+N1639+O1639+P1639</f>
        <v>1000</v>
      </c>
      <c r="R1639" s="16">
        <f>K1639+P1639</f>
        <v>0</v>
      </c>
      <c r="S1639" s="61"/>
      <c r="T1639" s="61"/>
      <c r="U1639" s="61"/>
      <c r="V1639" s="61"/>
      <c r="W1639" s="61"/>
      <c r="X1639" s="33">
        <f>Q1639+S1639+T1639+U1639+V1639+W1639</f>
        <v>1000</v>
      </c>
      <c r="Y1639" s="16">
        <f>R1639+W1639</f>
        <v>0</v>
      </c>
      <c r="Z1639" s="61"/>
      <c r="AA1639" s="61"/>
      <c r="AB1639" s="61"/>
      <c r="AC1639" s="61"/>
      <c r="AD1639" s="61"/>
      <c r="AE1639" s="33">
        <f>X1639+Z1639+AA1639+AB1639+AC1639+AD1639</f>
        <v>1000</v>
      </c>
      <c r="AF1639" s="16">
        <f>Y1639+AD1639</f>
        <v>0</v>
      </c>
      <c r="AG1639" s="61"/>
      <c r="AH1639" s="61"/>
      <c r="AI1639" s="61"/>
      <c r="AJ1639" s="61"/>
      <c r="AK1639" s="61"/>
      <c r="AL1639" s="33">
        <f>AE1639+AG1639+AH1639+AI1639+AJ1639+AK1639</f>
        <v>1000</v>
      </c>
      <c r="AM1639" s="16">
        <f>AF1639+AK1639</f>
        <v>0</v>
      </c>
      <c r="AN1639" s="61"/>
      <c r="AO1639" s="61"/>
      <c r="AP1639" s="61"/>
      <c r="AQ1639" s="61"/>
      <c r="AR1639" s="61"/>
      <c r="AS1639" s="33">
        <f>AL1639+AN1639+AO1639+AP1639+AQ1639+AR1639</f>
        <v>1000</v>
      </c>
      <c r="AT1639" s="16">
        <f>AM1639+AR1639</f>
        <v>0</v>
      </c>
      <c r="AU1639" s="61"/>
      <c r="AV1639" s="61"/>
      <c r="AW1639" s="61"/>
      <c r="AX1639" s="61"/>
      <c r="AY1639" s="61"/>
      <c r="AZ1639" s="33">
        <f>AS1639+AU1639+AV1639+AW1639+AX1639+AY1639</f>
        <v>1000</v>
      </c>
      <c r="BA1639" s="16">
        <f>AT1639+AY1639</f>
        <v>0</v>
      </c>
      <c r="BB1639" s="61"/>
      <c r="BC1639" s="61"/>
      <c r="BD1639" s="61"/>
      <c r="BE1639" s="61"/>
      <c r="BF1639" s="61"/>
      <c r="BG1639" s="33">
        <f>AZ1639+BB1639+BC1639+BD1639+BE1639+BF1639</f>
        <v>1000</v>
      </c>
      <c r="BH1639" s="16">
        <f>BA1639+BF1639</f>
        <v>0</v>
      </c>
      <c r="BI1639" s="61"/>
      <c r="BJ1639" s="61"/>
      <c r="BK1639" s="61"/>
      <c r="BL1639" s="61"/>
      <c r="BM1639" s="61"/>
      <c r="BN1639" s="33">
        <f>BG1639+BI1639+BJ1639+BK1639+BL1639+BM1639</f>
        <v>1000</v>
      </c>
      <c r="BO1639" s="16">
        <f>BH1639+BM1639</f>
        <v>0</v>
      </c>
      <c r="BP1639" s="33">
        <v>1000</v>
      </c>
      <c r="BQ1639" s="16">
        <f>BJ1639+BO1639</f>
        <v>0</v>
      </c>
      <c r="BR1639" s="165">
        <f t="shared" si="3363"/>
        <v>100</v>
      </c>
      <c r="BS1639" s="165"/>
      <c r="BT1639" s="160"/>
      <c r="BU1639" s="160"/>
    </row>
    <row r="1640" spans="1:73" s="9" customFormat="1" ht="49.5">
      <c r="A1640" s="11" t="s">
        <v>691</v>
      </c>
      <c r="B1640" s="25" t="s">
        <v>154</v>
      </c>
      <c r="C1640" s="25" t="s">
        <v>58</v>
      </c>
      <c r="D1640" s="37" t="s">
        <v>912</v>
      </c>
      <c r="E1640" s="25"/>
      <c r="F1640" s="16">
        <f>F1641</f>
        <v>0</v>
      </c>
      <c r="G1640" s="16">
        <f>G1641</f>
        <v>0</v>
      </c>
      <c r="H1640" s="16">
        <f t="shared" ref="H1640:K1641" si="3412">H1641</f>
        <v>0</v>
      </c>
      <c r="I1640" s="16">
        <f t="shared" si="3412"/>
        <v>0</v>
      </c>
      <c r="J1640" s="16">
        <f t="shared" si="3412"/>
        <v>0</v>
      </c>
      <c r="K1640" s="16">
        <f t="shared" si="3412"/>
        <v>0</v>
      </c>
      <c r="L1640" s="61"/>
      <c r="M1640" s="61"/>
      <c r="N1640" s="61"/>
      <c r="O1640" s="61"/>
      <c r="P1640" s="61"/>
      <c r="Q1640" s="155"/>
      <c r="R1640" s="155"/>
      <c r="S1640" s="61"/>
      <c r="T1640" s="61"/>
      <c r="U1640" s="61"/>
      <c r="V1640" s="61"/>
      <c r="W1640" s="61"/>
      <c r="X1640" s="155"/>
      <c r="Y1640" s="155"/>
      <c r="Z1640" s="61"/>
      <c r="AA1640" s="61"/>
      <c r="AB1640" s="61"/>
      <c r="AC1640" s="61"/>
      <c r="AD1640" s="61"/>
      <c r="AE1640" s="148"/>
      <c r="AF1640" s="148"/>
      <c r="AG1640" s="61"/>
      <c r="AH1640" s="61"/>
      <c r="AI1640" s="61"/>
      <c r="AJ1640" s="61"/>
      <c r="AK1640" s="61"/>
      <c r="AL1640" s="148"/>
      <c r="AM1640" s="148"/>
      <c r="AN1640" s="61"/>
      <c r="AO1640" s="61"/>
      <c r="AP1640" s="61"/>
      <c r="AQ1640" s="61"/>
      <c r="AR1640" s="61"/>
      <c r="AS1640" s="148"/>
      <c r="AT1640" s="148"/>
      <c r="AU1640" s="61"/>
      <c r="AV1640" s="61"/>
      <c r="AW1640" s="61"/>
      <c r="AX1640" s="61"/>
      <c r="AY1640" s="61"/>
      <c r="AZ1640" s="148"/>
      <c r="BA1640" s="148"/>
      <c r="BB1640" s="61"/>
      <c r="BC1640" s="61"/>
      <c r="BD1640" s="61"/>
      <c r="BE1640" s="61"/>
      <c r="BF1640" s="61"/>
      <c r="BG1640" s="148"/>
      <c r="BH1640" s="148"/>
      <c r="BI1640" s="61"/>
      <c r="BJ1640" s="61"/>
      <c r="BK1640" s="61"/>
      <c r="BL1640" s="61"/>
      <c r="BM1640" s="61"/>
      <c r="BN1640" s="16">
        <f>BN1641</f>
        <v>0</v>
      </c>
      <c r="BO1640" s="16">
        <f t="shared" ref="BO1640:BQ1641" si="3413">BO1641</f>
        <v>0</v>
      </c>
      <c r="BP1640" s="16">
        <f t="shared" si="3413"/>
        <v>1844</v>
      </c>
      <c r="BQ1640" s="16">
        <f t="shared" si="3413"/>
        <v>1844</v>
      </c>
      <c r="BR1640" s="165"/>
      <c r="BS1640" s="165"/>
      <c r="BT1640" s="160"/>
      <c r="BU1640" s="160"/>
    </row>
    <row r="1641" spans="1:73" s="9" customFormat="1" ht="49.5">
      <c r="A1641" s="11" t="s">
        <v>85</v>
      </c>
      <c r="B1641" s="25" t="s">
        <v>154</v>
      </c>
      <c r="C1641" s="25" t="s">
        <v>58</v>
      </c>
      <c r="D1641" s="37" t="s">
        <v>912</v>
      </c>
      <c r="E1641" s="41">
        <v>600</v>
      </c>
      <c r="F1641" s="16">
        <f>F1642</f>
        <v>0</v>
      </c>
      <c r="G1641" s="16">
        <f>G1642</f>
        <v>0</v>
      </c>
      <c r="H1641" s="16">
        <f t="shared" si="3412"/>
        <v>0</v>
      </c>
      <c r="I1641" s="16">
        <f t="shared" si="3412"/>
        <v>0</v>
      </c>
      <c r="J1641" s="16">
        <f t="shared" si="3412"/>
        <v>0</v>
      </c>
      <c r="K1641" s="16">
        <f t="shared" si="3412"/>
        <v>0</v>
      </c>
      <c r="L1641" s="61"/>
      <c r="M1641" s="61"/>
      <c r="N1641" s="61"/>
      <c r="O1641" s="61"/>
      <c r="P1641" s="61"/>
      <c r="Q1641" s="155"/>
      <c r="R1641" s="155"/>
      <c r="S1641" s="61"/>
      <c r="T1641" s="61"/>
      <c r="U1641" s="61"/>
      <c r="V1641" s="61"/>
      <c r="W1641" s="61"/>
      <c r="X1641" s="155"/>
      <c r="Y1641" s="155"/>
      <c r="Z1641" s="61"/>
      <c r="AA1641" s="61"/>
      <c r="AB1641" s="61"/>
      <c r="AC1641" s="61"/>
      <c r="AD1641" s="61"/>
      <c r="AE1641" s="148"/>
      <c r="AF1641" s="148"/>
      <c r="AG1641" s="61"/>
      <c r="AH1641" s="61"/>
      <c r="AI1641" s="61"/>
      <c r="AJ1641" s="61"/>
      <c r="AK1641" s="61"/>
      <c r="AL1641" s="148"/>
      <c r="AM1641" s="148"/>
      <c r="AN1641" s="61"/>
      <c r="AO1641" s="61"/>
      <c r="AP1641" s="61"/>
      <c r="AQ1641" s="61"/>
      <c r="AR1641" s="61"/>
      <c r="AS1641" s="148"/>
      <c r="AT1641" s="148"/>
      <c r="AU1641" s="61"/>
      <c r="AV1641" s="61"/>
      <c r="AW1641" s="61"/>
      <c r="AX1641" s="61"/>
      <c r="AY1641" s="61"/>
      <c r="AZ1641" s="148"/>
      <c r="BA1641" s="148"/>
      <c r="BB1641" s="61"/>
      <c r="BC1641" s="61"/>
      <c r="BD1641" s="61"/>
      <c r="BE1641" s="61"/>
      <c r="BF1641" s="61"/>
      <c r="BG1641" s="148"/>
      <c r="BH1641" s="148"/>
      <c r="BI1641" s="61"/>
      <c r="BJ1641" s="61"/>
      <c r="BK1641" s="61"/>
      <c r="BL1641" s="61"/>
      <c r="BM1641" s="61"/>
      <c r="BN1641" s="16">
        <f>BN1642</f>
        <v>0</v>
      </c>
      <c r="BO1641" s="16">
        <f t="shared" si="3413"/>
        <v>0</v>
      </c>
      <c r="BP1641" s="16">
        <f t="shared" si="3413"/>
        <v>1844</v>
      </c>
      <c r="BQ1641" s="16">
        <f t="shared" si="3413"/>
        <v>1844</v>
      </c>
      <c r="BR1641" s="165"/>
      <c r="BS1641" s="165"/>
      <c r="BT1641" s="160"/>
      <c r="BU1641" s="160"/>
    </row>
    <row r="1642" spans="1:73" s="9" customFormat="1" ht="66">
      <c r="A1642" s="11" t="s">
        <v>159</v>
      </c>
      <c r="B1642" s="25" t="s">
        <v>154</v>
      </c>
      <c r="C1642" s="25" t="s">
        <v>58</v>
      </c>
      <c r="D1642" s="37" t="s">
        <v>912</v>
      </c>
      <c r="E1642" s="41">
        <v>630</v>
      </c>
      <c r="F1642" s="16"/>
      <c r="G1642" s="16"/>
      <c r="H1642" s="16"/>
      <c r="I1642" s="16"/>
      <c r="J1642" s="16">
        <f>F1642+H1642</f>
        <v>0</v>
      </c>
      <c r="K1642" s="16">
        <f>G1642+I1642</f>
        <v>0</v>
      </c>
      <c r="L1642" s="61"/>
      <c r="M1642" s="61"/>
      <c r="N1642" s="61"/>
      <c r="O1642" s="61"/>
      <c r="P1642" s="61"/>
      <c r="Q1642" s="155"/>
      <c r="R1642" s="155"/>
      <c r="S1642" s="61"/>
      <c r="T1642" s="61"/>
      <c r="U1642" s="61"/>
      <c r="V1642" s="61"/>
      <c r="W1642" s="61"/>
      <c r="X1642" s="155"/>
      <c r="Y1642" s="155"/>
      <c r="Z1642" s="61"/>
      <c r="AA1642" s="61"/>
      <c r="AB1642" s="61"/>
      <c r="AC1642" s="61"/>
      <c r="AD1642" s="61"/>
      <c r="AE1642" s="148"/>
      <c r="AF1642" s="148"/>
      <c r="AG1642" s="61"/>
      <c r="AH1642" s="61"/>
      <c r="AI1642" s="61"/>
      <c r="AJ1642" s="61"/>
      <c r="AK1642" s="61"/>
      <c r="AL1642" s="148"/>
      <c r="AM1642" s="148"/>
      <c r="AN1642" s="61"/>
      <c r="AO1642" s="61"/>
      <c r="AP1642" s="61"/>
      <c r="AQ1642" s="61"/>
      <c r="AR1642" s="61"/>
      <c r="AS1642" s="148"/>
      <c r="AT1642" s="148"/>
      <c r="AU1642" s="61"/>
      <c r="AV1642" s="61"/>
      <c r="AW1642" s="61"/>
      <c r="AX1642" s="61"/>
      <c r="AY1642" s="61"/>
      <c r="AZ1642" s="148"/>
      <c r="BA1642" s="148"/>
      <c r="BB1642" s="61"/>
      <c r="BC1642" s="61"/>
      <c r="BD1642" s="61"/>
      <c r="BE1642" s="61"/>
      <c r="BF1642" s="61"/>
      <c r="BG1642" s="148"/>
      <c r="BH1642" s="148"/>
      <c r="BI1642" s="61"/>
      <c r="BJ1642" s="61"/>
      <c r="BK1642" s="61"/>
      <c r="BL1642" s="61"/>
      <c r="BM1642" s="61"/>
      <c r="BN1642" s="16"/>
      <c r="BO1642" s="16"/>
      <c r="BP1642" s="16">
        <v>1844</v>
      </c>
      <c r="BQ1642" s="16">
        <v>1844</v>
      </c>
      <c r="BR1642" s="165"/>
      <c r="BS1642" s="165"/>
      <c r="BT1642" s="160"/>
      <c r="BU1642" s="160"/>
    </row>
    <row r="1643" spans="1:73" s="9" customFormat="1" ht="18.75">
      <c r="A1643" s="11" t="s">
        <v>21</v>
      </c>
      <c r="B1643" s="25">
        <v>10</v>
      </c>
      <c r="C1643" s="25" t="s">
        <v>58</v>
      </c>
      <c r="D1643" s="37" t="s">
        <v>22</v>
      </c>
      <c r="E1643" s="41"/>
      <c r="F1643" s="16">
        <f t="shared" ref="F1643:K1646" si="3414">F1644</f>
        <v>0</v>
      </c>
      <c r="G1643" s="16">
        <f t="shared" si="3414"/>
        <v>0</v>
      </c>
      <c r="H1643" s="16">
        <f t="shared" si="3414"/>
        <v>0</v>
      </c>
      <c r="I1643" s="16">
        <f t="shared" si="3414"/>
        <v>0</v>
      </c>
      <c r="J1643" s="16">
        <f t="shared" si="3414"/>
        <v>0</v>
      </c>
      <c r="K1643" s="16">
        <f t="shared" si="3414"/>
        <v>0</v>
      </c>
      <c r="L1643" s="61">
        <f>L1644</f>
        <v>0</v>
      </c>
      <c r="M1643" s="61">
        <f t="shared" ref="M1643:AB1646" si="3415">M1644</f>
        <v>0</v>
      </c>
      <c r="N1643" s="38">
        <f t="shared" si="3415"/>
        <v>700</v>
      </c>
      <c r="O1643" s="38">
        <f t="shared" si="3415"/>
        <v>0</v>
      </c>
      <c r="P1643" s="38">
        <f t="shared" si="3415"/>
        <v>0</v>
      </c>
      <c r="Q1643" s="38">
        <f t="shared" si="3415"/>
        <v>700</v>
      </c>
      <c r="R1643" s="38">
        <f t="shared" si="3415"/>
        <v>0</v>
      </c>
      <c r="S1643" s="61">
        <f>S1644</f>
        <v>0</v>
      </c>
      <c r="T1643" s="61">
        <f t="shared" si="3415"/>
        <v>0</v>
      </c>
      <c r="U1643" s="38">
        <f t="shared" si="3415"/>
        <v>0</v>
      </c>
      <c r="V1643" s="38">
        <f t="shared" si="3415"/>
        <v>0</v>
      </c>
      <c r="W1643" s="38">
        <f t="shared" si="3415"/>
        <v>0</v>
      </c>
      <c r="X1643" s="38">
        <f t="shared" si="3415"/>
        <v>700</v>
      </c>
      <c r="Y1643" s="38">
        <f t="shared" si="3415"/>
        <v>0</v>
      </c>
      <c r="Z1643" s="61">
        <f>Z1644</f>
        <v>1300</v>
      </c>
      <c r="AA1643" s="61">
        <f t="shared" si="3415"/>
        <v>0</v>
      </c>
      <c r="AB1643" s="38">
        <f t="shared" si="3415"/>
        <v>0</v>
      </c>
      <c r="AC1643" s="38">
        <f t="shared" ref="AA1643:AF1646" si="3416">AC1644</f>
        <v>0</v>
      </c>
      <c r="AD1643" s="38">
        <f t="shared" si="3416"/>
        <v>0</v>
      </c>
      <c r="AE1643" s="40">
        <f t="shared" si="3416"/>
        <v>2000</v>
      </c>
      <c r="AF1643" s="40">
        <f t="shared" si="3416"/>
        <v>0</v>
      </c>
      <c r="AG1643" s="61">
        <f>AG1644</f>
        <v>0</v>
      </c>
      <c r="AH1643" s="61">
        <f t="shared" ref="AH1643:AW1646" si="3417">AH1644</f>
        <v>0</v>
      </c>
      <c r="AI1643" s="38">
        <f t="shared" si="3417"/>
        <v>0</v>
      </c>
      <c r="AJ1643" s="38">
        <f t="shared" si="3417"/>
        <v>0</v>
      </c>
      <c r="AK1643" s="38">
        <f t="shared" si="3417"/>
        <v>0</v>
      </c>
      <c r="AL1643" s="40">
        <f t="shared" si="3417"/>
        <v>2000</v>
      </c>
      <c r="AM1643" s="40">
        <f t="shared" si="3417"/>
        <v>0</v>
      </c>
      <c r="AN1643" s="61">
        <f>AN1644</f>
        <v>400</v>
      </c>
      <c r="AO1643" s="61">
        <f t="shared" si="3417"/>
        <v>0</v>
      </c>
      <c r="AP1643" s="38">
        <f t="shared" si="3417"/>
        <v>0</v>
      </c>
      <c r="AQ1643" s="38">
        <f t="shared" si="3417"/>
        <v>0</v>
      </c>
      <c r="AR1643" s="38">
        <f t="shared" si="3417"/>
        <v>0</v>
      </c>
      <c r="AS1643" s="40">
        <f t="shared" si="3417"/>
        <v>2400</v>
      </c>
      <c r="AT1643" s="40">
        <f t="shared" si="3417"/>
        <v>0</v>
      </c>
      <c r="AU1643" s="61">
        <f>AU1644</f>
        <v>200</v>
      </c>
      <c r="AV1643" s="61">
        <f t="shared" si="3417"/>
        <v>0</v>
      </c>
      <c r="AW1643" s="38">
        <f t="shared" si="3417"/>
        <v>0</v>
      </c>
      <c r="AX1643" s="38">
        <f t="shared" ref="AV1643:BA1646" si="3418">AX1644</f>
        <v>0</v>
      </c>
      <c r="AY1643" s="38">
        <f t="shared" si="3418"/>
        <v>0</v>
      </c>
      <c r="AZ1643" s="40">
        <f t="shared" si="3418"/>
        <v>2600</v>
      </c>
      <c r="BA1643" s="40">
        <f t="shared" si="3418"/>
        <v>0</v>
      </c>
      <c r="BB1643" s="61">
        <f>BB1644</f>
        <v>600</v>
      </c>
      <c r="BC1643" s="61">
        <f t="shared" ref="BC1643:BQ1646" si="3419">BC1644</f>
        <v>0</v>
      </c>
      <c r="BD1643" s="38">
        <f t="shared" si="3419"/>
        <v>0</v>
      </c>
      <c r="BE1643" s="38">
        <f t="shared" si="3419"/>
        <v>0</v>
      </c>
      <c r="BF1643" s="38">
        <f t="shared" si="3419"/>
        <v>0</v>
      </c>
      <c r="BG1643" s="40">
        <f t="shared" si="3419"/>
        <v>3200</v>
      </c>
      <c r="BH1643" s="40">
        <f t="shared" si="3419"/>
        <v>0</v>
      </c>
      <c r="BI1643" s="187">
        <f>BI1644</f>
        <v>1400</v>
      </c>
      <c r="BJ1643" s="61">
        <f t="shared" si="3419"/>
        <v>0</v>
      </c>
      <c r="BK1643" s="38">
        <f t="shared" si="3419"/>
        <v>0</v>
      </c>
      <c r="BL1643" s="38">
        <f t="shared" si="3419"/>
        <v>0</v>
      </c>
      <c r="BM1643" s="38">
        <f t="shared" si="3419"/>
        <v>0</v>
      </c>
      <c r="BN1643" s="16">
        <f t="shared" si="3419"/>
        <v>4600</v>
      </c>
      <c r="BO1643" s="16">
        <f t="shared" si="3419"/>
        <v>0</v>
      </c>
      <c r="BP1643" s="16">
        <f t="shared" si="3419"/>
        <v>4900</v>
      </c>
      <c r="BQ1643" s="16">
        <f t="shared" si="3419"/>
        <v>0</v>
      </c>
      <c r="BR1643" s="165">
        <f t="shared" si="3363"/>
        <v>106.5217391304348</v>
      </c>
      <c r="BS1643" s="165"/>
      <c r="BT1643" s="160"/>
      <c r="BU1643" s="160"/>
    </row>
    <row r="1644" spans="1:73" s="9" customFormat="1" ht="18.75">
      <c r="A1644" s="11" t="s">
        <v>61</v>
      </c>
      <c r="B1644" s="25">
        <v>10</v>
      </c>
      <c r="C1644" s="25" t="s">
        <v>58</v>
      </c>
      <c r="D1644" s="37" t="s">
        <v>63</v>
      </c>
      <c r="E1644" s="41"/>
      <c r="F1644" s="16">
        <f t="shared" si="3414"/>
        <v>0</v>
      </c>
      <c r="G1644" s="16">
        <f t="shared" si="3414"/>
        <v>0</v>
      </c>
      <c r="H1644" s="16">
        <f t="shared" si="3414"/>
        <v>0</v>
      </c>
      <c r="I1644" s="16">
        <f t="shared" si="3414"/>
        <v>0</v>
      </c>
      <c r="J1644" s="16">
        <f t="shared" si="3414"/>
        <v>0</v>
      </c>
      <c r="K1644" s="16">
        <f t="shared" si="3414"/>
        <v>0</v>
      </c>
      <c r="L1644" s="61">
        <f>L1645</f>
        <v>0</v>
      </c>
      <c r="M1644" s="61">
        <f t="shared" si="3415"/>
        <v>0</v>
      </c>
      <c r="N1644" s="38">
        <f t="shared" si="3415"/>
        <v>700</v>
      </c>
      <c r="O1644" s="38">
        <f t="shared" si="3415"/>
        <v>0</v>
      </c>
      <c r="P1644" s="38">
        <f t="shared" si="3415"/>
        <v>0</v>
      </c>
      <c r="Q1644" s="38">
        <f t="shared" si="3415"/>
        <v>700</v>
      </c>
      <c r="R1644" s="38">
        <f t="shared" si="3415"/>
        <v>0</v>
      </c>
      <c r="S1644" s="61">
        <f>S1645</f>
        <v>0</v>
      </c>
      <c r="T1644" s="61">
        <f t="shared" si="3415"/>
        <v>0</v>
      </c>
      <c r="U1644" s="38">
        <f t="shared" si="3415"/>
        <v>0</v>
      </c>
      <c r="V1644" s="38">
        <f t="shared" si="3415"/>
        <v>0</v>
      </c>
      <c r="W1644" s="38">
        <f t="shared" si="3415"/>
        <v>0</v>
      </c>
      <c r="X1644" s="38">
        <f t="shared" si="3415"/>
        <v>700</v>
      </c>
      <c r="Y1644" s="38">
        <f t="shared" si="3415"/>
        <v>0</v>
      </c>
      <c r="Z1644" s="61">
        <f>Z1645</f>
        <v>1300</v>
      </c>
      <c r="AA1644" s="61">
        <f t="shared" si="3416"/>
        <v>0</v>
      </c>
      <c r="AB1644" s="38">
        <f t="shared" si="3416"/>
        <v>0</v>
      </c>
      <c r="AC1644" s="38">
        <f t="shared" si="3416"/>
        <v>0</v>
      </c>
      <c r="AD1644" s="38">
        <f t="shared" si="3416"/>
        <v>0</v>
      </c>
      <c r="AE1644" s="40">
        <f t="shared" si="3416"/>
        <v>2000</v>
      </c>
      <c r="AF1644" s="40">
        <f t="shared" si="3416"/>
        <v>0</v>
      </c>
      <c r="AG1644" s="61">
        <f>AG1645</f>
        <v>0</v>
      </c>
      <c r="AH1644" s="61">
        <f t="shared" si="3417"/>
        <v>0</v>
      </c>
      <c r="AI1644" s="38">
        <f t="shared" si="3417"/>
        <v>0</v>
      </c>
      <c r="AJ1644" s="38">
        <f t="shared" si="3417"/>
        <v>0</v>
      </c>
      <c r="AK1644" s="38">
        <f t="shared" si="3417"/>
        <v>0</v>
      </c>
      <c r="AL1644" s="40">
        <f t="shared" si="3417"/>
        <v>2000</v>
      </c>
      <c r="AM1644" s="40">
        <f t="shared" si="3417"/>
        <v>0</v>
      </c>
      <c r="AN1644" s="61">
        <f>AN1645</f>
        <v>400</v>
      </c>
      <c r="AO1644" s="61">
        <f t="shared" si="3417"/>
        <v>0</v>
      </c>
      <c r="AP1644" s="38">
        <f t="shared" si="3417"/>
        <v>0</v>
      </c>
      <c r="AQ1644" s="38">
        <f t="shared" si="3417"/>
        <v>0</v>
      </c>
      <c r="AR1644" s="38">
        <f t="shared" si="3417"/>
        <v>0</v>
      </c>
      <c r="AS1644" s="40">
        <f t="shared" si="3417"/>
        <v>2400</v>
      </c>
      <c r="AT1644" s="40">
        <f t="shared" si="3417"/>
        <v>0</v>
      </c>
      <c r="AU1644" s="61">
        <f>AU1645</f>
        <v>200</v>
      </c>
      <c r="AV1644" s="61">
        <f t="shared" si="3418"/>
        <v>0</v>
      </c>
      <c r="AW1644" s="38">
        <f t="shared" si="3418"/>
        <v>0</v>
      </c>
      <c r="AX1644" s="38">
        <f t="shared" si="3418"/>
        <v>0</v>
      </c>
      <c r="AY1644" s="38">
        <f t="shared" si="3418"/>
        <v>0</v>
      </c>
      <c r="AZ1644" s="40">
        <f t="shared" si="3418"/>
        <v>2600</v>
      </c>
      <c r="BA1644" s="40">
        <f t="shared" si="3418"/>
        <v>0</v>
      </c>
      <c r="BB1644" s="61">
        <f>BB1645</f>
        <v>600</v>
      </c>
      <c r="BC1644" s="61">
        <f t="shared" si="3419"/>
        <v>0</v>
      </c>
      <c r="BD1644" s="38">
        <f t="shared" si="3419"/>
        <v>0</v>
      </c>
      <c r="BE1644" s="38">
        <f t="shared" si="3419"/>
        <v>0</v>
      </c>
      <c r="BF1644" s="38">
        <f t="shared" si="3419"/>
        <v>0</v>
      </c>
      <c r="BG1644" s="40">
        <f t="shared" si="3419"/>
        <v>3200</v>
      </c>
      <c r="BH1644" s="40">
        <f t="shared" si="3419"/>
        <v>0</v>
      </c>
      <c r="BI1644" s="187">
        <f>BI1645</f>
        <v>1400</v>
      </c>
      <c r="BJ1644" s="61">
        <f t="shared" si="3419"/>
        <v>0</v>
      </c>
      <c r="BK1644" s="38">
        <f t="shared" si="3419"/>
        <v>0</v>
      </c>
      <c r="BL1644" s="38">
        <f t="shared" si="3419"/>
        <v>0</v>
      </c>
      <c r="BM1644" s="38">
        <f t="shared" si="3419"/>
        <v>0</v>
      </c>
      <c r="BN1644" s="16">
        <f t="shared" si="3419"/>
        <v>4600</v>
      </c>
      <c r="BO1644" s="16">
        <f t="shared" si="3419"/>
        <v>0</v>
      </c>
      <c r="BP1644" s="16">
        <f t="shared" si="3419"/>
        <v>4900</v>
      </c>
      <c r="BQ1644" s="16">
        <f t="shared" si="3419"/>
        <v>0</v>
      </c>
      <c r="BR1644" s="165">
        <f t="shared" si="3363"/>
        <v>106.5217391304348</v>
      </c>
      <c r="BS1644" s="165"/>
      <c r="BT1644" s="160"/>
      <c r="BU1644" s="160"/>
    </row>
    <row r="1645" spans="1:73" s="9" customFormat="1" ht="33.75">
      <c r="A1645" s="11" t="s">
        <v>64</v>
      </c>
      <c r="B1645" s="25">
        <v>10</v>
      </c>
      <c r="C1645" s="25" t="s">
        <v>58</v>
      </c>
      <c r="D1645" s="37" t="s">
        <v>65</v>
      </c>
      <c r="E1645" s="41"/>
      <c r="F1645" s="16">
        <f t="shared" si="3414"/>
        <v>0</v>
      </c>
      <c r="G1645" s="16">
        <f t="shared" si="3414"/>
        <v>0</v>
      </c>
      <c r="H1645" s="16">
        <f t="shared" si="3414"/>
        <v>0</v>
      </c>
      <c r="I1645" s="16">
        <f t="shared" si="3414"/>
        <v>0</v>
      </c>
      <c r="J1645" s="16">
        <f t="shared" si="3414"/>
        <v>0</v>
      </c>
      <c r="K1645" s="16">
        <f t="shared" si="3414"/>
        <v>0</v>
      </c>
      <c r="L1645" s="61">
        <f>L1646</f>
        <v>0</v>
      </c>
      <c r="M1645" s="61">
        <f t="shared" si="3415"/>
        <v>0</v>
      </c>
      <c r="N1645" s="38">
        <f t="shared" si="3415"/>
        <v>700</v>
      </c>
      <c r="O1645" s="38">
        <f t="shared" si="3415"/>
        <v>0</v>
      </c>
      <c r="P1645" s="38">
        <f t="shared" si="3415"/>
        <v>0</v>
      </c>
      <c r="Q1645" s="38">
        <f t="shared" si="3415"/>
        <v>700</v>
      </c>
      <c r="R1645" s="38">
        <f t="shared" si="3415"/>
        <v>0</v>
      </c>
      <c r="S1645" s="61">
        <f>S1646</f>
        <v>0</v>
      </c>
      <c r="T1645" s="61">
        <f t="shared" si="3415"/>
        <v>0</v>
      </c>
      <c r="U1645" s="38">
        <f t="shared" si="3415"/>
        <v>0</v>
      </c>
      <c r="V1645" s="38">
        <f t="shared" si="3415"/>
        <v>0</v>
      </c>
      <c r="W1645" s="38">
        <f t="shared" si="3415"/>
        <v>0</v>
      </c>
      <c r="X1645" s="38">
        <f t="shared" si="3415"/>
        <v>700</v>
      </c>
      <c r="Y1645" s="38">
        <f t="shared" si="3415"/>
        <v>0</v>
      </c>
      <c r="Z1645" s="61">
        <f>Z1646</f>
        <v>1300</v>
      </c>
      <c r="AA1645" s="61">
        <f t="shared" si="3416"/>
        <v>0</v>
      </c>
      <c r="AB1645" s="38">
        <f t="shared" si="3416"/>
        <v>0</v>
      </c>
      <c r="AC1645" s="38">
        <f t="shared" si="3416"/>
        <v>0</v>
      </c>
      <c r="AD1645" s="38">
        <f t="shared" si="3416"/>
        <v>0</v>
      </c>
      <c r="AE1645" s="40">
        <f t="shared" si="3416"/>
        <v>2000</v>
      </c>
      <c r="AF1645" s="40">
        <f t="shared" si="3416"/>
        <v>0</v>
      </c>
      <c r="AG1645" s="61">
        <f>AG1646</f>
        <v>0</v>
      </c>
      <c r="AH1645" s="61">
        <f t="shared" si="3417"/>
        <v>0</v>
      </c>
      <c r="AI1645" s="38">
        <f t="shared" si="3417"/>
        <v>0</v>
      </c>
      <c r="AJ1645" s="38">
        <f t="shared" si="3417"/>
        <v>0</v>
      </c>
      <c r="AK1645" s="38">
        <f t="shared" si="3417"/>
        <v>0</v>
      </c>
      <c r="AL1645" s="40">
        <f t="shared" si="3417"/>
        <v>2000</v>
      </c>
      <c r="AM1645" s="40">
        <f t="shared" si="3417"/>
        <v>0</v>
      </c>
      <c r="AN1645" s="61">
        <f>AN1646</f>
        <v>400</v>
      </c>
      <c r="AO1645" s="61">
        <f t="shared" si="3417"/>
        <v>0</v>
      </c>
      <c r="AP1645" s="38">
        <f t="shared" si="3417"/>
        <v>0</v>
      </c>
      <c r="AQ1645" s="38">
        <f t="shared" si="3417"/>
        <v>0</v>
      </c>
      <c r="AR1645" s="38">
        <f t="shared" si="3417"/>
        <v>0</v>
      </c>
      <c r="AS1645" s="40">
        <f t="shared" si="3417"/>
        <v>2400</v>
      </c>
      <c r="AT1645" s="40">
        <f t="shared" si="3417"/>
        <v>0</v>
      </c>
      <c r="AU1645" s="61">
        <f>AU1646</f>
        <v>200</v>
      </c>
      <c r="AV1645" s="61">
        <f t="shared" si="3418"/>
        <v>0</v>
      </c>
      <c r="AW1645" s="38">
        <f t="shared" si="3418"/>
        <v>0</v>
      </c>
      <c r="AX1645" s="38">
        <f t="shared" si="3418"/>
        <v>0</v>
      </c>
      <c r="AY1645" s="38">
        <f t="shared" si="3418"/>
        <v>0</v>
      </c>
      <c r="AZ1645" s="40">
        <f t="shared" si="3418"/>
        <v>2600</v>
      </c>
      <c r="BA1645" s="40">
        <f t="shared" si="3418"/>
        <v>0</v>
      </c>
      <c r="BB1645" s="61">
        <f>BB1646</f>
        <v>600</v>
      </c>
      <c r="BC1645" s="61">
        <f t="shared" si="3419"/>
        <v>0</v>
      </c>
      <c r="BD1645" s="38">
        <f t="shared" si="3419"/>
        <v>0</v>
      </c>
      <c r="BE1645" s="38">
        <f t="shared" si="3419"/>
        <v>0</v>
      </c>
      <c r="BF1645" s="38">
        <f t="shared" si="3419"/>
        <v>0</v>
      </c>
      <c r="BG1645" s="40">
        <f t="shared" si="3419"/>
        <v>3200</v>
      </c>
      <c r="BH1645" s="40">
        <f t="shared" si="3419"/>
        <v>0</v>
      </c>
      <c r="BI1645" s="187">
        <f>BI1646</f>
        <v>1400</v>
      </c>
      <c r="BJ1645" s="61">
        <f t="shared" si="3419"/>
        <v>0</v>
      </c>
      <c r="BK1645" s="38">
        <f t="shared" si="3419"/>
        <v>0</v>
      </c>
      <c r="BL1645" s="38">
        <f t="shared" si="3419"/>
        <v>0</v>
      </c>
      <c r="BM1645" s="38">
        <f t="shared" si="3419"/>
        <v>0</v>
      </c>
      <c r="BN1645" s="16">
        <f t="shared" si="3419"/>
        <v>4600</v>
      </c>
      <c r="BO1645" s="16">
        <f t="shared" si="3419"/>
        <v>0</v>
      </c>
      <c r="BP1645" s="16">
        <f t="shared" si="3419"/>
        <v>4900</v>
      </c>
      <c r="BQ1645" s="16">
        <f t="shared" si="3419"/>
        <v>0</v>
      </c>
      <c r="BR1645" s="165">
        <f t="shared" si="3363"/>
        <v>106.5217391304348</v>
      </c>
      <c r="BS1645" s="165"/>
      <c r="BT1645" s="160"/>
      <c r="BU1645" s="160"/>
    </row>
    <row r="1646" spans="1:73" s="9" customFormat="1" ht="33.75">
      <c r="A1646" s="42" t="s">
        <v>32</v>
      </c>
      <c r="B1646" s="25">
        <v>10</v>
      </c>
      <c r="C1646" s="25" t="s">
        <v>58</v>
      </c>
      <c r="D1646" s="37" t="s">
        <v>65</v>
      </c>
      <c r="E1646" s="41">
        <v>300</v>
      </c>
      <c r="F1646" s="16">
        <f t="shared" si="3414"/>
        <v>0</v>
      </c>
      <c r="G1646" s="16">
        <f t="shared" si="3414"/>
        <v>0</v>
      </c>
      <c r="H1646" s="16">
        <f t="shared" si="3414"/>
        <v>0</v>
      </c>
      <c r="I1646" s="16">
        <f t="shared" si="3414"/>
        <v>0</v>
      </c>
      <c r="J1646" s="16">
        <f t="shared" si="3414"/>
        <v>0</v>
      </c>
      <c r="K1646" s="16">
        <f t="shared" si="3414"/>
        <v>0</v>
      </c>
      <c r="L1646" s="61">
        <f>L1647</f>
        <v>0</v>
      </c>
      <c r="M1646" s="61">
        <f t="shared" si="3415"/>
        <v>0</v>
      </c>
      <c r="N1646" s="38">
        <f t="shared" si="3415"/>
        <v>700</v>
      </c>
      <c r="O1646" s="38">
        <f t="shared" si="3415"/>
        <v>0</v>
      </c>
      <c r="P1646" s="38">
        <f t="shared" si="3415"/>
        <v>0</v>
      </c>
      <c r="Q1646" s="38">
        <f t="shared" si="3415"/>
        <v>700</v>
      </c>
      <c r="R1646" s="38">
        <f t="shared" si="3415"/>
        <v>0</v>
      </c>
      <c r="S1646" s="61">
        <f>S1647</f>
        <v>0</v>
      </c>
      <c r="T1646" s="61">
        <f t="shared" si="3415"/>
        <v>0</v>
      </c>
      <c r="U1646" s="38">
        <f t="shared" si="3415"/>
        <v>0</v>
      </c>
      <c r="V1646" s="38">
        <f t="shared" si="3415"/>
        <v>0</v>
      </c>
      <c r="W1646" s="38">
        <f t="shared" si="3415"/>
        <v>0</v>
      </c>
      <c r="X1646" s="38">
        <f t="shared" si="3415"/>
        <v>700</v>
      </c>
      <c r="Y1646" s="38">
        <f t="shared" si="3415"/>
        <v>0</v>
      </c>
      <c r="Z1646" s="61">
        <f>Z1647</f>
        <v>1300</v>
      </c>
      <c r="AA1646" s="61">
        <f t="shared" si="3416"/>
        <v>0</v>
      </c>
      <c r="AB1646" s="38">
        <f t="shared" si="3416"/>
        <v>0</v>
      </c>
      <c r="AC1646" s="38">
        <f t="shared" si="3416"/>
        <v>0</v>
      </c>
      <c r="AD1646" s="38">
        <f t="shared" si="3416"/>
        <v>0</v>
      </c>
      <c r="AE1646" s="40">
        <f t="shared" si="3416"/>
        <v>2000</v>
      </c>
      <c r="AF1646" s="40">
        <f t="shared" si="3416"/>
        <v>0</v>
      </c>
      <c r="AG1646" s="61">
        <f>AG1647</f>
        <v>0</v>
      </c>
      <c r="AH1646" s="61">
        <f t="shared" si="3417"/>
        <v>0</v>
      </c>
      <c r="AI1646" s="38">
        <f t="shared" si="3417"/>
        <v>0</v>
      </c>
      <c r="AJ1646" s="38">
        <f t="shared" si="3417"/>
        <v>0</v>
      </c>
      <c r="AK1646" s="38">
        <f t="shared" si="3417"/>
        <v>0</v>
      </c>
      <c r="AL1646" s="40">
        <f t="shared" si="3417"/>
        <v>2000</v>
      </c>
      <c r="AM1646" s="40">
        <f t="shared" si="3417"/>
        <v>0</v>
      </c>
      <c r="AN1646" s="61">
        <f>AN1647</f>
        <v>400</v>
      </c>
      <c r="AO1646" s="61">
        <f t="shared" si="3417"/>
        <v>0</v>
      </c>
      <c r="AP1646" s="38">
        <f t="shared" si="3417"/>
        <v>0</v>
      </c>
      <c r="AQ1646" s="38">
        <f t="shared" si="3417"/>
        <v>0</v>
      </c>
      <c r="AR1646" s="38">
        <f t="shared" si="3417"/>
        <v>0</v>
      </c>
      <c r="AS1646" s="40">
        <f t="shared" si="3417"/>
        <v>2400</v>
      </c>
      <c r="AT1646" s="40">
        <f t="shared" si="3417"/>
        <v>0</v>
      </c>
      <c r="AU1646" s="61">
        <f>AU1647</f>
        <v>200</v>
      </c>
      <c r="AV1646" s="61">
        <f t="shared" si="3418"/>
        <v>0</v>
      </c>
      <c r="AW1646" s="38">
        <f t="shared" si="3418"/>
        <v>0</v>
      </c>
      <c r="AX1646" s="38">
        <f t="shared" si="3418"/>
        <v>0</v>
      </c>
      <c r="AY1646" s="38">
        <f t="shared" si="3418"/>
        <v>0</v>
      </c>
      <c r="AZ1646" s="40">
        <f t="shared" si="3418"/>
        <v>2600</v>
      </c>
      <c r="BA1646" s="40">
        <f t="shared" si="3418"/>
        <v>0</v>
      </c>
      <c r="BB1646" s="61">
        <f>BB1647</f>
        <v>600</v>
      </c>
      <c r="BC1646" s="61">
        <f t="shared" si="3419"/>
        <v>0</v>
      </c>
      <c r="BD1646" s="38">
        <f t="shared" si="3419"/>
        <v>0</v>
      </c>
      <c r="BE1646" s="38">
        <f t="shared" si="3419"/>
        <v>0</v>
      </c>
      <c r="BF1646" s="38">
        <f t="shared" si="3419"/>
        <v>0</v>
      </c>
      <c r="BG1646" s="40">
        <f t="shared" si="3419"/>
        <v>3200</v>
      </c>
      <c r="BH1646" s="40">
        <f t="shared" si="3419"/>
        <v>0</v>
      </c>
      <c r="BI1646" s="187">
        <f>BI1647</f>
        <v>1400</v>
      </c>
      <c r="BJ1646" s="61">
        <f t="shared" si="3419"/>
        <v>0</v>
      </c>
      <c r="BK1646" s="38">
        <f t="shared" si="3419"/>
        <v>0</v>
      </c>
      <c r="BL1646" s="38">
        <f t="shared" si="3419"/>
        <v>0</v>
      </c>
      <c r="BM1646" s="38">
        <f t="shared" si="3419"/>
        <v>0</v>
      </c>
      <c r="BN1646" s="16">
        <f t="shared" si="3419"/>
        <v>4600</v>
      </c>
      <c r="BO1646" s="16">
        <f t="shared" si="3419"/>
        <v>0</v>
      </c>
      <c r="BP1646" s="16">
        <f t="shared" si="3419"/>
        <v>4900</v>
      </c>
      <c r="BQ1646" s="16">
        <f t="shared" si="3419"/>
        <v>0</v>
      </c>
      <c r="BR1646" s="165">
        <f t="shared" si="3363"/>
        <v>106.5217391304348</v>
      </c>
      <c r="BS1646" s="165"/>
      <c r="BT1646" s="160"/>
      <c r="BU1646" s="160"/>
    </row>
    <row r="1647" spans="1:73" s="9" customFormat="1" ht="18.75">
      <c r="A1647" s="11" t="s">
        <v>34</v>
      </c>
      <c r="B1647" s="25">
        <v>10</v>
      </c>
      <c r="C1647" s="25" t="s">
        <v>58</v>
      </c>
      <c r="D1647" s="37" t="s">
        <v>65</v>
      </c>
      <c r="E1647" s="41">
        <v>360</v>
      </c>
      <c r="F1647" s="16"/>
      <c r="G1647" s="16"/>
      <c r="H1647" s="16"/>
      <c r="I1647" s="16"/>
      <c r="J1647" s="16">
        <f>F1647+H1647</f>
        <v>0</v>
      </c>
      <c r="K1647" s="16">
        <f>G1647+I1647</f>
        <v>0</v>
      </c>
      <c r="L1647" s="61"/>
      <c r="M1647" s="61"/>
      <c r="N1647" s="38">
        <v>700</v>
      </c>
      <c r="O1647" s="38"/>
      <c r="P1647" s="38"/>
      <c r="Q1647" s="39">
        <f>J1647+L1647+M1647+N1647+O1647+P1647</f>
        <v>700</v>
      </c>
      <c r="R1647" s="40">
        <f>K1647+P1647</f>
        <v>0</v>
      </c>
      <c r="S1647" s="61"/>
      <c r="T1647" s="61"/>
      <c r="U1647" s="38"/>
      <c r="V1647" s="38"/>
      <c r="W1647" s="38"/>
      <c r="X1647" s="39">
        <f>Q1647+S1647+T1647+U1647+V1647+W1647</f>
        <v>700</v>
      </c>
      <c r="Y1647" s="40">
        <f>R1647+W1647</f>
        <v>0</v>
      </c>
      <c r="Z1647" s="61">
        <v>1300</v>
      </c>
      <c r="AA1647" s="61"/>
      <c r="AB1647" s="38"/>
      <c r="AC1647" s="38"/>
      <c r="AD1647" s="38"/>
      <c r="AE1647" s="39">
        <f>X1647+Z1647+AA1647+AB1647+AC1647+AD1647</f>
        <v>2000</v>
      </c>
      <c r="AF1647" s="40">
        <f>Y1647+AD1647</f>
        <v>0</v>
      </c>
      <c r="AG1647" s="61"/>
      <c r="AH1647" s="61"/>
      <c r="AI1647" s="38"/>
      <c r="AJ1647" s="38"/>
      <c r="AK1647" s="38"/>
      <c r="AL1647" s="39">
        <f>AE1647+AG1647+AH1647+AI1647+AJ1647+AK1647</f>
        <v>2000</v>
      </c>
      <c r="AM1647" s="40">
        <f>AF1647+AK1647</f>
        <v>0</v>
      </c>
      <c r="AN1647" s="61">
        <v>400</v>
      </c>
      <c r="AO1647" s="61"/>
      <c r="AP1647" s="38"/>
      <c r="AQ1647" s="38"/>
      <c r="AR1647" s="38"/>
      <c r="AS1647" s="39">
        <f>AL1647+AN1647+AO1647+AP1647+AQ1647+AR1647</f>
        <v>2400</v>
      </c>
      <c r="AT1647" s="40">
        <f>AM1647+AR1647</f>
        <v>0</v>
      </c>
      <c r="AU1647" s="61">
        <v>200</v>
      </c>
      <c r="AV1647" s="61"/>
      <c r="AW1647" s="38"/>
      <c r="AX1647" s="38"/>
      <c r="AY1647" s="38"/>
      <c r="AZ1647" s="39">
        <f>AS1647+AU1647+AV1647+AW1647+AX1647+AY1647</f>
        <v>2600</v>
      </c>
      <c r="BA1647" s="40">
        <f>AT1647+AY1647</f>
        <v>0</v>
      </c>
      <c r="BB1647" s="61">
        <v>600</v>
      </c>
      <c r="BC1647" s="61"/>
      <c r="BD1647" s="38"/>
      <c r="BE1647" s="38"/>
      <c r="BF1647" s="38"/>
      <c r="BG1647" s="39">
        <f>AZ1647+BB1647+BC1647+BD1647+BE1647+BF1647</f>
        <v>3200</v>
      </c>
      <c r="BH1647" s="40">
        <f>BA1647+BF1647</f>
        <v>0</v>
      </c>
      <c r="BI1647" s="187">
        <v>1400</v>
      </c>
      <c r="BJ1647" s="61"/>
      <c r="BK1647" s="38"/>
      <c r="BL1647" s="38"/>
      <c r="BM1647" s="38"/>
      <c r="BN1647" s="33">
        <f>BG1647+BI1647+BJ1647+BK1647+BL1647+BM1647</f>
        <v>4600</v>
      </c>
      <c r="BO1647" s="16">
        <f>BH1647+BM1647</f>
        <v>0</v>
      </c>
      <c r="BP1647" s="33">
        <v>4900</v>
      </c>
      <c r="BQ1647" s="16">
        <f>BJ1647+BO1647</f>
        <v>0</v>
      </c>
      <c r="BR1647" s="165">
        <f t="shared" si="3363"/>
        <v>106.5217391304348</v>
      </c>
      <c r="BS1647" s="165"/>
      <c r="BT1647" s="160"/>
      <c r="BU1647" s="160"/>
    </row>
    <row r="1648" spans="1:73" s="9" customFormat="1" ht="20.25">
      <c r="A1648" s="11"/>
      <c r="B1648" s="12"/>
      <c r="C1648" s="12"/>
      <c r="D1648" s="83"/>
      <c r="E1648" s="12"/>
      <c r="F1648" s="122">
        <v>0</v>
      </c>
      <c r="G1648" s="122"/>
      <c r="H1648" s="122">
        <v>0</v>
      </c>
      <c r="I1648" s="122"/>
      <c r="J1648" s="122">
        <v>0</v>
      </c>
      <c r="K1648" s="122"/>
      <c r="L1648" s="61"/>
      <c r="M1648" s="61"/>
      <c r="N1648" s="61"/>
      <c r="O1648" s="61"/>
      <c r="P1648" s="61"/>
      <c r="Q1648" s="60"/>
      <c r="R1648" s="61"/>
      <c r="S1648" s="61"/>
      <c r="T1648" s="61"/>
      <c r="U1648" s="61"/>
      <c r="V1648" s="61"/>
      <c r="W1648" s="61"/>
      <c r="X1648" s="60"/>
      <c r="Y1648" s="61"/>
      <c r="Z1648" s="61"/>
      <c r="AA1648" s="61"/>
      <c r="AB1648" s="61"/>
      <c r="AC1648" s="61"/>
      <c r="AD1648" s="61"/>
      <c r="AE1648" s="149"/>
      <c r="AF1648" s="150"/>
      <c r="AG1648" s="61"/>
      <c r="AH1648" s="61"/>
      <c r="AI1648" s="61"/>
      <c r="AJ1648" s="61"/>
      <c r="AK1648" s="61"/>
      <c r="AL1648" s="149"/>
      <c r="AM1648" s="150"/>
      <c r="AN1648" s="61"/>
      <c r="AO1648" s="61"/>
      <c r="AP1648" s="61"/>
      <c r="AQ1648" s="61"/>
      <c r="AR1648" s="61"/>
      <c r="AS1648" s="149"/>
      <c r="AT1648" s="150"/>
      <c r="AU1648" s="61"/>
      <c r="AV1648" s="61"/>
      <c r="AW1648" s="61"/>
      <c r="AX1648" s="61"/>
      <c r="AY1648" s="61"/>
      <c r="AZ1648" s="149"/>
      <c r="BA1648" s="150"/>
      <c r="BB1648" s="61"/>
      <c r="BC1648" s="61"/>
      <c r="BD1648" s="61"/>
      <c r="BE1648" s="61"/>
      <c r="BF1648" s="61"/>
      <c r="BG1648" s="149"/>
      <c r="BH1648" s="150"/>
      <c r="BI1648" s="61"/>
      <c r="BJ1648" s="61"/>
      <c r="BK1648" s="61"/>
      <c r="BL1648" s="61"/>
      <c r="BM1648" s="61"/>
      <c r="BN1648" s="149"/>
      <c r="BO1648" s="150"/>
      <c r="BP1648" s="149"/>
      <c r="BQ1648" s="150"/>
      <c r="BR1648" s="163"/>
      <c r="BS1648" s="163"/>
      <c r="BT1648" s="160"/>
      <c r="BU1648" s="160"/>
    </row>
    <row r="1649" spans="1:73" s="9" customFormat="1" ht="40.5">
      <c r="A1649" s="71" t="s">
        <v>692</v>
      </c>
      <c r="B1649" s="72" t="s">
        <v>693</v>
      </c>
      <c r="C1649" s="72"/>
      <c r="D1649" s="83"/>
      <c r="E1649" s="12"/>
      <c r="F1649" s="17">
        <f t="shared" ref="F1649:K1649" si="3420">F1651+F1665+F1675</f>
        <v>31039</v>
      </c>
      <c r="G1649" s="17">
        <f t="shared" si="3420"/>
        <v>0</v>
      </c>
      <c r="H1649" s="17">
        <f t="shared" si="3420"/>
        <v>3114</v>
      </c>
      <c r="I1649" s="17">
        <f t="shared" si="3420"/>
        <v>0</v>
      </c>
      <c r="J1649" s="17">
        <f t="shared" si="3420"/>
        <v>34153</v>
      </c>
      <c r="K1649" s="17">
        <f t="shared" si="3420"/>
        <v>0</v>
      </c>
      <c r="L1649" s="17">
        <f t="shared" ref="L1649:R1649" si="3421">L1651+L1665+L1675</f>
        <v>0</v>
      </c>
      <c r="M1649" s="17">
        <f t="shared" si="3421"/>
        <v>0</v>
      </c>
      <c r="N1649" s="17">
        <f t="shared" si="3421"/>
        <v>981</v>
      </c>
      <c r="O1649" s="17">
        <f t="shared" si="3421"/>
        <v>0</v>
      </c>
      <c r="P1649" s="17">
        <f t="shared" si="3421"/>
        <v>0</v>
      </c>
      <c r="Q1649" s="29">
        <f t="shared" si="3421"/>
        <v>35134</v>
      </c>
      <c r="R1649" s="17">
        <f t="shared" si="3421"/>
        <v>0</v>
      </c>
      <c r="S1649" s="17">
        <f t="shared" ref="S1649:Y1649" si="3422">S1651+S1665+S1675</f>
        <v>0</v>
      </c>
      <c r="T1649" s="17">
        <f t="shared" si="3422"/>
        <v>0</v>
      </c>
      <c r="U1649" s="17">
        <f t="shared" si="3422"/>
        <v>0</v>
      </c>
      <c r="V1649" s="17">
        <f t="shared" si="3422"/>
        <v>0</v>
      </c>
      <c r="W1649" s="17">
        <f t="shared" si="3422"/>
        <v>0</v>
      </c>
      <c r="X1649" s="29">
        <f t="shared" si="3422"/>
        <v>35134</v>
      </c>
      <c r="Y1649" s="17">
        <f t="shared" si="3422"/>
        <v>0</v>
      </c>
      <c r="Z1649" s="17">
        <f t="shared" ref="Z1649:AF1649" si="3423">Z1651+Z1665+Z1675</f>
        <v>693987</v>
      </c>
      <c r="AA1649" s="17">
        <f t="shared" si="3423"/>
        <v>0</v>
      </c>
      <c r="AB1649" s="17">
        <f t="shared" si="3423"/>
        <v>2795</v>
      </c>
      <c r="AC1649" s="17">
        <f t="shared" si="3423"/>
        <v>0</v>
      </c>
      <c r="AD1649" s="17">
        <f t="shared" si="3423"/>
        <v>21276</v>
      </c>
      <c r="AE1649" s="29">
        <f t="shared" si="3423"/>
        <v>753192</v>
      </c>
      <c r="AF1649" s="17">
        <f t="shared" si="3423"/>
        <v>21276</v>
      </c>
      <c r="AG1649" s="17">
        <f t="shared" ref="AG1649:AM1649" si="3424">AG1651+AG1665+AG1675</f>
        <v>0</v>
      </c>
      <c r="AH1649" s="17">
        <f t="shared" si="3424"/>
        <v>0</v>
      </c>
      <c r="AI1649" s="17">
        <f t="shared" si="3424"/>
        <v>0</v>
      </c>
      <c r="AJ1649" s="17">
        <f t="shared" si="3424"/>
        <v>0</v>
      </c>
      <c r="AK1649" s="17">
        <f t="shared" si="3424"/>
        <v>0</v>
      </c>
      <c r="AL1649" s="29">
        <f t="shared" si="3424"/>
        <v>753192</v>
      </c>
      <c r="AM1649" s="17">
        <f t="shared" si="3424"/>
        <v>21276</v>
      </c>
      <c r="AN1649" s="17">
        <f t="shared" ref="AN1649:AT1649" si="3425">AN1651+AN1665+AN1675</f>
        <v>0</v>
      </c>
      <c r="AO1649" s="17">
        <f t="shared" si="3425"/>
        <v>0</v>
      </c>
      <c r="AP1649" s="17">
        <f t="shared" si="3425"/>
        <v>6948</v>
      </c>
      <c r="AQ1649" s="17">
        <f t="shared" si="3425"/>
        <v>0</v>
      </c>
      <c r="AR1649" s="17">
        <f t="shared" si="3425"/>
        <v>13125</v>
      </c>
      <c r="AS1649" s="29">
        <f t="shared" si="3425"/>
        <v>773265</v>
      </c>
      <c r="AT1649" s="17">
        <f t="shared" si="3425"/>
        <v>34401</v>
      </c>
      <c r="AU1649" s="17">
        <f t="shared" ref="AU1649:BA1649" si="3426">AU1651+AU1665+AU1675</f>
        <v>0</v>
      </c>
      <c r="AV1649" s="17">
        <f t="shared" si="3426"/>
        <v>0</v>
      </c>
      <c r="AW1649" s="17">
        <f t="shared" si="3426"/>
        <v>3026</v>
      </c>
      <c r="AX1649" s="17">
        <f t="shared" si="3426"/>
        <v>0</v>
      </c>
      <c r="AY1649" s="17">
        <f t="shared" si="3426"/>
        <v>0</v>
      </c>
      <c r="AZ1649" s="29">
        <f t="shared" si="3426"/>
        <v>776291</v>
      </c>
      <c r="BA1649" s="17">
        <f t="shared" si="3426"/>
        <v>34401</v>
      </c>
      <c r="BB1649" s="17">
        <f t="shared" ref="BB1649:BH1649" si="3427">BB1651+BB1665+BB1675</f>
        <v>0</v>
      </c>
      <c r="BC1649" s="17">
        <f t="shared" si="3427"/>
        <v>0</v>
      </c>
      <c r="BD1649" s="17">
        <f t="shared" si="3427"/>
        <v>7327</v>
      </c>
      <c r="BE1649" s="17">
        <f t="shared" si="3427"/>
        <v>0</v>
      </c>
      <c r="BF1649" s="17">
        <f t="shared" si="3427"/>
        <v>0</v>
      </c>
      <c r="BG1649" s="29">
        <f t="shared" si="3427"/>
        <v>783618</v>
      </c>
      <c r="BH1649" s="17">
        <f t="shared" si="3427"/>
        <v>34401</v>
      </c>
      <c r="BI1649" s="17">
        <f t="shared" ref="BI1649:BO1649" si="3428">BI1651+BI1665+BI1675</f>
        <v>0</v>
      </c>
      <c r="BJ1649" s="17">
        <f t="shared" si="3428"/>
        <v>0</v>
      </c>
      <c r="BK1649" s="17">
        <f t="shared" si="3428"/>
        <v>4271</v>
      </c>
      <c r="BL1649" s="17">
        <f t="shared" si="3428"/>
        <v>0</v>
      </c>
      <c r="BM1649" s="17">
        <f t="shared" si="3428"/>
        <v>0</v>
      </c>
      <c r="BN1649" s="29">
        <f t="shared" si="3428"/>
        <v>787889</v>
      </c>
      <c r="BO1649" s="17">
        <f t="shared" si="3428"/>
        <v>34401</v>
      </c>
      <c r="BP1649" s="29">
        <f t="shared" ref="BP1649:BQ1649" si="3429">BP1651+BP1665+BP1675</f>
        <v>534698</v>
      </c>
      <c r="BQ1649" s="17">
        <f t="shared" si="3429"/>
        <v>11620</v>
      </c>
      <c r="BR1649" s="163">
        <f t="shared" si="3363"/>
        <v>67.864635754528877</v>
      </c>
      <c r="BS1649" s="163">
        <f t="shared" si="3369"/>
        <v>33.77808784628354</v>
      </c>
      <c r="BT1649" s="160"/>
      <c r="BU1649" s="160"/>
    </row>
    <row r="1650" spans="1:73" s="9" customFormat="1" ht="20.25">
      <c r="A1650" s="71"/>
      <c r="B1650" s="72"/>
      <c r="C1650" s="72"/>
      <c r="D1650" s="83"/>
      <c r="E1650" s="12"/>
      <c r="F1650" s="122">
        <v>0</v>
      </c>
      <c r="G1650" s="122"/>
      <c r="H1650" s="122">
        <v>0</v>
      </c>
      <c r="I1650" s="122"/>
      <c r="J1650" s="122">
        <v>0</v>
      </c>
      <c r="K1650" s="122"/>
      <c r="L1650" s="61"/>
      <c r="M1650" s="61"/>
      <c r="N1650" s="61"/>
      <c r="O1650" s="61"/>
      <c r="P1650" s="61"/>
      <c r="Q1650" s="60"/>
      <c r="R1650" s="61"/>
      <c r="S1650" s="61"/>
      <c r="T1650" s="61"/>
      <c r="U1650" s="61"/>
      <c r="V1650" s="61"/>
      <c r="W1650" s="61"/>
      <c r="X1650" s="60"/>
      <c r="Y1650" s="61"/>
      <c r="Z1650" s="61"/>
      <c r="AA1650" s="61"/>
      <c r="AB1650" s="61"/>
      <c r="AC1650" s="61"/>
      <c r="AD1650" s="61"/>
      <c r="AE1650" s="60"/>
      <c r="AF1650" s="61"/>
      <c r="AG1650" s="61"/>
      <c r="AH1650" s="61"/>
      <c r="AI1650" s="61"/>
      <c r="AJ1650" s="61"/>
      <c r="AK1650" s="61"/>
      <c r="AL1650" s="60"/>
      <c r="AM1650" s="61"/>
      <c r="AN1650" s="61"/>
      <c r="AO1650" s="61"/>
      <c r="AP1650" s="61"/>
      <c r="AQ1650" s="61"/>
      <c r="AR1650" s="61"/>
      <c r="AS1650" s="60"/>
      <c r="AT1650" s="61"/>
      <c r="AU1650" s="61"/>
      <c r="AV1650" s="61"/>
      <c r="AW1650" s="61"/>
      <c r="AX1650" s="61"/>
      <c r="AY1650" s="61"/>
      <c r="AZ1650" s="60"/>
      <c r="BA1650" s="61"/>
      <c r="BB1650" s="61"/>
      <c r="BC1650" s="61"/>
      <c r="BD1650" s="61"/>
      <c r="BE1650" s="61"/>
      <c r="BF1650" s="61"/>
      <c r="BG1650" s="60"/>
      <c r="BH1650" s="61"/>
      <c r="BI1650" s="61"/>
      <c r="BJ1650" s="61"/>
      <c r="BK1650" s="61"/>
      <c r="BL1650" s="61"/>
      <c r="BM1650" s="61"/>
      <c r="BN1650" s="60"/>
      <c r="BO1650" s="61"/>
      <c r="BP1650" s="60"/>
      <c r="BQ1650" s="61"/>
      <c r="BR1650" s="163"/>
      <c r="BS1650" s="163"/>
      <c r="BT1650" s="160"/>
      <c r="BU1650" s="160"/>
    </row>
    <row r="1651" spans="1:73" s="9" customFormat="1" ht="18.75">
      <c r="A1651" s="75" t="s">
        <v>694</v>
      </c>
      <c r="B1651" s="76" t="s">
        <v>62</v>
      </c>
      <c r="C1651" s="76" t="s">
        <v>10</v>
      </c>
      <c r="D1651" s="83"/>
      <c r="E1651" s="12"/>
      <c r="F1651" s="18">
        <f t="shared" ref="F1651:BQ1651" si="3430">F1652</f>
        <v>23606</v>
      </c>
      <c r="G1651" s="18">
        <f t="shared" si="3430"/>
        <v>0</v>
      </c>
      <c r="H1651" s="18">
        <f t="shared" si="3430"/>
        <v>3114</v>
      </c>
      <c r="I1651" s="18">
        <f t="shared" si="3430"/>
        <v>0</v>
      </c>
      <c r="J1651" s="18">
        <f t="shared" si="3430"/>
        <v>26720</v>
      </c>
      <c r="K1651" s="18">
        <f t="shared" si="3430"/>
        <v>0</v>
      </c>
      <c r="L1651" s="18">
        <f t="shared" si="3430"/>
        <v>0</v>
      </c>
      <c r="M1651" s="18">
        <f t="shared" si="3430"/>
        <v>0</v>
      </c>
      <c r="N1651" s="18">
        <f t="shared" si="3430"/>
        <v>981</v>
      </c>
      <c r="O1651" s="18">
        <f t="shared" si="3430"/>
        <v>0</v>
      </c>
      <c r="P1651" s="18">
        <f t="shared" si="3430"/>
        <v>0</v>
      </c>
      <c r="Q1651" s="32">
        <f t="shared" si="3430"/>
        <v>27701</v>
      </c>
      <c r="R1651" s="18">
        <f t="shared" si="3430"/>
        <v>0</v>
      </c>
      <c r="S1651" s="18">
        <f t="shared" si="3430"/>
        <v>0</v>
      </c>
      <c r="T1651" s="18">
        <f t="shared" si="3430"/>
        <v>0</v>
      </c>
      <c r="U1651" s="18">
        <f t="shared" si="3430"/>
        <v>0</v>
      </c>
      <c r="V1651" s="18">
        <f t="shared" si="3430"/>
        <v>0</v>
      </c>
      <c r="W1651" s="18">
        <f t="shared" si="3430"/>
        <v>0</v>
      </c>
      <c r="X1651" s="32">
        <f t="shared" si="3430"/>
        <v>27701</v>
      </c>
      <c r="Y1651" s="18">
        <f t="shared" si="3430"/>
        <v>0</v>
      </c>
      <c r="Z1651" s="18">
        <f t="shared" si="3430"/>
        <v>0</v>
      </c>
      <c r="AA1651" s="18">
        <f t="shared" si="3430"/>
        <v>0</v>
      </c>
      <c r="AB1651" s="18">
        <f t="shared" si="3430"/>
        <v>0</v>
      </c>
      <c r="AC1651" s="18">
        <f t="shared" si="3430"/>
        <v>0</v>
      </c>
      <c r="AD1651" s="18">
        <f t="shared" si="3430"/>
        <v>0</v>
      </c>
      <c r="AE1651" s="32">
        <f t="shared" si="3430"/>
        <v>27701</v>
      </c>
      <c r="AF1651" s="18">
        <f t="shared" si="3430"/>
        <v>0</v>
      </c>
      <c r="AG1651" s="18">
        <f t="shared" si="3430"/>
        <v>0</v>
      </c>
      <c r="AH1651" s="18">
        <f t="shared" si="3430"/>
        <v>0</v>
      </c>
      <c r="AI1651" s="18">
        <f t="shared" si="3430"/>
        <v>0</v>
      </c>
      <c r="AJ1651" s="18">
        <f t="shared" si="3430"/>
        <v>0</v>
      </c>
      <c r="AK1651" s="18">
        <f t="shared" si="3430"/>
        <v>0</v>
      </c>
      <c r="AL1651" s="32">
        <f t="shared" si="3430"/>
        <v>27701</v>
      </c>
      <c r="AM1651" s="18">
        <f t="shared" si="3430"/>
        <v>0</v>
      </c>
      <c r="AN1651" s="18">
        <f t="shared" si="3430"/>
        <v>0</v>
      </c>
      <c r="AO1651" s="18">
        <f t="shared" si="3430"/>
        <v>0</v>
      </c>
      <c r="AP1651" s="18">
        <f t="shared" si="3430"/>
        <v>0</v>
      </c>
      <c r="AQ1651" s="18">
        <f t="shared" si="3430"/>
        <v>0</v>
      </c>
      <c r="AR1651" s="18">
        <f t="shared" si="3430"/>
        <v>0</v>
      </c>
      <c r="AS1651" s="32">
        <f t="shared" si="3430"/>
        <v>27701</v>
      </c>
      <c r="AT1651" s="18">
        <f t="shared" si="3430"/>
        <v>0</v>
      </c>
      <c r="AU1651" s="18">
        <f t="shared" si="3430"/>
        <v>0</v>
      </c>
      <c r="AV1651" s="18">
        <f t="shared" si="3430"/>
        <v>0</v>
      </c>
      <c r="AW1651" s="18">
        <f t="shared" si="3430"/>
        <v>0</v>
      </c>
      <c r="AX1651" s="18">
        <f t="shared" si="3430"/>
        <v>0</v>
      </c>
      <c r="AY1651" s="18">
        <f t="shared" si="3430"/>
        <v>0</v>
      </c>
      <c r="AZ1651" s="32">
        <f t="shared" si="3430"/>
        <v>27701</v>
      </c>
      <c r="BA1651" s="18">
        <f t="shared" si="3430"/>
        <v>0</v>
      </c>
      <c r="BB1651" s="18">
        <f t="shared" si="3430"/>
        <v>0</v>
      </c>
      <c r="BC1651" s="18">
        <f t="shared" si="3430"/>
        <v>0</v>
      </c>
      <c r="BD1651" s="18">
        <f t="shared" si="3430"/>
        <v>0</v>
      </c>
      <c r="BE1651" s="18">
        <f t="shared" si="3430"/>
        <v>0</v>
      </c>
      <c r="BF1651" s="18">
        <f t="shared" si="3430"/>
        <v>0</v>
      </c>
      <c r="BG1651" s="32">
        <f t="shared" si="3430"/>
        <v>27701</v>
      </c>
      <c r="BH1651" s="18">
        <f t="shared" si="3430"/>
        <v>0</v>
      </c>
      <c r="BI1651" s="18">
        <f t="shared" si="3430"/>
        <v>0</v>
      </c>
      <c r="BJ1651" s="18">
        <f t="shared" si="3430"/>
        <v>0</v>
      </c>
      <c r="BK1651" s="18">
        <f t="shared" si="3430"/>
        <v>0</v>
      </c>
      <c r="BL1651" s="18">
        <f t="shared" si="3430"/>
        <v>0</v>
      </c>
      <c r="BM1651" s="18">
        <f t="shared" si="3430"/>
        <v>0</v>
      </c>
      <c r="BN1651" s="32">
        <f t="shared" si="3430"/>
        <v>27701</v>
      </c>
      <c r="BO1651" s="18">
        <f t="shared" si="3430"/>
        <v>0</v>
      </c>
      <c r="BP1651" s="32">
        <f t="shared" si="3430"/>
        <v>18596</v>
      </c>
      <c r="BQ1651" s="18">
        <f t="shared" si="3430"/>
        <v>0</v>
      </c>
      <c r="BR1651" s="164">
        <f t="shared" si="3363"/>
        <v>67.131150499981956</v>
      </c>
      <c r="BS1651" s="164"/>
      <c r="BT1651" s="160"/>
      <c r="BU1651" s="160"/>
    </row>
    <row r="1652" spans="1:73" s="9" customFormat="1" ht="49.5">
      <c r="A1652" s="78" t="s">
        <v>464</v>
      </c>
      <c r="B1652" s="37" t="s">
        <v>62</v>
      </c>
      <c r="C1652" s="37" t="s">
        <v>10</v>
      </c>
      <c r="D1652" s="37" t="s">
        <v>465</v>
      </c>
      <c r="E1652" s="12"/>
      <c r="F1652" s="16">
        <f t="shared" ref="F1652:K1652" si="3431">F1653+F1657</f>
        <v>23606</v>
      </c>
      <c r="G1652" s="16">
        <f t="shared" si="3431"/>
        <v>0</v>
      </c>
      <c r="H1652" s="16">
        <f t="shared" si="3431"/>
        <v>3114</v>
      </c>
      <c r="I1652" s="16">
        <f t="shared" si="3431"/>
        <v>0</v>
      </c>
      <c r="J1652" s="16">
        <f t="shared" si="3431"/>
        <v>26720</v>
      </c>
      <c r="K1652" s="16">
        <f t="shared" si="3431"/>
        <v>0</v>
      </c>
      <c r="L1652" s="16">
        <f t="shared" ref="L1652:R1652" si="3432">L1653+L1657</f>
        <v>0</v>
      </c>
      <c r="M1652" s="16">
        <f t="shared" si="3432"/>
        <v>0</v>
      </c>
      <c r="N1652" s="16">
        <f t="shared" si="3432"/>
        <v>981</v>
      </c>
      <c r="O1652" s="16">
        <f t="shared" si="3432"/>
        <v>0</v>
      </c>
      <c r="P1652" s="16">
        <f t="shared" si="3432"/>
        <v>0</v>
      </c>
      <c r="Q1652" s="33">
        <f t="shared" si="3432"/>
        <v>27701</v>
      </c>
      <c r="R1652" s="16">
        <f t="shared" si="3432"/>
        <v>0</v>
      </c>
      <c r="S1652" s="16">
        <f t="shared" ref="S1652:Y1652" si="3433">S1653+S1657</f>
        <v>0</v>
      </c>
      <c r="T1652" s="16">
        <f t="shared" si="3433"/>
        <v>0</v>
      </c>
      <c r="U1652" s="16">
        <f t="shared" si="3433"/>
        <v>0</v>
      </c>
      <c r="V1652" s="16">
        <f t="shared" si="3433"/>
        <v>0</v>
      </c>
      <c r="W1652" s="16">
        <f t="shared" si="3433"/>
        <v>0</v>
      </c>
      <c r="X1652" s="33">
        <f t="shared" si="3433"/>
        <v>27701</v>
      </c>
      <c r="Y1652" s="16">
        <f t="shared" si="3433"/>
        <v>0</v>
      </c>
      <c r="Z1652" s="16">
        <f t="shared" ref="Z1652:AF1652" si="3434">Z1653+Z1657</f>
        <v>0</v>
      </c>
      <c r="AA1652" s="16">
        <f t="shared" si="3434"/>
        <v>0</v>
      </c>
      <c r="AB1652" s="16">
        <f t="shared" si="3434"/>
        <v>0</v>
      </c>
      <c r="AC1652" s="16">
        <f t="shared" si="3434"/>
        <v>0</v>
      </c>
      <c r="AD1652" s="16">
        <f t="shared" si="3434"/>
        <v>0</v>
      </c>
      <c r="AE1652" s="33">
        <f t="shared" si="3434"/>
        <v>27701</v>
      </c>
      <c r="AF1652" s="16">
        <f t="shared" si="3434"/>
        <v>0</v>
      </c>
      <c r="AG1652" s="16">
        <f t="shared" ref="AG1652:AM1652" si="3435">AG1653+AG1657</f>
        <v>0</v>
      </c>
      <c r="AH1652" s="16">
        <f t="shared" si="3435"/>
        <v>0</v>
      </c>
      <c r="AI1652" s="16">
        <f t="shared" si="3435"/>
        <v>0</v>
      </c>
      <c r="AJ1652" s="16">
        <f t="shared" si="3435"/>
        <v>0</v>
      </c>
      <c r="AK1652" s="16">
        <f t="shared" si="3435"/>
        <v>0</v>
      </c>
      <c r="AL1652" s="33">
        <f t="shared" si="3435"/>
        <v>27701</v>
      </c>
      <c r="AM1652" s="16">
        <f t="shared" si="3435"/>
        <v>0</v>
      </c>
      <c r="AN1652" s="16">
        <f t="shared" ref="AN1652:AT1652" si="3436">AN1653+AN1657</f>
        <v>0</v>
      </c>
      <c r="AO1652" s="16">
        <f t="shared" si="3436"/>
        <v>0</v>
      </c>
      <c r="AP1652" s="16">
        <f t="shared" si="3436"/>
        <v>0</v>
      </c>
      <c r="AQ1652" s="16">
        <f t="shared" si="3436"/>
        <v>0</v>
      </c>
      <c r="AR1652" s="16">
        <f t="shared" si="3436"/>
        <v>0</v>
      </c>
      <c r="AS1652" s="33">
        <f t="shared" si="3436"/>
        <v>27701</v>
      </c>
      <c r="AT1652" s="16">
        <f t="shared" si="3436"/>
        <v>0</v>
      </c>
      <c r="AU1652" s="16">
        <f t="shared" ref="AU1652:BA1652" si="3437">AU1653+AU1657</f>
        <v>0</v>
      </c>
      <c r="AV1652" s="16">
        <f t="shared" si="3437"/>
        <v>0</v>
      </c>
      <c r="AW1652" s="16">
        <f t="shared" si="3437"/>
        <v>0</v>
      </c>
      <c r="AX1652" s="16">
        <f t="shared" si="3437"/>
        <v>0</v>
      </c>
      <c r="AY1652" s="16">
        <f t="shared" si="3437"/>
        <v>0</v>
      </c>
      <c r="AZ1652" s="33">
        <f t="shared" si="3437"/>
        <v>27701</v>
      </c>
      <c r="BA1652" s="16">
        <f t="shared" si="3437"/>
        <v>0</v>
      </c>
      <c r="BB1652" s="16">
        <f t="shared" ref="BB1652:BH1652" si="3438">BB1653+BB1657</f>
        <v>0</v>
      </c>
      <c r="BC1652" s="16">
        <f t="shared" si="3438"/>
        <v>0</v>
      </c>
      <c r="BD1652" s="16">
        <f t="shared" si="3438"/>
        <v>0</v>
      </c>
      <c r="BE1652" s="16">
        <f t="shared" si="3438"/>
        <v>0</v>
      </c>
      <c r="BF1652" s="16">
        <f t="shared" si="3438"/>
        <v>0</v>
      </c>
      <c r="BG1652" s="33">
        <f t="shared" si="3438"/>
        <v>27701</v>
      </c>
      <c r="BH1652" s="16">
        <f t="shared" si="3438"/>
        <v>0</v>
      </c>
      <c r="BI1652" s="16">
        <f t="shared" ref="BI1652:BO1652" si="3439">BI1653+BI1657</f>
        <v>0</v>
      </c>
      <c r="BJ1652" s="16">
        <f t="shared" si="3439"/>
        <v>0</v>
      </c>
      <c r="BK1652" s="16">
        <f t="shared" si="3439"/>
        <v>0</v>
      </c>
      <c r="BL1652" s="16">
        <f t="shared" si="3439"/>
        <v>0</v>
      </c>
      <c r="BM1652" s="16">
        <f t="shared" si="3439"/>
        <v>0</v>
      </c>
      <c r="BN1652" s="33">
        <f t="shared" si="3439"/>
        <v>27701</v>
      </c>
      <c r="BO1652" s="16">
        <f t="shared" si="3439"/>
        <v>0</v>
      </c>
      <c r="BP1652" s="33">
        <f t="shared" ref="BP1652:BQ1652" si="3440">BP1653+BP1657</f>
        <v>18596</v>
      </c>
      <c r="BQ1652" s="16">
        <f t="shared" si="3440"/>
        <v>0</v>
      </c>
      <c r="BR1652" s="165">
        <f t="shared" si="3363"/>
        <v>67.131150499981956</v>
      </c>
      <c r="BS1652" s="165"/>
      <c r="BT1652" s="160"/>
      <c r="BU1652" s="160"/>
    </row>
    <row r="1653" spans="1:73" s="9" customFormat="1" ht="33">
      <c r="A1653" s="81" t="s">
        <v>81</v>
      </c>
      <c r="B1653" s="37" t="s">
        <v>62</v>
      </c>
      <c r="C1653" s="37" t="s">
        <v>10</v>
      </c>
      <c r="D1653" s="37" t="s">
        <v>466</v>
      </c>
      <c r="E1653" s="37"/>
      <c r="F1653" s="16">
        <f t="shared" ref="F1653:U1655" si="3441">F1654</f>
        <v>23500</v>
      </c>
      <c r="G1653" s="16">
        <f t="shared" si="3441"/>
        <v>0</v>
      </c>
      <c r="H1653" s="16">
        <f t="shared" si="3441"/>
        <v>3114</v>
      </c>
      <c r="I1653" s="16">
        <f t="shared" si="3441"/>
        <v>0</v>
      </c>
      <c r="J1653" s="16">
        <f t="shared" si="3441"/>
        <v>26614</v>
      </c>
      <c r="K1653" s="16">
        <f t="shared" si="3441"/>
        <v>0</v>
      </c>
      <c r="L1653" s="16">
        <f t="shared" si="3441"/>
        <v>0</v>
      </c>
      <c r="M1653" s="16">
        <f t="shared" si="3441"/>
        <v>0</v>
      </c>
      <c r="N1653" s="16">
        <f t="shared" si="3441"/>
        <v>981</v>
      </c>
      <c r="O1653" s="16">
        <f t="shared" si="3441"/>
        <v>0</v>
      </c>
      <c r="P1653" s="16">
        <f t="shared" si="3441"/>
        <v>0</v>
      </c>
      <c r="Q1653" s="33">
        <f t="shared" si="3441"/>
        <v>27595</v>
      </c>
      <c r="R1653" s="16">
        <f t="shared" si="3441"/>
        <v>0</v>
      </c>
      <c r="S1653" s="16">
        <f t="shared" si="3441"/>
        <v>0</v>
      </c>
      <c r="T1653" s="16">
        <f t="shared" si="3441"/>
        <v>0</v>
      </c>
      <c r="U1653" s="16">
        <f t="shared" si="3441"/>
        <v>0</v>
      </c>
      <c r="V1653" s="16">
        <f t="shared" ref="S1653:AH1655" si="3442">V1654</f>
        <v>0</v>
      </c>
      <c r="W1653" s="16">
        <f t="shared" si="3442"/>
        <v>0</v>
      </c>
      <c r="X1653" s="33">
        <f t="shared" si="3442"/>
        <v>27595</v>
      </c>
      <c r="Y1653" s="16">
        <f t="shared" si="3442"/>
        <v>0</v>
      </c>
      <c r="Z1653" s="16">
        <f t="shared" si="3442"/>
        <v>0</v>
      </c>
      <c r="AA1653" s="16">
        <f t="shared" si="3442"/>
        <v>0</v>
      </c>
      <c r="AB1653" s="16">
        <f t="shared" si="3442"/>
        <v>0</v>
      </c>
      <c r="AC1653" s="16">
        <f t="shared" si="3442"/>
        <v>0</v>
      </c>
      <c r="AD1653" s="16">
        <f t="shared" si="3442"/>
        <v>0</v>
      </c>
      <c r="AE1653" s="33">
        <f t="shared" si="3442"/>
        <v>27595</v>
      </c>
      <c r="AF1653" s="16">
        <f t="shared" si="3442"/>
        <v>0</v>
      </c>
      <c r="AG1653" s="16">
        <f t="shared" si="3442"/>
        <v>0</v>
      </c>
      <c r="AH1653" s="16">
        <f t="shared" si="3442"/>
        <v>0</v>
      </c>
      <c r="AI1653" s="16">
        <f t="shared" ref="AG1653:AV1655" si="3443">AI1654</f>
        <v>0</v>
      </c>
      <c r="AJ1653" s="16">
        <f t="shared" si="3443"/>
        <v>0</v>
      </c>
      <c r="AK1653" s="16">
        <f t="shared" si="3443"/>
        <v>0</v>
      </c>
      <c r="AL1653" s="33">
        <f t="shared" si="3443"/>
        <v>27595</v>
      </c>
      <c r="AM1653" s="16">
        <f t="shared" si="3443"/>
        <v>0</v>
      </c>
      <c r="AN1653" s="16">
        <f t="shared" si="3443"/>
        <v>0</v>
      </c>
      <c r="AO1653" s="16">
        <f t="shared" si="3443"/>
        <v>0</v>
      </c>
      <c r="AP1653" s="16">
        <f t="shared" si="3443"/>
        <v>0</v>
      </c>
      <c r="AQ1653" s="16">
        <f t="shared" si="3443"/>
        <v>0</v>
      </c>
      <c r="AR1653" s="16">
        <f t="shared" si="3443"/>
        <v>0</v>
      </c>
      <c r="AS1653" s="33">
        <f t="shared" si="3443"/>
        <v>27595</v>
      </c>
      <c r="AT1653" s="16">
        <f t="shared" si="3443"/>
        <v>0</v>
      </c>
      <c r="AU1653" s="16">
        <f t="shared" si="3443"/>
        <v>0</v>
      </c>
      <c r="AV1653" s="16">
        <f t="shared" si="3443"/>
        <v>0</v>
      </c>
      <c r="AW1653" s="16">
        <f t="shared" ref="AU1653:BJ1655" si="3444">AW1654</f>
        <v>0</v>
      </c>
      <c r="AX1653" s="16">
        <f t="shared" si="3444"/>
        <v>0</v>
      </c>
      <c r="AY1653" s="16">
        <f t="shared" si="3444"/>
        <v>0</v>
      </c>
      <c r="AZ1653" s="33">
        <f t="shared" si="3444"/>
        <v>27595</v>
      </c>
      <c r="BA1653" s="16">
        <f t="shared" si="3444"/>
        <v>0</v>
      </c>
      <c r="BB1653" s="16">
        <f t="shared" si="3444"/>
        <v>0</v>
      </c>
      <c r="BC1653" s="16">
        <f t="shared" si="3444"/>
        <v>0</v>
      </c>
      <c r="BD1653" s="16">
        <f t="shared" si="3444"/>
        <v>0</v>
      </c>
      <c r="BE1653" s="16">
        <f t="shared" si="3444"/>
        <v>0</v>
      </c>
      <c r="BF1653" s="16">
        <f t="shared" si="3444"/>
        <v>0</v>
      </c>
      <c r="BG1653" s="33">
        <f t="shared" si="3444"/>
        <v>27595</v>
      </c>
      <c r="BH1653" s="16">
        <f t="shared" si="3444"/>
        <v>0</v>
      </c>
      <c r="BI1653" s="16">
        <f t="shared" si="3444"/>
        <v>0</v>
      </c>
      <c r="BJ1653" s="16">
        <f t="shared" si="3444"/>
        <v>0</v>
      </c>
      <c r="BK1653" s="16">
        <f t="shared" ref="BI1653:BQ1655" si="3445">BK1654</f>
        <v>0</v>
      </c>
      <c r="BL1653" s="16">
        <f t="shared" si="3445"/>
        <v>0</v>
      </c>
      <c r="BM1653" s="16">
        <f t="shared" si="3445"/>
        <v>0</v>
      </c>
      <c r="BN1653" s="33">
        <f t="shared" si="3445"/>
        <v>27595</v>
      </c>
      <c r="BO1653" s="16">
        <f t="shared" si="3445"/>
        <v>0</v>
      </c>
      <c r="BP1653" s="33">
        <f t="shared" si="3445"/>
        <v>18547</v>
      </c>
      <c r="BQ1653" s="16">
        <f t="shared" si="3445"/>
        <v>0</v>
      </c>
      <c r="BR1653" s="165">
        <f t="shared" si="3363"/>
        <v>67.211451349882225</v>
      </c>
      <c r="BS1653" s="165"/>
      <c r="BT1653" s="160"/>
      <c r="BU1653" s="160"/>
    </row>
    <row r="1654" spans="1:73" s="9" customFormat="1" ht="33">
      <c r="A1654" s="78" t="s">
        <v>695</v>
      </c>
      <c r="B1654" s="37" t="s">
        <v>62</v>
      </c>
      <c r="C1654" s="37" t="s">
        <v>10</v>
      </c>
      <c r="D1654" s="37" t="s">
        <v>696</v>
      </c>
      <c r="E1654" s="37"/>
      <c r="F1654" s="16">
        <f t="shared" si="3441"/>
        <v>23500</v>
      </c>
      <c r="G1654" s="16">
        <f t="shared" si="3441"/>
        <v>0</v>
      </c>
      <c r="H1654" s="16">
        <f t="shared" si="3441"/>
        <v>3114</v>
      </c>
      <c r="I1654" s="16">
        <f t="shared" si="3441"/>
        <v>0</v>
      </c>
      <c r="J1654" s="16">
        <f t="shared" si="3441"/>
        <v>26614</v>
      </c>
      <c r="K1654" s="16">
        <f t="shared" si="3441"/>
        <v>0</v>
      </c>
      <c r="L1654" s="16">
        <f t="shared" si="3441"/>
        <v>0</v>
      </c>
      <c r="M1654" s="16">
        <f t="shared" si="3441"/>
        <v>0</v>
      </c>
      <c r="N1654" s="16">
        <f t="shared" si="3441"/>
        <v>981</v>
      </c>
      <c r="O1654" s="16">
        <f t="shared" si="3441"/>
        <v>0</v>
      </c>
      <c r="P1654" s="16">
        <f t="shared" si="3441"/>
        <v>0</v>
      </c>
      <c r="Q1654" s="33">
        <f t="shared" si="3441"/>
        <v>27595</v>
      </c>
      <c r="R1654" s="16">
        <f t="shared" si="3441"/>
        <v>0</v>
      </c>
      <c r="S1654" s="16">
        <f t="shared" si="3442"/>
        <v>0</v>
      </c>
      <c r="T1654" s="16">
        <f t="shared" si="3442"/>
        <v>0</v>
      </c>
      <c r="U1654" s="16">
        <f t="shared" si="3442"/>
        <v>0</v>
      </c>
      <c r="V1654" s="16">
        <f t="shared" si="3442"/>
        <v>0</v>
      </c>
      <c r="W1654" s="16">
        <f t="shared" si="3442"/>
        <v>0</v>
      </c>
      <c r="X1654" s="33">
        <f t="shared" si="3442"/>
        <v>27595</v>
      </c>
      <c r="Y1654" s="16">
        <f t="shared" si="3442"/>
        <v>0</v>
      </c>
      <c r="Z1654" s="16">
        <f t="shared" si="3442"/>
        <v>0</v>
      </c>
      <c r="AA1654" s="16">
        <f t="shared" si="3442"/>
        <v>0</v>
      </c>
      <c r="AB1654" s="16">
        <f t="shared" si="3442"/>
        <v>0</v>
      </c>
      <c r="AC1654" s="16">
        <f t="shared" si="3442"/>
        <v>0</v>
      </c>
      <c r="AD1654" s="16">
        <f t="shared" si="3442"/>
        <v>0</v>
      </c>
      <c r="AE1654" s="33">
        <f t="shared" si="3442"/>
        <v>27595</v>
      </c>
      <c r="AF1654" s="16">
        <f t="shared" si="3442"/>
        <v>0</v>
      </c>
      <c r="AG1654" s="16">
        <f t="shared" si="3443"/>
        <v>0</v>
      </c>
      <c r="AH1654" s="16">
        <f t="shared" si="3443"/>
        <v>0</v>
      </c>
      <c r="AI1654" s="16">
        <f t="shared" si="3443"/>
        <v>0</v>
      </c>
      <c r="AJ1654" s="16">
        <f t="shared" si="3443"/>
        <v>0</v>
      </c>
      <c r="AK1654" s="16">
        <f t="shared" si="3443"/>
        <v>0</v>
      </c>
      <c r="AL1654" s="33">
        <f t="shared" si="3443"/>
        <v>27595</v>
      </c>
      <c r="AM1654" s="16">
        <f t="shared" si="3443"/>
        <v>0</v>
      </c>
      <c r="AN1654" s="16">
        <f t="shared" si="3443"/>
        <v>0</v>
      </c>
      <c r="AO1654" s="16">
        <f t="shared" si="3443"/>
        <v>0</v>
      </c>
      <c r="AP1654" s="16">
        <f t="shared" si="3443"/>
        <v>0</v>
      </c>
      <c r="AQ1654" s="16">
        <f t="shared" si="3443"/>
        <v>0</v>
      </c>
      <c r="AR1654" s="16">
        <f t="shared" si="3443"/>
        <v>0</v>
      </c>
      <c r="AS1654" s="33">
        <f t="shared" si="3443"/>
        <v>27595</v>
      </c>
      <c r="AT1654" s="16">
        <f t="shared" si="3443"/>
        <v>0</v>
      </c>
      <c r="AU1654" s="16">
        <f t="shared" si="3444"/>
        <v>0</v>
      </c>
      <c r="AV1654" s="16">
        <f t="shared" si="3444"/>
        <v>0</v>
      </c>
      <c r="AW1654" s="16">
        <f t="shared" si="3444"/>
        <v>0</v>
      </c>
      <c r="AX1654" s="16">
        <f t="shared" si="3444"/>
        <v>0</v>
      </c>
      <c r="AY1654" s="16">
        <f t="shared" si="3444"/>
        <v>0</v>
      </c>
      <c r="AZ1654" s="33">
        <f t="shared" si="3444"/>
        <v>27595</v>
      </c>
      <c r="BA1654" s="16">
        <f t="shared" si="3444"/>
        <v>0</v>
      </c>
      <c r="BB1654" s="16">
        <f t="shared" si="3444"/>
        <v>0</v>
      </c>
      <c r="BC1654" s="16">
        <f t="shared" si="3444"/>
        <v>0</v>
      </c>
      <c r="BD1654" s="16">
        <f t="shared" si="3444"/>
        <v>0</v>
      </c>
      <c r="BE1654" s="16">
        <f t="shared" si="3444"/>
        <v>0</v>
      </c>
      <c r="BF1654" s="16">
        <f t="shared" si="3444"/>
        <v>0</v>
      </c>
      <c r="BG1654" s="33">
        <f t="shared" si="3444"/>
        <v>27595</v>
      </c>
      <c r="BH1654" s="16">
        <f t="shared" si="3444"/>
        <v>0</v>
      </c>
      <c r="BI1654" s="16">
        <f t="shared" si="3445"/>
        <v>0</v>
      </c>
      <c r="BJ1654" s="16">
        <f t="shared" si="3445"/>
        <v>0</v>
      </c>
      <c r="BK1654" s="16">
        <f t="shared" si="3445"/>
        <v>0</v>
      </c>
      <c r="BL1654" s="16">
        <f t="shared" si="3445"/>
        <v>0</v>
      </c>
      <c r="BM1654" s="16">
        <f t="shared" si="3445"/>
        <v>0</v>
      </c>
      <c r="BN1654" s="33">
        <f t="shared" si="3445"/>
        <v>27595</v>
      </c>
      <c r="BO1654" s="16">
        <f t="shared" si="3445"/>
        <v>0</v>
      </c>
      <c r="BP1654" s="33">
        <f t="shared" si="3445"/>
        <v>18547</v>
      </c>
      <c r="BQ1654" s="16">
        <f t="shared" si="3445"/>
        <v>0</v>
      </c>
      <c r="BR1654" s="165">
        <f t="shared" si="3363"/>
        <v>67.211451349882225</v>
      </c>
      <c r="BS1654" s="165"/>
      <c r="BT1654" s="160"/>
      <c r="BU1654" s="160"/>
    </row>
    <row r="1655" spans="1:73" s="9" customFormat="1" ht="49.5">
      <c r="A1655" s="78" t="s">
        <v>85</v>
      </c>
      <c r="B1655" s="37" t="s">
        <v>62</v>
      </c>
      <c r="C1655" s="37" t="s">
        <v>10</v>
      </c>
      <c r="D1655" s="37" t="s">
        <v>696</v>
      </c>
      <c r="E1655" s="37">
        <v>600</v>
      </c>
      <c r="F1655" s="16">
        <f t="shared" si="3441"/>
        <v>23500</v>
      </c>
      <c r="G1655" s="16">
        <f t="shared" si="3441"/>
        <v>0</v>
      </c>
      <c r="H1655" s="16">
        <f t="shared" si="3441"/>
        <v>3114</v>
      </c>
      <c r="I1655" s="16">
        <f t="shared" si="3441"/>
        <v>0</v>
      </c>
      <c r="J1655" s="16">
        <f t="shared" si="3441"/>
        <v>26614</v>
      </c>
      <c r="K1655" s="16">
        <f t="shared" si="3441"/>
        <v>0</v>
      </c>
      <c r="L1655" s="16">
        <f t="shared" si="3441"/>
        <v>0</v>
      </c>
      <c r="M1655" s="16">
        <f t="shared" si="3441"/>
        <v>0</v>
      </c>
      <c r="N1655" s="16">
        <f t="shared" si="3441"/>
        <v>981</v>
      </c>
      <c r="O1655" s="16">
        <f t="shared" si="3441"/>
        <v>0</v>
      </c>
      <c r="P1655" s="16">
        <f t="shared" si="3441"/>
        <v>0</v>
      </c>
      <c r="Q1655" s="33">
        <f t="shared" si="3441"/>
        <v>27595</v>
      </c>
      <c r="R1655" s="16">
        <f t="shared" si="3441"/>
        <v>0</v>
      </c>
      <c r="S1655" s="16">
        <f t="shared" si="3442"/>
        <v>0</v>
      </c>
      <c r="T1655" s="16">
        <f t="shared" si="3442"/>
        <v>0</v>
      </c>
      <c r="U1655" s="16">
        <f t="shared" si="3442"/>
        <v>0</v>
      </c>
      <c r="V1655" s="16">
        <f t="shared" si="3442"/>
        <v>0</v>
      </c>
      <c r="W1655" s="16">
        <f t="shared" si="3442"/>
        <v>0</v>
      </c>
      <c r="X1655" s="33">
        <f t="shared" si="3442"/>
        <v>27595</v>
      </c>
      <c r="Y1655" s="16">
        <f t="shared" si="3442"/>
        <v>0</v>
      </c>
      <c r="Z1655" s="16">
        <f t="shared" si="3442"/>
        <v>0</v>
      </c>
      <c r="AA1655" s="16">
        <f t="shared" si="3442"/>
        <v>0</v>
      </c>
      <c r="AB1655" s="16">
        <f t="shared" si="3442"/>
        <v>0</v>
      </c>
      <c r="AC1655" s="16">
        <f t="shared" si="3442"/>
        <v>0</v>
      </c>
      <c r="AD1655" s="16">
        <f t="shared" si="3442"/>
        <v>0</v>
      </c>
      <c r="AE1655" s="33">
        <f t="shared" si="3442"/>
        <v>27595</v>
      </c>
      <c r="AF1655" s="16">
        <f t="shared" si="3442"/>
        <v>0</v>
      </c>
      <c r="AG1655" s="16">
        <f t="shared" si="3443"/>
        <v>0</v>
      </c>
      <c r="AH1655" s="16">
        <f t="shared" si="3443"/>
        <v>0</v>
      </c>
      <c r="AI1655" s="16">
        <f t="shared" si="3443"/>
        <v>0</v>
      </c>
      <c r="AJ1655" s="16">
        <f t="shared" si="3443"/>
        <v>0</v>
      </c>
      <c r="AK1655" s="16">
        <f t="shared" si="3443"/>
        <v>0</v>
      </c>
      <c r="AL1655" s="33">
        <f t="shared" si="3443"/>
        <v>27595</v>
      </c>
      <c r="AM1655" s="16">
        <f t="shared" si="3443"/>
        <v>0</v>
      </c>
      <c r="AN1655" s="16">
        <f t="shared" si="3443"/>
        <v>0</v>
      </c>
      <c r="AO1655" s="16">
        <f t="shared" si="3443"/>
        <v>0</v>
      </c>
      <c r="AP1655" s="16">
        <f t="shared" si="3443"/>
        <v>0</v>
      </c>
      <c r="AQ1655" s="16">
        <f t="shared" si="3443"/>
        <v>0</v>
      </c>
      <c r="AR1655" s="16">
        <f t="shared" si="3443"/>
        <v>0</v>
      </c>
      <c r="AS1655" s="33">
        <f t="shared" si="3443"/>
        <v>27595</v>
      </c>
      <c r="AT1655" s="16">
        <f t="shared" si="3443"/>
        <v>0</v>
      </c>
      <c r="AU1655" s="16">
        <f t="shared" si="3444"/>
        <v>0</v>
      </c>
      <c r="AV1655" s="16">
        <f t="shared" si="3444"/>
        <v>0</v>
      </c>
      <c r="AW1655" s="16">
        <f t="shared" si="3444"/>
        <v>0</v>
      </c>
      <c r="AX1655" s="16">
        <f t="shared" si="3444"/>
        <v>0</v>
      </c>
      <c r="AY1655" s="16">
        <f t="shared" si="3444"/>
        <v>0</v>
      </c>
      <c r="AZ1655" s="33">
        <f t="shared" si="3444"/>
        <v>27595</v>
      </c>
      <c r="BA1655" s="16">
        <f t="shared" si="3444"/>
        <v>0</v>
      </c>
      <c r="BB1655" s="16">
        <f t="shared" si="3444"/>
        <v>0</v>
      </c>
      <c r="BC1655" s="16">
        <f t="shared" si="3444"/>
        <v>0</v>
      </c>
      <c r="BD1655" s="16">
        <f t="shared" si="3444"/>
        <v>0</v>
      </c>
      <c r="BE1655" s="16">
        <f t="shared" si="3444"/>
        <v>0</v>
      </c>
      <c r="BF1655" s="16">
        <f t="shared" si="3444"/>
        <v>0</v>
      </c>
      <c r="BG1655" s="33">
        <f t="shared" si="3444"/>
        <v>27595</v>
      </c>
      <c r="BH1655" s="16">
        <f t="shared" si="3444"/>
        <v>0</v>
      </c>
      <c r="BI1655" s="16">
        <f t="shared" si="3445"/>
        <v>0</v>
      </c>
      <c r="BJ1655" s="16">
        <f t="shared" si="3445"/>
        <v>0</v>
      </c>
      <c r="BK1655" s="16">
        <f t="shared" si="3445"/>
        <v>0</v>
      </c>
      <c r="BL1655" s="16">
        <f t="shared" si="3445"/>
        <v>0</v>
      </c>
      <c r="BM1655" s="16">
        <f t="shared" si="3445"/>
        <v>0</v>
      </c>
      <c r="BN1655" s="33">
        <f t="shared" si="3445"/>
        <v>27595</v>
      </c>
      <c r="BO1655" s="16">
        <f t="shared" si="3445"/>
        <v>0</v>
      </c>
      <c r="BP1655" s="33">
        <f t="shared" si="3445"/>
        <v>18547</v>
      </c>
      <c r="BQ1655" s="16">
        <f t="shared" si="3445"/>
        <v>0</v>
      </c>
      <c r="BR1655" s="165">
        <f t="shared" si="3363"/>
        <v>67.211451349882225</v>
      </c>
      <c r="BS1655" s="165"/>
      <c r="BT1655" s="160"/>
      <c r="BU1655" s="160"/>
    </row>
    <row r="1656" spans="1:73" s="9" customFormat="1">
      <c r="A1656" s="11" t="s">
        <v>163</v>
      </c>
      <c r="B1656" s="37" t="s">
        <v>62</v>
      </c>
      <c r="C1656" s="37" t="s">
        <v>10</v>
      </c>
      <c r="D1656" s="37" t="s">
        <v>696</v>
      </c>
      <c r="E1656" s="41">
        <v>610</v>
      </c>
      <c r="F1656" s="16">
        <v>23500</v>
      </c>
      <c r="G1656" s="16"/>
      <c r="H1656" s="16">
        <v>3114</v>
      </c>
      <c r="I1656" s="16"/>
      <c r="J1656" s="16">
        <f>F1656+H1656</f>
        <v>26614</v>
      </c>
      <c r="K1656" s="16">
        <f>G1656+I1656</f>
        <v>0</v>
      </c>
      <c r="L1656" s="61"/>
      <c r="M1656" s="61"/>
      <c r="N1656" s="61">
        <v>981</v>
      </c>
      <c r="O1656" s="61"/>
      <c r="P1656" s="61"/>
      <c r="Q1656" s="33">
        <f>J1656+L1656+M1656+N1656+O1656+P1656</f>
        <v>27595</v>
      </c>
      <c r="R1656" s="16">
        <f>K1656+P1656</f>
        <v>0</v>
      </c>
      <c r="S1656" s="61"/>
      <c r="T1656" s="61"/>
      <c r="U1656" s="61"/>
      <c r="V1656" s="61"/>
      <c r="W1656" s="61"/>
      <c r="X1656" s="33">
        <f>Q1656+S1656+T1656+U1656+V1656+W1656</f>
        <v>27595</v>
      </c>
      <c r="Y1656" s="16">
        <f>R1656+W1656</f>
        <v>0</v>
      </c>
      <c r="Z1656" s="61"/>
      <c r="AA1656" s="61"/>
      <c r="AB1656" s="61"/>
      <c r="AC1656" s="61"/>
      <c r="AD1656" s="61"/>
      <c r="AE1656" s="33">
        <f>X1656+Z1656+AA1656+AB1656+AC1656+AD1656</f>
        <v>27595</v>
      </c>
      <c r="AF1656" s="16">
        <f>Y1656+AD1656</f>
        <v>0</v>
      </c>
      <c r="AG1656" s="61"/>
      <c r="AH1656" s="61"/>
      <c r="AI1656" s="61"/>
      <c r="AJ1656" s="61"/>
      <c r="AK1656" s="61"/>
      <c r="AL1656" s="33">
        <f>AE1656+AG1656+AH1656+AI1656+AJ1656+AK1656</f>
        <v>27595</v>
      </c>
      <c r="AM1656" s="16">
        <f>AF1656+AK1656</f>
        <v>0</v>
      </c>
      <c r="AN1656" s="61"/>
      <c r="AO1656" s="61"/>
      <c r="AP1656" s="61"/>
      <c r="AQ1656" s="61"/>
      <c r="AR1656" s="61"/>
      <c r="AS1656" s="33">
        <f>AL1656+AN1656+AO1656+AP1656+AQ1656+AR1656</f>
        <v>27595</v>
      </c>
      <c r="AT1656" s="16">
        <f>AM1656+AR1656</f>
        <v>0</v>
      </c>
      <c r="AU1656" s="61"/>
      <c r="AV1656" s="61"/>
      <c r="AW1656" s="61"/>
      <c r="AX1656" s="61"/>
      <c r="AY1656" s="61"/>
      <c r="AZ1656" s="33">
        <f>AS1656+AU1656+AV1656+AW1656+AX1656+AY1656</f>
        <v>27595</v>
      </c>
      <c r="BA1656" s="16">
        <f>AT1656+AY1656</f>
        <v>0</v>
      </c>
      <c r="BB1656" s="61"/>
      <c r="BC1656" s="61"/>
      <c r="BD1656" s="61"/>
      <c r="BE1656" s="61"/>
      <c r="BF1656" s="61"/>
      <c r="BG1656" s="33">
        <f>AZ1656+BB1656+BC1656+BD1656+BE1656+BF1656</f>
        <v>27595</v>
      </c>
      <c r="BH1656" s="16">
        <f>BA1656+BF1656</f>
        <v>0</v>
      </c>
      <c r="BI1656" s="61"/>
      <c r="BJ1656" s="61"/>
      <c r="BK1656" s="61"/>
      <c r="BL1656" s="61"/>
      <c r="BM1656" s="61"/>
      <c r="BN1656" s="33">
        <f>BG1656+BI1656+BJ1656+BK1656+BL1656+BM1656</f>
        <v>27595</v>
      </c>
      <c r="BO1656" s="16">
        <f>BH1656+BM1656</f>
        <v>0</v>
      </c>
      <c r="BP1656" s="33">
        <v>18547</v>
      </c>
      <c r="BQ1656" s="16">
        <f>BJ1656+BO1656</f>
        <v>0</v>
      </c>
      <c r="BR1656" s="165">
        <f t="shared" si="3363"/>
        <v>67.211451349882225</v>
      </c>
      <c r="BS1656" s="165"/>
      <c r="BT1656" s="160"/>
      <c r="BU1656" s="160"/>
    </row>
    <row r="1657" spans="1:73" s="9" customFormat="1" ht="22.15" customHeight="1">
      <c r="A1657" s="78" t="s">
        <v>71</v>
      </c>
      <c r="B1657" s="37" t="s">
        <v>62</v>
      </c>
      <c r="C1657" s="37" t="s">
        <v>10</v>
      </c>
      <c r="D1657" s="37" t="s">
        <v>468</v>
      </c>
      <c r="E1657" s="37"/>
      <c r="F1657" s="16">
        <f t="shared" ref="F1657:K1657" si="3446">F1658+F1661</f>
        <v>106</v>
      </c>
      <c r="G1657" s="16">
        <f t="shared" si="3446"/>
        <v>0</v>
      </c>
      <c r="H1657" s="16">
        <f t="shared" si="3446"/>
        <v>0</v>
      </c>
      <c r="I1657" s="16">
        <f t="shared" si="3446"/>
        <v>0</v>
      </c>
      <c r="J1657" s="16">
        <f t="shared" si="3446"/>
        <v>106</v>
      </c>
      <c r="K1657" s="16">
        <f t="shared" si="3446"/>
        <v>0</v>
      </c>
      <c r="L1657" s="16">
        <f t="shared" ref="L1657:R1657" si="3447">L1658+L1661</f>
        <v>0</v>
      </c>
      <c r="M1657" s="16">
        <f t="shared" si="3447"/>
        <v>0</v>
      </c>
      <c r="N1657" s="16">
        <f t="shared" si="3447"/>
        <v>0</v>
      </c>
      <c r="O1657" s="16">
        <f t="shared" si="3447"/>
        <v>0</v>
      </c>
      <c r="P1657" s="16">
        <f t="shared" si="3447"/>
        <v>0</v>
      </c>
      <c r="Q1657" s="33">
        <f t="shared" si="3447"/>
        <v>106</v>
      </c>
      <c r="R1657" s="16">
        <f t="shared" si="3447"/>
        <v>0</v>
      </c>
      <c r="S1657" s="16">
        <f t="shared" ref="S1657:Y1657" si="3448">S1658+S1661</f>
        <v>0</v>
      </c>
      <c r="T1657" s="16">
        <f t="shared" si="3448"/>
        <v>0</v>
      </c>
      <c r="U1657" s="16">
        <f t="shared" si="3448"/>
        <v>0</v>
      </c>
      <c r="V1657" s="16">
        <f t="shared" si="3448"/>
        <v>0</v>
      </c>
      <c r="W1657" s="16">
        <f t="shared" si="3448"/>
        <v>0</v>
      </c>
      <c r="X1657" s="33">
        <f t="shared" si="3448"/>
        <v>106</v>
      </c>
      <c r="Y1657" s="16">
        <f t="shared" si="3448"/>
        <v>0</v>
      </c>
      <c r="Z1657" s="16">
        <f t="shared" ref="Z1657:AF1657" si="3449">Z1658+Z1661</f>
        <v>0</v>
      </c>
      <c r="AA1657" s="16">
        <f t="shared" si="3449"/>
        <v>0</v>
      </c>
      <c r="AB1657" s="16">
        <f t="shared" si="3449"/>
        <v>0</v>
      </c>
      <c r="AC1657" s="16">
        <f t="shared" si="3449"/>
        <v>0</v>
      </c>
      <c r="AD1657" s="16">
        <f t="shared" si="3449"/>
        <v>0</v>
      </c>
      <c r="AE1657" s="33">
        <f t="shared" si="3449"/>
        <v>106</v>
      </c>
      <c r="AF1657" s="16">
        <f t="shared" si="3449"/>
        <v>0</v>
      </c>
      <c r="AG1657" s="16">
        <f t="shared" ref="AG1657:AM1657" si="3450">AG1658+AG1661</f>
        <v>0</v>
      </c>
      <c r="AH1657" s="16">
        <f t="shared" si="3450"/>
        <v>0</v>
      </c>
      <c r="AI1657" s="16">
        <f t="shared" si="3450"/>
        <v>0</v>
      </c>
      <c r="AJ1657" s="16">
        <f t="shared" si="3450"/>
        <v>0</v>
      </c>
      <c r="AK1657" s="16">
        <f t="shared" si="3450"/>
        <v>0</v>
      </c>
      <c r="AL1657" s="33">
        <f t="shared" si="3450"/>
        <v>106</v>
      </c>
      <c r="AM1657" s="16">
        <f t="shared" si="3450"/>
        <v>0</v>
      </c>
      <c r="AN1657" s="16">
        <f t="shared" ref="AN1657:AT1657" si="3451">AN1658+AN1661</f>
        <v>0</v>
      </c>
      <c r="AO1657" s="16">
        <f t="shared" si="3451"/>
        <v>0</v>
      </c>
      <c r="AP1657" s="16">
        <f t="shared" si="3451"/>
        <v>0</v>
      </c>
      <c r="AQ1657" s="16">
        <f t="shared" si="3451"/>
        <v>0</v>
      </c>
      <c r="AR1657" s="16">
        <f t="shared" si="3451"/>
        <v>0</v>
      </c>
      <c r="AS1657" s="33">
        <f t="shared" si="3451"/>
        <v>106</v>
      </c>
      <c r="AT1657" s="16">
        <f t="shared" si="3451"/>
        <v>0</v>
      </c>
      <c r="AU1657" s="16">
        <f t="shared" ref="AU1657:BA1657" si="3452">AU1658+AU1661</f>
        <v>0</v>
      </c>
      <c r="AV1657" s="16">
        <f t="shared" si="3452"/>
        <v>0</v>
      </c>
      <c r="AW1657" s="16">
        <f t="shared" si="3452"/>
        <v>0</v>
      </c>
      <c r="AX1657" s="16">
        <f t="shared" si="3452"/>
        <v>0</v>
      </c>
      <c r="AY1657" s="16">
        <f t="shared" si="3452"/>
        <v>0</v>
      </c>
      <c r="AZ1657" s="33">
        <f t="shared" si="3452"/>
        <v>106</v>
      </c>
      <c r="BA1657" s="16">
        <f t="shared" si="3452"/>
        <v>0</v>
      </c>
      <c r="BB1657" s="16">
        <f t="shared" ref="BB1657:BH1657" si="3453">BB1658+BB1661</f>
        <v>0</v>
      </c>
      <c r="BC1657" s="16">
        <f t="shared" si="3453"/>
        <v>0</v>
      </c>
      <c r="BD1657" s="16">
        <f t="shared" si="3453"/>
        <v>0</v>
      </c>
      <c r="BE1657" s="16">
        <f t="shared" si="3453"/>
        <v>0</v>
      </c>
      <c r="BF1657" s="16">
        <f t="shared" si="3453"/>
        <v>0</v>
      </c>
      <c r="BG1657" s="33">
        <f t="shared" si="3453"/>
        <v>106</v>
      </c>
      <c r="BH1657" s="16">
        <f t="shared" si="3453"/>
        <v>0</v>
      </c>
      <c r="BI1657" s="16">
        <f t="shared" ref="BI1657:BO1657" si="3454">BI1658+BI1661</f>
        <v>0</v>
      </c>
      <c r="BJ1657" s="16">
        <f t="shared" si="3454"/>
        <v>0</v>
      </c>
      <c r="BK1657" s="16">
        <f t="shared" si="3454"/>
        <v>0</v>
      </c>
      <c r="BL1657" s="16">
        <f t="shared" si="3454"/>
        <v>0</v>
      </c>
      <c r="BM1657" s="16">
        <f t="shared" si="3454"/>
        <v>0</v>
      </c>
      <c r="BN1657" s="33">
        <f t="shared" si="3454"/>
        <v>106</v>
      </c>
      <c r="BO1657" s="16">
        <f t="shared" si="3454"/>
        <v>0</v>
      </c>
      <c r="BP1657" s="33">
        <f t="shared" ref="BP1657:BQ1657" si="3455">BP1658+BP1661</f>
        <v>49</v>
      </c>
      <c r="BQ1657" s="16">
        <f t="shared" si="3455"/>
        <v>0</v>
      </c>
      <c r="BR1657" s="165">
        <f t="shared" si="3363"/>
        <v>46.226415094339622</v>
      </c>
      <c r="BS1657" s="165"/>
      <c r="BT1657" s="160"/>
      <c r="BU1657" s="160"/>
    </row>
    <row r="1658" spans="1:73" s="9" customFormat="1" ht="33" hidden="1">
      <c r="A1658" s="78" t="s">
        <v>697</v>
      </c>
      <c r="B1658" s="37" t="s">
        <v>62</v>
      </c>
      <c r="C1658" s="37" t="s">
        <v>10</v>
      </c>
      <c r="D1658" s="37" t="s">
        <v>698</v>
      </c>
      <c r="E1658" s="37"/>
      <c r="F1658" s="16">
        <f>F1659</f>
        <v>0</v>
      </c>
      <c r="G1658" s="16">
        <f>G1659</f>
        <v>0</v>
      </c>
      <c r="H1658" s="16">
        <f t="shared" ref="H1658:W1659" si="3456">H1659</f>
        <v>0</v>
      </c>
      <c r="I1658" s="16">
        <f t="shared" si="3456"/>
        <v>0</v>
      </c>
      <c r="J1658" s="16">
        <f t="shared" si="3456"/>
        <v>0</v>
      </c>
      <c r="K1658" s="16">
        <f t="shared" si="3456"/>
        <v>0</v>
      </c>
      <c r="L1658" s="16">
        <f t="shared" si="3456"/>
        <v>0</v>
      </c>
      <c r="M1658" s="16">
        <f t="shared" si="3456"/>
        <v>0</v>
      </c>
      <c r="N1658" s="16">
        <f t="shared" si="3456"/>
        <v>0</v>
      </c>
      <c r="O1658" s="16">
        <f t="shared" si="3456"/>
        <v>0</v>
      </c>
      <c r="P1658" s="16">
        <f t="shared" si="3456"/>
        <v>0</v>
      </c>
      <c r="Q1658" s="33">
        <f t="shared" si="3456"/>
        <v>0</v>
      </c>
      <c r="R1658" s="16">
        <f t="shared" si="3456"/>
        <v>0</v>
      </c>
      <c r="S1658" s="16">
        <f t="shared" si="3456"/>
        <v>0</v>
      </c>
      <c r="T1658" s="16">
        <f t="shared" si="3456"/>
        <v>0</v>
      </c>
      <c r="U1658" s="16">
        <f t="shared" si="3456"/>
        <v>0</v>
      </c>
      <c r="V1658" s="16">
        <f t="shared" si="3456"/>
        <v>0</v>
      </c>
      <c r="W1658" s="16">
        <f t="shared" si="3456"/>
        <v>0</v>
      </c>
      <c r="X1658" s="33">
        <f t="shared" ref="S1658:AH1659" si="3457">X1659</f>
        <v>0</v>
      </c>
      <c r="Y1658" s="16">
        <f t="shared" si="3457"/>
        <v>0</v>
      </c>
      <c r="Z1658" s="16">
        <f t="shared" si="3457"/>
        <v>0</v>
      </c>
      <c r="AA1658" s="16">
        <f t="shared" si="3457"/>
        <v>0</v>
      </c>
      <c r="AB1658" s="16">
        <f t="shared" si="3457"/>
        <v>0</v>
      </c>
      <c r="AC1658" s="16">
        <f t="shared" si="3457"/>
        <v>0</v>
      </c>
      <c r="AD1658" s="16">
        <f t="shared" si="3457"/>
        <v>0</v>
      </c>
      <c r="AE1658" s="33">
        <f t="shared" si="3457"/>
        <v>0</v>
      </c>
      <c r="AF1658" s="16">
        <f t="shared" si="3457"/>
        <v>0</v>
      </c>
      <c r="AG1658" s="16">
        <f t="shared" si="3457"/>
        <v>0</v>
      </c>
      <c r="AH1658" s="16">
        <f t="shared" si="3457"/>
        <v>0</v>
      </c>
      <c r="AI1658" s="16">
        <f t="shared" ref="AG1658:AV1659" si="3458">AI1659</f>
        <v>0</v>
      </c>
      <c r="AJ1658" s="16">
        <f t="shared" si="3458"/>
        <v>0</v>
      </c>
      <c r="AK1658" s="16">
        <f t="shared" si="3458"/>
        <v>0</v>
      </c>
      <c r="AL1658" s="33">
        <f t="shared" si="3458"/>
        <v>0</v>
      </c>
      <c r="AM1658" s="16">
        <f t="shared" si="3458"/>
        <v>0</v>
      </c>
      <c r="AN1658" s="16">
        <f t="shared" si="3458"/>
        <v>0</v>
      </c>
      <c r="AO1658" s="16">
        <f t="shared" si="3458"/>
        <v>0</v>
      </c>
      <c r="AP1658" s="16">
        <f t="shared" si="3458"/>
        <v>0</v>
      </c>
      <c r="AQ1658" s="16">
        <f t="shared" si="3458"/>
        <v>0</v>
      </c>
      <c r="AR1658" s="16">
        <f t="shared" si="3458"/>
        <v>0</v>
      </c>
      <c r="AS1658" s="33">
        <f t="shared" si="3458"/>
        <v>0</v>
      </c>
      <c r="AT1658" s="16">
        <f t="shared" si="3458"/>
        <v>0</v>
      </c>
      <c r="AU1658" s="16">
        <f t="shared" si="3458"/>
        <v>0</v>
      </c>
      <c r="AV1658" s="16">
        <f t="shared" si="3458"/>
        <v>0</v>
      </c>
      <c r="AW1658" s="16">
        <f t="shared" ref="AU1658:BJ1659" si="3459">AW1659</f>
        <v>0</v>
      </c>
      <c r="AX1658" s="16">
        <f t="shared" si="3459"/>
        <v>0</v>
      </c>
      <c r="AY1658" s="16">
        <f t="shared" si="3459"/>
        <v>0</v>
      </c>
      <c r="AZ1658" s="33">
        <f t="shared" si="3459"/>
        <v>0</v>
      </c>
      <c r="BA1658" s="16">
        <f t="shared" si="3459"/>
        <v>0</v>
      </c>
      <c r="BB1658" s="16">
        <f t="shared" si="3459"/>
        <v>0</v>
      </c>
      <c r="BC1658" s="16">
        <f t="shared" si="3459"/>
        <v>0</v>
      </c>
      <c r="BD1658" s="16">
        <f t="shared" si="3459"/>
        <v>0</v>
      </c>
      <c r="BE1658" s="16">
        <f t="shared" si="3459"/>
        <v>0</v>
      </c>
      <c r="BF1658" s="16">
        <f t="shared" si="3459"/>
        <v>0</v>
      </c>
      <c r="BG1658" s="33">
        <f t="shared" si="3459"/>
        <v>0</v>
      </c>
      <c r="BH1658" s="16">
        <f t="shared" si="3459"/>
        <v>0</v>
      </c>
      <c r="BI1658" s="16">
        <f t="shared" si="3459"/>
        <v>0</v>
      </c>
      <c r="BJ1658" s="16">
        <f t="shared" si="3459"/>
        <v>0</v>
      </c>
      <c r="BK1658" s="16">
        <f t="shared" ref="BI1658:BQ1659" si="3460">BK1659</f>
        <v>0</v>
      </c>
      <c r="BL1658" s="16">
        <f t="shared" si="3460"/>
        <v>0</v>
      </c>
      <c r="BM1658" s="16">
        <f t="shared" si="3460"/>
        <v>0</v>
      </c>
      <c r="BN1658" s="33">
        <f t="shared" si="3460"/>
        <v>0</v>
      </c>
      <c r="BO1658" s="16">
        <f t="shared" si="3460"/>
        <v>0</v>
      </c>
      <c r="BP1658" s="33">
        <f t="shared" si="3460"/>
        <v>0</v>
      </c>
      <c r="BQ1658" s="16">
        <f t="shared" si="3460"/>
        <v>0</v>
      </c>
      <c r="BR1658" s="165" t="e">
        <f t="shared" si="3363"/>
        <v>#DIV/0!</v>
      </c>
      <c r="BS1658" s="165"/>
      <c r="BT1658" s="160"/>
      <c r="BU1658" s="160"/>
    </row>
    <row r="1659" spans="1:73" s="9" customFormat="1" ht="49.5" hidden="1">
      <c r="A1659" s="78" t="s">
        <v>85</v>
      </c>
      <c r="B1659" s="37" t="s">
        <v>62</v>
      </c>
      <c r="C1659" s="37" t="s">
        <v>10</v>
      </c>
      <c r="D1659" s="37" t="s">
        <v>698</v>
      </c>
      <c r="E1659" s="37">
        <v>600</v>
      </c>
      <c r="F1659" s="16">
        <f>F1660</f>
        <v>0</v>
      </c>
      <c r="G1659" s="16">
        <f>G1660</f>
        <v>0</v>
      </c>
      <c r="H1659" s="16">
        <f t="shared" si="3456"/>
        <v>0</v>
      </c>
      <c r="I1659" s="16">
        <f t="shared" si="3456"/>
        <v>0</v>
      </c>
      <c r="J1659" s="16">
        <f t="shared" si="3456"/>
        <v>0</v>
      </c>
      <c r="K1659" s="16">
        <f t="shared" si="3456"/>
        <v>0</v>
      </c>
      <c r="L1659" s="16">
        <f t="shared" si="3456"/>
        <v>0</v>
      </c>
      <c r="M1659" s="16">
        <f t="shared" si="3456"/>
        <v>0</v>
      </c>
      <c r="N1659" s="16">
        <f t="shared" si="3456"/>
        <v>0</v>
      </c>
      <c r="O1659" s="16">
        <f t="shared" si="3456"/>
        <v>0</v>
      </c>
      <c r="P1659" s="16">
        <f t="shared" si="3456"/>
        <v>0</v>
      </c>
      <c r="Q1659" s="33">
        <f t="shared" si="3456"/>
        <v>0</v>
      </c>
      <c r="R1659" s="16">
        <f t="shared" si="3456"/>
        <v>0</v>
      </c>
      <c r="S1659" s="16">
        <f t="shared" si="3457"/>
        <v>0</v>
      </c>
      <c r="T1659" s="16">
        <f t="shared" si="3457"/>
        <v>0</v>
      </c>
      <c r="U1659" s="16">
        <f t="shared" si="3457"/>
        <v>0</v>
      </c>
      <c r="V1659" s="16">
        <f t="shared" si="3457"/>
        <v>0</v>
      </c>
      <c r="W1659" s="16">
        <f t="shared" si="3457"/>
        <v>0</v>
      </c>
      <c r="X1659" s="33">
        <f t="shared" si="3457"/>
        <v>0</v>
      </c>
      <c r="Y1659" s="16">
        <f t="shared" si="3457"/>
        <v>0</v>
      </c>
      <c r="Z1659" s="16">
        <f t="shared" si="3457"/>
        <v>0</v>
      </c>
      <c r="AA1659" s="16">
        <f t="shared" si="3457"/>
        <v>0</v>
      </c>
      <c r="AB1659" s="16">
        <f t="shared" si="3457"/>
        <v>0</v>
      </c>
      <c r="AC1659" s="16">
        <f t="shared" si="3457"/>
        <v>0</v>
      </c>
      <c r="AD1659" s="16">
        <f t="shared" si="3457"/>
        <v>0</v>
      </c>
      <c r="AE1659" s="33">
        <f t="shared" si="3457"/>
        <v>0</v>
      </c>
      <c r="AF1659" s="16">
        <f t="shared" si="3457"/>
        <v>0</v>
      </c>
      <c r="AG1659" s="16">
        <f t="shared" si="3458"/>
        <v>0</v>
      </c>
      <c r="AH1659" s="16">
        <f t="shared" si="3458"/>
        <v>0</v>
      </c>
      <c r="AI1659" s="16">
        <f t="shared" si="3458"/>
        <v>0</v>
      </c>
      <c r="AJ1659" s="16">
        <f t="shared" si="3458"/>
        <v>0</v>
      </c>
      <c r="AK1659" s="16">
        <f t="shared" si="3458"/>
        <v>0</v>
      </c>
      <c r="AL1659" s="33">
        <f t="shared" si="3458"/>
        <v>0</v>
      </c>
      <c r="AM1659" s="16">
        <f t="shared" si="3458"/>
        <v>0</v>
      </c>
      <c r="AN1659" s="16">
        <f t="shared" si="3458"/>
        <v>0</v>
      </c>
      <c r="AO1659" s="16">
        <f t="shared" si="3458"/>
        <v>0</v>
      </c>
      <c r="AP1659" s="16">
        <f t="shared" si="3458"/>
        <v>0</v>
      </c>
      <c r="AQ1659" s="16">
        <f t="shared" si="3458"/>
        <v>0</v>
      </c>
      <c r="AR1659" s="16">
        <f t="shared" si="3458"/>
        <v>0</v>
      </c>
      <c r="AS1659" s="33">
        <f t="shared" si="3458"/>
        <v>0</v>
      </c>
      <c r="AT1659" s="16">
        <f t="shared" si="3458"/>
        <v>0</v>
      </c>
      <c r="AU1659" s="16">
        <f t="shared" si="3459"/>
        <v>0</v>
      </c>
      <c r="AV1659" s="16">
        <f t="shared" si="3459"/>
        <v>0</v>
      </c>
      <c r="AW1659" s="16">
        <f t="shared" si="3459"/>
        <v>0</v>
      </c>
      <c r="AX1659" s="16">
        <f t="shared" si="3459"/>
        <v>0</v>
      </c>
      <c r="AY1659" s="16">
        <f t="shared" si="3459"/>
        <v>0</v>
      </c>
      <c r="AZ1659" s="33">
        <f t="shared" si="3459"/>
        <v>0</v>
      </c>
      <c r="BA1659" s="16">
        <f t="shared" si="3459"/>
        <v>0</v>
      </c>
      <c r="BB1659" s="16">
        <f t="shared" si="3459"/>
        <v>0</v>
      </c>
      <c r="BC1659" s="16">
        <f t="shared" si="3459"/>
        <v>0</v>
      </c>
      <c r="BD1659" s="16">
        <f t="shared" si="3459"/>
        <v>0</v>
      </c>
      <c r="BE1659" s="16">
        <f t="shared" si="3459"/>
        <v>0</v>
      </c>
      <c r="BF1659" s="16">
        <f t="shared" si="3459"/>
        <v>0</v>
      </c>
      <c r="BG1659" s="33">
        <f t="shared" si="3459"/>
        <v>0</v>
      </c>
      <c r="BH1659" s="16">
        <f t="shared" si="3459"/>
        <v>0</v>
      </c>
      <c r="BI1659" s="16">
        <f t="shared" si="3460"/>
        <v>0</v>
      </c>
      <c r="BJ1659" s="16">
        <f t="shared" si="3460"/>
        <v>0</v>
      </c>
      <c r="BK1659" s="16">
        <f t="shared" si="3460"/>
        <v>0</v>
      </c>
      <c r="BL1659" s="16">
        <f t="shared" si="3460"/>
        <v>0</v>
      </c>
      <c r="BM1659" s="16">
        <f t="shared" si="3460"/>
        <v>0</v>
      </c>
      <c r="BN1659" s="33">
        <f t="shared" si="3460"/>
        <v>0</v>
      </c>
      <c r="BO1659" s="16">
        <f t="shared" si="3460"/>
        <v>0</v>
      </c>
      <c r="BP1659" s="33">
        <f t="shared" si="3460"/>
        <v>0</v>
      </c>
      <c r="BQ1659" s="16">
        <f t="shared" si="3460"/>
        <v>0</v>
      </c>
      <c r="BR1659" s="165" t="e">
        <f t="shared" si="3363"/>
        <v>#DIV/0!</v>
      </c>
      <c r="BS1659" s="165"/>
      <c r="BT1659" s="160"/>
      <c r="BU1659" s="160"/>
    </row>
    <row r="1660" spans="1:73" s="9" customFormat="1" hidden="1">
      <c r="A1660" s="11" t="s">
        <v>163</v>
      </c>
      <c r="B1660" s="37" t="s">
        <v>62</v>
      </c>
      <c r="C1660" s="37" t="s">
        <v>10</v>
      </c>
      <c r="D1660" s="37" t="s">
        <v>698</v>
      </c>
      <c r="E1660" s="41">
        <v>610</v>
      </c>
      <c r="F1660" s="16"/>
      <c r="G1660" s="16"/>
      <c r="H1660" s="16"/>
      <c r="I1660" s="16"/>
      <c r="J1660" s="16">
        <f t="shared" ref="J1660:Y1660" si="3461">F1660+H1660</f>
        <v>0</v>
      </c>
      <c r="K1660" s="16">
        <f t="shared" si="3461"/>
        <v>0</v>
      </c>
      <c r="L1660" s="16">
        <f t="shared" si="3461"/>
        <v>0</v>
      </c>
      <c r="M1660" s="16">
        <f t="shared" si="3461"/>
        <v>0</v>
      </c>
      <c r="N1660" s="16">
        <f t="shared" si="3461"/>
        <v>0</v>
      </c>
      <c r="O1660" s="16">
        <f t="shared" si="3461"/>
        <v>0</v>
      </c>
      <c r="P1660" s="16">
        <f t="shared" si="3461"/>
        <v>0</v>
      </c>
      <c r="Q1660" s="33">
        <f t="shared" si="3461"/>
        <v>0</v>
      </c>
      <c r="R1660" s="16">
        <f t="shared" si="3461"/>
        <v>0</v>
      </c>
      <c r="S1660" s="16">
        <f t="shared" si="3461"/>
        <v>0</v>
      </c>
      <c r="T1660" s="16">
        <f t="shared" si="3461"/>
        <v>0</v>
      </c>
      <c r="U1660" s="16">
        <f t="shared" si="3461"/>
        <v>0</v>
      </c>
      <c r="V1660" s="16">
        <f t="shared" si="3461"/>
        <v>0</v>
      </c>
      <c r="W1660" s="16">
        <f t="shared" si="3461"/>
        <v>0</v>
      </c>
      <c r="X1660" s="33">
        <f t="shared" si="3461"/>
        <v>0</v>
      </c>
      <c r="Y1660" s="16">
        <f t="shared" si="3461"/>
        <v>0</v>
      </c>
      <c r="Z1660" s="16">
        <f t="shared" ref="Z1660:AF1660" si="3462">V1660+X1660</f>
        <v>0</v>
      </c>
      <c r="AA1660" s="16">
        <f t="shared" si="3462"/>
        <v>0</v>
      </c>
      <c r="AB1660" s="16">
        <f t="shared" si="3462"/>
        <v>0</v>
      </c>
      <c r="AC1660" s="16">
        <f t="shared" si="3462"/>
        <v>0</v>
      </c>
      <c r="AD1660" s="16">
        <f t="shared" si="3462"/>
        <v>0</v>
      </c>
      <c r="AE1660" s="33">
        <f t="shared" si="3462"/>
        <v>0</v>
      </c>
      <c r="AF1660" s="16">
        <f t="shared" si="3462"/>
        <v>0</v>
      </c>
      <c r="AG1660" s="16">
        <f t="shared" ref="AG1660:AM1660" si="3463">AC1660+AE1660</f>
        <v>0</v>
      </c>
      <c r="AH1660" s="16">
        <f t="shared" si="3463"/>
        <v>0</v>
      </c>
      <c r="AI1660" s="16">
        <f t="shared" si="3463"/>
        <v>0</v>
      </c>
      <c r="AJ1660" s="16">
        <f t="shared" si="3463"/>
        <v>0</v>
      </c>
      <c r="AK1660" s="16">
        <f t="shared" si="3463"/>
        <v>0</v>
      </c>
      <c r="AL1660" s="33">
        <f t="shared" si="3463"/>
        <v>0</v>
      </c>
      <c r="AM1660" s="16">
        <f t="shared" si="3463"/>
        <v>0</v>
      </c>
      <c r="AN1660" s="16">
        <f t="shared" ref="AN1660:AT1660" si="3464">AJ1660+AL1660</f>
        <v>0</v>
      </c>
      <c r="AO1660" s="16">
        <f t="shared" si="3464"/>
        <v>0</v>
      </c>
      <c r="AP1660" s="16">
        <f t="shared" si="3464"/>
        <v>0</v>
      </c>
      <c r="AQ1660" s="16">
        <f t="shared" si="3464"/>
        <v>0</v>
      </c>
      <c r="AR1660" s="16">
        <f t="shared" si="3464"/>
        <v>0</v>
      </c>
      <c r="AS1660" s="33">
        <f t="shared" si="3464"/>
        <v>0</v>
      </c>
      <c r="AT1660" s="16">
        <f t="shared" si="3464"/>
        <v>0</v>
      </c>
      <c r="AU1660" s="16">
        <f t="shared" ref="AU1660" si="3465">AQ1660+AS1660</f>
        <v>0</v>
      </c>
      <c r="AV1660" s="16">
        <f t="shared" ref="AV1660" si="3466">AR1660+AT1660</f>
        <v>0</v>
      </c>
      <c r="AW1660" s="16">
        <f t="shared" ref="AW1660" si="3467">AS1660+AU1660</f>
        <v>0</v>
      </c>
      <c r="AX1660" s="16">
        <f t="shared" ref="AX1660" si="3468">AT1660+AV1660</f>
        <v>0</v>
      </c>
      <c r="AY1660" s="16">
        <f t="shared" ref="AY1660" si="3469">AU1660+AW1660</f>
        <v>0</v>
      </c>
      <c r="AZ1660" s="33">
        <f t="shared" ref="AZ1660" si="3470">AV1660+AX1660</f>
        <v>0</v>
      </c>
      <c r="BA1660" s="16">
        <f t="shared" ref="BA1660" si="3471">AW1660+AY1660</f>
        <v>0</v>
      </c>
      <c r="BB1660" s="16">
        <f t="shared" ref="BB1660" si="3472">AX1660+AZ1660</f>
        <v>0</v>
      </c>
      <c r="BC1660" s="16">
        <f t="shared" ref="BC1660" si="3473">AY1660+BA1660</f>
        <v>0</v>
      </c>
      <c r="BD1660" s="16">
        <f t="shared" ref="BD1660" si="3474">AZ1660+BB1660</f>
        <v>0</v>
      </c>
      <c r="BE1660" s="16">
        <f t="shared" ref="BE1660" si="3475">BA1660+BC1660</f>
        <v>0</v>
      </c>
      <c r="BF1660" s="16">
        <f t="shared" ref="BF1660" si="3476">BB1660+BD1660</f>
        <v>0</v>
      </c>
      <c r="BG1660" s="33">
        <f t="shared" ref="BG1660" si="3477">BC1660+BE1660</f>
        <v>0</v>
      </c>
      <c r="BH1660" s="16">
        <f t="shared" ref="BH1660" si="3478">BD1660+BF1660</f>
        <v>0</v>
      </c>
      <c r="BI1660" s="16">
        <f t="shared" ref="BI1660" si="3479">BE1660+BG1660</f>
        <v>0</v>
      </c>
      <c r="BJ1660" s="16">
        <f t="shared" ref="BJ1660" si="3480">BF1660+BH1660</f>
        <v>0</v>
      </c>
      <c r="BK1660" s="16">
        <f t="shared" ref="BK1660" si="3481">BG1660+BI1660</f>
        <v>0</v>
      </c>
      <c r="BL1660" s="16">
        <f t="shared" ref="BL1660" si="3482">BH1660+BJ1660</f>
        <v>0</v>
      </c>
      <c r="BM1660" s="16">
        <f t="shared" ref="BM1660" si="3483">BI1660+BK1660</f>
        <v>0</v>
      </c>
      <c r="BN1660" s="33">
        <f t="shared" ref="BN1660" si="3484">BJ1660+BL1660</f>
        <v>0</v>
      </c>
      <c r="BO1660" s="16">
        <f t="shared" ref="BO1660" si="3485">BK1660+BM1660</f>
        <v>0</v>
      </c>
      <c r="BP1660" s="33">
        <f t="shared" ref="BP1660" si="3486">BL1660+BN1660</f>
        <v>0</v>
      </c>
      <c r="BQ1660" s="16">
        <f t="shared" ref="BQ1660" si="3487">BM1660+BO1660</f>
        <v>0</v>
      </c>
      <c r="BR1660" s="165" t="e">
        <f t="shared" si="3363"/>
        <v>#DIV/0!</v>
      </c>
      <c r="BS1660" s="165"/>
      <c r="BT1660" s="160"/>
      <c r="BU1660" s="160"/>
    </row>
    <row r="1661" spans="1:73" s="9" customFormat="1" ht="49.5">
      <c r="A1661" s="11" t="s">
        <v>699</v>
      </c>
      <c r="B1661" s="37" t="s">
        <v>62</v>
      </c>
      <c r="C1661" s="37" t="s">
        <v>10</v>
      </c>
      <c r="D1661" s="37" t="s">
        <v>700</v>
      </c>
      <c r="E1661" s="37"/>
      <c r="F1661" s="16">
        <f>F1662</f>
        <v>106</v>
      </c>
      <c r="G1661" s="16">
        <f>G1662</f>
        <v>0</v>
      </c>
      <c r="H1661" s="16">
        <f t="shared" ref="H1661:W1662" si="3488">H1662</f>
        <v>0</v>
      </c>
      <c r="I1661" s="16">
        <f t="shared" si="3488"/>
        <v>0</v>
      </c>
      <c r="J1661" s="16">
        <f t="shared" si="3488"/>
        <v>106</v>
      </c>
      <c r="K1661" s="16">
        <f t="shared" si="3488"/>
        <v>0</v>
      </c>
      <c r="L1661" s="16">
        <f t="shared" si="3488"/>
        <v>0</v>
      </c>
      <c r="M1661" s="16">
        <f t="shared" si="3488"/>
        <v>0</v>
      </c>
      <c r="N1661" s="16">
        <f t="shared" si="3488"/>
        <v>0</v>
      </c>
      <c r="O1661" s="16">
        <f t="shared" si="3488"/>
        <v>0</v>
      </c>
      <c r="P1661" s="16">
        <f t="shared" si="3488"/>
        <v>0</v>
      </c>
      <c r="Q1661" s="33">
        <f t="shared" si="3488"/>
        <v>106</v>
      </c>
      <c r="R1661" s="16">
        <f t="shared" si="3488"/>
        <v>0</v>
      </c>
      <c r="S1661" s="16">
        <f t="shared" si="3488"/>
        <v>0</v>
      </c>
      <c r="T1661" s="16">
        <f t="shared" si="3488"/>
        <v>0</v>
      </c>
      <c r="U1661" s="16">
        <f t="shared" si="3488"/>
        <v>0</v>
      </c>
      <c r="V1661" s="16">
        <f t="shared" si="3488"/>
        <v>0</v>
      </c>
      <c r="W1661" s="16">
        <f t="shared" si="3488"/>
        <v>0</v>
      </c>
      <c r="X1661" s="33">
        <f t="shared" ref="S1661:AH1662" si="3489">X1662</f>
        <v>106</v>
      </c>
      <c r="Y1661" s="16">
        <f t="shared" si="3489"/>
        <v>0</v>
      </c>
      <c r="Z1661" s="16">
        <f t="shared" si="3489"/>
        <v>0</v>
      </c>
      <c r="AA1661" s="16">
        <f t="shared" si="3489"/>
        <v>0</v>
      </c>
      <c r="AB1661" s="16">
        <f t="shared" si="3489"/>
        <v>0</v>
      </c>
      <c r="AC1661" s="16">
        <f t="shared" si="3489"/>
        <v>0</v>
      </c>
      <c r="AD1661" s="16">
        <f t="shared" si="3489"/>
        <v>0</v>
      </c>
      <c r="AE1661" s="33">
        <f t="shared" si="3489"/>
        <v>106</v>
      </c>
      <c r="AF1661" s="16">
        <f t="shared" si="3489"/>
        <v>0</v>
      </c>
      <c r="AG1661" s="16">
        <f t="shared" si="3489"/>
        <v>0</v>
      </c>
      <c r="AH1661" s="16">
        <f t="shared" si="3489"/>
        <v>0</v>
      </c>
      <c r="AI1661" s="16">
        <f t="shared" ref="AG1661:AV1662" si="3490">AI1662</f>
        <v>0</v>
      </c>
      <c r="AJ1661" s="16">
        <f t="shared" si="3490"/>
        <v>0</v>
      </c>
      <c r="AK1661" s="16">
        <f t="shared" si="3490"/>
        <v>0</v>
      </c>
      <c r="AL1661" s="33">
        <f t="shared" si="3490"/>
        <v>106</v>
      </c>
      <c r="AM1661" s="16">
        <f t="shared" si="3490"/>
        <v>0</v>
      </c>
      <c r="AN1661" s="16">
        <f t="shared" si="3490"/>
        <v>0</v>
      </c>
      <c r="AO1661" s="16">
        <f t="shared" si="3490"/>
        <v>0</v>
      </c>
      <c r="AP1661" s="16">
        <f t="shared" si="3490"/>
        <v>0</v>
      </c>
      <c r="AQ1661" s="16">
        <f t="shared" si="3490"/>
        <v>0</v>
      </c>
      <c r="AR1661" s="16">
        <f t="shared" si="3490"/>
        <v>0</v>
      </c>
      <c r="AS1661" s="33">
        <f t="shared" si="3490"/>
        <v>106</v>
      </c>
      <c r="AT1661" s="16">
        <f t="shared" si="3490"/>
        <v>0</v>
      </c>
      <c r="AU1661" s="16">
        <f t="shared" si="3490"/>
        <v>0</v>
      </c>
      <c r="AV1661" s="16">
        <f t="shared" si="3490"/>
        <v>0</v>
      </c>
      <c r="AW1661" s="16">
        <f t="shared" ref="AU1661:BJ1662" si="3491">AW1662</f>
        <v>0</v>
      </c>
      <c r="AX1661" s="16">
        <f t="shared" si="3491"/>
        <v>0</v>
      </c>
      <c r="AY1661" s="16">
        <f t="shared" si="3491"/>
        <v>0</v>
      </c>
      <c r="AZ1661" s="33">
        <f t="shared" si="3491"/>
        <v>106</v>
      </c>
      <c r="BA1661" s="16">
        <f t="shared" si="3491"/>
        <v>0</v>
      </c>
      <c r="BB1661" s="16">
        <f t="shared" si="3491"/>
        <v>0</v>
      </c>
      <c r="BC1661" s="16">
        <f t="shared" si="3491"/>
        <v>0</v>
      </c>
      <c r="BD1661" s="16">
        <f t="shared" si="3491"/>
        <v>0</v>
      </c>
      <c r="BE1661" s="16">
        <f t="shared" si="3491"/>
        <v>0</v>
      </c>
      <c r="BF1661" s="16">
        <f t="shared" si="3491"/>
        <v>0</v>
      </c>
      <c r="BG1661" s="33">
        <f t="shared" si="3491"/>
        <v>106</v>
      </c>
      <c r="BH1661" s="16">
        <f t="shared" si="3491"/>
        <v>0</v>
      </c>
      <c r="BI1661" s="16">
        <f t="shared" si="3491"/>
        <v>0</v>
      </c>
      <c r="BJ1661" s="16">
        <f t="shared" si="3491"/>
        <v>0</v>
      </c>
      <c r="BK1661" s="16">
        <f t="shared" ref="BI1661:BQ1662" si="3492">BK1662</f>
        <v>0</v>
      </c>
      <c r="BL1661" s="16">
        <f t="shared" si="3492"/>
        <v>0</v>
      </c>
      <c r="BM1661" s="16">
        <f t="shared" si="3492"/>
        <v>0</v>
      </c>
      <c r="BN1661" s="33">
        <f t="shared" si="3492"/>
        <v>106</v>
      </c>
      <c r="BO1661" s="16">
        <f t="shared" si="3492"/>
        <v>0</v>
      </c>
      <c r="BP1661" s="33">
        <f t="shared" si="3492"/>
        <v>49</v>
      </c>
      <c r="BQ1661" s="16">
        <f t="shared" si="3492"/>
        <v>0</v>
      </c>
      <c r="BR1661" s="165">
        <f t="shared" si="3363"/>
        <v>46.226415094339622</v>
      </c>
      <c r="BS1661" s="165"/>
      <c r="BT1661" s="160"/>
      <c r="BU1661" s="160"/>
    </row>
    <row r="1662" spans="1:73" s="9" customFormat="1" ht="33">
      <c r="A1662" s="11" t="s">
        <v>30</v>
      </c>
      <c r="B1662" s="37" t="s">
        <v>62</v>
      </c>
      <c r="C1662" s="37" t="s">
        <v>10</v>
      </c>
      <c r="D1662" s="37" t="s">
        <v>700</v>
      </c>
      <c r="E1662" s="41">
        <v>200</v>
      </c>
      <c r="F1662" s="16">
        <f>F1663</f>
        <v>106</v>
      </c>
      <c r="G1662" s="16">
        <f>G1663</f>
        <v>0</v>
      </c>
      <c r="H1662" s="16">
        <f t="shared" si="3488"/>
        <v>0</v>
      </c>
      <c r="I1662" s="16">
        <f t="shared" si="3488"/>
        <v>0</v>
      </c>
      <c r="J1662" s="16">
        <f t="shared" si="3488"/>
        <v>106</v>
      </c>
      <c r="K1662" s="16">
        <f t="shared" si="3488"/>
        <v>0</v>
      </c>
      <c r="L1662" s="16">
        <f t="shared" si="3488"/>
        <v>0</v>
      </c>
      <c r="M1662" s="16">
        <f t="shared" si="3488"/>
        <v>0</v>
      </c>
      <c r="N1662" s="16">
        <f t="shared" si="3488"/>
        <v>0</v>
      </c>
      <c r="O1662" s="16">
        <f t="shared" si="3488"/>
        <v>0</v>
      </c>
      <c r="P1662" s="16">
        <f t="shared" si="3488"/>
        <v>0</v>
      </c>
      <c r="Q1662" s="33">
        <f t="shared" si="3488"/>
        <v>106</v>
      </c>
      <c r="R1662" s="16">
        <f t="shared" si="3488"/>
        <v>0</v>
      </c>
      <c r="S1662" s="16">
        <f t="shared" si="3489"/>
        <v>0</v>
      </c>
      <c r="T1662" s="16">
        <f t="shared" si="3489"/>
        <v>0</v>
      </c>
      <c r="U1662" s="16">
        <f t="shared" si="3489"/>
        <v>0</v>
      </c>
      <c r="V1662" s="16">
        <f t="shared" si="3489"/>
        <v>0</v>
      </c>
      <c r="W1662" s="16">
        <f t="shared" si="3489"/>
        <v>0</v>
      </c>
      <c r="X1662" s="33">
        <f t="shared" si="3489"/>
        <v>106</v>
      </c>
      <c r="Y1662" s="16">
        <f t="shared" si="3489"/>
        <v>0</v>
      </c>
      <c r="Z1662" s="16">
        <f t="shared" si="3489"/>
        <v>0</v>
      </c>
      <c r="AA1662" s="16">
        <f t="shared" si="3489"/>
        <v>0</v>
      </c>
      <c r="AB1662" s="16">
        <f t="shared" si="3489"/>
        <v>0</v>
      </c>
      <c r="AC1662" s="16">
        <f t="shared" si="3489"/>
        <v>0</v>
      </c>
      <c r="AD1662" s="16">
        <f t="shared" si="3489"/>
        <v>0</v>
      </c>
      <c r="AE1662" s="33">
        <f t="shared" si="3489"/>
        <v>106</v>
      </c>
      <c r="AF1662" s="16">
        <f t="shared" si="3489"/>
        <v>0</v>
      </c>
      <c r="AG1662" s="16">
        <f t="shared" si="3490"/>
        <v>0</v>
      </c>
      <c r="AH1662" s="16">
        <f t="shared" si="3490"/>
        <v>0</v>
      </c>
      <c r="AI1662" s="16">
        <f t="shared" si="3490"/>
        <v>0</v>
      </c>
      <c r="AJ1662" s="16">
        <f t="shared" si="3490"/>
        <v>0</v>
      </c>
      <c r="AK1662" s="16">
        <f t="shared" si="3490"/>
        <v>0</v>
      </c>
      <c r="AL1662" s="33">
        <f t="shared" si="3490"/>
        <v>106</v>
      </c>
      <c r="AM1662" s="16">
        <f t="shared" si="3490"/>
        <v>0</v>
      </c>
      <c r="AN1662" s="16">
        <f t="shared" si="3490"/>
        <v>0</v>
      </c>
      <c r="AO1662" s="16">
        <f t="shared" si="3490"/>
        <v>0</v>
      </c>
      <c r="AP1662" s="16">
        <f t="shared" si="3490"/>
        <v>0</v>
      </c>
      <c r="AQ1662" s="16">
        <f t="shared" si="3490"/>
        <v>0</v>
      </c>
      <c r="AR1662" s="16">
        <f t="shared" si="3490"/>
        <v>0</v>
      </c>
      <c r="AS1662" s="33">
        <f t="shared" si="3490"/>
        <v>106</v>
      </c>
      <c r="AT1662" s="16">
        <f t="shared" si="3490"/>
        <v>0</v>
      </c>
      <c r="AU1662" s="16">
        <f t="shared" si="3491"/>
        <v>0</v>
      </c>
      <c r="AV1662" s="16">
        <f t="shared" si="3491"/>
        <v>0</v>
      </c>
      <c r="AW1662" s="16">
        <f t="shared" si="3491"/>
        <v>0</v>
      </c>
      <c r="AX1662" s="16">
        <f t="shared" si="3491"/>
        <v>0</v>
      </c>
      <c r="AY1662" s="16">
        <f t="shared" si="3491"/>
        <v>0</v>
      </c>
      <c r="AZ1662" s="33">
        <f t="shared" si="3491"/>
        <v>106</v>
      </c>
      <c r="BA1662" s="16">
        <f t="shared" si="3491"/>
        <v>0</v>
      </c>
      <c r="BB1662" s="16">
        <f t="shared" si="3491"/>
        <v>0</v>
      </c>
      <c r="BC1662" s="16">
        <f t="shared" si="3491"/>
        <v>0</v>
      </c>
      <c r="BD1662" s="16">
        <f t="shared" si="3491"/>
        <v>0</v>
      </c>
      <c r="BE1662" s="16">
        <f t="shared" si="3491"/>
        <v>0</v>
      </c>
      <c r="BF1662" s="16">
        <f t="shared" si="3491"/>
        <v>0</v>
      </c>
      <c r="BG1662" s="33">
        <f t="shared" si="3491"/>
        <v>106</v>
      </c>
      <c r="BH1662" s="16">
        <f t="shared" si="3491"/>
        <v>0</v>
      </c>
      <c r="BI1662" s="16">
        <f t="shared" si="3492"/>
        <v>0</v>
      </c>
      <c r="BJ1662" s="16">
        <f t="shared" si="3492"/>
        <v>0</v>
      </c>
      <c r="BK1662" s="16">
        <f t="shared" si="3492"/>
        <v>0</v>
      </c>
      <c r="BL1662" s="16">
        <f t="shared" si="3492"/>
        <v>0</v>
      </c>
      <c r="BM1662" s="16">
        <f t="shared" si="3492"/>
        <v>0</v>
      </c>
      <c r="BN1662" s="33">
        <f t="shared" si="3492"/>
        <v>106</v>
      </c>
      <c r="BO1662" s="16">
        <f t="shared" si="3492"/>
        <v>0</v>
      </c>
      <c r="BP1662" s="33">
        <f t="shared" si="3492"/>
        <v>49</v>
      </c>
      <c r="BQ1662" s="16">
        <f t="shared" si="3492"/>
        <v>0</v>
      </c>
      <c r="BR1662" s="165">
        <f t="shared" si="3363"/>
        <v>46.226415094339622</v>
      </c>
      <c r="BS1662" s="165"/>
      <c r="BT1662" s="160"/>
      <c r="BU1662" s="160"/>
    </row>
    <row r="1663" spans="1:73" s="9" customFormat="1" ht="49.5">
      <c r="A1663" s="78" t="s">
        <v>31</v>
      </c>
      <c r="B1663" s="37" t="s">
        <v>62</v>
      </c>
      <c r="C1663" s="37" t="s">
        <v>10</v>
      </c>
      <c r="D1663" s="37" t="s">
        <v>700</v>
      </c>
      <c r="E1663" s="41">
        <v>240</v>
      </c>
      <c r="F1663" s="16">
        <v>106</v>
      </c>
      <c r="G1663" s="16"/>
      <c r="H1663" s="16"/>
      <c r="I1663" s="16"/>
      <c r="J1663" s="16">
        <f>F1663+H1663</f>
        <v>106</v>
      </c>
      <c r="K1663" s="16">
        <f>G1663+I1663</f>
        <v>0</v>
      </c>
      <c r="L1663" s="61"/>
      <c r="M1663" s="61"/>
      <c r="N1663" s="61"/>
      <c r="O1663" s="61"/>
      <c r="P1663" s="61"/>
      <c r="Q1663" s="33">
        <f>J1663+L1663+M1663+N1663+O1663+P1663</f>
        <v>106</v>
      </c>
      <c r="R1663" s="16">
        <f>K1663+P1663</f>
        <v>0</v>
      </c>
      <c r="S1663" s="61"/>
      <c r="T1663" s="61"/>
      <c r="U1663" s="61"/>
      <c r="V1663" s="61"/>
      <c r="W1663" s="61"/>
      <c r="X1663" s="33">
        <f>Q1663+S1663+T1663+U1663+V1663+W1663</f>
        <v>106</v>
      </c>
      <c r="Y1663" s="16">
        <f>R1663+W1663</f>
        <v>0</v>
      </c>
      <c r="Z1663" s="61"/>
      <c r="AA1663" s="61"/>
      <c r="AB1663" s="61"/>
      <c r="AC1663" s="61"/>
      <c r="AD1663" s="61"/>
      <c r="AE1663" s="33">
        <f>X1663+Z1663+AA1663+AB1663+AC1663+AD1663</f>
        <v>106</v>
      </c>
      <c r="AF1663" s="16">
        <f>Y1663+AD1663</f>
        <v>0</v>
      </c>
      <c r="AG1663" s="61"/>
      <c r="AH1663" s="61"/>
      <c r="AI1663" s="61"/>
      <c r="AJ1663" s="61"/>
      <c r="AK1663" s="61"/>
      <c r="AL1663" s="33">
        <f>AE1663+AG1663+AH1663+AI1663+AJ1663+AK1663</f>
        <v>106</v>
      </c>
      <c r="AM1663" s="16">
        <f>AF1663+AK1663</f>
        <v>0</v>
      </c>
      <c r="AN1663" s="61"/>
      <c r="AO1663" s="61"/>
      <c r="AP1663" s="61"/>
      <c r="AQ1663" s="61"/>
      <c r="AR1663" s="61"/>
      <c r="AS1663" s="33">
        <f>AL1663+AN1663+AO1663+AP1663+AQ1663+AR1663</f>
        <v>106</v>
      </c>
      <c r="AT1663" s="16">
        <f>AM1663+AR1663</f>
        <v>0</v>
      </c>
      <c r="AU1663" s="61"/>
      <c r="AV1663" s="61"/>
      <c r="AW1663" s="61"/>
      <c r="AX1663" s="61"/>
      <c r="AY1663" s="61"/>
      <c r="AZ1663" s="33">
        <f>AS1663+AU1663+AV1663+AW1663+AX1663+AY1663</f>
        <v>106</v>
      </c>
      <c r="BA1663" s="16">
        <f>AT1663+AY1663</f>
        <v>0</v>
      </c>
      <c r="BB1663" s="61"/>
      <c r="BC1663" s="61"/>
      <c r="BD1663" s="61"/>
      <c r="BE1663" s="61"/>
      <c r="BF1663" s="61"/>
      <c r="BG1663" s="33">
        <f>AZ1663+BB1663+BC1663+BD1663+BE1663+BF1663</f>
        <v>106</v>
      </c>
      <c r="BH1663" s="16">
        <f>BA1663+BF1663</f>
        <v>0</v>
      </c>
      <c r="BI1663" s="61"/>
      <c r="BJ1663" s="61"/>
      <c r="BK1663" s="61"/>
      <c r="BL1663" s="61"/>
      <c r="BM1663" s="61"/>
      <c r="BN1663" s="33">
        <f>BG1663+BI1663+BJ1663+BK1663+BL1663+BM1663</f>
        <v>106</v>
      </c>
      <c r="BO1663" s="16">
        <f>BH1663+BM1663</f>
        <v>0</v>
      </c>
      <c r="BP1663" s="33">
        <v>49</v>
      </c>
      <c r="BQ1663" s="16">
        <f>BJ1663+BO1663</f>
        <v>0</v>
      </c>
      <c r="BR1663" s="165">
        <f t="shared" si="3363"/>
        <v>46.226415094339622</v>
      </c>
      <c r="BS1663" s="165"/>
      <c r="BT1663" s="160"/>
      <c r="BU1663" s="160"/>
    </row>
    <row r="1664" spans="1:73" s="9" customFormat="1" ht="20.25">
      <c r="A1664" s="78"/>
      <c r="B1664" s="37"/>
      <c r="C1664" s="37"/>
      <c r="D1664" s="37"/>
      <c r="E1664" s="37"/>
      <c r="F1664" s="16">
        <v>0</v>
      </c>
      <c r="G1664" s="16"/>
      <c r="H1664" s="16">
        <v>0</v>
      </c>
      <c r="I1664" s="16"/>
      <c r="J1664" s="16">
        <v>0</v>
      </c>
      <c r="K1664" s="16"/>
      <c r="L1664" s="16"/>
      <c r="M1664" s="16"/>
      <c r="N1664" s="16"/>
      <c r="O1664" s="16"/>
      <c r="P1664" s="16"/>
      <c r="Q1664" s="33"/>
      <c r="R1664" s="16"/>
      <c r="S1664" s="16"/>
      <c r="T1664" s="16"/>
      <c r="U1664" s="16"/>
      <c r="V1664" s="16"/>
      <c r="W1664" s="16"/>
      <c r="X1664" s="33"/>
      <c r="Y1664" s="16"/>
      <c r="Z1664" s="16"/>
      <c r="AA1664" s="16"/>
      <c r="AB1664" s="16"/>
      <c r="AC1664" s="16"/>
      <c r="AD1664" s="16"/>
      <c r="AE1664" s="33"/>
      <c r="AF1664" s="16"/>
      <c r="AG1664" s="16"/>
      <c r="AH1664" s="16"/>
      <c r="AI1664" s="16"/>
      <c r="AJ1664" s="16"/>
      <c r="AK1664" s="16"/>
      <c r="AL1664" s="33"/>
      <c r="AM1664" s="16"/>
      <c r="AN1664" s="16"/>
      <c r="AO1664" s="16"/>
      <c r="AP1664" s="16"/>
      <c r="AQ1664" s="16"/>
      <c r="AR1664" s="16"/>
      <c r="AS1664" s="33"/>
      <c r="AT1664" s="16"/>
      <c r="AU1664" s="16"/>
      <c r="AV1664" s="16"/>
      <c r="AW1664" s="16"/>
      <c r="AX1664" s="16"/>
      <c r="AY1664" s="16"/>
      <c r="AZ1664" s="33"/>
      <c r="BA1664" s="16"/>
      <c r="BB1664" s="16"/>
      <c r="BC1664" s="16"/>
      <c r="BD1664" s="16"/>
      <c r="BE1664" s="16"/>
      <c r="BF1664" s="16"/>
      <c r="BG1664" s="33"/>
      <c r="BH1664" s="16"/>
      <c r="BI1664" s="16"/>
      <c r="BJ1664" s="16"/>
      <c r="BK1664" s="16"/>
      <c r="BL1664" s="16"/>
      <c r="BM1664" s="16"/>
      <c r="BN1664" s="33"/>
      <c r="BO1664" s="16"/>
      <c r="BP1664" s="33"/>
      <c r="BQ1664" s="16"/>
      <c r="BR1664" s="163"/>
      <c r="BS1664" s="163"/>
      <c r="BT1664" s="160"/>
      <c r="BU1664" s="160"/>
    </row>
    <row r="1665" spans="1:73" s="9" customFormat="1" ht="18.75">
      <c r="A1665" s="75" t="s">
        <v>701</v>
      </c>
      <c r="B1665" s="76" t="s">
        <v>62</v>
      </c>
      <c r="C1665" s="76" t="s">
        <v>11</v>
      </c>
      <c r="D1665" s="83"/>
      <c r="E1665" s="12"/>
      <c r="F1665" s="18">
        <f>F1666</f>
        <v>7433</v>
      </c>
      <c r="G1665" s="18">
        <f>G1666</f>
        <v>0</v>
      </c>
      <c r="H1665" s="18">
        <f t="shared" ref="H1665:W1666" si="3493">H1666</f>
        <v>0</v>
      </c>
      <c r="I1665" s="18">
        <f t="shared" si="3493"/>
        <v>0</v>
      </c>
      <c r="J1665" s="18">
        <f t="shared" si="3493"/>
        <v>7433</v>
      </c>
      <c r="K1665" s="18">
        <f t="shared" si="3493"/>
        <v>0</v>
      </c>
      <c r="L1665" s="18">
        <f t="shared" si="3493"/>
        <v>0</v>
      </c>
      <c r="M1665" s="18">
        <f t="shared" si="3493"/>
        <v>0</v>
      </c>
      <c r="N1665" s="18">
        <f t="shared" si="3493"/>
        <v>0</v>
      </c>
      <c r="O1665" s="18">
        <f t="shared" si="3493"/>
        <v>0</v>
      </c>
      <c r="P1665" s="18">
        <f t="shared" si="3493"/>
        <v>0</v>
      </c>
      <c r="Q1665" s="32">
        <f t="shared" si="3493"/>
        <v>7433</v>
      </c>
      <c r="R1665" s="18">
        <f t="shared" si="3493"/>
        <v>0</v>
      </c>
      <c r="S1665" s="18">
        <f t="shared" si="3493"/>
        <v>0</v>
      </c>
      <c r="T1665" s="18">
        <f t="shared" si="3493"/>
        <v>0</v>
      </c>
      <c r="U1665" s="18">
        <f t="shared" si="3493"/>
        <v>0</v>
      </c>
      <c r="V1665" s="18">
        <f t="shared" si="3493"/>
        <v>0</v>
      </c>
      <c r="W1665" s="18">
        <f t="shared" si="3493"/>
        <v>0</v>
      </c>
      <c r="X1665" s="32">
        <f t="shared" ref="S1665:AH1666" si="3494">X1666</f>
        <v>7433</v>
      </c>
      <c r="Y1665" s="18">
        <f t="shared" si="3494"/>
        <v>0</v>
      </c>
      <c r="Z1665" s="18">
        <f t="shared" si="3494"/>
        <v>0</v>
      </c>
      <c r="AA1665" s="18">
        <f t="shared" si="3494"/>
        <v>0</v>
      </c>
      <c r="AB1665" s="18">
        <f t="shared" si="3494"/>
        <v>0</v>
      </c>
      <c r="AC1665" s="18">
        <f t="shared" si="3494"/>
        <v>0</v>
      </c>
      <c r="AD1665" s="18">
        <f t="shared" si="3494"/>
        <v>0</v>
      </c>
      <c r="AE1665" s="32">
        <f t="shared" si="3494"/>
        <v>7433</v>
      </c>
      <c r="AF1665" s="18">
        <f t="shared" si="3494"/>
        <v>0</v>
      </c>
      <c r="AG1665" s="18">
        <f t="shared" si="3494"/>
        <v>0</v>
      </c>
      <c r="AH1665" s="18">
        <f t="shared" si="3494"/>
        <v>0</v>
      </c>
      <c r="AI1665" s="18">
        <f t="shared" ref="AG1665:AV1666" si="3495">AI1666</f>
        <v>0</v>
      </c>
      <c r="AJ1665" s="18">
        <f t="shared" si="3495"/>
        <v>0</v>
      </c>
      <c r="AK1665" s="18">
        <f t="shared" si="3495"/>
        <v>0</v>
      </c>
      <c r="AL1665" s="32">
        <f t="shared" si="3495"/>
        <v>7433</v>
      </c>
      <c r="AM1665" s="18">
        <f t="shared" si="3495"/>
        <v>0</v>
      </c>
      <c r="AN1665" s="18">
        <f t="shared" si="3495"/>
        <v>0</v>
      </c>
      <c r="AO1665" s="18">
        <f t="shared" si="3495"/>
        <v>0</v>
      </c>
      <c r="AP1665" s="18">
        <f t="shared" si="3495"/>
        <v>0</v>
      </c>
      <c r="AQ1665" s="18">
        <f t="shared" si="3495"/>
        <v>0</v>
      </c>
      <c r="AR1665" s="18">
        <f t="shared" si="3495"/>
        <v>0</v>
      </c>
      <c r="AS1665" s="32">
        <f t="shared" si="3495"/>
        <v>7433</v>
      </c>
      <c r="AT1665" s="18">
        <f t="shared" si="3495"/>
        <v>0</v>
      </c>
      <c r="AU1665" s="18">
        <f t="shared" si="3495"/>
        <v>0</v>
      </c>
      <c r="AV1665" s="18">
        <f t="shared" si="3495"/>
        <v>0</v>
      </c>
      <c r="AW1665" s="18">
        <f t="shared" ref="AU1665:BJ1666" si="3496">AW1666</f>
        <v>0</v>
      </c>
      <c r="AX1665" s="18">
        <f t="shared" si="3496"/>
        <v>0</v>
      </c>
      <c r="AY1665" s="18">
        <f t="shared" si="3496"/>
        <v>0</v>
      </c>
      <c r="AZ1665" s="32">
        <f t="shared" si="3496"/>
        <v>7433</v>
      </c>
      <c r="BA1665" s="18">
        <f t="shared" si="3496"/>
        <v>0</v>
      </c>
      <c r="BB1665" s="18">
        <f t="shared" si="3496"/>
        <v>0</v>
      </c>
      <c r="BC1665" s="18">
        <f t="shared" si="3496"/>
        <v>0</v>
      </c>
      <c r="BD1665" s="18">
        <f t="shared" si="3496"/>
        <v>0</v>
      </c>
      <c r="BE1665" s="18">
        <f t="shared" si="3496"/>
        <v>0</v>
      </c>
      <c r="BF1665" s="18">
        <f t="shared" si="3496"/>
        <v>0</v>
      </c>
      <c r="BG1665" s="32">
        <f t="shared" si="3496"/>
        <v>7433</v>
      </c>
      <c r="BH1665" s="18">
        <f t="shared" si="3496"/>
        <v>0</v>
      </c>
      <c r="BI1665" s="18">
        <f t="shared" si="3496"/>
        <v>0</v>
      </c>
      <c r="BJ1665" s="18">
        <f t="shared" si="3496"/>
        <v>0</v>
      </c>
      <c r="BK1665" s="18">
        <f t="shared" ref="BI1665:BQ1666" si="3497">BK1666</f>
        <v>0</v>
      </c>
      <c r="BL1665" s="18">
        <f t="shared" si="3497"/>
        <v>0</v>
      </c>
      <c r="BM1665" s="18">
        <f t="shared" si="3497"/>
        <v>0</v>
      </c>
      <c r="BN1665" s="32">
        <f t="shared" si="3497"/>
        <v>7433</v>
      </c>
      <c r="BO1665" s="18">
        <f t="shared" si="3497"/>
        <v>0</v>
      </c>
      <c r="BP1665" s="32">
        <f t="shared" si="3497"/>
        <v>6007</v>
      </c>
      <c r="BQ1665" s="18">
        <f t="shared" si="3497"/>
        <v>0</v>
      </c>
      <c r="BR1665" s="164">
        <f t="shared" si="3363"/>
        <v>80.815283196555896</v>
      </c>
      <c r="BS1665" s="164"/>
      <c r="BT1665" s="160"/>
      <c r="BU1665" s="160"/>
    </row>
    <row r="1666" spans="1:73" s="9" customFormat="1" ht="49.5">
      <c r="A1666" s="78" t="s">
        <v>464</v>
      </c>
      <c r="B1666" s="37" t="s">
        <v>62</v>
      </c>
      <c r="C1666" s="37" t="s">
        <v>11</v>
      </c>
      <c r="D1666" s="37" t="s">
        <v>465</v>
      </c>
      <c r="E1666" s="37"/>
      <c r="F1666" s="16">
        <f>F1667</f>
        <v>7433</v>
      </c>
      <c r="G1666" s="16">
        <f>G1667</f>
        <v>0</v>
      </c>
      <c r="H1666" s="16">
        <f t="shared" si="3493"/>
        <v>0</v>
      </c>
      <c r="I1666" s="16">
        <f t="shared" si="3493"/>
        <v>0</v>
      </c>
      <c r="J1666" s="16">
        <f t="shared" si="3493"/>
        <v>7433</v>
      </c>
      <c r="K1666" s="16">
        <f t="shared" si="3493"/>
        <v>0</v>
      </c>
      <c r="L1666" s="16">
        <f t="shared" si="3493"/>
        <v>0</v>
      </c>
      <c r="M1666" s="16">
        <f t="shared" si="3493"/>
        <v>0</v>
      </c>
      <c r="N1666" s="16">
        <f t="shared" si="3493"/>
        <v>0</v>
      </c>
      <c r="O1666" s="16">
        <f t="shared" si="3493"/>
        <v>0</v>
      </c>
      <c r="P1666" s="16">
        <f t="shared" si="3493"/>
        <v>0</v>
      </c>
      <c r="Q1666" s="33">
        <f t="shared" si="3493"/>
        <v>7433</v>
      </c>
      <c r="R1666" s="16">
        <f t="shared" si="3493"/>
        <v>0</v>
      </c>
      <c r="S1666" s="16">
        <f t="shared" si="3494"/>
        <v>0</v>
      </c>
      <c r="T1666" s="16">
        <f t="shared" si="3494"/>
        <v>0</v>
      </c>
      <c r="U1666" s="16">
        <f t="shared" si="3494"/>
        <v>0</v>
      </c>
      <c r="V1666" s="16">
        <f t="shared" si="3494"/>
        <v>0</v>
      </c>
      <c r="W1666" s="16">
        <f t="shared" si="3494"/>
        <v>0</v>
      </c>
      <c r="X1666" s="33">
        <f t="shared" si="3494"/>
        <v>7433</v>
      </c>
      <c r="Y1666" s="16">
        <f t="shared" si="3494"/>
        <v>0</v>
      </c>
      <c r="Z1666" s="16">
        <f t="shared" si="3494"/>
        <v>0</v>
      </c>
      <c r="AA1666" s="16">
        <f t="shared" si="3494"/>
        <v>0</v>
      </c>
      <c r="AB1666" s="16">
        <f t="shared" si="3494"/>
        <v>0</v>
      </c>
      <c r="AC1666" s="16">
        <f t="shared" si="3494"/>
        <v>0</v>
      </c>
      <c r="AD1666" s="16">
        <f t="shared" si="3494"/>
        <v>0</v>
      </c>
      <c r="AE1666" s="33">
        <f t="shared" si="3494"/>
        <v>7433</v>
      </c>
      <c r="AF1666" s="16">
        <f t="shared" si="3494"/>
        <v>0</v>
      </c>
      <c r="AG1666" s="16">
        <f t="shared" si="3495"/>
        <v>0</v>
      </c>
      <c r="AH1666" s="16">
        <f t="shared" si="3495"/>
        <v>0</v>
      </c>
      <c r="AI1666" s="16">
        <f t="shared" si="3495"/>
        <v>0</v>
      </c>
      <c r="AJ1666" s="16">
        <f t="shared" si="3495"/>
        <v>0</v>
      </c>
      <c r="AK1666" s="16">
        <f t="shared" si="3495"/>
        <v>0</v>
      </c>
      <c r="AL1666" s="33">
        <f t="shared" si="3495"/>
        <v>7433</v>
      </c>
      <c r="AM1666" s="16">
        <f t="shared" si="3495"/>
        <v>0</v>
      </c>
      <c r="AN1666" s="16">
        <f t="shared" si="3495"/>
        <v>0</v>
      </c>
      <c r="AO1666" s="16">
        <f t="shared" si="3495"/>
        <v>0</v>
      </c>
      <c r="AP1666" s="16">
        <f t="shared" si="3495"/>
        <v>0</v>
      </c>
      <c r="AQ1666" s="16">
        <f t="shared" si="3495"/>
        <v>0</v>
      </c>
      <c r="AR1666" s="16">
        <f t="shared" si="3495"/>
        <v>0</v>
      </c>
      <c r="AS1666" s="33">
        <f t="shared" si="3495"/>
        <v>7433</v>
      </c>
      <c r="AT1666" s="16">
        <f t="shared" si="3495"/>
        <v>0</v>
      </c>
      <c r="AU1666" s="16">
        <f t="shared" si="3496"/>
        <v>0</v>
      </c>
      <c r="AV1666" s="16">
        <f t="shared" si="3496"/>
        <v>0</v>
      </c>
      <c r="AW1666" s="16">
        <f t="shared" si="3496"/>
        <v>0</v>
      </c>
      <c r="AX1666" s="16">
        <f t="shared" si="3496"/>
        <v>0</v>
      </c>
      <c r="AY1666" s="16">
        <f t="shared" si="3496"/>
        <v>0</v>
      </c>
      <c r="AZ1666" s="33">
        <f t="shared" si="3496"/>
        <v>7433</v>
      </c>
      <c r="BA1666" s="16">
        <f t="shared" si="3496"/>
        <v>0</v>
      </c>
      <c r="BB1666" s="16">
        <f t="shared" si="3496"/>
        <v>0</v>
      </c>
      <c r="BC1666" s="16">
        <f t="shared" si="3496"/>
        <v>0</v>
      </c>
      <c r="BD1666" s="16">
        <f t="shared" si="3496"/>
        <v>0</v>
      </c>
      <c r="BE1666" s="16">
        <f t="shared" si="3496"/>
        <v>0</v>
      </c>
      <c r="BF1666" s="16">
        <f t="shared" si="3496"/>
        <v>0</v>
      </c>
      <c r="BG1666" s="33">
        <f t="shared" si="3496"/>
        <v>7433</v>
      </c>
      <c r="BH1666" s="16">
        <f t="shared" si="3496"/>
        <v>0</v>
      </c>
      <c r="BI1666" s="16">
        <f t="shared" si="3497"/>
        <v>0</v>
      </c>
      <c r="BJ1666" s="16">
        <f t="shared" si="3497"/>
        <v>0</v>
      </c>
      <c r="BK1666" s="16">
        <f t="shared" si="3497"/>
        <v>0</v>
      </c>
      <c r="BL1666" s="16">
        <f t="shared" si="3497"/>
        <v>0</v>
      </c>
      <c r="BM1666" s="16">
        <f t="shared" si="3497"/>
        <v>0</v>
      </c>
      <c r="BN1666" s="33">
        <f t="shared" si="3497"/>
        <v>7433</v>
      </c>
      <c r="BO1666" s="16">
        <f t="shared" si="3497"/>
        <v>0</v>
      </c>
      <c r="BP1666" s="33">
        <f t="shared" si="3497"/>
        <v>6007</v>
      </c>
      <c r="BQ1666" s="16">
        <f t="shared" si="3497"/>
        <v>0</v>
      </c>
      <c r="BR1666" s="165">
        <f t="shared" si="3363"/>
        <v>80.815283196555896</v>
      </c>
      <c r="BS1666" s="165"/>
      <c r="BT1666" s="160"/>
      <c r="BU1666" s="160"/>
    </row>
    <row r="1667" spans="1:73" s="9" customFormat="1" ht="24" customHeight="1">
      <c r="A1667" s="78" t="s">
        <v>71</v>
      </c>
      <c r="B1667" s="37" t="s">
        <v>62</v>
      </c>
      <c r="C1667" s="37" t="s">
        <v>11</v>
      </c>
      <c r="D1667" s="37" t="s">
        <v>468</v>
      </c>
      <c r="E1667" s="37"/>
      <c r="F1667" s="16">
        <f t="shared" ref="F1667:K1667" si="3498">F1668+F1671</f>
        <v>7433</v>
      </c>
      <c r="G1667" s="16">
        <f t="shared" si="3498"/>
        <v>0</v>
      </c>
      <c r="H1667" s="16">
        <f t="shared" si="3498"/>
        <v>0</v>
      </c>
      <c r="I1667" s="16">
        <f t="shared" si="3498"/>
        <v>0</v>
      </c>
      <c r="J1667" s="16">
        <f t="shared" si="3498"/>
        <v>7433</v>
      </c>
      <c r="K1667" s="16">
        <f t="shared" si="3498"/>
        <v>0</v>
      </c>
      <c r="L1667" s="16">
        <f t="shared" ref="L1667:R1667" si="3499">L1668+L1671</f>
        <v>0</v>
      </c>
      <c r="M1667" s="16">
        <f t="shared" si="3499"/>
        <v>0</v>
      </c>
      <c r="N1667" s="16">
        <f t="shared" si="3499"/>
        <v>0</v>
      </c>
      <c r="O1667" s="16">
        <f t="shared" si="3499"/>
        <v>0</v>
      </c>
      <c r="P1667" s="16">
        <f t="shared" si="3499"/>
        <v>0</v>
      </c>
      <c r="Q1667" s="33">
        <f t="shared" si="3499"/>
        <v>7433</v>
      </c>
      <c r="R1667" s="16">
        <f t="shared" si="3499"/>
        <v>0</v>
      </c>
      <c r="S1667" s="16">
        <f t="shared" ref="S1667:Y1667" si="3500">S1668+S1671</f>
        <v>0</v>
      </c>
      <c r="T1667" s="16">
        <f t="shared" si="3500"/>
        <v>0</v>
      </c>
      <c r="U1667" s="16">
        <f t="shared" si="3500"/>
        <v>0</v>
      </c>
      <c r="V1667" s="16">
        <f t="shared" si="3500"/>
        <v>0</v>
      </c>
      <c r="W1667" s="16">
        <f t="shared" si="3500"/>
        <v>0</v>
      </c>
      <c r="X1667" s="33">
        <f t="shared" si="3500"/>
        <v>7433</v>
      </c>
      <c r="Y1667" s="16">
        <f t="shared" si="3500"/>
        <v>0</v>
      </c>
      <c r="Z1667" s="16">
        <f t="shared" ref="Z1667:AF1667" si="3501">Z1668+Z1671</f>
        <v>0</v>
      </c>
      <c r="AA1667" s="16">
        <f t="shared" si="3501"/>
        <v>0</v>
      </c>
      <c r="AB1667" s="16">
        <f t="shared" si="3501"/>
        <v>0</v>
      </c>
      <c r="AC1667" s="16">
        <f t="shared" si="3501"/>
        <v>0</v>
      </c>
      <c r="AD1667" s="16">
        <f t="shared" si="3501"/>
        <v>0</v>
      </c>
      <c r="AE1667" s="33">
        <f t="shared" si="3501"/>
        <v>7433</v>
      </c>
      <c r="AF1667" s="16">
        <f t="shared" si="3501"/>
        <v>0</v>
      </c>
      <c r="AG1667" s="16">
        <f t="shared" ref="AG1667:AM1667" si="3502">AG1668+AG1671</f>
        <v>0</v>
      </c>
      <c r="AH1667" s="16">
        <f t="shared" si="3502"/>
        <v>0</v>
      </c>
      <c r="AI1667" s="16">
        <f t="shared" si="3502"/>
        <v>0</v>
      </c>
      <c r="AJ1667" s="16">
        <f t="shared" si="3502"/>
        <v>0</v>
      </c>
      <c r="AK1667" s="16">
        <f t="shared" si="3502"/>
        <v>0</v>
      </c>
      <c r="AL1667" s="33">
        <f t="shared" si="3502"/>
        <v>7433</v>
      </c>
      <c r="AM1667" s="16">
        <f t="shared" si="3502"/>
        <v>0</v>
      </c>
      <c r="AN1667" s="16">
        <f t="shared" ref="AN1667:AT1667" si="3503">AN1668+AN1671</f>
        <v>0</v>
      </c>
      <c r="AO1667" s="16">
        <f t="shared" si="3503"/>
        <v>0</v>
      </c>
      <c r="AP1667" s="16">
        <f t="shared" si="3503"/>
        <v>0</v>
      </c>
      <c r="AQ1667" s="16">
        <f t="shared" si="3503"/>
        <v>0</v>
      </c>
      <c r="AR1667" s="16">
        <f t="shared" si="3503"/>
        <v>0</v>
      </c>
      <c r="AS1667" s="33">
        <f t="shared" si="3503"/>
        <v>7433</v>
      </c>
      <c r="AT1667" s="16">
        <f t="shared" si="3503"/>
        <v>0</v>
      </c>
      <c r="AU1667" s="16">
        <f t="shared" ref="AU1667:BA1667" si="3504">AU1668+AU1671</f>
        <v>0</v>
      </c>
      <c r="AV1667" s="16">
        <f t="shared" si="3504"/>
        <v>0</v>
      </c>
      <c r="AW1667" s="16">
        <f t="shared" si="3504"/>
        <v>0</v>
      </c>
      <c r="AX1667" s="16">
        <f t="shared" si="3504"/>
        <v>0</v>
      </c>
      <c r="AY1667" s="16">
        <f t="shared" si="3504"/>
        <v>0</v>
      </c>
      <c r="AZ1667" s="33">
        <f t="shared" si="3504"/>
        <v>7433</v>
      </c>
      <c r="BA1667" s="16">
        <f t="shared" si="3504"/>
        <v>0</v>
      </c>
      <c r="BB1667" s="16">
        <f t="shared" ref="BB1667:BH1667" si="3505">BB1668+BB1671</f>
        <v>0</v>
      </c>
      <c r="BC1667" s="16">
        <f t="shared" si="3505"/>
        <v>0</v>
      </c>
      <c r="BD1667" s="16">
        <f t="shared" si="3505"/>
        <v>0</v>
      </c>
      <c r="BE1667" s="16">
        <f t="shared" si="3505"/>
        <v>0</v>
      </c>
      <c r="BF1667" s="16">
        <f t="shared" si="3505"/>
        <v>0</v>
      </c>
      <c r="BG1667" s="33">
        <f t="shared" si="3505"/>
        <v>7433</v>
      </c>
      <c r="BH1667" s="16">
        <f t="shared" si="3505"/>
        <v>0</v>
      </c>
      <c r="BI1667" s="16">
        <f t="shared" ref="BI1667:BO1667" si="3506">BI1668+BI1671</f>
        <v>0</v>
      </c>
      <c r="BJ1667" s="16">
        <f t="shared" si="3506"/>
        <v>0</v>
      </c>
      <c r="BK1667" s="16">
        <f t="shared" si="3506"/>
        <v>0</v>
      </c>
      <c r="BL1667" s="16">
        <f t="shared" si="3506"/>
        <v>0</v>
      </c>
      <c r="BM1667" s="16">
        <f t="shared" si="3506"/>
        <v>0</v>
      </c>
      <c r="BN1667" s="33">
        <f t="shared" si="3506"/>
        <v>7433</v>
      </c>
      <c r="BO1667" s="16">
        <f t="shared" si="3506"/>
        <v>0</v>
      </c>
      <c r="BP1667" s="33">
        <f t="shared" ref="BP1667:BQ1667" si="3507">BP1668+BP1671</f>
        <v>6007</v>
      </c>
      <c r="BQ1667" s="16">
        <f t="shared" si="3507"/>
        <v>0</v>
      </c>
      <c r="BR1667" s="165">
        <f t="shared" si="3363"/>
        <v>80.815283196555896</v>
      </c>
      <c r="BS1667" s="165"/>
      <c r="BT1667" s="160"/>
      <c r="BU1667" s="160"/>
    </row>
    <row r="1668" spans="1:73" s="9" customFormat="1" hidden="1">
      <c r="A1668" s="81" t="s">
        <v>249</v>
      </c>
      <c r="B1668" s="12" t="s">
        <v>62</v>
      </c>
      <c r="C1668" s="12" t="s">
        <v>11</v>
      </c>
      <c r="D1668" s="12" t="s">
        <v>702</v>
      </c>
      <c r="E1668" s="12"/>
      <c r="F1668" s="16">
        <f>F1669</f>
        <v>0</v>
      </c>
      <c r="G1668" s="16">
        <f>G1669</f>
        <v>0</v>
      </c>
      <c r="H1668" s="16">
        <f t="shared" ref="H1668:W1669" si="3508">H1669</f>
        <v>0</v>
      </c>
      <c r="I1668" s="16">
        <f t="shared" si="3508"/>
        <v>0</v>
      </c>
      <c r="J1668" s="16">
        <f t="shared" si="3508"/>
        <v>0</v>
      </c>
      <c r="K1668" s="16">
        <f t="shared" si="3508"/>
        <v>0</v>
      </c>
      <c r="L1668" s="16">
        <f t="shared" si="3508"/>
        <v>0</v>
      </c>
      <c r="M1668" s="16">
        <f t="shared" si="3508"/>
        <v>0</v>
      </c>
      <c r="N1668" s="16">
        <f t="shared" si="3508"/>
        <v>0</v>
      </c>
      <c r="O1668" s="16">
        <f t="shared" si="3508"/>
        <v>0</v>
      </c>
      <c r="P1668" s="16">
        <f t="shared" si="3508"/>
        <v>0</v>
      </c>
      <c r="Q1668" s="33">
        <f t="shared" si="3508"/>
        <v>0</v>
      </c>
      <c r="R1668" s="16">
        <f t="shared" si="3508"/>
        <v>0</v>
      </c>
      <c r="S1668" s="16">
        <f t="shared" si="3508"/>
        <v>0</v>
      </c>
      <c r="T1668" s="16">
        <f t="shared" si="3508"/>
        <v>0</v>
      </c>
      <c r="U1668" s="16">
        <f t="shared" si="3508"/>
        <v>0</v>
      </c>
      <c r="V1668" s="16">
        <f t="shared" si="3508"/>
        <v>0</v>
      </c>
      <c r="W1668" s="16">
        <f t="shared" si="3508"/>
        <v>0</v>
      </c>
      <c r="X1668" s="33">
        <f t="shared" ref="S1668:AH1669" si="3509">X1669</f>
        <v>0</v>
      </c>
      <c r="Y1668" s="16">
        <f t="shared" si="3509"/>
        <v>0</v>
      </c>
      <c r="Z1668" s="16">
        <f t="shared" si="3509"/>
        <v>0</v>
      </c>
      <c r="AA1668" s="16">
        <f t="shared" si="3509"/>
        <v>0</v>
      </c>
      <c r="AB1668" s="16">
        <f t="shared" si="3509"/>
        <v>0</v>
      </c>
      <c r="AC1668" s="16">
        <f t="shared" si="3509"/>
        <v>0</v>
      </c>
      <c r="AD1668" s="16">
        <f t="shared" si="3509"/>
        <v>0</v>
      </c>
      <c r="AE1668" s="33">
        <f t="shared" si="3509"/>
        <v>0</v>
      </c>
      <c r="AF1668" s="16">
        <f t="shared" si="3509"/>
        <v>0</v>
      </c>
      <c r="AG1668" s="16">
        <f t="shared" si="3509"/>
        <v>0</v>
      </c>
      <c r="AH1668" s="16">
        <f t="shared" si="3509"/>
        <v>0</v>
      </c>
      <c r="AI1668" s="16">
        <f t="shared" ref="AG1668:AV1669" si="3510">AI1669</f>
        <v>0</v>
      </c>
      <c r="AJ1668" s="16">
        <f t="shared" si="3510"/>
        <v>0</v>
      </c>
      <c r="AK1668" s="16">
        <f t="shared" si="3510"/>
        <v>0</v>
      </c>
      <c r="AL1668" s="33">
        <f t="shared" si="3510"/>
        <v>0</v>
      </c>
      <c r="AM1668" s="16">
        <f t="shared" si="3510"/>
        <v>0</v>
      </c>
      <c r="AN1668" s="16">
        <f t="shared" si="3510"/>
        <v>0</v>
      </c>
      <c r="AO1668" s="16">
        <f t="shared" si="3510"/>
        <v>0</v>
      </c>
      <c r="AP1668" s="16">
        <f t="shared" si="3510"/>
        <v>0</v>
      </c>
      <c r="AQ1668" s="16">
        <f t="shared" si="3510"/>
        <v>0</v>
      </c>
      <c r="AR1668" s="16">
        <f t="shared" si="3510"/>
        <v>0</v>
      </c>
      <c r="AS1668" s="33">
        <f t="shared" si="3510"/>
        <v>0</v>
      </c>
      <c r="AT1668" s="16">
        <f t="shared" si="3510"/>
        <v>0</v>
      </c>
      <c r="AU1668" s="16">
        <f t="shared" si="3510"/>
        <v>0</v>
      </c>
      <c r="AV1668" s="16">
        <f t="shared" si="3510"/>
        <v>0</v>
      </c>
      <c r="AW1668" s="16">
        <f t="shared" ref="AU1668:BJ1669" si="3511">AW1669</f>
        <v>0</v>
      </c>
      <c r="AX1668" s="16">
        <f t="shared" si="3511"/>
        <v>0</v>
      </c>
      <c r="AY1668" s="16">
        <f t="shared" si="3511"/>
        <v>0</v>
      </c>
      <c r="AZ1668" s="33">
        <f t="shared" si="3511"/>
        <v>0</v>
      </c>
      <c r="BA1668" s="16">
        <f t="shared" si="3511"/>
        <v>0</v>
      </c>
      <c r="BB1668" s="16">
        <f t="shared" si="3511"/>
        <v>0</v>
      </c>
      <c r="BC1668" s="16">
        <f t="shared" si="3511"/>
        <v>0</v>
      </c>
      <c r="BD1668" s="16">
        <f t="shared" si="3511"/>
        <v>0</v>
      </c>
      <c r="BE1668" s="16">
        <f t="shared" si="3511"/>
        <v>0</v>
      </c>
      <c r="BF1668" s="16">
        <f t="shared" si="3511"/>
        <v>0</v>
      </c>
      <c r="BG1668" s="33">
        <f t="shared" si="3511"/>
        <v>0</v>
      </c>
      <c r="BH1668" s="16">
        <f t="shared" si="3511"/>
        <v>0</v>
      </c>
      <c r="BI1668" s="16">
        <f t="shared" si="3511"/>
        <v>0</v>
      </c>
      <c r="BJ1668" s="16">
        <f t="shared" si="3511"/>
        <v>0</v>
      </c>
      <c r="BK1668" s="16">
        <f t="shared" ref="BI1668:BQ1669" si="3512">BK1669</f>
        <v>0</v>
      </c>
      <c r="BL1668" s="16">
        <f t="shared" si="3512"/>
        <v>0</v>
      </c>
      <c r="BM1668" s="16">
        <f t="shared" si="3512"/>
        <v>0</v>
      </c>
      <c r="BN1668" s="33">
        <f t="shared" si="3512"/>
        <v>0</v>
      </c>
      <c r="BO1668" s="16">
        <f t="shared" si="3512"/>
        <v>0</v>
      </c>
      <c r="BP1668" s="33">
        <f t="shared" si="3512"/>
        <v>0</v>
      </c>
      <c r="BQ1668" s="16">
        <f t="shared" si="3512"/>
        <v>0</v>
      </c>
      <c r="BR1668" s="165" t="e">
        <f t="shared" si="3363"/>
        <v>#DIV/0!</v>
      </c>
      <c r="BS1668" s="165"/>
      <c r="BT1668" s="160"/>
      <c r="BU1668" s="160"/>
    </row>
    <row r="1669" spans="1:73" s="9" customFormat="1" ht="33" hidden="1">
      <c r="A1669" s="11" t="s">
        <v>251</v>
      </c>
      <c r="B1669" s="12" t="s">
        <v>62</v>
      </c>
      <c r="C1669" s="12" t="s">
        <v>11</v>
      </c>
      <c r="D1669" s="12" t="s">
        <v>702</v>
      </c>
      <c r="E1669" s="15">
        <v>400</v>
      </c>
      <c r="F1669" s="16">
        <f>F1670</f>
        <v>0</v>
      </c>
      <c r="G1669" s="16">
        <f>G1670</f>
        <v>0</v>
      </c>
      <c r="H1669" s="16">
        <f t="shared" si="3508"/>
        <v>0</v>
      </c>
      <c r="I1669" s="16">
        <f t="shared" si="3508"/>
        <v>0</v>
      </c>
      <c r="J1669" s="16">
        <f t="shared" si="3508"/>
        <v>0</v>
      </c>
      <c r="K1669" s="16">
        <f t="shared" si="3508"/>
        <v>0</v>
      </c>
      <c r="L1669" s="16">
        <f t="shared" si="3508"/>
        <v>0</v>
      </c>
      <c r="M1669" s="16">
        <f t="shared" si="3508"/>
        <v>0</v>
      </c>
      <c r="N1669" s="16">
        <f t="shared" si="3508"/>
        <v>0</v>
      </c>
      <c r="O1669" s="16">
        <f t="shared" si="3508"/>
        <v>0</v>
      </c>
      <c r="P1669" s="16">
        <f t="shared" si="3508"/>
        <v>0</v>
      </c>
      <c r="Q1669" s="33">
        <f t="shared" si="3508"/>
        <v>0</v>
      </c>
      <c r="R1669" s="16">
        <f t="shared" si="3508"/>
        <v>0</v>
      </c>
      <c r="S1669" s="16">
        <f t="shared" si="3509"/>
        <v>0</v>
      </c>
      <c r="T1669" s="16">
        <f t="shared" si="3509"/>
        <v>0</v>
      </c>
      <c r="U1669" s="16">
        <f t="shared" si="3509"/>
        <v>0</v>
      </c>
      <c r="V1669" s="16">
        <f t="shared" si="3509"/>
        <v>0</v>
      </c>
      <c r="W1669" s="16">
        <f t="shared" si="3509"/>
        <v>0</v>
      </c>
      <c r="X1669" s="33">
        <f t="shared" si="3509"/>
        <v>0</v>
      </c>
      <c r="Y1669" s="16">
        <f t="shared" si="3509"/>
        <v>0</v>
      </c>
      <c r="Z1669" s="16">
        <f t="shared" si="3509"/>
        <v>0</v>
      </c>
      <c r="AA1669" s="16">
        <f t="shared" si="3509"/>
        <v>0</v>
      </c>
      <c r="AB1669" s="16">
        <f t="shared" si="3509"/>
        <v>0</v>
      </c>
      <c r="AC1669" s="16">
        <f t="shared" si="3509"/>
        <v>0</v>
      </c>
      <c r="AD1669" s="16">
        <f t="shared" si="3509"/>
        <v>0</v>
      </c>
      <c r="AE1669" s="33">
        <f t="shared" si="3509"/>
        <v>0</v>
      </c>
      <c r="AF1669" s="16">
        <f t="shared" si="3509"/>
        <v>0</v>
      </c>
      <c r="AG1669" s="16">
        <f t="shared" si="3510"/>
        <v>0</v>
      </c>
      <c r="AH1669" s="16">
        <f t="shared" si="3510"/>
        <v>0</v>
      </c>
      <c r="AI1669" s="16">
        <f t="shared" si="3510"/>
        <v>0</v>
      </c>
      <c r="AJ1669" s="16">
        <f t="shared" si="3510"/>
        <v>0</v>
      </c>
      <c r="AK1669" s="16">
        <f t="shared" si="3510"/>
        <v>0</v>
      </c>
      <c r="AL1669" s="33">
        <f t="shared" si="3510"/>
        <v>0</v>
      </c>
      <c r="AM1669" s="16">
        <f t="shared" si="3510"/>
        <v>0</v>
      </c>
      <c r="AN1669" s="16">
        <f t="shared" si="3510"/>
        <v>0</v>
      </c>
      <c r="AO1669" s="16">
        <f t="shared" si="3510"/>
        <v>0</v>
      </c>
      <c r="AP1669" s="16">
        <f t="shared" si="3510"/>
        <v>0</v>
      </c>
      <c r="AQ1669" s="16">
        <f t="shared" si="3510"/>
        <v>0</v>
      </c>
      <c r="AR1669" s="16">
        <f t="shared" si="3510"/>
        <v>0</v>
      </c>
      <c r="AS1669" s="33">
        <f t="shared" si="3510"/>
        <v>0</v>
      </c>
      <c r="AT1669" s="16">
        <f t="shared" si="3510"/>
        <v>0</v>
      </c>
      <c r="AU1669" s="16">
        <f t="shared" si="3511"/>
        <v>0</v>
      </c>
      <c r="AV1669" s="16">
        <f t="shared" si="3511"/>
        <v>0</v>
      </c>
      <c r="AW1669" s="16">
        <f t="shared" si="3511"/>
        <v>0</v>
      </c>
      <c r="AX1669" s="16">
        <f t="shared" si="3511"/>
        <v>0</v>
      </c>
      <c r="AY1669" s="16">
        <f t="shared" si="3511"/>
        <v>0</v>
      </c>
      <c r="AZ1669" s="33">
        <f t="shared" si="3511"/>
        <v>0</v>
      </c>
      <c r="BA1669" s="16">
        <f t="shared" si="3511"/>
        <v>0</v>
      </c>
      <c r="BB1669" s="16">
        <f t="shared" si="3511"/>
        <v>0</v>
      </c>
      <c r="BC1669" s="16">
        <f t="shared" si="3511"/>
        <v>0</v>
      </c>
      <c r="BD1669" s="16">
        <f t="shared" si="3511"/>
        <v>0</v>
      </c>
      <c r="BE1669" s="16">
        <f t="shared" si="3511"/>
        <v>0</v>
      </c>
      <c r="BF1669" s="16">
        <f t="shared" si="3511"/>
        <v>0</v>
      </c>
      <c r="BG1669" s="33">
        <f t="shared" si="3511"/>
        <v>0</v>
      </c>
      <c r="BH1669" s="16">
        <f t="shared" si="3511"/>
        <v>0</v>
      </c>
      <c r="BI1669" s="16">
        <f t="shared" si="3512"/>
        <v>0</v>
      </c>
      <c r="BJ1669" s="16">
        <f t="shared" si="3512"/>
        <v>0</v>
      </c>
      <c r="BK1669" s="16">
        <f t="shared" si="3512"/>
        <v>0</v>
      </c>
      <c r="BL1669" s="16">
        <f t="shared" si="3512"/>
        <v>0</v>
      </c>
      <c r="BM1669" s="16">
        <f t="shared" si="3512"/>
        <v>0</v>
      </c>
      <c r="BN1669" s="33">
        <f t="shared" si="3512"/>
        <v>0</v>
      </c>
      <c r="BO1669" s="16">
        <f t="shared" si="3512"/>
        <v>0</v>
      </c>
      <c r="BP1669" s="33">
        <f t="shared" si="3512"/>
        <v>0</v>
      </c>
      <c r="BQ1669" s="16">
        <f t="shared" si="3512"/>
        <v>0</v>
      </c>
      <c r="BR1669" s="165" t="e">
        <f t="shared" si="3363"/>
        <v>#DIV/0!</v>
      </c>
      <c r="BS1669" s="165"/>
      <c r="BT1669" s="160"/>
      <c r="BU1669" s="160"/>
    </row>
    <row r="1670" spans="1:73" s="9" customFormat="1" hidden="1">
      <c r="A1670" s="81" t="s">
        <v>249</v>
      </c>
      <c r="B1670" s="12" t="s">
        <v>62</v>
      </c>
      <c r="C1670" s="12" t="s">
        <v>11</v>
      </c>
      <c r="D1670" s="12" t="s">
        <v>702</v>
      </c>
      <c r="E1670" s="15">
        <v>410</v>
      </c>
      <c r="F1670" s="16"/>
      <c r="G1670" s="16"/>
      <c r="H1670" s="16"/>
      <c r="I1670" s="16"/>
      <c r="J1670" s="16">
        <f t="shared" ref="J1670:Y1670" si="3513">F1670+H1670</f>
        <v>0</v>
      </c>
      <c r="K1670" s="16">
        <f t="shared" si="3513"/>
        <v>0</v>
      </c>
      <c r="L1670" s="16">
        <f t="shared" si="3513"/>
        <v>0</v>
      </c>
      <c r="M1670" s="16">
        <f t="shared" si="3513"/>
        <v>0</v>
      </c>
      <c r="N1670" s="16">
        <f t="shared" si="3513"/>
        <v>0</v>
      </c>
      <c r="O1670" s="16">
        <f t="shared" si="3513"/>
        <v>0</v>
      </c>
      <c r="P1670" s="16">
        <f t="shared" si="3513"/>
        <v>0</v>
      </c>
      <c r="Q1670" s="33">
        <f t="shared" si="3513"/>
        <v>0</v>
      </c>
      <c r="R1670" s="16">
        <f t="shared" si="3513"/>
        <v>0</v>
      </c>
      <c r="S1670" s="16">
        <f t="shared" si="3513"/>
        <v>0</v>
      </c>
      <c r="T1670" s="16">
        <f t="shared" si="3513"/>
        <v>0</v>
      </c>
      <c r="U1670" s="16">
        <f t="shared" si="3513"/>
        <v>0</v>
      </c>
      <c r="V1670" s="16">
        <f t="shared" si="3513"/>
        <v>0</v>
      </c>
      <c r="W1670" s="16">
        <f t="shared" si="3513"/>
        <v>0</v>
      </c>
      <c r="X1670" s="33">
        <f t="shared" si="3513"/>
        <v>0</v>
      </c>
      <c r="Y1670" s="16">
        <f t="shared" si="3513"/>
        <v>0</v>
      </c>
      <c r="Z1670" s="16">
        <f t="shared" ref="Z1670:AF1670" si="3514">V1670+X1670</f>
        <v>0</v>
      </c>
      <c r="AA1670" s="16">
        <f t="shared" si="3514"/>
        <v>0</v>
      </c>
      <c r="AB1670" s="16">
        <f t="shared" si="3514"/>
        <v>0</v>
      </c>
      <c r="AC1670" s="16">
        <f t="shared" si="3514"/>
        <v>0</v>
      </c>
      <c r="AD1670" s="16">
        <f t="shared" si="3514"/>
        <v>0</v>
      </c>
      <c r="AE1670" s="33">
        <f t="shared" si="3514"/>
        <v>0</v>
      </c>
      <c r="AF1670" s="16">
        <f t="shared" si="3514"/>
        <v>0</v>
      </c>
      <c r="AG1670" s="16">
        <f t="shared" ref="AG1670:AM1670" si="3515">AC1670+AE1670</f>
        <v>0</v>
      </c>
      <c r="AH1670" s="16">
        <f t="shared" si="3515"/>
        <v>0</v>
      </c>
      <c r="AI1670" s="16">
        <f t="shared" si="3515"/>
        <v>0</v>
      </c>
      <c r="AJ1670" s="16">
        <f t="shared" si="3515"/>
        <v>0</v>
      </c>
      <c r="AK1670" s="16">
        <f t="shared" si="3515"/>
        <v>0</v>
      </c>
      <c r="AL1670" s="33">
        <f t="shared" si="3515"/>
        <v>0</v>
      </c>
      <c r="AM1670" s="16">
        <f t="shared" si="3515"/>
        <v>0</v>
      </c>
      <c r="AN1670" s="16">
        <f t="shared" ref="AN1670:AT1670" si="3516">AJ1670+AL1670</f>
        <v>0</v>
      </c>
      <c r="AO1670" s="16">
        <f t="shared" si="3516"/>
        <v>0</v>
      </c>
      <c r="AP1670" s="16">
        <f t="shared" si="3516"/>
        <v>0</v>
      </c>
      <c r="AQ1670" s="16">
        <f t="shared" si="3516"/>
        <v>0</v>
      </c>
      <c r="AR1670" s="16">
        <f t="shared" si="3516"/>
        <v>0</v>
      </c>
      <c r="AS1670" s="33">
        <f t="shared" si="3516"/>
        <v>0</v>
      </c>
      <c r="AT1670" s="16">
        <f t="shared" si="3516"/>
        <v>0</v>
      </c>
      <c r="AU1670" s="16">
        <f t="shared" ref="AU1670" si="3517">AQ1670+AS1670</f>
        <v>0</v>
      </c>
      <c r="AV1670" s="16">
        <f t="shared" ref="AV1670" si="3518">AR1670+AT1670</f>
        <v>0</v>
      </c>
      <c r="AW1670" s="16">
        <f t="shared" ref="AW1670" si="3519">AS1670+AU1670</f>
        <v>0</v>
      </c>
      <c r="AX1670" s="16">
        <f t="shared" ref="AX1670" si="3520">AT1670+AV1670</f>
        <v>0</v>
      </c>
      <c r="AY1670" s="16">
        <f t="shared" ref="AY1670" si="3521">AU1670+AW1670</f>
        <v>0</v>
      </c>
      <c r="AZ1670" s="33">
        <f t="shared" ref="AZ1670" si="3522">AV1670+AX1670</f>
        <v>0</v>
      </c>
      <c r="BA1670" s="16">
        <f t="shared" ref="BA1670" si="3523">AW1670+AY1670</f>
        <v>0</v>
      </c>
      <c r="BB1670" s="16">
        <f t="shared" ref="BB1670" si="3524">AX1670+AZ1670</f>
        <v>0</v>
      </c>
      <c r="BC1670" s="16">
        <f t="shared" ref="BC1670" si="3525">AY1670+BA1670</f>
        <v>0</v>
      </c>
      <c r="BD1670" s="16">
        <f t="shared" ref="BD1670" si="3526">AZ1670+BB1670</f>
        <v>0</v>
      </c>
      <c r="BE1670" s="16">
        <f t="shared" ref="BE1670" si="3527">BA1670+BC1670</f>
        <v>0</v>
      </c>
      <c r="BF1670" s="16">
        <f t="shared" ref="BF1670" si="3528">BB1670+BD1670</f>
        <v>0</v>
      </c>
      <c r="BG1670" s="33">
        <f t="shared" ref="BG1670" si="3529">BC1670+BE1670</f>
        <v>0</v>
      </c>
      <c r="BH1670" s="16">
        <f t="shared" ref="BH1670" si="3530">BD1670+BF1670</f>
        <v>0</v>
      </c>
      <c r="BI1670" s="16">
        <f t="shared" ref="BI1670" si="3531">BE1670+BG1670</f>
        <v>0</v>
      </c>
      <c r="BJ1670" s="16">
        <f t="shared" ref="BJ1670" si="3532">BF1670+BH1670</f>
        <v>0</v>
      </c>
      <c r="BK1670" s="16">
        <f t="shared" ref="BK1670" si="3533">BG1670+BI1670</f>
        <v>0</v>
      </c>
      <c r="BL1670" s="16">
        <f t="shared" ref="BL1670" si="3534">BH1670+BJ1670</f>
        <v>0</v>
      </c>
      <c r="BM1670" s="16">
        <f t="shared" ref="BM1670" si="3535">BI1670+BK1670</f>
        <v>0</v>
      </c>
      <c r="BN1670" s="33">
        <f t="shared" ref="BN1670" si="3536">BJ1670+BL1670</f>
        <v>0</v>
      </c>
      <c r="BO1670" s="16">
        <f t="shared" ref="BO1670" si="3537">BK1670+BM1670</f>
        <v>0</v>
      </c>
      <c r="BP1670" s="33">
        <f t="shared" ref="BP1670" si="3538">BL1670+BN1670</f>
        <v>0</v>
      </c>
      <c r="BQ1670" s="16">
        <f t="shared" ref="BQ1670" si="3539">BM1670+BO1670</f>
        <v>0</v>
      </c>
      <c r="BR1670" s="165" t="e">
        <f t="shared" si="3363"/>
        <v>#DIV/0!</v>
      </c>
      <c r="BS1670" s="165"/>
      <c r="BT1670" s="160"/>
      <c r="BU1670" s="160"/>
    </row>
    <row r="1671" spans="1:73" s="9" customFormat="1" ht="33">
      <c r="A1671" s="78" t="s">
        <v>697</v>
      </c>
      <c r="B1671" s="37" t="s">
        <v>62</v>
      </c>
      <c r="C1671" s="37" t="s">
        <v>11</v>
      </c>
      <c r="D1671" s="37" t="s">
        <v>698</v>
      </c>
      <c r="E1671" s="37"/>
      <c r="F1671" s="16">
        <f>F1672</f>
        <v>7433</v>
      </c>
      <c r="G1671" s="16">
        <f>G1672</f>
        <v>0</v>
      </c>
      <c r="H1671" s="16">
        <f t="shared" ref="H1671:W1672" si="3540">H1672</f>
        <v>0</v>
      </c>
      <c r="I1671" s="16">
        <f t="shared" si="3540"/>
        <v>0</v>
      </c>
      <c r="J1671" s="16">
        <f t="shared" si="3540"/>
        <v>7433</v>
      </c>
      <c r="K1671" s="16">
        <f t="shared" si="3540"/>
        <v>0</v>
      </c>
      <c r="L1671" s="16">
        <f t="shared" si="3540"/>
        <v>0</v>
      </c>
      <c r="M1671" s="16">
        <f t="shared" si="3540"/>
        <v>0</v>
      </c>
      <c r="N1671" s="16">
        <f t="shared" si="3540"/>
        <v>0</v>
      </c>
      <c r="O1671" s="16">
        <f t="shared" si="3540"/>
        <v>0</v>
      </c>
      <c r="P1671" s="16">
        <f t="shared" si="3540"/>
        <v>0</v>
      </c>
      <c r="Q1671" s="33">
        <f t="shared" si="3540"/>
        <v>7433</v>
      </c>
      <c r="R1671" s="16">
        <f t="shared" si="3540"/>
        <v>0</v>
      </c>
      <c r="S1671" s="16">
        <f t="shared" si="3540"/>
        <v>0</v>
      </c>
      <c r="T1671" s="16">
        <f t="shared" si="3540"/>
        <v>0</v>
      </c>
      <c r="U1671" s="16">
        <f t="shared" si="3540"/>
        <v>0</v>
      </c>
      <c r="V1671" s="16">
        <f t="shared" si="3540"/>
        <v>0</v>
      </c>
      <c r="W1671" s="16">
        <f t="shared" si="3540"/>
        <v>0</v>
      </c>
      <c r="X1671" s="33">
        <f t="shared" ref="S1671:AH1672" si="3541">X1672</f>
        <v>7433</v>
      </c>
      <c r="Y1671" s="16">
        <f t="shared" si="3541"/>
        <v>0</v>
      </c>
      <c r="Z1671" s="16">
        <f t="shared" si="3541"/>
        <v>0</v>
      </c>
      <c r="AA1671" s="16">
        <f t="shared" si="3541"/>
        <v>0</v>
      </c>
      <c r="AB1671" s="16">
        <f t="shared" si="3541"/>
        <v>0</v>
      </c>
      <c r="AC1671" s="16">
        <f t="shared" si="3541"/>
        <v>0</v>
      </c>
      <c r="AD1671" s="16">
        <f t="shared" si="3541"/>
        <v>0</v>
      </c>
      <c r="AE1671" s="33">
        <f t="shared" si="3541"/>
        <v>7433</v>
      </c>
      <c r="AF1671" s="16">
        <f t="shared" si="3541"/>
        <v>0</v>
      </c>
      <c r="AG1671" s="16">
        <f t="shared" si="3541"/>
        <v>0</v>
      </c>
      <c r="AH1671" s="16">
        <f t="shared" si="3541"/>
        <v>0</v>
      </c>
      <c r="AI1671" s="16">
        <f t="shared" ref="AG1671:AV1672" si="3542">AI1672</f>
        <v>0</v>
      </c>
      <c r="AJ1671" s="16">
        <f t="shared" si="3542"/>
        <v>0</v>
      </c>
      <c r="AK1671" s="16">
        <f t="shared" si="3542"/>
        <v>0</v>
      </c>
      <c r="AL1671" s="33">
        <f t="shared" si="3542"/>
        <v>7433</v>
      </c>
      <c r="AM1671" s="16">
        <f t="shared" si="3542"/>
        <v>0</v>
      </c>
      <c r="AN1671" s="16">
        <f t="shared" si="3542"/>
        <v>0</v>
      </c>
      <c r="AO1671" s="16">
        <f t="shared" si="3542"/>
        <v>0</v>
      </c>
      <c r="AP1671" s="16">
        <f t="shared" si="3542"/>
        <v>0</v>
      </c>
      <c r="AQ1671" s="16">
        <f t="shared" si="3542"/>
        <v>0</v>
      </c>
      <c r="AR1671" s="16">
        <f t="shared" si="3542"/>
        <v>0</v>
      </c>
      <c r="AS1671" s="33">
        <f t="shared" si="3542"/>
        <v>7433</v>
      </c>
      <c r="AT1671" s="16">
        <f t="shared" si="3542"/>
        <v>0</v>
      </c>
      <c r="AU1671" s="16">
        <f t="shared" si="3542"/>
        <v>0</v>
      </c>
      <c r="AV1671" s="16">
        <f t="shared" si="3542"/>
        <v>0</v>
      </c>
      <c r="AW1671" s="16">
        <f t="shared" ref="AU1671:BJ1672" si="3543">AW1672</f>
        <v>0</v>
      </c>
      <c r="AX1671" s="16">
        <f t="shared" si="3543"/>
        <v>0</v>
      </c>
      <c r="AY1671" s="16">
        <f t="shared" si="3543"/>
        <v>0</v>
      </c>
      <c r="AZ1671" s="33">
        <f t="shared" si="3543"/>
        <v>7433</v>
      </c>
      <c r="BA1671" s="16">
        <f t="shared" si="3543"/>
        <v>0</v>
      </c>
      <c r="BB1671" s="16">
        <f t="shared" si="3543"/>
        <v>0</v>
      </c>
      <c r="BC1671" s="16">
        <f t="shared" si="3543"/>
        <v>0</v>
      </c>
      <c r="BD1671" s="16">
        <f t="shared" si="3543"/>
        <v>0</v>
      </c>
      <c r="BE1671" s="16">
        <f t="shared" si="3543"/>
        <v>0</v>
      </c>
      <c r="BF1671" s="16">
        <f t="shared" si="3543"/>
        <v>0</v>
      </c>
      <c r="BG1671" s="33">
        <f t="shared" si="3543"/>
        <v>7433</v>
      </c>
      <c r="BH1671" s="16">
        <f t="shared" si="3543"/>
        <v>0</v>
      </c>
      <c r="BI1671" s="16">
        <f t="shared" si="3543"/>
        <v>0</v>
      </c>
      <c r="BJ1671" s="16">
        <f t="shared" si="3543"/>
        <v>0</v>
      </c>
      <c r="BK1671" s="16">
        <f t="shared" ref="BI1671:BQ1672" si="3544">BK1672</f>
        <v>0</v>
      </c>
      <c r="BL1671" s="16">
        <f t="shared" si="3544"/>
        <v>0</v>
      </c>
      <c r="BM1671" s="16">
        <f t="shared" si="3544"/>
        <v>0</v>
      </c>
      <c r="BN1671" s="33">
        <f t="shared" si="3544"/>
        <v>7433</v>
      </c>
      <c r="BO1671" s="16">
        <f t="shared" si="3544"/>
        <v>0</v>
      </c>
      <c r="BP1671" s="33">
        <f t="shared" si="3544"/>
        <v>6007</v>
      </c>
      <c r="BQ1671" s="16">
        <f t="shared" si="3544"/>
        <v>0</v>
      </c>
      <c r="BR1671" s="165">
        <f t="shared" si="3363"/>
        <v>80.815283196555896</v>
      </c>
      <c r="BS1671" s="165"/>
      <c r="BT1671" s="160"/>
      <c r="BU1671" s="160"/>
    </row>
    <row r="1672" spans="1:73" s="9" customFormat="1" ht="49.5">
      <c r="A1672" s="78" t="s">
        <v>85</v>
      </c>
      <c r="B1672" s="37" t="s">
        <v>62</v>
      </c>
      <c r="C1672" s="37" t="s">
        <v>11</v>
      </c>
      <c r="D1672" s="37" t="s">
        <v>698</v>
      </c>
      <c r="E1672" s="37">
        <v>600</v>
      </c>
      <c r="F1672" s="16">
        <f>F1673</f>
        <v>7433</v>
      </c>
      <c r="G1672" s="16">
        <f>G1673</f>
        <v>0</v>
      </c>
      <c r="H1672" s="16">
        <f t="shared" si="3540"/>
        <v>0</v>
      </c>
      <c r="I1672" s="16">
        <f t="shared" si="3540"/>
        <v>0</v>
      </c>
      <c r="J1672" s="16">
        <f t="shared" si="3540"/>
        <v>7433</v>
      </c>
      <c r="K1672" s="16">
        <f t="shared" si="3540"/>
        <v>0</v>
      </c>
      <c r="L1672" s="16">
        <f t="shared" si="3540"/>
        <v>0</v>
      </c>
      <c r="M1672" s="16">
        <f t="shared" si="3540"/>
        <v>0</v>
      </c>
      <c r="N1672" s="16">
        <f t="shared" si="3540"/>
        <v>0</v>
      </c>
      <c r="O1672" s="16">
        <f t="shared" si="3540"/>
        <v>0</v>
      </c>
      <c r="P1672" s="16">
        <f t="shared" si="3540"/>
        <v>0</v>
      </c>
      <c r="Q1672" s="33">
        <f t="shared" si="3540"/>
        <v>7433</v>
      </c>
      <c r="R1672" s="16">
        <f t="shared" si="3540"/>
        <v>0</v>
      </c>
      <c r="S1672" s="16">
        <f t="shared" si="3541"/>
        <v>0</v>
      </c>
      <c r="T1672" s="16">
        <f t="shared" si="3541"/>
        <v>0</v>
      </c>
      <c r="U1672" s="16">
        <f t="shared" si="3541"/>
        <v>0</v>
      </c>
      <c r="V1672" s="16">
        <f t="shared" si="3541"/>
        <v>0</v>
      </c>
      <c r="W1672" s="16">
        <f t="shared" si="3541"/>
        <v>0</v>
      </c>
      <c r="X1672" s="33">
        <f t="shared" si="3541"/>
        <v>7433</v>
      </c>
      <c r="Y1672" s="16">
        <f t="shared" si="3541"/>
        <v>0</v>
      </c>
      <c r="Z1672" s="16">
        <f t="shared" si="3541"/>
        <v>0</v>
      </c>
      <c r="AA1672" s="16">
        <f t="shared" si="3541"/>
        <v>0</v>
      </c>
      <c r="AB1672" s="16">
        <f t="shared" si="3541"/>
        <v>0</v>
      </c>
      <c r="AC1672" s="16">
        <f t="shared" si="3541"/>
        <v>0</v>
      </c>
      <c r="AD1672" s="16">
        <f t="shared" si="3541"/>
        <v>0</v>
      </c>
      <c r="AE1672" s="33">
        <f t="shared" si="3541"/>
        <v>7433</v>
      </c>
      <c r="AF1672" s="16">
        <f t="shared" si="3541"/>
        <v>0</v>
      </c>
      <c r="AG1672" s="16">
        <f t="shared" si="3542"/>
        <v>0</v>
      </c>
      <c r="AH1672" s="16">
        <f t="shared" si="3542"/>
        <v>0</v>
      </c>
      <c r="AI1672" s="16">
        <f t="shared" si="3542"/>
        <v>0</v>
      </c>
      <c r="AJ1672" s="16">
        <f t="shared" si="3542"/>
        <v>0</v>
      </c>
      <c r="AK1672" s="16">
        <f t="shared" si="3542"/>
        <v>0</v>
      </c>
      <c r="AL1672" s="33">
        <f t="shared" si="3542"/>
        <v>7433</v>
      </c>
      <c r="AM1672" s="16">
        <f t="shared" si="3542"/>
        <v>0</v>
      </c>
      <c r="AN1672" s="16">
        <f t="shared" si="3542"/>
        <v>0</v>
      </c>
      <c r="AO1672" s="16">
        <f t="shared" si="3542"/>
        <v>0</v>
      </c>
      <c r="AP1672" s="16">
        <f t="shared" si="3542"/>
        <v>0</v>
      </c>
      <c r="AQ1672" s="16">
        <f t="shared" si="3542"/>
        <v>0</v>
      </c>
      <c r="AR1672" s="16">
        <f t="shared" si="3542"/>
        <v>0</v>
      </c>
      <c r="AS1672" s="33">
        <f t="shared" si="3542"/>
        <v>7433</v>
      </c>
      <c r="AT1672" s="16">
        <f t="shared" si="3542"/>
        <v>0</v>
      </c>
      <c r="AU1672" s="16">
        <f t="shared" si="3543"/>
        <v>0</v>
      </c>
      <c r="AV1672" s="16">
        <f t="shared" si="3543"/>
        <v>0</v>
      </c>
      <c r="AW1672" s="16">
        <f t="shared" si="3543"/>
        <v>0</v>
      </c>
      <c r="AX1672" s="16">
        <f t="shared" si="3543"/>
        <v>0</v>
      </c>
      <c r="AY1672" s="16">
        <f t="shared" si="3543"/>
        <v>0</v>
      </c>
      <c r="AZ1672" s="33">
        <f t="shared" si="3543"/>
        <v>7433</v>
      </c>
      <c r="BA1672" s="16">
        <f t="shared" si="3543"/>
        <v>0</v>
      </c>
      <c r="BB1672" s="16">
        <f t="shared" si="3543"/>
        <v>0</v>
      </c>
      <c r="BC1672" s="16">
        <f t="shared" si="3543"/>
        <v>0</v>
      </c>
      <c r="BD1672" s="16">
        <f t="shared" si="3543"/>
        <v>0</v>
      </c>
      <c r="BE1672" s="16">
        <f t="shared" si="3543"/>
        <v>0</v>
      </c>
      <c r="BF1672" s="16">
        <f t="shared" si="3543"/>
        <v>0</v>
      </c>
      <c r="BG1672" s="33">
        <f t="shared" si="3543"/>
        <v>7433</v>
      </c>
      <c r="BH1672" s="16">
        <f t="shared" si="3543"/>
        <v>0</v>
      </c>
      <c r="BI1672" s="16">
        <f t="shared" si="3544"/>
        <v>0</v>
      </c>
      <c r="BJ1672" s="16">
        <f t="shared" si="3544"/>
        <v>0</v>
      </c>
      <c r="BK1672" s="16">
        <f t="shared" si="3544"/>
        <v>0</v>
      </c>
      <c r="BL1672" s="16">
        <f t="shared" si="3544"/>
        <v>0</v>
      </c>
      <c r="BM1672" s="16">
        <f t="shared" si="3544"/>
        <v>0</v>
      </c>
      <c r="BN1672" s="33">
        <f t="shared" si="3544"/>
        <v>7433</v>
      </c>
      <c r="BO1672" s="16">
        <f t="shared" si="3544"/>
        <v>0</v>
      </c>
      <c r="BP1672" s="33">
        <f t="shared" si="3544"/>
        <v>6007</v>
      </c>
      <c r="BQ1672" s="16">
        <f t="shared" si="3544"/>
        <v>0</v>
      </c>
      <c r="BR1672" s="165">
        <f t="shared" si="3363"/>
        <v>80.815283196555896</v>
      </c>
      <c r="BS1672" s="165"/>
      <c r="BT1672" s="160"/>
      <c r="BU1672" s="160"/>
    </row>
    <row r="1673" spans="1:73" s="9" customFormat="1">
      <c r="A1673" s="11" t="s">
        <v>163</v>
      </c>
      <c r="B1673" s="37" t="s">
        <v>62</v>
      </c>
      <c r="C1673" s="37" t="s">
        <v>11</v>
      </c>
      <c r="D1673" s="37" t="s">
        <v>698</v>
      </c>
      <c r="E1673" s="41">
        <v>610</v>
      </c>
      <c r="F1673" s="16">
        <v>7433</v>
      </c>
      <c r="G1673" s="16"/>
      <c r="H1673" s="16"/>
      <c r="I1673" s="16"/>
      <c r="J1673" s="16">
        <f>F1673+H1673</f>
        <v>7433</v>
      </c>
      <c r="K1673" s="16">
        <f>G1673+I1673</f>
        <v>0</v>
      </c>
      <c r="L1673" s="61"/>
      <c r="M1673" s="61"/>
      <c r="N1673" s="61"/>
      <c r="O1673" s="61"/>
      <c r="P1673" s="61"/>
      <c r="Q1673" s="33">
        <f>J1673+L1673+M1673+N1673+O1673+P1673</f>
        <v>7433</v>
      </c>
      <c r="R1673" s="16">
        <f>K1673+P1673</f>
        <v>0</v>
      </c>
      <c r="S1673" s="61"/>
      <c r="T1673" s="61"/>
      <c r="U1673" s="61"/>
      <c r="V1673" s="61"/>
      <c r="W1673" s="61"/>
      <c r="X1673" s="33">
        <f>Q1673+S1673+T1673+U1673+V1673+W1673</f>
        <v>7433</v>
      </c>
      <c r="Y1673" s="16">
        <f>R1673+W1673</f>
        <v>0</v>
      </c>
      <c r="Z1673" s="61"/>
      <c r="AA1673" s="61"/>
      <c r="AB1673" s="61"/>
      <c r="AC1673" s="61"/>
      <c r="AD1673" s="61"/>
      <c r="AE1673" s="33">
        <f>X1673+Z1673+AA1673+AB1673+AC1673+AD1673</f>
        <v>7433</v>
      </c>
      <c r="AF1673" s="16">
        <f>Y1673+AD1673</f>
        <v>0</v>
      </c>
      <c r="AG1673" s="61"/>
      <c r="AH1673" s="61"/>
      <c r="AI1673" s="61"/>
      <c r="AJ1673" s="61"/>
      <c r="AK1673" s="61"/>
      <c r="AL1673" s="33">
        <f>AE1673+AG1673+AH1673+AI1673+AJ1673+AK1673</f>
        <v>7433</v>
      </c>
      <c r="AM1673" s="16">
        <f>AF1673+AK1673</f>
        <v>0</v>
      </c>
      <c r="AN1673" s="61"/>
      <c r="AO1673" s="61"/>
      <c r="AP1673" s="61"/>
      <c r="AQ1673" s="61"/>
      <c r="AR1673" s="61"/>
      <c r="AS1673" s="33">
        <f>AL1673+AN1673+AO1673+AP1673+AQ1673+AR1673</f>
        <v>7433</v>
      </c>
      <c r="AT1673" s="16">
        <f>AM1673+AR1673</f>
        <v>0</v>
      </c>
      <c r="AU1673" s="61"/>
      <c r="AV1673" s="61"/>
      <c r="AW1673" s="61"/>
      <c r="AX1673" s="61"/>
      <c r="AY1673" s="61"/>
      <c r="AZ1673" s="33">
        <f>AS1673+AU1673+AV1673+AW1673+AX1673+AY1673</f>
        <v>7433</v>
      </c>
      <c r="BA1673" s="16">
        <f>AT1673+AY1673</f>
        <v>0</v>
      </c>
      <c r="BB1673" s="61"/>
      <c r="BC1673" s="61"/>
      <c r="BD1673" s="61"/>
      <c r="BE1673" s="61"/>
      <c r="BF1673" s="61"/>
      <c r="BG1673" s="33">
        <f>AZ1673+BB1673+BC1673+BD1673+BE1673+BF1673</f>
        <v>7433</v>
      </c>
      <c r="BH1673" s="16">
        <f>BA1673+BF1673</f>
        <v>0</v>
      </c>
      <c r="BI1673" s="61"/>
      <c r="BJ1673" s="61"/>
      <c r="BK1673" s="61"/>
      <c r="BL1673" s="61"/>
      <c r="BM1673" s="61"/>
      <c r="BN1673" s="33">
        <f>BG1673+BI1673+BJ1673+BK1673+BL1673+BM1673</f>
        <v>7433</v>
      </c>
      <c r="BO1673" s="16">
        <f>BH1673+BM1673</f>
        <v>0</v>
      </c>
      <c r="BP1673" s="33">
        <v>6007</v>
      </c>
      <c r="BQ1673" s="16">
        <f>BJ1673+BO1673</f>
        <v>0</v>
      </c>
      <c r="BR1673" s="165">
        <f t="shared" si="3363"/>
        <v>80.815283196555896</v>
      </c>
      <c r="BS1673" s="165"/>
      <c r="BT1673" s="160"/>
      <c r="BU1673" s="160"/>
    </row>
    <row r="1674" spans="1:73" s="9" customFormat="1" ht="20.25">
      <c r="A1674" s="11"/>
      <c r="B1674" s="37"/>
      <c r="C1674" s="37"/>
      <c r="D1674" s="37"/>
      <c r="E1674" s="37"/>
      <c r="F1674" s="16">
        <v>0</v>
      </c>
      <c r="G1674" s="16"/>
      <c r="H1674" s="16">
        <v>0</v>
      </c>
      <c r="I1674" s="16"/>
      <c r="J1674" s="16">
        <v>0</v>
      </c>
      <c r="K1674" s="16"/>
      <c r="L1674" s="16"/>
      <c r="M1674" s="16"/>
      <c r="N1674" s="16"/>
      <c r="O1674" s="16"/>
      <c r="P1674" s="16"/>
      <c r="Q1674" s="33"/>
      <c r="R1674" s="16"/>
      <c r="S1674" s="16"/>
      <c r="T1674" s="16"/>
      <c r="U1674" s="16"/>
      <c r="V1674" s="16"/>
      <c r="W1674" s="16"/>
      <c r="X1674" s="33"/>
      <c r="Y1674" s="16"/>
      <c r="Z1674" s="16"/>
      <c r="AA1674" s="16"/>
      <c r="AB1674" s="16"/>
      <c r="AC1674" s="16"/>
      <c r="AD1674" s="16"/>
      <c r="AE1674" s="33"/>
      <c r="AF1674" s="16"/>
      <c r="AG1674" s="16"/>
      <c r="AH1674" s="16"/>
      <c r="AI1674" s="16"/>
      <c r="AJ1674" s="16"/>
      <c r="AK1674" s="16"/>
      <c r="AL1674" s="33"/>
      <c r="AM1674" s="16"/>
      <c r="AN1674" s="16"/>
      <c r="AO1674" s="16"/>
      <c r="AP1674" s="16"/>
      <c r="AQ1674" s="16"/>
      <c r="AR1674" s="16"/>
      <c r="AS1674" s="33"/>
      <c r="AT1674" s="16"/>
      <c r="AU1674" s="16"/>
      <c r="AV1674" s="16"/>
      <c r="AW1674" s="16"/>
      <c r="AX1674" s="16"/>
      <c r="AY1674" s="16"/>
      <c r="AZ1674" s="33"/>
      <c r="BA1674" s="16"/>
      <c r="BB1674" s="16"/>
      <c r="BC1674" s="16"/>
      <c r="BD1674" s="16"/>
      <c r="BE1674" s="16"/>
      <c r="BF1674" s="16"/>
      <c r="BG1674" s="33"/>
      <c r="BH1674" s="16"/>
      <c r="BI1674" s="16"/>
      <c r="BJ1674" s="16"/>
      <c r="BK1674" s="16"/>
      <c r="BL1674" s="16"/>
      <c r="BM1674" s="16"/>
      <c r="BN1674" s="33"/>
      <c r="BO1674" s="16"/>
      <c r="BP1674" s="33"/>
      <c r="BQ1674" s="16"/>
      <c r="BR1674" s="163"/>
      <c r="BS1674" s="163"/>
      <c r="BT1674" s="160"/>
      <c r="BU1674" s="160"/>
    </row>
    <row r="1675" spans="1:73" s="9" customFormat="1" ht="18.75">
      <c r="A1675" s="75" t="s">
        <v>703</v>
      </c>
      <c r="B1675" s="76" t="s">
        <v>62</v>
      </c>
      <c r="C1675" s="76" t="s">
        <v>20</v>
      </c>
      <c r="D1675" s="83"/>
      <c r="E1675" s="12"/>
      <c r="F1675" s="18">
        <f t="shared" ref="F1675:K1675" si="3545">F1676+F1697+F1701+F1706</f>
        <v>0</v>
      </c>
      <c r="G1675" s="18">
        <f t="shared" si="3545"/>
        <v>0</v>
      </c>
      <c r="H1675" s="18">
        <f t="shared" si="3545"/>
        <v>0</v>
      </c>
      <c r="I1675" s="18">
        <f t="shared" si="3545"/>
        <v>0</v>
      </c>
      <c r="J1675" s="18">
        <f t="shared" si="3545"/>
        <v>0</v>
      </c>
      <c r="K1675" s="18">
        <f t="shared" si="3545"/>
        <v>0</v>
      </c>
      <c r="L1675" s="18">
        <f t="shared" ref="L1675:R1675" si="3546">L1676+L1697+L1701+L1706</f>
        <v>0</v>
      </c>
      <c r="M1675" s="18">
        <f t="shared" si="3546"/>
        <v>0</v>
      </c>
      <c r="N1675" s="18">
        <f t="shared" si="3546"/>
        <v>0</v>
      </c>
      <c r="O1675" s="18">
        <f t="shared" si="3546"/>
        <v>0</v>
      </c>
      <c r="P1675" s="18">
        <f t="shared" si="3546"/>
        <v>0</v>
      </c>
      <c r="Q1675" s="32">
        <f t="shared" si="3546"/>
        <v>0</v>
      </c>
      <c r="R1675" s="18">
        <f t="shared" si="3546"/>
        <v>0</v>
      </c>
      <c r="S1675" s="18">
        <f t="shared" ref="S1675:Y1675" si="3547">S1676+S1697+S1701+S1706</f>
        <v>0</v>
      </c>
      <c r="T1675" s="18">
        <f t="shared" si="3547"/>
        <v>0</v>
      </c>
      <c r="U1675" s="18">
        <f t="shared" si="3547"/>
        <v>0</v>
      </c>
      <c r="V1675" s="18">
        <f t="shared" si="3547"/>
        <v>0</v>
      </c>
      <c r="W1675" s="18">
        <f t="shared" si="3547"/>
        <v>0</v>
      </c>
      <c r="X1675" s="32">
        <f t="shared" si="3547"/>
        <v>0</v>
      </c>
      <c r="Y1675" s="18">
        <f t="shared" si="3547"/>
        <v>0</v>
      </c>
      <c r="Z1675" s="18">
        <f t="shared" ref="Z1675:AF1675" si="3548">Z1676+Z1697+Z1701+Z1706</f>
        <v>693987</v>
      </c>
      <c r="AA1675" s="18">
        <f t="shared" si="3548"/>
        <v>0</v>
      </c>
      <c r="AB1675" s="18">
        <f t="shared" si="3548"/>
        <v>2795</v>
      </c>
      <c r="AC1675" s="18">
        <f t="shared" si="3548"/>
        <v>0</v>
      </c>
      <c r="AD1675" s="18">
        <f t="shared" si="3548"/>
        <v>21276</v>
      </c>
      <c r="AE1675" s="32">
        <f t="shared" si="3548"/>
        <v>718058</v>
      </c>
      <c r="AF1675" s="18">
        <f t="shared" si="3548"/>
        <v>21276</v>
      </c>
      <c r="AG1675" s="18">
        <f t="shared" ref="AG1675:AM1675" si="3549">AG1676+AG1697+AG1701+AG1706</f>
        <v>0</v>
      </c>
      <c r="AH1675" s="18">
        <f t="shared" si="3549"/>
        <v>0</v>
      </c>
      <c r="AI1675" s="18">
        <f t="shared" si="3549"/>
        <v>0</v>
      </c>
      <c r="AJ1675" s="18">
        <f t="shared" si="3549"/>
        <v>0</v>
      </c>
      <c r="AK1675" s="18">
        <f t="shared" si="3549"/>
        <v>0</v>
      </c>
      <c r="AL1675" s="32">
        <f t="shared" si="3549"/>
        <v>718058</v>
      </c>
      <c r="AM1675" s="18">
        <f t="shared" si="3549"/>
        <v>21276</v>
      </c>
      <c r="AN1675" s="18">
        <f t="shared" ref="AN1675:AT1675" si="3550">AN1676+AN1697+AN1701+AN1706</f>
        <v>0</v>
      </c>
      <c r="AO1675" s="18">
        <f t="shared" si="3550"/>
        <v>0</v>
      </c>
      <c r="AP1675" s="18">
        <f>AP1676+AP1697+AP1701+AP1706</f>
        <v>6948</v>
      </c>
      <c r="AQ1675" s="18">
        <f t="shared" si="3550"/>
        <v>0</v>
      </c>
      <c r="AR1675" s="18">
        <f t="shared" si="3550"/>
        <v>13125</v>
      </c>
      <c r="AS1675" s="32">
        <f t="shared" si="3550"/>
        <v>738131</v>
      </c>
      <c r="AT1675" s="18">
        <f t="shared" si="3550"/>
        <v>34401</v>
      </c>
      <c r="AU1675" s="18">
        <f t="shared" ref="AU1675:AV1675" si="3551">AU1676+AU1697+AU1701+AU1706</f>
        <v>0</v>
      </c>
      <c r="AV1675" s="18">
        <f t="shared" si="3551"/>
        <v>0</v>
      </c>
      <c r="AW1675" s="18">
        <f>AW1676+AW1697+AW1701+AW1706</f>
        <v>3026</v>
      </c>
      <c r="AX1675" s="18">
        <f t="shared" ref="AX1675:BC1675" si="3552">AX1676+AX1697+AX1701+AX1706</f>
        <v>0</v>
      </c>
      <c r="AY1675" s="18">
        <f t="shared" si="3552"/>
        <v>0</v>
      </c>
      <c r="AZ1675" s="32">
        <f t="shared" si="3552"/>
        <v>741157</v>
      </c>
      <c r="BA1675" s="18">
        <f t="shared" si="3552"/>
        <v>34401</v>
      </c>
      <c r="BB1675" s="18">
        <f t="shared" si="3552"/>
        <v>0</v>
      </c>
      <c r="BC1675" s="18">
        <f t="shared" si="3552"/>
        <v>0</v>
      </c>
      <c r="BD1675" s="18">
        <f>BD1676+BD1697+BD1701+BD1706</f>
        <v>7327</v>
      </c>
      <c r="BE1675" s="18">
        <f t="shared" ref="BE1675:BJ1675" si="3553">BE1676+BE1697+BE1701+BE1706</f>
        <v>0</v>
      </c>
      <c r="BF1675" s="18">
        <f t="shared" si="3553"/>
        <v>0</v>
      </c>
      <c r="BG1675" s="32">
        <f t="shared" si="3553"/>
        <v>748484</v>
      </c>
      <c r="BH1675" s="18">
        <f t="shared" si="3553"/>
        <v>34401</v>
      </c>
      <c r="BI1675" s="18">
        <f t="shared" si="3553"/>
        <v>0</v>
      </c>
      <c r="BJ1675" s="18">
        <f t="shared" si="3553"/>
        <v>0</v>
      </c>
      <c r="BK1675" s="18">
        <f>BK1676+BK1697+BK1701+BK1706</f>
        <v>4271</v>
      </c>
      <c r="BL1675" s="18">
        <f t="shared" ref="BL1675:BO1675" si="3554">BL1676+BL1697+BL1701+BL1706</f>
        <v>0</v>
      </c>
      <c r="BM1675" s="18">
        <f t="shared" si="3554"/>
        <v>0</v>
      </c>
      <c r="BN1675" s="32">
        <f t="shared" si="3554"/>
        <v>752755</v>
      </c>
      <c r="BO1675" s="18">
        <f t="shared" si="3554"/>
        <v>34401</v>
      </c>
      <c r="BP1675" s="32">
        <f t="shared" ref="BP1675:BQ1675" si="3555">BP1676+BP1697+BP1701+BP1706</f>
        <v>510095</v>
      </c>
      <c r="BQ1675" s="18">
        <f t="shared" si="3555"/>
        <v>11620</v>
      </c>
      <c r="BR1675" s="164">
        <f t="shared" si="3363"/>
        <v>67.763747832960263</v>
      </c>
      <c r="BS1675" s="164">
        <f t="shared" si="3369"/>
        <v>33.77808784628354</v>
      </c>
      <c r="BT1675" s="160"/>
      <c r="BU1675" s="160"/>
    </row>
    <row r="1676" spans="1:73" s="9" customFormat="1" ht="49.5">
      <c r="A1676" s="78" t="s">
        <v>464</v>
      </c>
      <c r="B1676" s="37" t="s">
        <v>62</v>
      </c>
      <c r="C1676" s="37" t="s">
        <v>20</v>
      </c>
      <c r="D1676" s="37" t="s">
        <v>465</v>
      </c>
      <c r="E1676" s="37"/>
      <c r="F1676" s="16">
        <f t="shared" ref="F1676:K1676" si="3556">F1677+F1681+F1685+F1688</f>
        <v>0</v>
      </c>
      <c r="G1676" s="16">
        <f t="shared" si="3556"/>
        <v>0</v>
      </c>
      <c r="H1676" s="16">
        <f t="shared" si="3556"/>
        <v>0</v>
      </c>
      <c r="I1676" s="16">
        <f t="shared" si="3556"/>
        <v>0</v>
      </c>
      <c r="J1676" s="16">
        <f t="shared" si="3556"/>
        <v>0</v>
      </c>
      <c r="K1676" s="16">
        <f t="shared" si="3556"/>
        <v>0</v>
      </c>
      <c r="L1676" s="16">
        <f t="shared" ref="L1676:R1676" si="3557">L1677+L1681+L1685+L1688</f>
        <v>0</v>
      </c>
      <c r="M1676" s="16">
        <f t="shared" si="3557"/>
        <v>0</v>
      </c>
      <c r="N1676" s="16">
        <f t="shared" si="3557"/>
        <v>0</v>
      </c>
      <c r="O1676" s="16">
        <f t="shared" si="3557"/>
        <v>0</v>
      </c>
      <c r="P1676" s="16">
        <f t="shared" si="3557"/>
        <v>0</v>
      </c>
      <c r="Q1676" s="33">
        <f t="shared" si="3557"/>
        <v>0</v>
      </c>
      <c r="R1676" s="16">
        <f t="shared" si="3557"/>
        <v>0</v>
      </c>
      <c r="S1676" s="16">
        <f t="shared" ref="S1676:Y1676" si="3558">S1677+S1681+S1685+S1688</f>
        <v>0</v>
      </c>
      <c r="T1676" s="16">
        <f t="shared" si="3558"/>
        <v>0</v>
      </c>
      <c r="U1676" s="16">
        <f t="shared" si="3558"/>
        <v>0</v>
      </c>
      <c r="V1676" s="16">
        <f t="shared" si="3558"/>
        <v>0</v>
      </c>
      <c r="W1676" s="16">
        <f t="shared" si="3558"/>
        <v>0</v>
      </c>
      <c r="X1676" s="33">
        <f t="shared" si="3558"/>
        <v>0</v>
      </c>
      <c r="Y1676" s="16">
        <f t="shared" si="3558"/>
        <v>0</v>
      </c>
      <c r="Z1676" s="16">
        <f>Z1677+Z1681+Z1685+Z1688+Z1691</f>
        <v>693987</v>
      </c>
      <c r="AA1676" s="16">
        <f t="shared" ref="AA1676:AF1676" si="3559">AA1677+AA1681+AA1685+AA1688+AA1691</f>
        <v>0</v>
      </c>
      <c r="AB1676" s="16">
        <f t="shared" si="3559"/>
        <v>2795</v>
      </c>
      <c r="AC1676" s="16">
        <f t="shared" si="3559"/>
        <v>0</v>
      </c>
      <c r="AD1676" s="16">
        <f t="shared" si="3559"/>
        <v>21276</v>
      </c>
      <c r="AE1676" s="16">
        <f t="shared" si="3559"/>
        <v>718058</v>
      </c>
      <c r="AF1676" s="16">
        <f t="shared" si="3559"/>
        <v>21276</v>
      </c>
      <c r="AG1676" s="16">
        <f>AG1677+AG1681+AG1685+AG1688+AG1691</f>
        <v>0</v>
      </c>
      <c r="AH1676" s="16">
        <f t="shared" ref="AH1676:AM1676" si="3560">AH1677+AH1681+AH1685+AH1688+AH1691</f>
        <v>0</v>
      </c>
      <c r="AI1676" s="16">
        <f t="shared" si="3560"/>
        <v>0</v>
      </c>
      <c r="AJ1676" s="16">
        <f t="shared" si="3560"/>
        <v>0</v>
      </c>
      <c r="AK1676" s="16">
        <f t="shared" si="3560"/>
        <v>0</v>
      </c>
      <c r="AL1676" s="16">
        <f t="shared" si="3560"/>
        <v>718058</v>
      </c>
      <c r="AM1676" s="16">
        <f t="shared" si="3560"/>
        <v>21276</v>
      </c>
      <c r="AN1676" s="16">
        <f>AN1677+AN1681+AN1685+AN1688+AN1691+AN1694</f>
        <v>0</v>
      </c>
      <c r="AO1676" s="16">
        <f t="shared" ref="AO1676:AT1676" si="3561">AO1677+AO1681+AO1685+AO1688+AO1691+AO1694</f>
        <v>0</v>
      </c>
      <c r="AP1676" s="16">
        <f t="shared" si="3561"/>
        <v>6948</v>
      </c>
      <c r="AQ1676" s="16">
        <f t="shared" si="3561"/>
        <v>0</v>
      </c>
      <c r="AR1676" s="16">
        <f t="shared" si="3561"/>
        <v>13125</v>
      </c>
      <c r="AS1676" s="16">
        <f t="shared" si="3561"/>
        <v>738131</v>
      </c>
      <c r="AT1676" s="16">
        <f t="shared" si="3561"/>
        <v>34401</v>
      </c>
      <c r="AU1676" s="16">
        <f>AU1677+AU1681+AU1685+AU1688+AU1691+AU1694</f>
        <v>0</v>
      </c>
      <c r="AV1676" s="16">
        <f t="shared" ref="AV1676:BA1676" si="3562">AV1677+AV1681+AV1685+AV1688+AV1691+AV1694</f>
        <v>0</v>
      </c>
      <c r="AW1676" s="16">
        <f t="shared" si="3562"/>
        <v>3026</v>
      </c>
      <c r="AX1676" s="16">
        <f t="shared" si="3562"/>
        <v>0</v>
      </c>
      <c r="AY1676" s="16">
        <f t="shared" si="3562"/>
        <v>0</v>
      </c>
      <c r="AZ1676" s="16">
        <f t="shared" si="3562"/>
        <v>741157</v>
      </c>
      <c r="BA1676" s="16">
        <f t="shared" si="3562"/>
        <v>34401</v>
      </c>
      <c r="BB1676" s="16">
        <f>BB1677+BB1681+BB1685+BB1688+BB1691+BB1694</f>
        <v>0</v>
      </c>
      <c r="BC1676" s="16">
        <f t="shared" ref="BC1676:BH1676" si="3563">BC1677+BC1681+BC1685+BC1688+BC1691+BC1694</f>
        <v>0</v>
      </c>
      <c r="BD1676" s="16">
        <f t="shared" si="3563"/>
        <v>7327</v>
      </c>
      <c r="BE1676" s="16">
        <f t="shared" si="3563"/>
        <v>0</v>
      </c>
      <c r="BF1676" s="16">
        <f t="shared" si="3563"/>
        <v>0</v>
      </c>
      <c r="BG1676" s="16">
        <f t="shared" si="3563"/>
        <v>748484</v>
      </c>
      <c r="BH1676" s="16">
        <f t="shared" si="3563"/>
        <v>34401</v>
      </c>
      <c r="BI1676" s="16">
        <f>BI1677+BI1681+BI1685+BI1688+BI1691+BI1694</f>
        <v>0</v>
      </c>
      <c r="BJ1676" s="16">
        <f t="shared" ref="BJ1676:BO1676" si="3564">BJ1677+BJ1681+BJ1685+BJ1688+BJ1691+BJ1694</f>
        <v>0</v>
      </c>
      <c r="BK1676" s="16">
        <f t="shared" si="3564"/>
        <v>4271</v>
      </c>
      <c r="BL1676" s="16">
        <f t="shared" si="3564"/>
        <v>0</v>
      </c>
      <c r="BM1676" s="16">
        <f t="shared" si="3564"/>
        <v>0</v>
      </c>
      <c r="BN1676" s="16">
        <f t="shared" si="3564"/>
        <v>752755</v>
      </c>
      <c r="BO1676" s="16">
        <f t="shared" si="3564"/>
        <v>34401</v>
      </c>
      <c r="BP1676" s="16">
        <f t="shared" ref="BP1676:BQ1676" si="3565">BP1677+BP1681+BP1685+BP1688+BP1691+BP1694</f>
        <v>510095</v>
      </c>
      <c r="BQ1676" s="16">
        <f t="shared" si="3565"/>
        <v>11620</v>
      </c>
      <c r="BR1676" s="165">
        <f t="shared" si="3363"/>
        <v>67.763747832960263</v>
      </c>
      <c r="BS1676" s="165">
        <f t="shared" si="3369"/>
        <v>33.77808784628354</v>
      </c>
      <c r="BT1676" s="160"/>
      <c r="BU1676" s="160"/>
    </row>
    <row r="1677" spans="1:73" s="9" customFormat="1" ht="33">
      <c r="A1677" s="81" t="s">
        <v>81</v>
      </c>
      <c r="B1677" s="37" t="s">
        <v>62</v>
      </c>
      <c r="C1677" s="37" t="s">
        <v>20</v>
      </c>
      <c r="D1677" s="37" t="s">
        <v>466</v>
      </c>
      <c r="E1677" s="37"/>
      <c r="F1677" s="16">
        <f t="shared" ref="F1677:U1679" si="3566">F1678</f>
        <v>0</v>
      </c>
      <c r="G1677" s="16">
        <f t="shared" si="3566"/>
        <v>0</v>
      </c>
      <c r="H1677" s="16">
        <f t="shared" si="3566"/>
        <v>0</v>
      </c>
      <c r="I1677" s="16">
        <f t="shared" si="3566"/>
        <v>0</v>
      </c>
      <c r="J1677" s="16">
        <f t="shared" si="3566"/>
        <v>0</v>
      </c>
      <c r="K1677" s="16">
        <f t="shared" si="3566"/>
        <v>0</v>
      </c>
      <c r="L1677" s="16">
        <f t="shared" si="3566"/>
        <v>0</v>
      </c>
      <c r="M1677" s="16">
        <f t="shared" si="3566"/>
        <v>0</v>
      </c>
      <c r="N1677" s="16">
        <f t="shared" si="3566"/>
        <v>0</v>
      </c>
      <c r="O1677" s="16">
        <f t="shared" si="3566"/>
        <v>0</v>
      </c>
      <c r="P1677" s="16">
        <f t="shared" si="3566"/>
        <v>0</v>
      </c>
      <c r="Q1677" s="33">
        <f t="shared" si="3566"/>
        <v>0</v>
      </c>
      <c r="R1677" s="16">
        <f t="shared" si="3566"/>
        <v>0</v>
      </c>
      <c r="S1677" s="16">
        <f t="shared" si="3566"/>
        <v>0</v>
      </c>
      <c r="T1677" s="16">
        <f t="shared" si="3566"/>
        <v>0</v>
      </c>
      <c r="U1677" s="16">
        <f t="shared" si="3566"/>
        <v>0</v>
      </c>
      <c r="V1677" s="16">
        <f t="shared" ref="S1677:AH1679" si="3567">V1678</f>
        <v>0</v>
      </c>
      <c r="W1677" s="16">
        <f t="shared" si="3567"/>
        <v>0</v>
      </c>
      <c r="X1677" s="33">
        <f t="shared" si="3567"/>
        <v>0</v>
      </c>
      <c r="Y1677" s="16">
        <f t="shared" si="3567"/>
        <v>0</v>
      </c>
      <c r="Z1677" s="16">
        <f t="shared" si="3567"/>
        <v>678842</v>
      </c>
      <c r="AA1677" s="16">
        <f t="shared" si="3567"/>
        <v>0</v>
      </c>
      <c r="AB1677" s="16">
        <f t="shared" si="3567"/>
        <v>0</v>
      </c>
      <c r="AC1677" s="16">
        <f t="shared" si="3567"/>
        <v>0</v>
      </c>
      <c r="AD1677" s="16">
        <f t="shared" si="3567"/>
        <v>0</v>
      </c>
      <c r="AE1677" s="33">
        <f t="shared" si="3567"/>
        <v>678842</v>
      </c>
      <c r="AF1677" s="16">
        <f t="shared" si="3567"/>
        <v>0</v>
      </c>
      <c r="AG1677" s="16">
        <f t="shared" si="3567"/>
        <v>0</v>
      </c>
      <c r="AH1677" s="16">
        <f t="shared" si="3567"/>
        <v>0</v>
      </c>
      <c r="AI1677" s="16">
        <f t="shared" ref="AG1677:AV1679" si="3568">AI1678</f>
        <v>0</v>
      </c>
      <c r="AJ1677" s="16">
        <f t="shared" si="3568"/>
        <v>0</v>
      </c>
      <c r="AK1677" s="16">
        <f t="shared" si="3568"/>
        <v>0</v>
      </c>
      <c r="AL1677" s="33">
        <f t="shared" si="3568"/>
        <v>678842</v>
      </c>
      <c r="AM1677" s="16">
        <f t="shared" si="3568"/>
        <v>0</v>
      </c>
      <c r="AN1677" s="16">
        <f t="shared" si="3568"/>
        <v>0</v>
      </c>
      <c r="AO1677" s="16">
        <f t="shared" si="3568"/>
        <v>0</v>
      </c>
      <c r="AP1677" s="16">
        <f t="shared" si="3568"/>
        <v>0</v>
      </c>
      <c r="AQ1677" s="16">
        <f t="shared" si="3568"/>
        <v>0</v>
      </c>
      <c r="AR1677" s="16">
        <f t="shared" si="3568"/>
        <v>0</v>
      </c>
      <c r="AS1677" s="33">
        <f t="shared" si="3568"/>
        <v>678842</v>
      </c>
      <c r="AT1677" s="16">
        <f t="shared" si="3568"/>
        <v>0</v>
      </c>
      <c r="AU1677" s="16">
        <f t="shared" si="3568"/>
        <v>0</v>
      </c>
      <c r="AV1677" s="16">
        <f t="shared" si="3568"/>
        <v>0</v>
      </c>
      <c r="AW1677" s="16">
        <f t="shared" ref="AU1677:BJ1679" si="3569">AW1678</f>
        <v>0</v>
      </c>
      <c r="AX1677" s="16">
        <f t="shared" si="3569"/>
        <v>0</v>
      </c>
      <c r="AY1677" s="16">
        <f t="shared" si="3569"/>
        <v>0</v>
      </c>
      <c r="AZ1677" s="33">
        <f t="shared" si="3569"/>
        <v>678842</v>
      </c>
      <c r="BA1677" s="16">
        <f t="shared" si="3569"/>
        <v>0</v>
      </c>
      <c r="BB1677" s="16">
        <f t="shared" si="3569"/>
        <v>0</v>
      </c>
      <c r="BC1677" s="16">
        <f t="shared" si="3569"/>
        <v>0</v>
      </c>
      <c r="BD1677" s="16">
        <f t="shared" si="3569"/>
        <v>5754</v>
      </c>
      <c r="BE1677" s="16">
        <f t="shared" si="3569"/>
        <v>0</v>
      </c>
      <c r="BF1677" s="16">
        <f t="shared" si="3569"/>
        <v>0</v>
      </c>
      <c r="BG1677" s="33">
        <f t="shared" si="3569"/>
        <v>684596</v>
      </c>
      <c r="BH1677" s="16">
        <f t="shared" si="3569"/>
        <v>0</v>
      </c>
      <c r="BI1677" s="16">
        <f t="shared" si="3569"/>
        <v>0</v>
      </c>
      <c r="BJ1677" s="16">
        <f t="shared" si="3569"/>
        <v>0</v>
      </c>
      <c r="BK1677" s="16">
        <f t="shared" ref="BI1677:BQ1679" si="3570">BK1678</f>
        <v>4271</v>
      </c>
      <c r="BL1677" s="16">
        <f t="shared" si="3570"/>
        <v>0</v>
      </c>
      <c r="BM1677" s="16">
        <f t="shared" si="3570"/>
        <v>0</v>
      </c>
      <c r="BN1677" s="33">
        <f t="shared" si="3570"/>
        <v>688867</v>
      </c>
      <c r="BO1677" s="16">
        <f t="shared" si="3570"/>
        <v>0</v>
      </c>
      <c r="BP1677" s="33">
        <f t="shared" si="3570"/>
        <v>490136</v>
      </c>
      <c r="BQ1677" s="16">
        <f t="shared" si="3570"/>
        <v>0</v>
      </c>
      <c r="BR1677" s="165">
        <f t="shared" si="3363"/>
        <v>71.151034960304386</v>
      </c>
      <c r="BS1677" s="165"/>
      <c r="BT1677" s="160"/>
      <c r="BU1677" s="160"/>
    </row>
    <row r="1678" spans="1:73" s="9" customFormat="1" ht="33">
      <c r="A1678" s="78" t="s">
        <v>704</v>
      </c>
      <c r="B1678" s="12" t="s">
        <v>62</v>
      </c>
      <c r="C1678" s="12" t="s">
        <v>20</v>
      </c>
      <c r="D1678" s="83" t="s">
        <v>705</v>
      </c>
      <c r="E1678" s="12"/>
      <c r="F1678" s="16">
        <f t="shared" si="3566"/>
        <v>0</v>
      </c>
      <c r="G1678" s="16">
        <f t="shared" si="3566"/>
        <v>0</v>
      </c>
      <c r="H1678" s="16">
        <f t="shared" si="3566"/>
        <v>0</v>
      </c>
      <c r="I1678" s="16">
        <f t="shared" si="3566"/>
        <v>0</v>
      </c>
      <c r="J1678" s="16">
        <f t="shared" si="3566"/>
        <v>0</v>
      </c>
      <c r="K1678" s="16">
        <f t="shared" si="3566"/>
        <v>0</v>
      </c>
      <c r="L1678" s="16">
        <f t="shared" si="3566"/>
        <v>0</v>
      </c>
      <c r="M1678" s="16">
        <f t="shared" si="3566"/>
        <v>0</v>
      </c>
      <c r="N1678" s="16">
        <f t="shared" si="3566"/>
        <v>0</v>
      </c>
      <c r="O1678" s="16">
        <f t="shared" si="3566"/>
        <v>0</v>
      </c>
      <c r="P1678" s="16">
        <f t="shared" si="3566"/>
        <v>0</v>
      </c>
      <c r="Q1678" s="33">
        <f t="shared" si="3566"/>
        <v>0</v>
      </c>
      <c r="R1678" s="16">
        <f t="shared" si="3566"/>
        <v>0</v>
      </c>
      <c r="S1678" s="16">
        <f t="shared" si="3567"/>
        <v>0</v>
      </c>
      <c r="T1678" s="16">
        <f t="shared" si="3567"/>
        <v>0</v>
      </c>
      <c r="U1678" s="16">
        <f t="shared" si="3567"/>
        <v>0</v>
      </c>
      <c r="V1678" s="16">
        <f t="shared" si="3567"/>
        <v>0</v>
      </c>
      <c r="W1678" s="16">
        <f t="shared" si="3567"/>
        <v>0</v>
      </c>
      <c r="X1678" s="33">
        <f t="shared" si="3567"/>
        <v>0</v>
      </c>
      <c r="Y1678" s="16">
        <f t="shared" si="3567"/>
        <v>0</v>
      </c>
      <c r="Z1678" s="16">
        <f t="shared" si="3567"/>
        <v>678842</v>
      </c>
      <c r="AA1678" s="16">
        <f t="shared" si="3567"/>
        <v>0</v>
      </c>
      <c r="AB1678" s="16">
        <f t="shared" si="3567"/>
        <v>0</v>
      </c>
      <c r="AC1678" s="16">
        <f t="shared" si="3567"/>
        <v>0</v>
      </c>
      <c r="AD1678" s="16">
        <f t="shared" si="3567"/>
        <v>0</v>
      </c>
      <c r="AE1678" s="33">
        <f t="shared" si="3567"/>
        <v>678842</v>
      </c>
      <c r="AF1678" s="16">
        <f t="shared" si="3567"/>
        <v>0</v>
      </c>
      <c r="AG1678" s="16">
        <f t="shared" si="3568"/>
        <v>0</v>
      </c>
      <c r="AH1678" s="16">
        <f t="shared" si="3568"/>
        <v>0</v>
      </c>
      <c r="AI1678" s="16">
        <f t="shared" si="3568"/>
        <v>0</v>
      </c>
      <c r="AJ1678" s="16">
        <f t="shared" si="3568"/>
        <v>0</v>
      </c>
      <c r="AK1678" s="16">
        <f t="shared" si="3568"/>
        <v>0</v>
      </c>
      <c r="AL1678" s="33">
        <f t="shared" si="3568"/>
        <v>678842</v>
      </c>
      <c r="AM1678" s="16">
        <f t="shared" si="3568"/>
        <v>0</v>
      </c>
      <c r="AN1678" s="16">
        <f t="shared" si="3568"/>
        <v>0</v>
      </c>
      <c r="AO1678" s="16">
        <f t="shared" si="3568"/>
        <v>0</v>
      </c>
      <c r="AP1678" s="16">
        <f t="shared" si="3568"/>
        <v>0</v>
      </c>
      <c r="AQ1678" s="16">
        <f t="shared" si="3568"/>
        <v>0</v>
      </c>
      <c r="AR1678" s="16">
        <f t="shared" si="3568"/>
        <v>0</v>
      </c>
      <c r="AS1678" s="33">
        <f t="shared" si="3568"/>
        <v>678842</v>
      </c>
      <c r="AT1678" s="16">
        <f t="shared" si="3568"/>
        <v>0</v>
      </c>
      <c r="AU1678" s="16">
        <f t="shared" si="3569"/>
        <v>0</v>
      </c>
      <c r="AV1678" s="16">
        <f t="shared" si="3569"/>
        <v>0</v>
      </c>
      <c r="AW1678" s="16">
        <f t="shared" si="3569"/>
        <v>0</v>
      </c>
      <c r="AX1678" s="16">
        <f t="shared" si="3569"/>
        <v>0</v>
      </c>
      <c r="AY1678" s="16">
        <f t="shared" si="3569"/>
        <v>0</v>
      </c>
      <c r="AZ1678" s="33">
        <f t="shared" si="3569"/>
        <v>678842</v>
      </c>
      <c r="BA1678" s="16">
        <f t="shared" si="3569"/>
        <v>0</v>
      </c>
      <c r="BB1678" s="16">
        <f t="shared" si="3569"/>
        <v>0</v>
      </c>
      <c r="BC1678" s="16">
        <f t="shared" si="3569"/>
        <v>0</v>
      </c>
      <c r="BD1678" s="16">
        <f t="shared" si="3569"/>
        <v>5754</v>
      </c>
      <c r="BE1678" s="16">
        <f t="shared" si="3569"/>
        <v>0</v>
      </c>
      <c r="BF1678" s="16">
        <f t="shared" si="3569"/>
        <v>0</v>
      </c>
      <c r="BG1678" s="33">
        <f t="shared" si="3569"/>
        <v>684596</v>
      </c>
      <c r="BH1678" s="16">
        <f t="shared" si="3569"/>
        <v>0</v>
      </c>
      <c r="BI1678" s="16">
        <f t="shared" si="3570"/>
        <v>0</v>
      </c>
      <c r="BJ1678" s="16">
        <f t="shared" si="3570"/>
        <v>0</v>
      </c>
      <c r="BK1678" s="16">
        <f t="shared" si="3570"/>
        <v>4271</v>
      </c>
      <c r="BL1678" s="16">
        <f t="shared" si="3570"/>
        <v>0</v>
      </c>
      <c r="BM1678" s="16">
        <f t="shared" si="3570"/>
        <v>0</v>
      </c>
      <c r="BN1678" s="33">
        <f t="shared" si="3570"/>
        <v>688867</v>
      </c>
      <c r="BO1678" s="16">
        <f t="shared" si="3570"/>
        <v>0</v>
      </c>
      <c r="BP1678" s="33">
        <f t="shared" si="3570"/>
        <v>490136</v>
      </c>
      <c r="BQ1678" s="16">
        <f t="shared" si="3570"/>
        <v>0</v>
      </c>
      <c r="BR1678" s="165">
        <f t="shared" si="3363"/>
        <v>71.151034960304386</v>
      </c>
      <c r="BS1678" s="165"/>
      <c r="BT1678" s="160"/>
      <c r="BU1678" s="160"/>
    </row>
    <row r="1679" spans="1:73" s="9" customFormat="1" ht="49.5">
      <c r="A1679" s="78" t="s">
        <v>85</v>
      </c>
      <c r="B1679" s="12" t="s">
        <v>62</v>
      </c>
      <c r="C1679" s="12" t="s">
        <v>20</v>
      </c>
      <c r="D1679" s="83" t="s">
        <v>705</v>
      </c>
      <c r="E1679" s="15">
        <v>600</v>
      </c>
      <c r="F1679" s="16">
        <f t="shared" si="3566"/>
        <v>0</v>
      </c>
      <c r="G1679" s="16">
        <f t="shared" si="3566"/>
        <v>0</v>
      </c>
      <c r="H1679" s="16">
        <f t="shared" si="3566"/>
        <v>0</v>
      </c>
      <c r="I1679" s="16">
        <f t="shared" si="3566"/>
        <v>0</v>
      </c>
      <c r="J1679" s="16">
        <f t="shared" si="3566"/>
        <v>0</v>
      </c>
      <c r="K1679" s="16">
        <f t="shared" si="3566"/>
        <v>0</v>
      </c>
      <c r="L1679" s="16">
        <f t="shared" si="3566"/>
        <v>0</v>
      </c>
      <c r="M1679" s="16">
        <f t="shared" si="3566"/>
        <v>0</v>
      </c>
      <c r="N1679" s="16">
        <f t="shared" si="3566"/>
        <v>0</v>
      </c>
      <c r="O1679" s="16">
        <f t="shared" si="3566"/>
        <v>0</v>
      </c>
      <c r="P1679" s="16">
        <f t="shared" si="3566"/>
        <v>0</v>
      </c>
      <c r="Q1679" s="33">
        <f t="shared" si="3566"/>
        <v>0</v>
      </c>
      <c r="R1679" s="16">
        <f t="shared" si="3566"/>
        <v>0</v>
      </c>
      <c r="S1679" s="16">
        <f t="shared" si="3567"/>
        <v>0</v>
      </c>
      <c r="T1679" s="16">
        <f t="shared" si="3567"/>
        <v>0</v>
      </c>
      <c r="U1679" s="16">
        <f t="shared" si="3567"/>
        <v>0</v>
      </c>
      <c r="V1679" s="16">
        <f t="shared" si="3567"/>
        <v>0</v>
      </c>
      <c r="W1679" s="16">
        <f t="shared" si="3567"/>
        <v>0</v>
      </c>
      <c r="X1679" s="33">
        <f t="shared" si="3567"/>
        <v>0</v>
      </c>
      <c r="Y1679" s="16">
        <f t="shared" si="3567"/>
        <v>0</v>
      </c>
      <c r="Z1679" s="16">
        <f t="shared" si="3567"/>
        <v>678842</v>
      </c>
      <c r="AA1679" s="16">
        <f t="shared" si="3567"/>
        <v>0</v>
      </c>
      <c r="AB1679" s="16">
        <f t="shared" si="3567"/>
        <v>0</v>
      </c>
      <c r="AC1679" s="16">
        <f t="shared" si="3567"/>
        <v>0</v>
      </c>
      <c r="AD1679" s="16">
        <f t="shared" si="3567"/>
        <v>0</v>
      </c>
      <c r="AE1679" s="33">
        <f t="shared" si="3567"/>
        <v>678842</v>
      </c>
      <c r="AF1679" s="16">
        <f t="shared" si="3567"/>
        <v>0</v>
      </c>
      <c r="AG1679" s="16">
        <f t="shared" si="3568"/>
        <v>0</v>
      </c>
      <c r="AH1679" s="16">
        <f t="shared" si="3568"/>
        <v>0</v>
      </c>
      <c r="AI1679" s="16">
        <f t="shared" si="3568"/>
        <v>0</v>
      </c>
      <c r="AJ1679" s="16">
        <f t="shared" si="3568"/>
        <v>0</v>
      </c>
      <c r="AK1679" s="16">
        <f t="shared" si="3568"/>
        <v>0</v>
      </c>
      <c r="AL1679" s="33">
        <f t="shared" si="3568"/>
        <v>678842</v>
      </c>
      <c r="AM1679" s="16">
        <f t="shared" si="3568"/>
        <v>0</v>
      </c>
      <c r="AN1679" s="16">
        <f t="shared" si="3568"/>
        <v>0</v>
      </c>
      <c r="AO1679" s="16">
        <f t="shared" si="3568"/>
        <v>0</v>
      </c>
      <c r="AP1679" s="16">
        <f t="shared" si="3568"/>
        <v>0</v>
      </c>
      <c r="AQ1679" s="16">
        <f t="shared" si="3568"/>
        <v>0</v>
      </c>
      <c r="AR1679" s="16">
        <f t="shared" si="3568"/>
        <v>0</v>
      </c>
      <c r="AS1679" s="33">
        <f t="shared" si="3568"/>
        <v>678842</v>
      </c>
      <c r="AT1679" s="16">
        <f t="shared" si="3568"/>
        <v>0</v>
      </c>
      <c r="AU1679" s="16">
        <f t="shared" si="3569"/>
        <v>0</v>
      </c>
      <c r="AV1679" s="16">
        <f t="shared" si="3569"/>
        <v>0</v>
      </c>
      <c r="AW1679" s="16">
        <f t="shared" si="3569"/>
        <v>0</v>
      </c>
      <c r="AX1679" s="16">
        <f t="shared" si="3569"/>
        <v>0</v>
      </c>
      <c r="AY1679" s="16">
        <f t="shared" si="3569"/>
        <v>0</v>
      </c>
      <c r="AZ1679" s="33">
        <f t="shared" si="3569"/>
        <v>678842</v>
      </c>
      <c r="BA1679" s="16">
        <f t="shared" si="3569"/>
        <v>0</v>
      </c>
      <c r="BB1679" s="16">
        <f t="shared" si="3569"/>
        <v>0</v>
      </c>
      <c r="BC1679" s="16">
        <f t="shared" si="3569"/>
        <v>0</v>
      </c>
      <c r="BD1679" s="16">
        <f t="shared" si="3569"/>
        <v>5754</v>
      </c>
      <c r="BE1679" s="16">
        <f t="shared" si="3569"/>
        <v>0</v>
      </c>
      <c r="BF1679" s="16">
        <f t="shared" si="3569"/>
        <v>0</v>
      </c>
      <c r="BG1679" s="33">
        <f t="shared" si="3569"/>
        <v>684596</v>
      </c>
      <c r="BH1679" s="16">
        <f t="shared" si="3569"/>
        <v>0</v>
      </c>
      <c r="BI1679" s="16">
        <f t="shared" si="3570"/>
        <v>0</v>
      </c>
      <c r="BJ1679" s="16">
        <f t="shared" si="3570"/>
        <v>0</v>
      </c>
      <c r="BK1679" s="16">
        <f t="shared" si="3570"/>
        <v>4271</v>
      </c>
      <c r="BL1679" s="16">
        <f t="shared" si="3570"/>
        <v>0</v>
      </c>
      <c r="BM1679" s="16">
        <f t="shared" si="3570"/>
        <v>0</v>
      </c>
      <c r="BN1679" s="33">
        <f t="shared" si="3570"/>
        <v>688867</v>
      </c>
      <c r="BO1679" s="16">
        <f t="shared" si="3570"/>
        <v>0</v>
      </c>
      <c r="BP1679" s="33">
        <f t="shared" si="3570"/>
        <v>490136</v>
      </c>
      <c r="BQ1679" s="16">
        <f t="shared" si="3570"/>
        <v>0</v>
      </c>
      <c r="BR1679" s="165">
        <f t="shared" si="3363"/>
        <v>71.151034960304386</v>
      </c>
      <c r="BS1679" s="165"/>
      <c r="BT1679" s="160"/>
      <c r="BU1679" s="160"/>
    </row>
    <row r="1680" spans="1:73" s="9" customFormat="1">
      <c r="A1680" s="78" t="s">
        <v>163</v>
      </c>
      <c r="B1680" s="12" t="s">
        <v>62</v>
      </c>
      <c r="C1680" s="12" t="s">
        <v>20</v>
      </c>
      <c r="D1680" s="83" t="s">
        <v>705</v>
      </c>
      <c r="E1680" s="15">
        <v>610</v>
      </c>
      <c r="F1680" s="16"/>
      <c r="G1680" s="16"/>
      <c r="H1680" s="16"/>
      <c r="I1680" s="16"/>
      <c r="J1680" s="16">
        <f t="shared" ref="J1680:Y1680" si="3571">F1680+H1680</f>
        <v>0</v>
      </c>
      <c r="K1680" s="16">
        <f t="shared" si="3571"/>
        <v>0</v>
      </c>
      <c r="L1680" s="16">
        <f t="shared" si="3571"/>
        <v>0</v>
      </c>
      <c r="M1680" s="16">
        <f t="shared" si="3571"/>
        <v>0</v>
      </c>
      <c r="N1680" s="16">
        <f t="shared" si="3571"/>
        <v>0</v>
      </c>
      <c r="O1680" s="16">
        <f t="shared" si="3571"/>
        <v>0</v>
      </c>
      <c r="P1680" s="16">
        <f t="shared" si="3571"/>
        <v>0</v>
      </c>
      <c r="Q1680" s="33">
        <f t="shared" si="3571"/>
        <v>0</v>
      </c>
      <c r="R1680" s="16">
        <f t="shared" si="3571"/>
        <v>0</v>
      </c>
      <c r="S1680" s="16">
        <f t="shared" si="3571"/>
        <v>0</v>
      </c>
      <c r="T1680" s="16">
        <f t="shared" si="3571"/>
        <v>0</v>
      </c>
      <c r="U1680" s="16">
        <f t="shared" si="3571"/>
        <v>0</v>
      </c>
      <c r="V1680" s="16">
        <f t="shared" si="3571"/>
        <v>0</v>
      </c>
      <c r="W1680" s="16">
        <f t="shared" si="3571"/>
        <v>0</v>
      </c>
      <c r="X1680" s="33">
        <f t="shared" si="3571"/>
        <v>0</v>
      </c>
      <c r="Y1680" s="16">
        <f t="shared" si="3571"/>
        <v>0</v>
      </c>
      <c r="Z1680" s="16">
        <v>678842</v>
      </c>
      <c r="AA1680" s="16"/>
      <c r="AB1680" s="16"/>
      <c r="AC1680" s="16"/>
      <c r="AD1680" s="16"/>
      <c r="AE1680" s="33">
        <f>X1680+Z1680+AA1680+AB1680+AC1680+AD1680</f>
        <v>678842</v>
      </c>
      <c r="AF1680" s="16">
        <f>Y1680+AD1680</f>
        <v>0</v>
      </c>
      <c r="AG1680" s="16"/>
      <c r="AH1680" s="16"/>
      <c r="AI1680" s="16"/>
      <c r="AJ1680" s="16"/>
      <c r="AK1680" s="16"/>
      <c r="AL1680" s="33">
        <f>AE1680+AG1680+AH1680+AI1680+AJ1680+AK1680</f>
        <v>678842</v>
      </c>
      <c r="AM1680" s="16">
        <f>AF1680+AK1680</f>
        <v>0</v>
      </c>
      <c r="AN1680" s="16"/>
      <c r="AO1680" s="16"/>
      <c r="AP1680" s="16"/>
      <c r="AQ1680" s="16"/>
      <c r="AR1680" s="16"/>
      <c r="AS1680" s="33">
        <f>AL1680+AN1680+AO1680+AP1680+AQ1680+AR1680</f>
        <v>678842</v>
      </c>
      <c r="AT1680" s="16">
        <f>AM1680+AR1680</f>
        <v>0</v>
      </c>
      <c r="AU1680" s="16"/>
      <c r="AV1680" s="16"/>
      <c r="AW1680" s="16"/>
      <c r="AX1680" s="16"/>
      <c r="AY1680" s="16"/>
      <c r="AZ1680" s="33">
        <f>AS1680+AU1680+AV1680+AW1680+AX1680+AY1680</f>
        <v>678842</v>
      </c>
      <c r="BA1680" s="16">
        <f>AT1680+AY1680</f>
        <v>0</v>
      </c>
      <c r="BB1680" s="16"/>
      <c r="BC1680" s="16"/>
      <c r="BD1680" s="16">
        <v>5754</v>
      </c>
      <c r="BE1680" s="16"/>
      <c r="BF1680" s="16"/>
      <c r="BG1680" s="33">
        <f>AZ1680+BB1680+BC1680+BD1680+BE1680+BF1680</f>
        <v>684596</v>
      </c>
      <c r="BH1680" s="16">
        <f>BA1680+BF1680</f>
        <v>0</v>
      </c>
      <c r="BI1680" s="16"/>
      <c r="BJ1680" s="16"/>
      <c r="BK1680" s="16">
        <v>4271</v>
      </c>
      <c r="BL1680" s="16"/>
      <c r="BM1680" s="16"/>
      <c r="BN1680" s="33">
        <f>BG1680+BI1680+BJ1680+BK1680+BL1680+BM1680</f>
        <v>688867</v>
      </c>
      <c r="BO1680" s="16">
        <f>BH1680+BM1680</f>
        <v>0</v>
      </c>
      <c r="BP1680" s="33">
        <v>490136</v>
      </c>
      <c r="BQ1680" s="16">
        <f>BJ1680+BO1680</f>
        <v>0</v>
      </c>
      <c r="BR1680" s="165">
        <f t="shared" si="3363"/>
        <v>71.151034960304386</v>
      </c>
      <c r="BS1680" s="165"/>
      <c r="BT1680" s="160"/>
      <c r="BU1680" s="160"/>
    </row>
    <row r="1681" spans="1:73" s="9" customFormat="1" ht="21.6" customHeight="1">
      <c r="A1681" s="103" t="s">
        <v>71</v>
      </c>
      <c r="B1681" s="12" t="s">
        <v>62</v>
      </c>
      <c r="C1681" s="12" t="s">
        <v>20</v>
      </c>
      <c r="D1681" s="83" t="s">
        <v>468</v>
      </c>
      <c r="E1681" s="12"/>
      <c r="F1681" s="16">
        <f t="shared" ref="F1681:U1683" si="3572">F1682</f>
        <v>0</v>
      </c>
      <c r="G1681" s="16">
        <f t="shared" si="3572"/>
        <v>0</v>
      </c>
      <c r="H1681" s="16">
        <f t="shared" si="3572"/>
        <v>0</v>
      </c>
      <c r="I1681" s="16">
        <f t="shared" si="3572"/>
        <v>0</v>
      </c>
      <c r="J1681" s="16">
        <f t="shared" si="3572"/>
        <v>0</v>
      </c>
      <c r="K1681" s="16">
        <f t="shared" si="3572"/>
        <v>0</v>
      </c>
      <c r="L1681" s="16">
        <f t="shared" si="3572"/>
        <v>0</v>
      </c>
      <c r="M1681" s="16">
        <f t="shared" si="3572"/>
        <v>0</v>
      </c>
      <c r="N1681" s="16">
        <f t="shared" si="3572"/>
        <v>0</v>
      </c>
      <c r="O1681" s="16">
        <f t="shared" si="3572"/>
        <v>0</v>
      </c>
      <c r="P1681" s="16">
        <f t="shared" si="3572"/>
        <v>0</v>
      </c>
      <c r="Q1681" s="33">
        <f t="shared" si="3572"/>
        <v>0</v>
      </c>
      <c r="R1681" s="16">
        <f t="shared" si="3572"/>
        <v>0</v>
      </c>
      <c r="S1681" s="16">
        <f t="shared" si="3572"/>
        <v>0</v>
      </c>
      <c r="T1681" s="16">
        <f t="shared" si="3572"/>
        <v>0</v>
      </c>
      <c r="U1681" s="16">
        <f t="shared" si="3572"/>
        <v>0</v>
      </c>
      <c r="V1681" s="16">
        <f t="shared" ref="S1681:AH1683" si="3573">V1682</f>
        <v>0</v>
      </c>
      <c r="W1681" s="16">
        <f t="shared" si="3573"/>
        <v>0</v>
      </c>
      <c r="X1681" s="33">
        <f t="shared" si="3573"/>
        <v>0</v>
      </c>
      <c r="Y1681" s="16">
        <f t="shared" si="3573"/>
        <v>0</v>
      </c>
      <c r="Z1681" s="16">
        <f t="shared" si="3573"/>
        <v>11148</v>
      </c>
      <c r="AA1681" s="16">
        <f t="shared" si="3573"/>
        <v>0</v>
      </c>
      <c r="AB1681" s="16">
        <f t="shared" si="3573"/>
        <v>2795</v>
      </c>
      <c r="AC1681" s="16">
        <f t="shared" si="3573"/>
        <v>0</v>
      </c>
      <c r="AD1681" s="16">
        <f t="shared" si="3573"/>
        <v>0</v>
      </c>
      <c r="AE1681" s="33">
        <f t="shared" si="3573"/>
        <v>13943</v>
      </c>
      <c r="AF1681" s="16">
        <f t="shared" si="3573"/>
        <v>0</v>
      </c>
      <c r="AG1681" s="16">
        <f t="shared" si="3573"/>
        <v>0</v>
      </c>
      <c r="AH1681" s="16">
        <f t="shared" si="3573"/>
        <v>0</v>
      </c>
      <c r="AI1681" s="16">
        <f t="shared" ref="AG1681:AV1683" si="3574">AI1682</f>
        <v>0</v>
      </c>
      <c r="AJ1681" s="16">
        <f t="shared" si="3574"/>
        <v>0</v>
      </c>
      <c r="AK1681" s="16">
        <f t="shared" si="3574"/>
        <v>0</v>
      </c>
      <c r="AL1681" s="33">
        <f t="shared" si="3574"/>
        <v>13943</v>
      </c>
      <c r="AM1681" s="16">
        <f t="shared" si="3574"/>
        <v>0</v>
      </c>
      <c r="AN1681" s="16">
        <f t="shared" si="3574"/>
        <v>0</v>
      </c>
      <c r="AO1681" s="16">
        <f t="shared" si="3574"/>
        <v>0</v>
      </c>
      <c r="AP1681" s="16">
        <f t="shared" si="3574"/>
        <v>6596</v>
      </c>
      <c r="AQ1681" s="16">
        <f t="shared" si="3574"/>
        <v>0</v>
      </c>
      <c r="AR1681" s="16">
        <f t="shared" si="3574"/>
        <v>0</v>
      </c>
      <c r="AS1681" s="33">
        <f t="shared" si="3574"/>
        <v>20539</v>
      </c>
      <c r="AT1681" s="16">
        <f t="shared" si="3574"/>
        <v>0</v>
      </c>
      <c r="AU1681" s="16">
        <f t="shared" si="3574"/>
        <v>0</v>
      </c>
      <c r="AV1681" s="16">
        <f t="shared" si="3574"/>
        <v>0</v>
      </c>
      <c r="AW1681" s="16">
        <f t="shared" ref="AU1681:BJ1683" si="3575">AW1682</f>
        <v>3026</v>
      </c>
      <c r="AX1681" s="16">
        <f t="shared" si="3575"/>
        <v>0</v>
      </c>
      <c r="AY1681" s="16">
        <f t="shared" si="3575"/>
        <v>0</v>
      </c>
      <c r="AZ1681" s="33">
        <f t="shared" si="3575"/>
        <v>23565</v>
      </c>
      <c r="BA1681" s="16">
        <f t="shared" si="3575"/>
        <v>0</v>
      </c>
      <c r="BB1681" s="16">
        <f t="shared" si="3575"/>
        <v>0</v>
      </c>
      <c r="BC1681" s="16">
        <f t="shared" si="3575"/>
        <v>0</v>
      </c>
      <c r="BD1681" s="16">
        <f t="shared" si="3575"/>
        <v>1573</v>
      </c>
      <c r="BE1681" s="16">
        <f t="shared" si="3575"/>
        <v>0</v>
      </c>
      <c r="BF1681" s="16">
        <f t="shared" si="3575"/>
        <v>0</v>
      </c>
      <c r="BG1681" s="33">
        <f t="shared" si="3575"/>
        <v>25138</v>
      </c>
      <c r="BH1681" s="16">
        <f t="shared" si="3575"/>
        <v>0</v>
      </c>
      <c r="BI1681" s="16">
        <f t="shared" si="3575"/>
        <v>0</v>
      </c>
      <c r="BJ1681" s="16">
        <f t="shared" si="3575"/>
        <v>0</v>
      </c>
      <c r="BK1681" s="16">
        <f t="shared" ref="BI1681:BQ1683" si="3576">BK1682</f>
        <v>0</v>
      </c>
      <c r="BL1681" s="16">
        <f t="shared" si="3576"/>
        <v>0</v>
      </c>
      <c r="BM1681" s="16">
        <f t="shared" si="3576"/>
        <v>0</v>
      </c>
      <c r="BN1681" s="33">
        <f t="shared" si="3576"/>
        <v>25138</v>
      </c>
      <c r="BO1681" s="16">
        <f t="shared" si="3576"/>
        <v>0</v>
      </c>
      <c r="BP1681" s="33">
        <f t="shared" si="3576"/>
        <v>7453</v>
      </c>
      <c r="BQ1681" s="16">
        <f t="shared" si="3576"/>
        <v>0</v>
      </c>
      <c r="BR1681" s="165">
        <f t="shared" si="3363"/>
        <v>29.648341156814382</v>
      </c>
      <c r="BS1681" s="165"/>
      <c r="BT1681" s="160"/>
      <c r="BU1681" s="160"/>
    </row>
    <row r="1682" spans="1:73" s="9" customFormat="1" ht="33">
      <c r="A1682" s="78" t="s">
        <v>706</v>
      </c>
      <c r="B1682" s="12" t="s">
        <v>62</v>
      </c>
      <c r="C1682" s="12" t="s">
        <v>20</v>
      </c>
      <c r="D1682" s="83" t="s">
        <v>707</v>
      </c>
      <c r="E1682" s="12"/>
      <c r="F1682" s="16">
        <f t="shared" si="3572"/>
        <v>0</v>
      </c>
      <c r="G1682" s="16">
        <f t="shared" si="3572"/>
        <v>0</v>
      </c>
      <c r="H1682" s="16">
        <f t="shared" si="3572"/>
        <v>0</v>
      </c>
      <c r="I1682" s="16">
        <f t="shared" si="3572"/>
        <v>0</v>
      </c>
      <c r="J1682" s="16">
        <f t="shared" si="3572"/>
        <v>0</v>
      </c>
      <c r="K1682" s="16">
        <f t="shared" si="3572"/>
        <v>0</v>
      </c>
      <c r="L1682" s="16">
        <f t="shared" si="3572"/>
        <v>0</v>
      </c>
      <c r="M1682" s="16">
        <f t="shared" si="3572"/>
        <v>0</v>
      </c>
      <c r="N1682" s="16">
        <f t="shared" si="3572"/>
        <v>0</v>
      </c>
      <c r="O1682" s="16">
        <f t="shared" si="3572"/>
        <v>0</v>
      </c>
      <c r="P1682" s="16">
        <f t="shared" si="3572"/>
        <v>0</v>
      </c>
      <c r="Q1682" s="33">
        <f t="shared" si="3572"/>
        <v>0</v>
      </c>
      <c r="R1682" s="16">
        <f t="shared" si="3572"/>
        <v>0</v>
      </c>
      <c r="S1682" s="16">
        <f t="shared" si="3573"/>
        <v>0</v>
      </c>
      <c r="T1682" s="16">
        <f t="shared" si="3573"/>
        <v>0</v>
      </c>
      <c r="U1682" s="16">
        <f t="shared" si="3573"/>
        <v>0</v>
      </c>
      <c r="V1682" s="16">
        <f t="shared" si="3573"/>
        <v>0</v>
      </c>
      <c r="W1682" s="16">
        <f t="shared" si="3573"/>
        <v>0</v>
      </c>
      <c r="X1682" s="33">
        <f t="shared" si="3573"/>
        <v>0</v>
      </c>
      <c r="Y1682" s="16">
        <f t="shared" si="3573"/>
        <v>0</v>
      </c>
      <c r="Z1682" s="16">
        <f t="shared" si="3573"/>
        <v>11148</v>
      </c>
      <c r="AA1682" s="16">
        <f t="shared" si="3573"/>
        <v>0</v>
      </c>
      <c r="AB1682" s="16">
        <f t="shared" si="3573"/>
        <v>2795</v>
      </c>
      <c r="AC1682" s="16">
        <f t="shared" si="3573"/>
        <v>0</v>
      </c>
      <c r="AD1682" s="16">
        <f t="shared" si="3573"/>
        <v>0</v>
      </c>
      <c r="AE1682" s="33">
        <f t="shared" si="3573"/>
        <v>13943</v>
      </c>
      <c r="AF1682" s="16">
        <f t="shared" si="3573"/>
        <v>0</v>
      </c>
      <c r="AG1682" s="16">
        <f t="shared" si="3574"/>
        <v>0</v>
      </c>
      <c r="AH1682" s="16">
        <f t="shared" si="3574"/>
        <v>0</v>
      </c>
      <c r="AI1682" s="16">
        <f t="shared" si="3574"/>
        <v>0</v>
      </c>
      <c r="AJ1682" s="16">
        <f t="shared" si="3574"/>
        <v>0</v>
      </c>
      <c r="AK1682" s="16">
        <f t="shared" si="3574"/>
        <v>0</v>
      </c>
      <c r="AL1682" s="33">
        <f t="shared" si="3574"/>
        <v>13943</v>
      </c>
      <c r="AM1682" s="16">
        <f t="shared" si="3574"/>
        <v>0</v>
      </c>
      <c r="AN1682" s="16">
        <f t="shared" si="3574"/>
        <v>0</v>
      </c>
      <c r="AO1682" s="16">
        <f t="shared" si="3574"/>
        <v>0</v>
      </c>
      <c r="AP1682" s="16">
        <f t="shared" si="3574"/>
        <v>6596</v>
      </c>
      <c r="AQ1682" s="16">
        <f t="shared" si="3574"/>
        <v>0</v>
      </c>
      <c r="AR1682" s="16">
        <f t="shared" si="3574"/>
        <v>0</v>
      </c>
      <c r="AS1682" s="33">
        <f t="shared" si="3574"/>
        <v>20539</v>
      </c>
      <c r="AT1682" s="16">
        <f t="shared" si="3574"/>
        <v>0</v>
      </c>
      <c r="AU1682" s="16">
        <f t="shared" si="3575"/>
        <v>0</v>
      </c>
      <c r="AV1682" s="16">
        <f t="shared" si="3575"/>
        <v>0</v>
      </c>
      <c r="AW1682" s="16">
        <f t="shared" si="3575"/>
        <v>3026</v>
      </c>
      <c r="AX1682" s="16">
        <f t="shared" si="3575"/>
        <v>0</v>
      </c>
      <c r="AY1682" s="16">
        <f t="shared" si="3575"/>
        <v>0</v>
      </c>
      <c r="AZ1682" s="33">
        <f t="shared" si="3575"/>
        <v>23565</v>
      </c>
      <c r="BA1682" s="16">
        <f t="shared" si="3575"/>
        <v>0</v>
      </c>
      <c r="BB1682" s="16">
        <f t="shared" si="3575"/>
        <v>0</v>
      </c>
      <c r="BC1682" s="16">
        <f t="shared" si="3575"/>
        <v>0</v>
      </c>
      <c r="BD1682" s="16">
        <f t="shared" si="3575"/>
        <v>1573</v>
      </c>
      <c r="BE1682" s="16">
        <f t="shared" si="3575"/>
        <v>0</v>
      </c>
      <c r="BF1682" s="16">
        <f t="shared" si="3575"/>
        <v>0</v>
      </c>
      <c r="BG1682" s="33">
        <f t="shared" si="3575"/>
        <v>25138</v>
      </c>
      <c r="BH1682" s="16">
        <f t="shared" si="3575"/>
        <v>0</v>
      </c>
      <c r="BI1682" s="16">
        <f t="shared" si="3576"/>
        <v>0</v>
      </c>
      <c r="BJ1682" s="16">
        <f t="shared" si="3576"/>
        <v>0</v>
      </c>
      <c r="BK1682" s="16">
        <f t="shared" si="3576"/>
        <v>0</v>
      </c>
      <c r="BL1682" s="16">
        <f t="shared" si="3576"/>
        <v>0</v>
      </c>
      <c r="BM1682" s="16">
        <f t="shared" si="3576"/>
        <v>0</v>
      </c>
      <c r="BN1682" s="33">
        <f t="shared" si="3576"/>
        <v>25138</v>
      </c>
      <c r="BO1682" s="16">
        <f t="shared" si="3576"/>
        <v>0</v>
      </c>
      <c r="BP1682" s="33">
        <f t="shared" si="3576"/>
        <v>7453</v>
      </c>
      <c r="BQ1682" s="16">
        <f t="shared" si="3576"/>
        <v>0</v>
      </c>
      <c r="BR1682" s="165">
        <f t="shared" si="3363"/>
        <v>29.648341156814382</v>
      </c>
      <c r="BS1682" s="165"/>
      <c r="BT1682" s="160"/>
      <c r="BU1682" s="160"/>
    </row>
    <row r="1683" spans="1:73" s="9" customFormat="1" ht="49.5">
      <c r="A1683" s="78" t="s">
        <v>85</v>
      </c>
      <c r="B1683" s="12" t="s">
        <v>62</v>
      </c>
      <c r="C1683" s="12" t="s">
        <v>20</v>
      </c>
      <c r="D1683" s="83" t="s">
        <v>707</v>
      </c>
      <c r="E1683" s="15">
        <v>600</v>
      </c>
      <c r="F1683" s="16">
        <f t="shared" si="3572"/>
        <v>0</v>
      </c>
      <c r="G1683" s="16">
        <f t="shared" si="3572"/>
        <v>0</v>
      </c>
      <c r="H1683" s="16">
        <f t="shared" si="3572"/>
        <v>0</v>
      </c>
      <c r="I1683" s="16">
        <f t="shared" si="3572"/>
        <v>0</v>
      </c>
      <c r="J1683" s="16">
        <f t="shared" si="3572"/>
        <v>0</v>
      </c>
      <c r="K1683" s="16">
        <f t="shared" si="3572"/>
        <v>0</v>
      </c>
      <c r="L1683" s="16">
        <f t="shared" si="3572"/>
        <v>0</v>
      </c>
      <c r="M1683" s="16">
        <f t="shared" si="3572"/>
        <v>0</v>
      </c>
      <c r="N1683" s="16">
        <f t="shared" si="3572"/>
        <v>0</v>
      </c>
      <c r="O1683" s="16">
        <f t="shared" si="3572"/>
        <v>0</v>
      </c>
      <c r="P1683" s="16">
        <f t="shared" si="3572"/>
        <v>0</v>
      </c>
      <c r="Q1683" s="33">
        <f t="shared" si="3572"/>
        <v>0</v>
      </c>
      <c r="R1683" s="16">
        <f t="shared" si="3572"/>
        <v>0</v>
      </c>
      <c r="S1683" s="16">
        <f t="shared" si="3573"/>
        <v>0</v>
      </c>
      <c r="T1683" s="16">
        <f t="shared" si="3573"/>
        <v>0</v>
      </c>
      <c r="U1683" s="16">
        <f t="shared" si="3573"/>
        <v>0</v>
      </c>
      <c r="V1683" s="16">
        <f t="shared" si="3573"/>
        <v>0</v>
      </c>
      <c r="W1683" s="16">
        <f t="shared" si="3573"/>
        <v>0</v>
      </c>
      <c r="X1683" s="33">
        <f t="shared" si="3573"/>
        <v>0</v>
      </c>
      <c r="Y1683" s="16">
        <f t="shared" si="3573"/>
        <v>0</v>
      </c>
      <c r="Z1683" s="16">
        <f t="shared" si="3573"/>
        <v>11148</v>
      </c>
      <c r="AA1683" s="16">
        <f t="shared" si="3573"/>
        <v>0</v>
      </c>
      <c r="AB1683" s="16">
        <f t="shared" si="3573"/>
        <v>2795</v>
      </c>
      <c r="AC1683" s="16">
        <f t="shared" si="3573"/>
        <v>0</v>
      </c>
      <c r="AD1683" s="16">
        <f t="shared" si="3573"/>
        <v>0</v>
      </c>
      <c r="AE1683" s="33">
        <f t="shared" si="3573"/>
        <v>13943</v>
      </c>
      <c r="AF1683" s="16">
        <f t="shared" si="3573"/>
        <v>0</v>
      </c>
      <c r="AG1683" s="16">
        <f t="shared" si="3574"/>
        <v>0</v>
      </c>
      <c r="AH1683" s="16">
        <f t="shared" si="3574"/>
        <v>0</v>
      </c>
      <c r="AI1683" s="16">
        <f t="shared" si="3574"/>
        <v>0</v>
      </c>
      <c r="AJ1683" s="16">
        <f t="shared" si="3574"/>
        <v>0</v>
      </c>
      <c r="AK1683" s="16">
        <f t="shared" si="3574"/>
        <v>0</v>
      </c>
      <c r="AL1683" s="33">
        <f t="shared" si="3574"/>
        <v>13943</v>
      </c>
      <c r="AM1683" s="16">
        <f t="shared" si="3574"/>
        <v>0</v>
      </c>
      <c r="AN1683" s="16">
        <f t="shared" si="3574"/>
        <v>0</v>
      </c>
      <c r="AO1683" s="16">
        <f t="shared" si="3574"/>
        <v>0</v>
      </c>
      <c r="AP1683" s="16">
        <f t="shared" si="3574"/>
        <v>6596</v>
      </c>
      <c r="AQ1683" s="16">
        <f t="shared" si="3574"/>
        <v>0</v>
      </c>
      <c r="AR1683" s="16">
        <f t="shared" si="3574"/>
        <v>0</v>
      </c>
      <c r="AS1683" s="33">
        <f t="shared" si="3574"/>
        <v>20539</v>
      </c>
      <c r="AT1683" s="16">
        <f t="shared" si="3574"/>
        <v>0</v>
      </c>
      <c r="AU1683" s="16">
        <f t="shared" si="3575"/>
        <v>0</v>
      </c>
      <c r="AV1683" s="16">
        <f t="shared" si="3575"/>
        <v>0</v>
      </c>
      <c r="AW1683" s="16">
        <f t="shared" si="3575"/>
        <v>3026</v>
      </c>
      <c r="AX1683" s="16">
        <f t="shared" si="3575"/>
        <v>0</v>
      </c>
      <c r="AY1683" s="16">
        <f t="shared" si="3575"/>
        <v>0</v>
      </c>
      <c r="AZ1683" s="33">
        <f t="shared" si="3575"/>
        <v>23565</v>
      </c>
      <c r="BA1683" s="16">
        <f t="shared" si="3575"/>
        <v>0</v>
      </c>
      <c r="BB1683" s="16">
        <f t="shared" si="3575"/>
        <v>0</v>
      </c>
      <c r="BC1683" s="16">
        <f t="shared" si="3575"/>
        <v>0</v>
      </c>
      <c r="BD1683" s="16">
        <f t="shared" si="3575"/>
        <v>1573</v>
      </c>
      <c r="BE1683" s="16">
        <f t="shared" si="3575"/>
        <v>0</v>
      </c>
      <c r="BF1683" s="16">
        <f t="shared" si="3575"/>
        <v>0</v>
      </c>
      <c r="BG1683" s="33">
        <f t="shared" si="3575"/>
        <v>25138</v>
      </c>
      <c r="BH1683" s="16">
        <f t="shared" si="3575"/>
        <v>0</v>
      </c>
      <c r="BI1683" s="16">
        <f t="shared" si="3576"/>
        <v>0</v>
      </c>
      <c r="BJ1683" s="16">
        <f t="shared" si="3576"/>
        <v>0</v>
      </c>
      <c r="BK1683" s="16">
        <f t="shared" si="3576"/>
        <v>0</v>
      </c>
      <c r="BL1683" s="16">
        <f t="shared" si="3576"/>
        <v>0</v>
      </c>
      <c r="BM1683" s="16">
        <f t="shared" si="3576"/>
        <v>0</v>
      </c>
      <c r="BN1683" s="33">
        <f t="shared" si="3576"/>
        <v>25138</v>
      </c>
      <c r="BO1683" s="16">
        <f t="shared" si="3576"/>
        <v>0</v>
      </c>
      <c r="BP1683" s="33">
        <f t="shared" si="3576"/>
        <v>7453</v>
      </c>
      <c r="BQ1683" s="16">
        <f t="shared" si="3576"/>
        <v>0</v>
      </c>
      <c r="BR1683" s="165">
        <f t="shared" si="3363"/>
        <v>29.648341156814382</v>
      </c>
      <c r="BS1683" s="165"/>
      <c r="BT1683" s="160"/>
      <c r="BU1683" s="160"/>
    </row>
    <row r="1684" spans="1:73" s="9" customFormat="1">
      <c r="A1684" s="78" t="s">
        <v>163</v>
      </c>
      <c r="B1684" s="12" t="s">
        <v>62</v>
      </c>
      <c r="C1684" s="12" t="s">
        <v>20</v>
      </c>
      <c r="D1684" s="83" t="s">
        <v>707</v>
      </c>
      <c r="E1684" s="15">
        <v>610</v>
      </c>
      <c r="F1684" s="16"/>
      <c r="G1684" s="16"/>
      <c r="H1684" s="16"/>
      <c r="I1684" s="16"/>
      <c r="J1684" s="16">
        <f t="shared" ref="J1684:Y1684" si="3577">F1684+H1684</f>
        <v>0</v>
      </c>
      <c r="K1684" s="16">
        <f t="shared" si="3577"/>
        <v>0</v>
      </c>
      <c r="L1684" s="16">
        <f t="shared" si="3577"/>
        <v>0</v>
      </c>
      <c r="M1684" s="16">
        <f t="shared" si="3577"/>
        <v>0</v>
      </c>
      <c r="N1684" s="16">
        <f t="shared" si="3577"/>
        <v>0</v>
      </c>
      <c r="O1684" s="16">
        <f t="shared" si="3577"/>
        <v>0</v>
      </c>
      <c r="P1684" s="16">
        <f t="shared" si="3577"/>
        <v>0</v>
      </c>
      <c r="Q1684" s="33">
        <f t="shared" si="3577"/>
        <v>0</v>
      </c>
      <c r="R1684" s="16">
        <f t="shared" si="3577"/>
        <v>0</v>
      </c>
      <c r="S1684" s="16">
        <f t="shared" si="3577"/>
        <v>0</v>
      </c>
      <c r="T1684" s="16">
        <f t="shared" si="3577"/>
        <v>0</v>
      </c>
      <c r="U1684" s="16">
        <f t="shared" si="3577"/>
        <v>0</v>
      </c>
      <c r="V1684" s="16">
        <f t="shared" si="3577"/>
        <v>0</v>
      </c>
      <c r="W1684" s="16">
        <f t="shared" si="3577"/>
        <v>0</v>
      </c>
      <c r="X1684" s="33">
        <f t="shared" si="3577"/>
        <v>0</v>
      </c>
      <c r="Y1684" s="16">
        <f t="shared" si="3577"/>
        <v>0</v>
      </c>
      <c r="Z1684" s="16">
        <v>11148</v>
      </c>
      <c r="AA1684" s="16"/>
      <c r="AB1684" s="16">
        <v>2795</v>
      </c>
      <c r="AC1684" s="16"/>
      <c r="AD1684" s="16"/>
      <c r="AE1684" s="33">
        <f>X1684+Z1684+AA1684+AB1684+AC1684+AD1684</f>
        <v>13943</v>
      </c>
      <c r="AF1684" s="16">
        <f>Y1684+AD1684</f>
        <v>0</v>
      </c>
      <c r="AG1684" s="16"/>
      <c r="AH1684" s="16"/>
      <c r="AI1684" s="16"/>
      <c r="AJ1684" s="16"/>
      <c r="AK1684" s="16"/>
      <c r="AL1684" s="33">
        <f>AE1684+AG1684+AH1684+AI1684+AJ1684+AK1684</f>
        <v>13943</v>
      </c>
      <c r="AM1684" s="16">
        <f>AF1684+AK1684</f>
        <v>0</v>
      </c>
      <c r="AN1684" s="16"/>
      <c r="AO1684" s="16"/>
      <c r="AP1684" s="16">
        <f>5900+400+296</f>
        <v>6596</v>
      </c>
      <c r="AQ1684" s="16"/>
      <c r="AR1684" s="16"/>
      <c r="AS1684" s="33">
        <f>AL1684+AN1684+AO1684+AP1684+AQ1684+AR1684</f>
        <v>20539</v>
      </c>
      <c r="AT1684" s="16">
        <f>AM1684+AR1684</f>
        <v>0</v>
      </c>
      <c r="AU1684" s="16"/>
      <c r="AV1684" s="16"/>
      <c r="AW1684" s="16">
        <v>3026</v>
      </c>
      <c r="AX1684" s="16"/>
      <c r="AY1684" s="16"/>
      <c r="AZ1684" s="33">
        <f>AS1684+AU1684+AV1684+AW1684+AX1684+AY1684</f>
        <v>23565</v>
      </c>
      <c r="BA1684" s="16">
        <f>AT1684+AY1684</f>
        <v>0</v>
      </c>
      <c r="BB1684" s="16"/>
      <c r="BC1684" s="16"/>
      <c r="BD1684" s="16">
        <f>323+1250</f>
        <v>1573</v>
      </c>
      <c r="BE1684" s="16"/>
      <c r="BF1684" s="16"/>
      <c r="BG1684" s="33">
        <f>AZ1684+BB1684+BC1684+BD1684+BE1684+BF1684</f>
        <v>25138</v>
      </c>
      <c r="BH1684" s="16">
        <f>BA1684+BF1684</f>
        <v>0</v>
      </c>
      <c r="BI1684" s="16"/>
      <c r="BJ1684" s="16"/>
      <c r="BK1684" s="16"/>
      <c r="BL1684" s="16"/>
      <c r="BM1684" s="16"/>
      <c r="BN1684" s="33">
        <f>BG1684+BI1684+BJ1684+BK1684+BL1684+BM1684</f>
        <v>25138</v>
      </c>
      <c r="BO1684" s="16">
        <f>BH1684+BM1684</f>
        <v>0</v>
      </c>
      <c r="BP1684" s="33">
        <v>7453</v>
      </c>
      <c r="BQ1684" s="16">
        <f>BJ1684+BO1684</f>
        <v>0</v>
      </c>
      <c r="BR1684" s="165">
        <f t="shared" si="3363"/>
        <v>29.648341156814382</v>
      </c>
      <c r="BS1684" s="165"/>
      <c r="BT1684" s="160"/>
      <c r="BU1684" s="160"/>
    </row>
    <row r="1685" spans="1:73" s="9" customFormat="1" ht="66">
      <c r="A1685" s="101" t="s">
        <v>470</v>
      </c>
      <c r="B1685" s="37" t="s">
        <v>62</v>
      </c>
      <c r="C1685" s="37" t="s">
        <v>20</v>
      </c>
      <c r="D1685" s="37" t="s">
        <v>708</v>
      </c>
      <c r="E1685" s="37"/>
      <c r="F1685" s="16">
        <f>F1686</f>
        <v>0</v>
      </c>
      <c r="G1685" s="16">
        <f>G1686</f>
        <v>0</v>
      </c>
      <c r="H1685" s="16">
        <f t="shared" ref="H1685:W1686" si="3578">H1686</f>
        <v>0</v>
      </c>
      <c r="I1685" s="16">
        <f t="shared" si="3578"/>
        <v>0</v>
      </c>
      <c r="J1685" s="16">
        <f t="shared" si="3578"/>
        <v>0</v>
      </c>
      <c r="K1685" s="16">
        <f t="shared" si="3578"/>
        <v>0</v>
      </c>
      <c r="L1685" s="16">
        <f t="shared" si="3578"/>
        <v>0</v>
      </c>
      <c r="M1685" s="16">
        <f t="shared" si="3578"/>
        <v>0</v>
      </c>
      <c r="N1685" s="16">
        <f t="shared" si="3578"/>
        <v>0</v>
      </c>
      <c r="O1685" s="16">
        <f t="shared" si="3578"/>
        <v>0</v>
      </c>
      <c r="P1685" s="16">
        <f t="shared" si="3578"/>
        <v>0</v>
      </c>
      <c r="Q1685" s="33">
        <f t="shared" si="3578"/>
        <v>0</v>
      </c>
      <c r="R1685" s="16">
        <f t="shared" si="3578"/>
        <v>0</v>
      </c>
      <c r="S1685" s="16">
        <f t="shared" si="3578"/>
        <v>0</v>
      </c>
      <c r="T1685" s="16">
        <f t="shared" si="3578"/>
        <v>0</v>
      </c>
      <c r="U1685" s="16">
        <f t="shared" si="3578"/>
        <v>0</v>
      </c>
      <c r="V1685" s="16">
        <f t="shared" si="3578"/>
        <v>0</v>
      </c>
      <c r="W1685" s="16">
        <f t="shared" si="3578"/>
        <v>0</v>
      </c>
      <c r="X1685" s="33">
        <f t="shared" ref="S1685:AH1686" si="3579">X1686</f>
        <v>0</v>
      </c>
      <c r="Y1685" s="16">
        <f t="shared" si="3579"/>
        <v>0</v>
      </c>
      <c r="Z1685" s="16">
        <f t="shared" si="3579"/>
        <v>462</v>
      </c>
      <c r="AA1685" s="16">
        <f t="shared" si="3579"/>
        <v>0</v>
      </c>
      <c r="AB1685" s="16">
        <f t="shared" si="3579"/>
        <v>0</v>
      </c>
      <c r="AC1685" s="16">
        <f t="shared" si="3579"/>
        <v>0</v>
      </c>
      <c r="AD1685" s="16">
        <f t="shared" si="3579"/>
        <v>2348</v>
      </c>
      <c r="AE1685" s="33">
        <f t="shared" si="3579"/>
        <v>2810</v>
      </c>
      <c r="AF1685" s="16">
        <f t="shared" si="3579"/>
        <v>2348</v>
      </c>
      <c r="AG1685" s="16">
        <f t="shared" si="3579"/>
        <v>0</v>
      </c>
      <c r="AH1685" s="16">
        <f t="shared" si="3579"/>
        <v>0</v>
      </c>
      <c r="AI1685" s="16">
        <f t="shared" ref="AG1685:AV1686" si="3580">AI1686</f>
        <v>0</v>
      </c>
      <c r="AJ1685" s="16">
        <f t="shared" si="3580"/>
        <v>0</v>
      </c>
      <c r="AK1685" s="16">
        <f t="shared" si="3580"/>
        <v>0</v>
      </c>
      <c r="AL1685" s="33">
        <f t="shared" si="3580"/>
        <v>2810</v>
      </c>
      <c r="AM1685" s="16">
        <f t="shared" si="3580"/>
        <v>2348</v>
      </c>
      <c r="AN1685" s="16">
        <f t="shared" si="3580"/>
        <v>0</v>
      </c>
      <c r="AO1685" s="16">
        <f t="shared" si="3580"/>
        <v>0</v>
      </c>
      <c r="AP1685" s="16">
        <f t="shared" si="3580"/>
        <v>352</v>
      </c>
      <c r="AQ1685" s="16">
        <f t="shared" si="3580"/>
        <v>0</v>
      </c>
      <c r="AR1685" s="16">
        <f t="shared" si="3580"/>
        <v>13125</v>
      </c>
      <c r="AS1685" s="33">
        <f t="shared" si="3580"/>
        <v>16287</v>
      </c>
      <c r="AT1685" s="16">
        <f t="shared" si="3580"/>
        <v>15473</v>
      </c>
      <c r="AU1685" s="16">
        <f t="shared" si="3580"/>
        <v>0</v>
      </c>
      <c r="AV1685" s="16">
        <f t="shared" si="3580"/>
        <v>0</v>
      </c>
      <c r="AW1685" s="16">
        <f t="shared" ref="AU1685:BJ1686" si="3581">AW1686</f>
        <v>0</v>
      </c>
      <c r="AX1685" s="16">
        <f t="shared" si="3581"/>
        <v>0</v>
      </c>
      <c r="AY1685" s="16">
        <f t="shared" si="3581"/>
        <v>0</v>
      </c>
      <c r="AZ1685" s="33">
        <f t="shared" si="3581"/>
        <v>16287</v>
      </c>
      <c r="BA1685" s="16">
        <f t="shared" si="3581"/>
        <v>15473</v>
      </c>
      <c r="BB1685" s="16">
        <f t="shared" si="3581"/>
        <v>0</v>
      </c>
      <c r="BC1685" s="16">
        <f t="shared" si="3581"/>
        <v>0</v>
      </c>
      <c r="BD1685" s="16">
        <f t="shared" si="3581"/>
        <v>0</v>
      </c>
      <c r="BE1685" s="16">
        <f t="shared" si="3581"/>
        <v>0</v>
      </c>
      <c r="BF1685" s="16">
        <f t="shared" si="3581"/>
        <v>0</v>
      </c>
      <c r="BG1685" s="33">
        <f t="shared" si="3581"/>
        <v>16287</v>
      </c>
      <c r="BH1685" s="16">
        <f t="shared" si="3581"/>
        <v>15473</v>
      </c>
      <c r="BI1685" s="16">
        <f t="shared" si="3581"/>
        <v>0</v>
      </c>
      <c r="BJ1685" s="16">
        <f t="shared" si="3581"/>
        <v>0</v>
      </c>
      <c r="BK1685" s="16">
        <f t="shared" ref="BI1685:BQ1686" si="3582">BK1686</f>
        <v>0</v>
      </c>
      <c r="BL1685" s="16">
        <f t="shared" si="3582"/>
        <v>0</v>
      </c>
      <c r="BM1685" s="16">
        <f t="shared" si="3582"/>
        <v>0</v>
      </c>
      <c r="BN1685" s="33">
        <f t="shared" si="3582"/>
        <v>16287</v>
      </c>
      <c r="BO1685" s="16">
        <f t="shared" si="3582"/>
        <v>15473</v>
      </c>
      <c r="BP1685" s="33">
        <f t="shared" si="3582"/>
        <v>1366</v>
      </c>
      <c r="BQ1685" s="16">
        <f t="shared" si="3582"/>
        <v>1298</v>
      </c>
      <c r="BR1685" s="165">
        <f t="shared" si="3363"/>
        <v>8.3870571621538641</v>
      </c>
      <c r="BS1685" s="165">
        <f t="shared" si="3369"/>
        <v>8.3888063077619073</v>
      </c>
      <c r="BT1685" s="160"/>
      <c r="BU1685" s="160"/>
    </row>
    <row r="1686" spans="1:73" s="9" customFormat="1" ht="49.5">
      <c r="A1686" s="11" t="s">
        <v>85</v>
      </c>
      <c r="B1686" s="37" t="s">
        <v>62</v>
      </c>
      <c r="C1686" s="37" t="s">
        <v>20</v>
      </c>
      <c r="D1686" s="37" t="s">
        <v>708</v>
      </c>
      <c r="E1686" s="41">
        <v>600</v>
      </c>
      <c r="F1686" s="16">
        <f>F1687</f>
        <v>0</v>
      </c>
      <c r="G1686" s="16">
        <f>G1687</f>
        <v>0</v>
      </c>
      <c r="H1686" s="16">
        <f t="shared" si="3578"/>
        <v>0</v>
      </c>
      <c r="I1686" s="16">
        <f t="shared" si="3578"/>
        <v>0</v>
      </c>
      <c r="J1686" s="16">
        <f t="shared" si="3578"/>
        <v>0</v>
      </c>
      <c r="K1686" s="16">
        <f t="shared" si="3578"/>
        <v>0</v>
      </c>
      <c r="L1686" s="16">
        <f t="shared" si="3578"/>
        <v>0</v>
      </c>
      <c r="M1686" s="16">
        <f t="shared" si="3578"/>
        <v>0</v>
      </c>
      <c r="N1686" s="16">
        <f t="shared" si="3578"/>
        <v>0</v>
      </c>
      <c r="O1686" s="16">
        <f t="shared" si="3578"/>
        <v>0</v>
      </c>
      <c r="P1686" s="16">
        <f t="shared" si="3578"/>
        <v>0</v>
      </c>
      <c r="Q1686" s="33">
        <f t="shared" si="3578"/>
        <v>0</v>
      </c>
      <c r="R1686" s="16">
        <f t="shared" si="3578"/>
        <v>0</v>
      </c>
      <c r="S1686" s="16">
        <f t="shared" si="3579"/>
        <v>0</v>
      </c>
      <c r="T1686" s="16">
        <f t="shared" si="3579"/>
        <v>0</v>
      </c>
      <c r="U1686" s="16">
        <f t="shared" si="3579"/>
        <v>0</v>
      </c>
      <c r="V1686" s="16">
        <f t="shared" si="3579"/>
        <v>0</v>
      </c>
      <c r="W1686" s="16">
        <f t="shared" si="3579"/>
        <v>0</v>
      </c>
      <c r="X1686" s="33">
        <f t="shared" si="3579"/>
        <v>0</v>
      </c>
      <c r="Y1686" s="16">
        <f t="shared" si="3579"/>
        <v>0</v>
      </c>
      <c r="Z1686" s="16">
        <f t="shared" si="3579"/>
        <v>462</v>
      </c>
      <c r="AA1686" s="16">
        <f t="shared" si="3579"/>
        <v>0</v>
      </c>
      <c r="AB1686" s="16">
        <f t="shared" si="3579"/>
        <v>0</v>
      </c>
      <c r="AC1686" s="16">
        <f t="shared" si="3579"/>
        <v>0</v>
      </c>
      <c r="AD1686" s="16">
        <f t="shared" si="3579"/>
        <v>2348</v>
      </c>
      <c r="AE1686" s="33">
        <f t="shared" si="3579"/>
        <v>2810</v>
      </c>
      <c r="AF1686" s="16">
        <f t="shared" si="3579"/>
        <v>2348</v>
      </c>
      <c r="AG1686" s="16">
        <f t="shared" si="3580"/>
        <v>0</v>
      </c>
      <c r="AH1686" s="16">
        <f t="shared" si="3580"/>
        <v>0</v>
      </c>
      <c r="AI1686" s="16">
        <f t="shared" si="3580"/>
        <v>0</v>
      </c>
      <c r="AJ1686" s="16">
        <f t="shared" si="3580"/>
        <v>0</v>
      </c>
      <c r="AK1686" s="16">
        <f t="shared" si="3580"/>
        <v>0</v>
      </c>
      <c r="AL1686" s="33">
        <f t="shared" si="3580"/>
        <v>2810</v>
      </c>
      <c r="AM1686" s="16">
        <f t="shared" si="3580"/>
        <v>2348</v>
      </c>
      <c r="AN1686" s="16">
        <f t="shared" si="3580"/>
        <v>0</v>
      </c>
      <c r="AO1686" s="16">
        <f t="shared" si="3580"/>
        <v>0</v>
      </c>
      <c r="AP1686" s="16">
        <f t="shared" si="3580"/>
        <v>352</v>
      </c>
      <c r="AQ1686" s="16">
        <f t="shared" si="3580"/>
        <v>0</v>
      </c>
      <c r="AR1686" s="16">
        <f t="shared" si="3580"/>
        <v>13125</v>
      </c>
      <c r="AS1686" s="33">
        <f t="shared" si="3580"/>
        <v>16287</v>
      </c>
      <c r="AT1686" s="16">
        <f t="shared" si="3580"/>
        <v>15473</v>
      </c>
      <c r="AU1686" s="16">
        <f t="shared" si="3581"/>
        <v>0</v>
      </c>
      <c r="AV1686" s="16">
        <f t="shared" si="3581"/>
        <v>0</v>
      </c>
      <c r="AW1686" s="16">
        <f t="shared" si="3581"/>
        <v>0</v>
      </c>
      <c r="AX1686" s="16">
        <f t="shared" si="3581"/>
        <v>0</v>
      </c>
      <c r="AY1686" s="16">
        <f t="shared" si="3581"/>
        <v>0</v>
      </c>
      <c r="AZ1686" s="33">
        <f t="shared" si="3581"/>
        <v>16287</v>
      </c>
      <c r="BA1686" s="16">
        <f t="shared" si="3581"/>
        <v>15473</v>
      </c>
      <c r="BB1686" s="16">
        <f t="shared" si="3581"/>
        <v>0</v>
      </c>
      <c r="BC1686" s="16">
        <f t="shared" si="3581"/>
        <v>0</v>
      </c>
      <c r="BD1686" s="16">
        <f t="shared" si="3581"/>
        <v>0</v>
      </c>
      <c r="BE1686" s="16">
        <f t="shared" si="3581"/>
        <v>0</v>
      </c>
      <c r="BF1686" s="16">
        <f t="shared" si="3581"/>
        <v>0</v>
      </c>
      <c r="BG1686" s="33">
        <f t="shared" si="3581"/>
        <v>16287</v>
      </c>
      <c r="BH1686" s="16">
        <f t="shared" si="3581"/>
        <v>15473</v>
      </c>
      <c r="BI1686" s="16">
        <f t="shared" si="3582"/>
        <v>0</v>
      </c>
      <c r="BJ1686" s="16">
        <f t="shared" si="3582"/>
        <v>0</v>
      </c>
      <c r="BK1686" s="16">
        <f t="shared" si="3582"/>
        <v>0</v>
      </c>
      <c r="BL1686" s="16">
        <f t="shared" si="3582"/>
        <v>0</v>
      </c>
      <c r="BM1686" s="16">
        <f t="shared" si="3582"/>
        <v>0</v>
      </c>
      <c r="BN1686" s="33">
        <f t="shared" si="3582"/>
        <v>16287</v>
      </c>
      <c r="BO1686" s="16">
        <f t="shared" si="3582"/>
        <v>15473</v>
      </c>
      <c r="BP1686" s="33">
        <f t="shared" si="3582"/>
        <v>1366</v>
      </c>
      <c r="BQ1686" s="16">
        <f t="shared" si="3582"/>
        <v>1298</v>
      </c>
      <c r="BR1686" s="165">
        <f t="shared" si="3363"/>
        <v>8.3870571621538641</v>
      </c>
      <c r="BS1686" s="165">
        <f t="shared" si="3369"/>
        <v>8.3888063077619073</v>
      </c>
      <c r="BT1686" s="160"/>
      <c r="BU1686" s="160"/>
    </row>
    <row r="1687" spans="1:73" s="9" customFormat="1">
      <c r="A1687" s="11" t="s">
        <v>163</v>
      </c>
      <c r="B1687" s="37" t="s">
        <v>62</v>
      </c>
      <c r="C1687" s="37" t="s">
        <v>20</v>
      </c>
      <c r="D1687" s="37" t="s">
        <v>708</v>
      </c>
      <c r="E1687" s="41">
        <v>610</v>
      </c>
      <c r="F1687" s="16"/>
      <c r="G1687" s="16"/>
      <c r="H1687" s="16"/>
      <c r="I1687" s="16"/>
      <c r="J1687" s="16">
        <f t="shared" ref="J1687:Y1687" si="3583">F1687+H1687</f>
        <v>0</v>
      </c>
      <c r="K1687" s="16">
        <f t="shared" si="3583"/>
        <v>0</v>
      </c>
      <c r="L1687" s="16">
        <f t="shared" si="3583"/>
        <v>0</v>
      </c>
      <c r="M1687" s="16">
        <f t="shared" si="3583"/>
        <v>0</v>
      </c>
      <c r="N1687" s="16">
        <f t="shared" si="3583"/>
        <v>0</v>
      </c>
      <c r="O1687" s="16">
        <f t="shared" si="3583"/>
        <v>0</v>
      </c>
      <c r="P1687" s="16">
        <f t="shared" si="3583"/>
        <v>0</v>
      </c>
      <c r="Q1687" s="33">
        <f t="shared" si="3583"/>
        <v>0</v>
      </c>
      <c r="R1687" s="16">
        <f t="shared" si="3583"/>
        <v>0</v>
      </c>
      <c r="S1687" s="16">
        <f t="shared" si="3583"/>
        <v>0</v>
      </c>
      <c r="T1687" s="16">
        <f t="shared" si="3583"/>
        <v>0</v>
      </c>
      <c r="U1687" s="16">
        <f t="shared" si="3583"/>
        <v>0</v>
      </c>
      <c r="V1687" s="16">
        <f t="shared" si="3583"/>
        <v>0</v>
      </c>
      <c r="W1687" s="16">
        <f t="shared" si="3583"/>
        <v>0</v>
      </c>
      <c r="X1687" s="33">
        <f t="shared" si="3583"/>
        <v>0</v>
      </c>
      <c r="Y1687" s="16">
        <f t="shared" si="3583"/>
        <v>0</v>
      </c>
      <c r="Z1687" s="16">
        <v>462</v>
      </c>
      <c r="AA1687" s="16"/>
      <c r="AB1687" s="16"/>
      <c r="AC1687" s="16"/>
      <c r="AD1687" s="16">
        <v>2348</v>
      </c>
      <c r="AE1687" s="33">
        <f>X1687+Z1687+AA1687+AB1687+AC1687+AD1687</f>
        <v>2810</v>
      </c>
      <c r="AF1687" s="16">
        <f>Y1687+AD1687</f>
        <v>2348</v>
      </c>
      <c r="AG1687" s="16"/>
      <c r="AH1687" s="16"/>
      <c r="AI1687" s="16"/>
      <c r="AJ1687" s="16"/>
      <c r="AK1687" s="16"/>
      <c r="AL1687" s="33">
        <f>AE1687+AG1687+AH1687+AI1687+AJ1687+AK1687</f>
        <v>2810</v>
      </c>
      <c r="AM1687" s="16">
        <f>AF1687+AK1687</f>
        <v>2348</v>
      </c>
      <c r="AN1687" s="16"/>
      <c r="AO1687" s="16"/>
      <c r="AP1687" s="16">
        <v>352</v>
      </c>
      <c r="AQ1687" s="16"/>
      <c r="AR1687" s="16">
        <v>13125</v>
      </c>
      <c r="AS1687" s="33">
        <f>AL1687+AN1687+AO1687+AP1687+AQ1687+AR1687</f>
        <v>16287</v>
      </c>
      <c r="AT1687" s="16">
        <f>AM1687+AR1687</f>
        <v>15473</v>
      </c>
      <c r="AU1687" s="16"/>
      <c r="AV1687" s="16"/>
      <c r="AW1687" s="16"/>
      <c r="AX1687" s="16"/>
      <c r="AY1687" s="16"/>
      <c r="AZ1687" s="33">
        <f>AS1687+AU1687+AV1687+AW1687+AX1687+AY1687</f>
        <v>16287</v>
      </c>
      <c r="BA1687" s="16">
        <f>AT1687+AY1687</f>
        <v>15473</v>
      </c>
      <c r="BB1687" s="16"/>
      <c r="BC1687" s="16"/>
      <c r="BD1687" s="16"/>
      <c r="BE1687" s="16"/>
      <c r="BF1687" s="16"/>
      <c r="BG1687" s="33">
        <f>AZ1687+BB1687+BC1687+BD1687+BE1687+BF1687</f>
        <v>16287</v>
      </c>
      <c r="BH1687" s="16">
        <f>BA1687+BF1687</f>
        <v>15473</v>
      </c>
      <c r="BI1687" s="16"/>
      <c r="BJ1687" s="16"/>
      <c r="BK1687" s="16"/>
      <c r="BL1687" s="16"/>
      <c r="BM1687" s="16"/>
      <c r="BN1687" s="33">
        <f>BG1687+BI1687+BJ1687+BK1687+BL1687+BM1687</f>
        <v>16287</v>
      </c>
      <c r="BO1687" s="16">
        <f>BH1687+BM1687</f>
        <v>15473</v>
      </c>
      <c r="BP1687" s="33">
        <v>1366</v>
      </c>
      <c r="BQ1687" s="16">
        <v>1298</v>
      </c>
      <c r="BR1687" s="165">
        <f t="shared" si="3363"/>
        <v>8.3870571621538641</v>
      </c>
      <c r="BS1687" s="165">
        <f t="shared" si="3369"/>
        <v>8.3888063077619073</v>
      </c>
      <c r="BT1687" s="160"/>
      <c r="BU1687" s="160"/>
    </row>
    <row r="1688" spans="1:73" s="9" customFormat="1" ht="90" customHeight="1">
      <c r="A1688" s="11" t="s">
        <v>460</v>
      </c>
      <c r="B1688" s="37" t="s">
        <v>62</v>
      </c>
      <c r="C1688" s="37" t="s">
        <v>20</v>
      </c>
      <c r="D1688" s="37" t="s">
        <v>472</v>
      </c>
      <c r="E1688" s="37"/>
      <c r="F1688" s="16">
        <f>F1689</f>
        <v>0</v>
      </c>
      <c r="G1688" s="16">
        <f>G1689</f>
        <v>0</v>
      </c>
      <c r="H1688" s="16">
        <f t="shared" ref="H1688:W1689" si="3584">H1689</f>
        <v>0</v>
      </c>
      <c r="I1688" s="16">
        <f t="shared" si="3584"/>
        <v>0</v>
      </c>
      <c r="J1688" s="16">
        <f t="shared" si="3584"/>
        <v>0</v>
      </c>
      <c r="K1688" s="16">
        <f t="shared" si="3584"/>
        <v>0</v>
      </c>
      <c r="L1688" s="16">
        <f t="shared" si="3584"/>
        <v>0</v>
      </c>
      <c r="M1688" s="16">
        <f t="shared" si="3584"/>
        <v>0</v>
      </c>
      <c r="N1688" s="16">
        <f t="shared" si="3584"/>
        <v>0</v>
      </c>
      <c r="O1688" s="16">
        <f t="shared" si="3584"/>
        <v>0</v>
      </c>
      <c r="P1688" s="16">
        <f t="shared" si="3584"/>
        <v>0</v>
      </c>
      <c r="Q1688" s="33">
        <f t="shared" si="3584"/>
        <v>0</v>
      </c>
      <c r="R1688" s="16">
        <f t="shared" si="3584"/>
        <v>0</v>
      </c>
      <c r="S1688" s="16">
        <f t="shared" si="3584"/>
        <v>0</v>
      </c>
      <c r="T1688" s="16">
        <f t="shared" si="3584"/>
        <v>0</v>
      </c>
      <c r="U1688" s="16">
        <f t="shared" si="3584"/>
        <v>0</v>
      </c>
      <c r="V1688" s="16">
        <f t="shared" si="3584"/>
        <v>0</v>
      </c>
      <c r="W1688" s="16">
        <f t="shared" si="3584"/>
        <v>0</v>
      </c>
      <c r="X1688" s="33">
        <f t="shared" ref="S1688:AH1689" si="3585">X1689</f>
        <v>0</v>
      </c>
      <c r="Y1688" s="16">
        <f t="shared" si="3585"/>
        <v>0</v>
      </c>
      <c r="Z1688" s="16">
        <f t="shared" si="3585"/>
        <v>3015</v>
      </c>
      <c r="AA1688" s="16">
        <f t="shared" si="3585"/>
        <v>0</v>
      </c>
      <c r="AB1688" s="16">
        <f t="shared" si="3585"/>
        <v>0</v>
      </c>
      <c r="AC1688" s="16">
        <f t="shared" si="3585"/>
        <v>0</v>
      </c>
      <c r="AD1688" s="16">
        <f t="shared" si="3585"/>
        <v>9044</v>
      </c>
      <c r="AE1688" s="33">
        <f t="shared" si="3585"/>
        <v>12059</v>
      </c>
      <c r="AF1688" s="16">
        <f t="shared" si="3585"/>
        <v>9044</v>
      </c>
      <c r="AG1688" s="16">
        <f t="shared" si="3585"/>
        <v>0</v>
      </c>
      <c r="AH1688" s="16">
        <f t="shared" si="3585"/>
        <v>0</v>
      </c>
      <c r="AI1688" s="16">
        <f t="shared" ref="AG1688:AV1689" si="3586">AI1689</f>
        <v>0</v>
      </c>
      <c r="AJ1688" s="16">
        <f t="shared" si="3586"/>
        <v>0</v>
      </c>
      <c r="AK1688" s="16">
        <f t="shared" si="3586"/>
        <v>0</v>
      </c>
      <c r="AL1688" s="33">
        <f t="shared" si="3586"/>
        <v>12059</v>
      </c>
      <c r="AM1688" s="16">
        <f t="shared" si="3586"/>
        <v>9044</v>
      </c>
      <c r="AN1688" s="16">
        <f t="shared" si="3586"/>
        <v>0</v>
      </c>
      <c r="AO1688" s="16">
        <f t="shared" si="3586"/>
        <v>0</v>
      </c>
      <c r="AP1688" s="16">
        <f t="shared" si="3586"/>
        <v>0</v>
      </c>
      <c r="AQ1688" s="16">
        <f t="shared" si="3586"/>
        <v>0</v>
      </c>
      <c r="AR1688" s="16">
        <f t="shared" si="3586"/>
        <v>0</v>
      </c>
      <c r="AS1688" s="33">
        <f t="shared" si="3586"/>
        <v>12059</v>
      </c>
      <c r="AT1688" s="16">
        <f t="shared" si="3586"/>
        <v>9044</v>
      </c>
      <c r="AU1688" s="16">
        <f t="shared" si="3586"/>
        <v>0</v>
      </c>
      <c r="AV1688" s="16">
        <f t="shared" si="3586"/>
        <v>0</v>
      </c>
      <c r="AW1688" s="16">
        <f t="shared" ref="AU1688:BJ1689" si="3587">AW1689</f>
        <v>0</v>
      </c>
      <c r="AX1688" s="16">
        <f t="shared" si="3587"/>
        <v>0</v>
      </c>
      <c r="AY1688" s="16">
        <f t="shared" si="3587"/>
        <v>0</v>
      </c>
      <c r="AZ1688" s="33">
        <f t="shared" si="3587"/>
        <v>12059</v>
      </c>
      <c r="BA1688" s="16">
        <f t="shared" si="3587"/>
        <v>9044</v>
      </c>
      <c r="BB1688" s="16">
        <f t="shared" si="3587"/>
        <v>0</v>
      </c>
      <c r="BC1688" s="16">
        <f t="shared" si="3587"/>
        <v>0</v>
      </c>
      <c r="BD1688" s="16">
        <f t="shared" si="3587"/>
        <v>0</v>
      </c>
      <c r="BE1688" s="16">
        <f t="shared" si="3587"/>
        <v>0</v>
      </c>
      <c r="BF1688" s="16">
        <f t="shared" si="3587"/>
        <v>0</v>
      </c>
      <c r="BG1688" s="33">
        <f t="shared" si="3587"/>
        <v>12059</v>
      </c>
      <c r="BH1688" s="16">
        <f t="shared" si="3587"/>
        <v>9044</v>
      </c>
      <c r="BI1688" s="16">
        <f t="shared" si="3587"/>
        <v>0</v>
      </c>
      <c r="BJ1688" s="16">
        <f t="shared" si="3587"/>
        <v>0</v>
      </c>
      <c r="BK1688" s="16">
        <f t="shared" ref="BI1688:BQ1689" si="3588">BK1689</f>
        <v>0</v>
      </c>
      <c r="BL1688" s="16">
        <f t="shared" si="3588"/>
        <v>0</v>
      </c>
      <c r="BM1688" s="16">
        <f t="shared" si="3588"/>
        <v>0</v>
      </c>
      <c r="BN1688" s="33">
        <f t="shared" si="3588"/>
        <v>12059</v>
      </c>
      <c r="BO1688" s="16">
        <f t="shared" si="3588"/>
        <v>9044</v>
      </c>
      <c r="BP1688" s="33">
        <f t="shared" si="3588"/>
        <v>1305</v>
      </c>
      <c r="BQ1688" s="16">
        <f t="shared" si="3588"/>
        <v>979</v>
      </c>
      <c r="BR1688" s="165">
        <f t="shared" si="3363"/>
        <v>10.821792851811924</v>
      </c>
      <c r="BS1688" s="165">
        <f t="shared" si="3369"/>
        <v>10.82485625829279</v>
      </c>
      <c r="BT1688" s="160"/>
      <c r="BU1688" s="160"/>
    </row>
    <row r="1689" spans="1:73" s="9" customFormat="1" ht="49.5">
      <c r="A1689" s="11" t="s">
        <v>85</v>
      </c>
      <c r="B1689" s="37" t="s">
        <v>62</v>
      </c>
      <c r="C1689" s="37" t="s">
        <v>20</v>
      </c>
      <c r="D1689" s="37" t="s">
        <v>472</v>
      </c>
      <c r="E1689" s="41">
        <v>600</v>
      </c>
      <c r="F1689" s="16">
        <f>F1690</f>
        <v>0</v>
      </c>
      <c r="G1689" s="16">
        <f>G1690</f>
        <v>0</v>
      </c>
      <c r="H1689" s="16">
        <f t="shared" si="3584"/>
        <v>0</v>
      </c>
      <c r="I1689" s="16">
        <f t="shared" si="3584"/>
        <v>0</v>
      </c>
      <c r="J1689" s="16">
        <f t="shared" si="3584"/>
        <v>0</v>
      </c>
      <c r="K1689" s="16">
        <f t="shared" si="3584"/>
        <v>0</v>
      </c>
      <c r="L1689" s="16">
        <f t="shared" si="3584"/>
        <v>0</v>
      </c>
      <c r="M1689" s="16">
        <f t="shared" si="3584"/>
        <v>0</v>
      </c>
      <c r="N1689" s="16">
        <f t="shared" si="3584"/>
        <v>0</v>
      </c>
      <c r="O1689" s="16">
        <f t="shared" si="3584"/>
        <v>0</v>
      </c>
      <c r="P1689" s="16">
        <f t="shared" si="3584"/>
        <v>0</v>
      </c>
      <c r="Q1689" s="33">
        <f t="shared" si="3584"/>
        <v>0</v>
      </c>
      <c r="R1689" s="16">
        <f t="shared" si="3584"/>
        <v>0</v>
      </c>
      <c r="S1689" s="16">
        <f t="shared" si="3585"/>
        <v>0</v>
      </c>
      <c r="T1689" s="16">
        <f t="shared" si="3585"/>
        <v>0</v>
      </c>
      <c r="U1689" s="16">
        <f t="shared" si="3585"/>
        <v>0</v>
      </c>
      <c r="V1689" s="16">
        <f t="shared" si="3585"/>
        <v>0</v>
      </c>
      <c r="W1689" s="16">
        <f t="shared" si="3585"/>
        <v>0</v>
      </c>
      <c r="X1689" s="33">
        <f t="shared" si="3585"/>
        <v>0</v>
      </c>
      <c r="Y1689" s="16">
        <f t="shared" si="3585"/>
        <v>0</v>
      </c>
      <c r="Z1689" s="16">
        <f t="shared" si="3585"/>
        <v>3015</v>
      </c>
      <c r="AA1689" s="16">
        <f t="shared" si="3585"/>
        <v>0</v>
      </c>
      <c r="AB1689" s="16">
        <f t="shared" si="3585"/>
        <v>0</v>
      </c>
      <c r="AC1689" s="16">
        <f t="shared" si="3585"/>
        <v>0</v>
      </c>
      <c r="AD1689" s="16">
        <f t="shared" si="3585"/>
        <v>9044</v>
      </c>
      <c r="AE1689" s="33">
        <f t="shared" si="3585"/>
        <v>12059</v>
      </c>
      <c r="AF1689" s="16">
        <f t="shared" si="3585"/>
        <v>9044</v>
      </c>
      <c r="AG1689" s="16">
        <f t="shared" si="3586"/>
        <v>0</v>
      </c>
      <c r="AH1689" s="16">
        <f t="shared" si="3586"/>
        <v>0</v>
      </c>
      <c r="AI1689" s="16">
        <f t="shared" si="3586"/>
        <v>0</v>
      </c>
      <c r="AJ1689" s="16">
        <f t="shared" si="3586"/>
        <v>0</v>
      </c>
      <c r="AK1689" s="16">
        <f t="shared" si="3586"/>
        <v>0</v>
      </c>
      <c r="AL1689" s="33">
        <f t="shared" si="3586"/>
        <v>12059</v>
      </c>
      <c r="AM1689" s="16">
        <f t="shared" si="3586"/>
        <v>9044</v>
      </c>
      <c r="AN1689" s="16">
        <f t="shared" si="3586"/>
        <v>0</v>
      </c>
      <c r="AO1689" s="16">
        <f t="shared" si="3586"/>
        <v>0</v>
      </c>
      <c r="AP1689" s="16">
        <f t="shared" si="3586"/>
        <v>0</v>
      </c>
      <c r="AQ1689" s="16">
        <f t="shared" si="3586"/>
        <v>0</v>
      </c>
      <c r="AR1689" s="16">
        <f t="shared" si="3586"/>
        <v>0</v>
      </c>
      <c r="AS1689" s="33">
        <f t="shared" si="3586"/>
        <v>12059</v>
      </c>
      <c r="AT1689" s="16">
        <f t="shared" si="3586"/>
        <v>9044</v>
      </c>
      <c r="AU1689" s="16">
        <f t="shared" si="3587"/>
        <v>0</v>
      </c>
      <c r="AV1689" s="16">
        <f t="shared" si="3587"/>
        <v>0</v>
      </c>
      <c r="AW1689" s="16">
        <f t="shared" si="3587"/>
        <v>0</v>
      </c>
      <c r="AX1689" s="16">
        <f t="shared" si="3587"/>
        <v>0</v>
      </c>
      <c r="AY1689" s="16">
        <f t="shared" si="3587"/>
        <v>0</v>
      </c>
      <c r="AZ1689" s="33">
        <f t="shared" si="3587"/>
        <v>12059</v>
      </c>
      <c r="BA1689" s="16">
        <f t="shared" si="3587"/>
        <v>9044</v>
      </c>
      <c r="BB1689" s="16">
        <f t="shared" si="3587"/>
        <v>0</v>
      </c>
      <c r="BC1689" s="16">
        <f t="shared" si="3587"/>
        <v>0</v>
      </c>
      <c r="BD1689" s="16">
        <f t="shared" si="3587"/>
        <v>0</v>
      </c>
      <c r="BE1689" s="16">
        <f t="shared" si="3587"/>
        <v>0</v>
      </c>
      <c r="BF1689" s="16">
        <f t="shared" si="3587"/>
        <v>0</v>
      </c>
      <c r="BG1689" s="33">
        <f t="shared" si="3587"/>
        <v>12059</v>
      </c>
      <c r="BH1689" s="16">
        <f t="shared" si="3587"/>
        <v>9044</v>
      </c>
      <c r="BI1689" s="16">
        <f t="shared" si="3588"/>
        <v>0</v>
      </c>
      <c r="BJ1689" s="16">
        <f t="shared" si="3588"/>
        <v>0</v>
      </c>
      <c r="BK1689" s="16">
        <f t="shared" si="3588"/>
        <v>0</v>
      </c>
      <c r="BL1689" s="16">
        <f t="shared" si="3588"/>
        <v>0</v>
      </c>
      <c r="BM1689" s="16">
        <f t="shared" si="3588"/>
        <v>0</v>
      </c>
      <c r="BN1689" s="33">
        <f t="shared" si="3588"/>
        <v>12059</v>
      </c>
      <c r="BO1689" s="16">
        <f t="shared" si="3588"/>
        <v>9044</v>
      </c>
      <c r="BP1689" s="33">
        <f t="shared" si="3588"/>
        <v>1305</v>
      </c>
      <c r="BQ1689" s="16">
        <f t="shared" si="3588"/>
        <v>979</v>
      </c>
      <c r="BR1689" s="165">
        <f t="shared" si="3363"/>
        <v>10.821792851811924</v>
      </c>
      <c r="BS1689" s="165">
        <f t="shared" si="3369"/>
        <v>10.82485625829279</v>
      </c>
      <c r="BT1689" s="160"/>
      <c r="BU1689" s="160"/>
    </row>
    <row r="1690" spans="1:73" s="9" customFormat="1">
      <c r="A1690" s="11" t="s">
        <v>163</v>
      </c>
      <c r="B1690" s="37" t="s">
        <v>62</v>
      </c>
      <c r="C1690" s="37" t="s">
        <v>20</v>
      </c>
      <c r="D1690" s="37" t="s">
        <v>472</v>
      </c>
      <c r="E1690" s="41">
        <v>610</v>
      </c>
      <c r="F1690" s="16"/>
      <c r="G1690" s="16"/>
      <c r="H1690" s="16"/>
      <c r="I1690" s="16"/>
      <c r="J1690" s="16">
        <f t="shared" ref="J1690:Y1690" si="3589">F1690+H1690</f>
        <v>0</v>
      </c>
      <c r="K1690" s="16">
        <f t="shared" si="3589"/>
        <v>0</v>
      </c>
      <c r="L1690" s="16">
        <f t="shared" si="3589"/>
        <v>0</v>
      </c>
      <c r="M1690" s="16">
        <f t="shared" si="3589"/>
        <v>0</v>
      </c>
      <c r="N1690" s="16">
        <f t="shared" si="3589"/>
        <v>0</v>
      </c>
      <c r="O1690" s="16">
        <f t="shared" si="3589"/>
        <v>0</v>
      </c>
      <c r="P1690" s="16">
        <f t="shared" si="3589"/>
        <v>0</v>
      </c>
      <c r="Q1690" s="33">
        <f t="shared" si="3589"/>
        <v>0</v>
      </c>
      <c r="R1690" s="16">
        <f t="shared" si="3589"/>
        <v>0</v>
      </c>
      <c r="S1690" s="16">
        <f t="shared" si="3589"/>
        <v>0</v>
      </c>
      <c r="T1690" s="16">
        <f t="shared" si="3589"/>
        <v>0</v>
      </c>
      <c r="U1690" s="16">
        <f t="shared" si="3589"/>
        <v>0</v>
      </c>
      <c r="V1690" s="16">
        <f t="shared" si="3589"/>
        <v>0</v>
      </c>
      <c r="W1690" s="16">
        <f t="shared" si="3589"/>
        <v>0</v>
      </c>
      <c r="X1690" s="33">
        <f t="shared" si="3589"/>
        <v>0</v>
      </c>
      <c r="Y1690" s="16">
        <f t="shared" si="3589"/>
        <v>0</v>
      </c>
      <c r="Z1690" s="16">
        <f>3015</f>
        <v>3015</v>
      </c>
      <c r="AA1690" s="16"/>
      <c r="AB1690" s="16"/>
      <c r="AC1690" s="16"/>
      <c r="AD1690" s="16">
        <v>9044</v>
      </c>
      <c r="AE1690" s="33">
        <f>X1690+Z1690+AA1690+AB1690+AC1690+AD1690</f>
        <v>12059</v>
      </c>
      <c r="AF1690" s="16">
        <f>Y1690+AD1690</f>
        <v>9044</v>
      </c>
      <c r="AG1690" s="16"/>
      <c r="AH1690" s="16"/>
      <c r="AI1690" s="16"/>
      <c r="AJ1690" s="16"/>
      <c r="AK1690" s="16"/>
      <c r="AL1690" s="33">
        <f>AE1690+AG1690+AH1690+AI1690+AJ1690+AK1690</f>
        <v>12059</v>
      </c>
      <c r="AM1690" s="16">
        <f>AF1690+AK1690</f>
        <v>9044</v>
      </c>
      <c r="AN1690" s="16"/>
      <c r="AO1690" s="16"/>
      <c r="AP1690" s="16"/>
      <c r="AQ1690" s="16"/>
      <c r="AR1690" s="16"/>
      <c r="AS1690" s="33">
        <f>AL1690+AN1690+AO1690+AP1690+AQ1690+AR1690</f>
        <v>12059</v>
      </c>
      <c r="AT1690" s="16">
        <f>AM1690+AR1690</f>
        <v>9044</v>
      </c>
      <c r="AU1690" s="16"/>
      <c r="AV1690" s="16"/>
      <c r="AW1690" s="16"/>
      <c r="AX1690" s="16"/>
      <c r="AY1690" s="16"/>
      <c r="AZ1690" s="33">
        <f>AS1690+AU1690+AV1690+AW1690+AX1690+AY1690</f>
        <v>12059</v>
      </c>
      <c r="BA1690" s="16">
        <f>AT1690+AY1690</f>
        <v>9044</v>
      </c>
      <c r="BB1690" s="16"/>
      <c r="BC1690" s="16"/>
      <c r="BD1690" s="16"/>
      <c r="BE1690" s="16"/>
      <c r="BF1690" s="16"/>
      <c r="BG1690" s="33">
        <f>AZ1690+BB1690+BC1690+BD1690+BE1690+BF1690</f>
        <v>12059</v>
      </c>
      <c r="BH1690" s="16">
        <f>BA1690+BF1690</f>
        <v>9044</v>
      </c>
      <c r="BI1690" s="16"/>
      <c r="BJ1690" s="16"/>
      <c r="BK1690" s="16"/>
      <c r="BL1690" s="16"/>
      <c r="BM1690" s="16"/>
      <c r="BN1690" s="33">
        <f>BG1690+BI1690+BJ1690+BK1690+BL1690+BM1690</f>
        <v>12059</v>
      </c>
      <c r="BO1690" s="16">
        <f>BH1690+BM1690</f>
        <v>9044</v>
      </c>
      <c r="BP1690" s="33">
        <v>1305</v>
      </c>
      <c r="BQ1690" s="16">
        <v>979</v>
      </c>
      <c r="BR1690" s="165">
        <f t="shared" si="3363"/>
        <v>10.821792851811924</v>
      </c>
      <c r="BS1690" s="165">
        <f t="shared" si="3369"/>
        <v>10.82485625829279</v>
      </c>
      <c r="BT1690" s="160"/>
      <c r="BU1690" s="160"/>
    </row>
    <row r="1691" spans="1:73" s="9" customFormat="1" ht="151.5" hidden="1">
      <c r="A1691" s="11" t="s">
        <v>881</v>
      </c>
      <c r="B1691" s="135" t="s">
        <v>62</v>
      </c>
      <c r="C1691" s="135" t="s">
        <v>20</v>
      </c>
      <c r="D1691" s="135" t="s">
        <v>848</v>
      </c>
      <c r="E1691" s="12"/>
      <c r="F1691" s="16"/>
      <c r="G1691" s="16"/>
      <c r="H1691" s="16"/>
      <c r="I1691" s="16"/>
      <c r="J1691" s="16"/>
      <c r="K1691" s="16"/>
      <c r="L1691" s="16"/>
      <c r="M1691" s="16"/>
      <c r="N1691" s="16"/>
      <c r="O1691" s="16"/>
      <c r="P1691" s="16"/>
      <c r="Q1691" s="33"/>
      <c r="R1691" s="16"/>
      <c r="S1691" s="16"/>
      <c r="T1691" s="16"/>
      <c r="U1691" s="16"/>
      <c r="V1691" s="16"/>
      <c r="W1691" s="16"/>
      <c r="X1691" s="33"/>
      <c r="Y1691" s="16"/>
      <c r="Z1691" s="16">
        <f>Z1692</f>
        <v>520</v>
      </c>
      <c r="AA1691" s="16">
        <f t="shared" ref="AA1691:AP1692" si="3590">AA1692</f>
        <v>0</v>
      </c>
      <c r="AB1691" s="16">
        <f t="shared" si="3590"/>
        <v>0</v>
      </c>
      <c r="AC1691" s="16">
        <f t="shared" si="3590"/>
        <v>0</v>
      </c>
      <c r="AD1691" s="16">
        <f t="shared" si="3590"/>
        <v>9884</v>
      </c>
      <c r="AE1691" s="16">
        <f t="shared" si="3590"/>
        <v>10404</v>
      </c>
      <c r="AF1691" s="16">
        <f t="shared" si="3590"/>
        <v>9884</v>
      </c>
      <c r="AG1691" s="16">
        <f>AG1692</f>
        <v>0</v>
      </c>
      <c r="AH1691" s="16">
        <f t="shared" si="3590"/>
        <v>0</v>
      </c>
      <c r="AI1691" s="16">
        <f t="shared" si="3590"/>
        <v>0</v>
      </c>
      <c r="AJ1691" s="16">
        <f t="shared" si="3590"/>
        <v>0</v>
      </c>
      <c r="AK1691" s="16">
        <f t="shared" si="3590"/>
        <v>0</v>
      </c>
      <c r="AL1691" s="16">
        <f t="shared" si="3590"/>
        <v>10404</v>
      </c>
      <c r="AM1691" s="16">
        <f t="shared" si="3590"/>
        <v>9884</v>
      </c>
      <c r="AN1691" s="16">
        <f>AN1692</f>
        <v>-520</v>
      </c>
      <c r="AO1691" s="16">
        <f t="shared" si="3590"/>
        <v>0</v>
      </c>
      <c r="AP1691" s="16">
        <f t="shared" si="3590"/>
        <v>0</v>
      </c>
      <c r="AQ1691" s="16">
        <f t="shared" ref="AQ1691:AT1692" si="3591">AQ1692</f>
        <v>0</v>
      </c>
      <c r="AR1691" s="16">
        <f t="shared" si="3591"/>
        <v>-9884</v>
      </c>
      <c r="AS1691" s="16">
        <f t="shared" si="3591"/>
        <v>0</v>
      </c>
      <c r="AT1691" s="16">
        <f t="shared" si="3591"/>
        <v>0</v>
      </c>
      <c r="AU1691" s="16">
        <f>AU1692</f>
        <v>0</v>
      </c>
      <c r="AV1691" s="16">
        <f t="shared" ref="AV1691:BK1692" si="3592">AV1692</f>
        <v>0</v>
      </c>
      <c r="AW1691" s="16">
        <f t="shared" si="3592"/>
        <v>0</v>
      </c>
      <c r="AX1691" s="16">
        <f t="shared" si="3592"/>
        <v>0</v>
      </c>
      <c r="AY1691" s="16">
        <f t="shared" si="3592"/>
        <v>0</v>
      </c>
      <c r="AZ1691" s="16">
        <f t="shared" si="3592"/>
        <v>0</v>
      </c>
      <c r="BA1691" s="16">
        <f t="shared" si="3592"/>
        <v>0</v>
      </c>
      <c r="BB1691" s="16">
        <f>BB1692</f>
        <v>0</v>
      </c>
      <c r="BC1691" s="16">
        <f t="shared" si="3592"/>
        <v>0</v>
      </c>
      <c r="BD1691" s="16">
        <f t="shared" si="3592"/>
        <v>0</v>
      </c>
      <c r="BE1691" s="16">
        <f t="shared" si="3592"/>
        <v>0</v>
      </c>
      <c r="BF1691" s="16">
        <f t="shared" si="3592"/>
        <v>0</v>
      </c>
      <c r="BG1691" s="16">
        <f t="shared" si="3592"/>
        <v>0</v>
      </c>
      <c r="BH1691" s="16">
        <f t="shared" si="3592"/>
        <v>0</v>
      </c>
      <c r="BI1691" s="16">
        <f>BI1692</f>
        <v>0</v>
      </c>
      <c r="BJ1691" s="16">
        <f t="shared" si="3592"/>
        <v>0</v>
      </c>
      <c r="BK1691" s="16">
        <f t="shared" si="3592"/>
        <v>0</v>
      </c>
      <c r="BL1691" s="16">
        <f t="shared" ref="BL1691:BQ1692" si="3593">BL1692</f>
        <v>0</v>
      </c>
      <c r="BM1691" s="16">
        <f t="shared" si="3593"/>
        <v>0</v>
      </c>
      <c r="BN1691" s="16">
        <f t="shared" si="3593"/>
        <v>0</v>
      </c>
      <c r="BO1691" s="16">
        <f t="shared" si="3593"/>
        <v>0</v>
      </c>
      <c r="BP1691" s="16">
        <f t="shared" si="3593"/>
        <v>0</v>
      </c>
      <c r="BQ1691" s="16">
        <f t="shared" si="3593"/>
        <v>0</v>
      </c>
      <c r="BR1691" s="165" t="e">
        <f t="shared" ref="BR1691:BR1729" si="3594">BP1691/BN1691*100</f>
        <v>#DIV/0!</v>
      </c>
      <c r="BS1691" s="165" t="e">
        <f t="shared" ref="BS1691:BS1729" si="3595">BQ1691/BO1691*100</f>
        <v>#DIV/0!</v>
      </c>
      <c r="BT1691" s="160"/>
      <c r="BU1691" s="160"/>
    </row>
    <row r="1692" spans="1:73" s="9" customFormat="1" ht="49.5" hidden="1">
      <c r="A1692" s="115" t="s">
        <v>85</v>
      </c>
      <c r="B1692" s="135" t="s">
        <v>62</v>
      </c>
      <c r="C1692" s="135" t="s">
        <v>20</v>
      </c>
      <c r="D1692" s="135" t="s">
        <v>848</v>
      </c>
      <c r="E1692" s="135" t="s">
        <v>768</v>
      </c>
      <c r="F1692" s="16"/>
      <c r="G1692" s="16"/>
      <c r="H1692" s="16"/>
      <c r="I1692" s="16"/>
      <c r="J1692" s="16"/>
      <c r="K1692" s="16"/>
      <c r="L1692" s="16"/>
      <c r="M1692" s="16"/>
      <c r="N1692" s="16"/>
      <c r="O1692" s="16"/>
      <c r="P1692" s="16"/>
      <c r="Q1692" s="33"/>
      <c r="R1692" s="16"/>
      <c r="S1692" s="16"/>
      <c r="T1692" s="16"/>
      <c r="U1692" s="16"/>
      <c r="V1692" s="16"/>
      <c r="W1692" s="16"/>
      <c r="X1692" s="33"/>
      <c r="Y1692" s="16"/>
      <c r="Z1692" s="16">
        <f>Z1693</f>
        <v>520</v>
      </c>
      <c r="AA1692" s="16">
        <f t="shared" si="3590"/>
        <v>0</v>
      </c>
      <c r="AB1692" s="16">
        <f t="shared" si="3590"/>
        <v>0</v>
      </c>
      <c r="AC1692" s="16">
        <f t="shared" si="3590"/>
        <v>0</v>
      </c>
      <c r="AD1692" s="16">
        <f t="shared" si="3590"/>
        <v>9884</v>
      </c>
      <c r="AE1692" s="16">
        <f t="shared" si="3590"/>
        <v>10404</v>
      </c>
      <c r="AF1692" s="16">
        <f t="shared" si="3590"/>
        <v>9884</v>
      </c>
      <c r="AG1692" s="16">
        <f>AG1693</f>
        <v>0</v>
      </c>
      <c r="AH1692" s="16">
        <f t="shared" si="3590"/>
        <v>0</v>
      </c>
      <c r="AI1692" s="16">
        <f t="shared" si="3590"/>
        <v>0</v>
      </c>
      <c r="AJ1692" s="16">
        <f t="shared" si="3590"/>
        <v>0</v>
      </c>
      <c r="AK1692" s="16">
        <f t="shared" si="3590"/>
        <v>0</v>
      </c>
      <c r="AL1692" s="16">
        <f t="shared" si="3590"/>
        <v>10404</v>
      </c>
      <c r="AM1692" s="16">
        <f t="shared" si="3590"/>
        <v>9884</v>
      </c>
      <c r="AN1692" s="16">
        <f>AN1693</f>
        <v>-520</v>
      </c>
      <c r="AO1692" s="16">
        <f>AO1693</f>
        <v>0</v>
      </c>
      <c r="AP1692" s="16">
        <f>AP1693</f>
        <v>0</v>
      </c>
      <c r="AQ1692" s="16">
        <f t="shared" si="3591"/>
        <v>0</v>
      </c>
      <c r="AR1692" s="16">
        <f t="shared" si="3591"/>
        <v>-9884</v>
      </c>
      <c r="AS1692" s="16">
        <f t="shared" si="3591"/>
        <v>0</v>
      </c>
      <c r="AT1692" s="16">
        <f t="shared" si="3591"/>
        <v>0</v>
      </c>
      <c r="AU1692" s="16">
        <f>AU1693</f>
        <v>0</v>
      </c>
      <c r="AV1692" s="16">
        <f>AV1693</f>
        <v>0</v>
      </c>
      <c r="AW1692" s="16">
        <f>AW1693</f>
        <v>0</v>
      </c>
      <c r="AX1692" s="16">
        <f t="shared" si="3592"/>
        <v>0</v>
      </c>
      <c r="AY1692" s="16">
        <f t="shared" si="3592"/>
        <v>0</v>
      </c>
      <c r="AZ1692" s="16">
        <f t="shared" si="3592"/>
        <v>0</v>
      </c>
      <c r="BA1692" s="16">
        <f t="shared" si="3592"/>
        <v>0</v>
      </c>
      <c r="BB1692" s="16">
        <f>BB1693</f>
        <v>0</v>
      </c>
      <c r="BC1692" s="16">
        <f>BC1693</f>
        <v>0</v>
      </c>
      <c r="BD1692" s="16">
        <f>BD1693</f>
        <v>0</v>
      </c>
      <c r="BE1692" s="16">
        <f t="shared" si="3592"/>
        <v>0</v>
      </c>
      <c r="BF1692" s="16">
        <f t="shared" si="3592"/>
        <v>0</v>
      </c>
      <c r="BG1692" s="16">
        <f t="shared" si="3592"/>
        <v>0</v>
      </c>
      <c r="BH1692" s="16">
        <f t="shared" si="3592"/>
        <v>0</v>
      </c>
      <c r="BI1692" s="16">
        <f>BI1693</f>
        <v>0</v>
      </c>
      <c r="BJ1692" s="16">
        <f>BJ1693</f>
        <v>0</v>
      </c>
      <c r="BK1692" s="16">
        <f>BK1693</f>
        <v>0</v>
      </c>
      <c r="BL1692" s="16">
        <f t="shared" si="3593"/>
        <v>0</v>
      </c>
      <c r="BM1692" s="16">
        <f t="shared" si="3593"/>
        <v>0</v>
      </c>
      <c r="BN1692" s="16">
        <f t="shared" si="3593"/>
        <v>0</v>
      </c>
      <c r="BO1692" s="16">
        <f t="shared" si="3593"/>
        <v>0</v>
      </c>
      <c r="BP1692" s="16">
        <f t="shared" si="3593"/>
        <v>0</v>
      </c>
      <c r="BQ1692" s="16">
        <f t="shared" si="3593"/>
        <v>0</v>
      </c>
      <c r="BR1692" s="165" t="e">
        <f t="shared" si="3594"/>
        <v>#DIV/0!</v>
      </c>
      <c r="BS1692" s="165" t="e">
        <f t="shared" si="3595"/>
        <v>#DIV/0!</v>
      </c>
      <c r="BT1692" s="160"/>
      <c r="BU1692" s="160"/>
    </row>
    <row r="1693" spans="1:73" s="9" customFormat="1" hidden="1">
      <c r="A1693" s="116" t="s">
        <v>163</v>
      </c>
      <c r="B1693" s="135" t="s">
        <v>62</v>
      </c>
      <c r="C1693" s="135" t="s">
        <v>20</v>
      </c>
      <c r="D1693" s="135" t="s">
        <v>848</v>
      </c>
      <c r="E1693" s="12" t="s">
        <v>769</v>
      </c>
      <c r="F1693" s="16"/>
      <c r="G1693" s="16"/>
      <c r="H1693" s="16"/>
      <c r="I1693" s="16"/>
      <c r="J1693" s="16"/>
      <c r="K1693" s="16"/>
      <c r="L1693" s="16"/>
      <c r="M1693" s="16"/>
      <c r="N1693" s="16"/>
      <c r="O1693" s="16"/>
      <c r="P1693" s="16"/>
      <c r="Q1693" s="33"/>
      <c r="R1693" s="16"/>
      <c r="S1693" s="16"/>
      <c r="T1693" s="16"/>
      <c r="U1693" s="16"/>
      <c r="V1693" s="16"/>
      <c r="W1693" s="16"/>
      <c r="X1693" s="33"/>
      <c r="Y1693" s="16"/>
      <c r="Z1693" s="16">
        <v>520</v>
      </c>
      <c r="AA1693" s="16"/>
      <c r="AB1693" s="16"/>
      <c r="AC1693" s="16"/>
      <c r="AD1693" s="16">
        <v>9884</v>
      </c>
      <c r="AE1693" s="33">
        <f>X1693+Z1693+AA1693+AB1693+AC1693+AD1693</f>
        <v>10404</v>
      </c>
      <c r="AF1693" s="16">
        <f>Y1693+AD1693</f>
        <v>9884</v>
      </c>
      <c r="AG1693" s="16"/>
      <c r="AH1693" s="16"/>
      <c r="AI1693" s="16"/>
      <c r="AJ1693" s="16"/>
      <c r="AK1693" s="16"/>
      <c r="AL1693" s="33">
        <f>AE1693+AG1693+AH1693+AI1693+AJ1693+AK1693</f>
        <v>10404</v>
      </c>
      <c r="AM1693" s="16">
        <f>AF1693+AK1693</f>
        <v>9884</v>
      </c>
      <c r="AN1693" s="16">
        <v>-520</v>
      </c>
      <c r="AO1693" s="16"/>
      <c r="AP1693" s="16"/>
      <c r="AQ1693" s="16"/>
      <c r="AR1693" s="16">
        <v>-9884</v>
      </c>
      <c r="AS1693" s="33">
        <f>AL1693+AN1693+AO1693+AP1693+AQ1693+AR1693</f>
        <v>0</v>
      </c>
      <c r="AT1693" s="16">
        <f>AM1693+AR1693</f>
        <v>0</v>
      </c>
      <c r="AU1693" s="16"/>
      <c r="AV1693" s="16"/>
      <c r="AW1693" s="16"/>
      <c r="AX1693" s="16"/>
      <c r="AY1693" s="16"/>
      <c r="AZ1693" s="33">
        <f>AS1693+AU1693+AV1693+AW1693+AX1693+AY1693</f>
        <v>0</v>
      </c>
      <c r="BA1693" s="16">
        <f>AT1693+AY1693</f>
        <v>0</v>
      </c>
      <c r="BB1693" s="16"/>
      <c r="BC1693" s="16"/>
      <c r="BD1693" s="16"/>
      <c r="BE1693" s="16"/>
      <c r="BF1693" s="16"/>
      <c r="BG1693" s="33">
        <f>AZ1693+BB1693+BC1693+BD1693+BE1693+BF1693</f>
        <v>0</v>
      </c>
      <c r="BH1693" s="16">
        <f>BA1693+BF1693</f>
        <v>0</v>
      </c>
      <c r="BI1693" s="16"/>
      <c r="BJ1693" s="16"/>
      <c r="BK1693" s="16"/>
      <c r="BL1693" s="16"/>
      <c r="BM1693" s="16"/>
      <c r="BN1693" s="33">
        <f>BG1693+BI1693+BJ1693+BK1693+BL1693+BM1693</f>
        <v>0</v>
      </c>
      <c r="BO1693" s="16">
        <f>BH1693+BM1693</f>
        <v>0</v>
      </c>
      <c r="BP1693" s="33">
        <f>BI1693+BK1693+BL1693+BM1693+BN1693+BO1693</f>
        <v>0</v>
      </c>
      <c r="BQ1693" s="16">
        <f>BJ1693+BO1693</f>
        <v>0</v>
      </c>
      <c r="BR1693" s="165" t="e">
        <f t="shared" si="3594"/>
        <v>#DIV/0!</v>
      </c>
      <c r="BS1693" s="165" t="e">
        <f t="shared" si="3595"/>
        <v>#DIV/0!</v>
      </c>
      <c r="BT1693" s="160"/>
      <c r="BU1693" s="160"/>
    </row>
    <row r="1694" spans="1:73" s="9" customFormat="1" ht="100.5">
      <c r="A1694" s="11" t="s">
        <v>886</v>
      </c>
      <c r="B1694" s="135" t="s">
        <v>62</v>
      </c>
      <c r="C1694" s="135" t="s">
        <v>20</v>
      </c>
      <c r="D1694" s="135" t="s">
        <v>884</v>
      </c>
      <c r="E1694" s="12"/>
      <c r="F1694" s="16"/>
      <c r="G1694" s="16"/>
      <c r="H1694" s="16"/>
      <c r="I1694" s="16"/>
      <c r="J1694" s="16"/>
      <c r="K1694" s="16"/>
      <c r="L1694" s="16"/>
      <c r="M1694" s="16"/>
      <c r="N1694" s="16"/>
      <c r="O1694" s="16"/>
      <c r="P1694" s="16"/>
      <c r="Q1694" s="33"/>
      <c r="R1694" s="16"/>
      <c r="S1694" s="16"/>
      <c r="T1694" s="16"/>
      <c r="U1694" s="16"/>
      <c r="V1694" s="16"/>
      <c r="W1694" s="16"/>
      <c r="X1694" s="33"/>
      <c r="Y1694" s="16"/>
      <c r="Z1694" s="16"/>
      <c r="AA1694" s="16"/>
      <c r="AB1694" s="16"/>
      <c r="AC1694" s="16"/>
      <c r="AD1694" s="16"/>
      <c r="AE1694" s="33"/>
      <c r="AF1694" s="16"/>
      <c r="AG1694" s="16"/>
      <c r="AH1694" s="16"/>
      <c r="AI1694" s="16"/>
      <c r="AJ1694" s="16"/>
      <c r="AK1694" s="16"/>
      <c r="AL1694" s="33"/>
      <c r="AM1694" s="16"/>
      <c r="AN1694" s="16">
        <f>AN1695</f>
        <v>520</v>
      </c>
      <c r="AO1694" s="16">
        <f t="shared" ref="AO1694:AR1695" si="3596">AO1695</f>
        <v>0</v>
      </c>
      <c r="AP1694" s="16">
        <f t="shared" si="3596"/>
        <v>0</v>
      </c>
      <c r="AQ1694" s="16">
        <f t="shared" si="3596"/>
        <v>0</v>
      </c>
      <c r="AR1694" s="16">
        <f t="shared" si="3596"/>
        <v>9884</v>
      </c>
      <c r="AS1694" s="16">
        <f t="shared" ref="AS1694:AU1695" si="3597">AS1695</f>
        <v>10404</v>
      </c>
      <c r="AT1694" s="16">
        <f t="shared" si="3597"/>
        <v>9884</v>
      </c>
      <c r="AU1694" s="16">
        <f t="shared" si="3597"/>
        <v>0</v>
      </c>
      <c r="AV1694" s="16">
        <f t="shared" ref="AV1694:AY1695" si="3598">AV1695</f>
        <v>0</v>
      </c>
      <c r="AW1694" s="16">
        <f t="shared" si="3598"/>
        <v>0</v>
      </c>
      <c r="AX1694" s="16">
        <f t="shared" si="3598"/>
        <v>0</v>
      </c>
      <c r="AY1694" s="16">
        <f t="shared" si="3598"/>
        <v>0</v>
      </c>
      <c r="AZ1694" s="16">
        <f>AZ1695</f>
        <v>10404</v>
      </c>
      <c r="BA1694" s="16">
        <f>BA1695</f>
        <v>9884</v>
      </c>
      <c r="BB1694" s="16">
        <f t="shared" ref="BB1694:BF1695" si="3599">BB1695</f>
        <v>0</v>
      </c>
      <c r="BC1694" s="16">
        <f t="shared" si="3599"/>
        <v>0</v>
      </c>
      <c r="BD1694" s="16">
        <f t="shared" si="3599"/>
        <v>0</v>
      </c>
      <c r="BE1694" s="16">
        <f t="shared" si="3599"/>
        <v>0</v>
      </c>
      <c r="BF1694" s="16">
        <f t="shared" si="3599"/>
        <v>0</v>
      </c>
      <c r="BG1694" s="16">
        <f>BG1695</f>
        <v>10404</v>
      </c>
      <c r="BH1694" s="16">
        <f>BH1695</f>
        <v>9884</v>
      </c>
      <c r="BI1694" s="16">
        <f t="shared" ref="BI1694:BM1695" si="3600">BI1695</f>
        <v>0</v>
      </c>
      <c r="BJ1694" s="16">
        <f t="shared" si="3600"/>
        <v>0</v>
      </c>
      <c r="BK1694" s="16">
        <f t="shared" si="3600"/>
        <v>0</v>
      </c>
      <c r="BL1694" s="16">
        <f t="shared" si="3600"/>
        <v>0</v>
      </c>
      <c r="BM1694" s="16">
        <f t="shared" si="3600"/>
        <v>0</v>
      </c>
      <c r="BN1694" s="16">
        <f t="shared" ref="BN1694:BQ1695" si="3601">BN1695</f>
        <v>10404</v>
      </c>
      <c r="BO1694" s="16">
        <f t="shared" si="3601"/>
        <v>9884</v>
      </c>
      <c r="BP1694" s="16">
        <f t="shared" si="3601"/>
        <v>9835</v>
      </c>
      <c r="BQ1694" s="16">
        <f t="shared" si="3601"/>
        <v>9343</v>
      </c>
      <c r="BR1694" s="165">
        <f t="shared" si="3594"/>
        <v>94.530949634755871</v>
      </c>
      <c r="BS1694" s="165">
        <f t="shared" si="3595"/>
        <v>94.526507486847436</v>
      </c>
      <c r="BT1694" s="160"/>
      <c r="BU1694" s="160"/>
    </row>
    <row r="1695" spans="1:73" s="9" customFormat="1" ht="35.25" customHeight="1">
      <c r="A1695" s="115" t="s">
        <v>85</v>
      </c>
      <c r="B1695" s="135" t="s">
        <v>62</v>
      </c>
      <c r="C1695" s="135" t="s">
        <v>20</v>
      </c>
      <c r="D1695" s="135" t="s">
        <v>884</v>
      </c>
      <c r="E1695" s="15">
        <v>600</v>
      </c>
      <c r="F1695" s="16"/>
      <c r="G1695" s="16"/>
      <c r="H1695" s="16"/>
      <c r="I1695" s="16"/>
      <c r="J1695" s="16"/>
      <c r="K1695" s="16"/>
      <c r="L1695" s="16"/>
      <c r="M1695" s="16"/>
      <c r="N1695" s="16"/>
      <c r="O1695" s="16"/>
      <c r="P1695" s="16"/>
      <c r="Q1695" s="33"/>
      <c r="R1695" s="16"/>
      <c r="S1695" s="16"/>
      <c r="T1695" s="16"/>
      <c r="U1695" s="16"/>
      <c r="V1695" s="16"/>
      <c r="W1695" s="16"/>
      <c r="X1695" s="33"/>
      <c r="Y1695" s="16"/>
      <c r="Z1695" s="16"/>
      <c r="AA1695" s="16"/>
      <c r="AB1695" s="16"/>
      <c r="AC1695" s="16"/>
      <c r="AD1695" s="16"/>
      <c r="AE1695" s="33"/>
      <c r="AF1695" s="16"/>
      <c r="AG1695" s="16"/>
      <c r="AH1695" s="16"/>
      <c r="AI1695" s="16"/>
      <c r="AJ1695" s="16"/>
      <c r="AK1695" s="16"/>
      <c r="AL1695" s="33"/>
      <c r="AM1695" s="16"/>
      <c r="AN1695" s="16">
        <f>AN1696</f>
        <v>520</v>
      </c>
      <c r="AO1695" s="16">
        <f t="shared" si="3596"/>
        <v>0</v>
      </c>
      <c r="AP1695" s="16">
        <f t="shared" si="3596"/>
        <v>0</v>
      </c>
      <c r="AQ1695" s="16">
        <f t="shared" si="3596"/>
        <v>0</v>
      </c>
      <c r="AR1695" s="16">
        <f t="shared" si="3596"/>
        <v>9884</v>
      </c>
      <c r="AS1695" s="16">
        <f t="shared" si="3597"/>
        <v>10404</v>
      </c>
      <c r="AT1695" s="16">
        <f t="shared" si="3597"/>
        <v>9884</v>
      </c>
      <c r="AU1695" s="16">
        <f t="shared" si="3597"/>
        <v>0</v>
      </c>
      <c r="AV1695" s="16">
        <f t="shared" si="3598"/>
        <v>0</v>
      </c>
      <c r="AW1695" s="16">
        <f t="shared" si="3598"/>
        <v>0</v>
      </c>
      <c r="AX1695" s="16">
        <f t="shared" si="3598"/>
        <v>0</v>
      </c>
      <c r="AY1695" s="16">
        <f t="shared" si="3598"/>
        <v>0</v>
      </c>
      <c r="AZ1695" s="16">
        <f>AZ1696</f>
        <v>10404</v>
      </c>
      <c r="BA1695" s="16">
        <f>BA1696</f>
        <v>9884</v>
      </c>
      <c r="BB1695" s="16">
        <f t="shared" si="3599"/>
        <v>0</v>
      </c>
      <c r="BC1695" s="16">
        <f t="shared" si="3599"/>
        <v>0</v>
      </c>
      <c r="BD1695" s="16">
        <f t="shared" si="3599"/>
        <v>0</v>
      </c>
      <c r="BE1695" s="16">
        <f t="shared" si="3599"/>
        <v>0</v>
      </c>
      <c r="BF1695" s="16">
        <f t="shared" si="3599"/>
        <v>0</v>
      </c>
      <c r="BG1695" s="16">
        <f>BG1696</f>
        <v>10404</v>
      </c>
      <c r="BH1695" s="16">
        <f>BH1696</f>
        <v>9884</v>
      </c>
      <c r="BI1695" s="16">
        <f t="shared" si="3600"/>
        <v>0</v>
      </c>
      <c r="BJ1695" s="16">
        <f t="shared" si="3600"/>
        <v>0</v>
      </c>
      <c r="BK1695" s="16">
        <f t="shared" si="3600"/>
        <v>0</v>
      </c>
      <c r="BL1695" s="16">
        <f t="shared" si="3600"/>
        <v>0</v>
      </c>
      <c r="BM1695" s="16">
        <f t="shared" si="3600"/>
        <v>0</v>
      </c>
      <c r="BN1695" s="16">
        <f t="shared" si="3601"/>
        <v>10404</v>
      </c>
      <c r="BO1695" s="16">
        <f t="shared" si="3601"/>
        <v>9884</v>
      </c>
      <c r="BP1695" s="16">
        <f t="shared" si="3601"/>
        <v>9835</v>
      </c>
      <c r="BQ1695" s="16">
        <f t="shared" si="3601"/>
        <v>9343</v>
      </c>
      <c r="BR1695" s="165">
        <f t="shared" si="3594"/>
        <v>94.530949634755871</v>
      </c>
      <c r="BS1695" s="165">
        <f t="shared" si="3595"/>
        <v>94.526507486847436</v>
      </c>
      <c r="BT1695" s="160"/>
      <c r="BU1695" s="160"/>
    </row>
    <row r="1696" spans="1:73" s="9" customFormat="1">
      <c r="A1696" s="116" t="s">
        <v>163</v>
      </c>
      <c r="B1696" s="135" t="s">
        <v>62</v>
      </c>
      <c r="C1696" s="135" t="s">
        <v>20</v>
      </c>
      <c r="D1696" s="135" t="s">
        <v>884</v>
      </c>
      <c r="E1696" s="15">
        <v>610</v>
      </c>
      <c r="F1696" s="16"/>
      <c r="G1696" s="16"/>
      <c r="H1696" s="16"/>
      <c r="I1696" s="16"/>
      <c r="J1696" s="16"/>
      <c r="K1696" s="16"/>
      <c r="L1696" s="16"/>
      <c r="M1696" s="16"/>
      <c r="N1696" s="16"/>
      <c r="O1696" s="16"/>
      <c r="P1696" s="16"/>
      <c r="Q1696" s="33"/>
      <c r="R1696" s="16"/>
      <c r="S1696" s="16"/>
      <c r="T1696" s="16"/>
      <c r="U1696" s="16"/>
      <c r="V1696" s="16"/>
      <c r="W1696" s="16"/>
      <c r="X1696" s="33"/>
      <c r="Y1696" s="16"/>
      <c r="Z1696" s="16"/>
      <c r="AA1696" s="16"/>
      <c r="AB1696" s="16"/>
      <c r="AC1696" s="16"/>
      <c r="AD1696" s="16"/>
      <c r="AE1696" s="33"/>
      <c r="AF1696" s="16"/>
      <c r="AG1696" s="16"/>
      <c r="AH1696" s="16"/>
      <c r="AI1696" s="16"/>
      <c r="AJ1696" s="16"/>
      <c r="AK1696" s="16"/>
      <c r="AL1696" s="33"/>
      <c r="AM1696" s="16"/>
      <c r="AN1696" s="16">
        <v>520</v>
      </c>
      <c r="AO1696" s="16"/>
      <c r="AP1696" s="16"/>
      <c r="AQ1696" s="16"/>
      <c r="AR1696" s="16">
        <v>9884</v>
      </c>
      <c r="AS1696" s="33">
        <f>AL1696+AN1696+AO1696+AP1696+AQ1696+AR1696</f>
        <v>10404</v>
      </c>
      <c r="AT1696" s="16">
        <f>AM1696+AR1696</f>
        <v>9884</v>
      </c>
      <c r="AU1696" s="16"/>
      <c r="AV1696" s="16"/>
      <c r="AW1696" s="16"/>
      <c r="AX1696" s="16"/>
      <c r="AY1696" s="16"/>
      <c r="AZ1696" s="33">
        <f>AS1696+AU1696+AV1696+AW1696+AX1696+AY1696</f>
        <v>10404</v>
      </c>
      <c r="BA1696" s="16">
        <f>AT1696+AY1696</f>
        <v>9884</v>
      </c>
      <c r="BB1696" s="16"/>
      <c r="BC1696" s="16"/>
      <c r="BD1696" s="16"/>
      <c r="BE1696" s="16"/>
      <c r="BF1696" s="16"/>
      <c r="BG1696" s="33">
        <f>AZ1696+BB1696+BC1696+BD1696+BE1696+BF1696</f>
        <v>10404</v>
      </c>
      <c r="BH1696" s="16">
        <f>BA1696+BF1696</f>
        <v>9884</v>
      </c>
      <c r="BI1696" s="16"/>
      <c r="BJ1696" s="16"/>
      <c r="BK1696" s="16"/>
      <c r="BL1696" s="16"/>
      <c r="BM1696" s="16"/>
      <c r="BN1696" s="33">
        <f>BG1696+BI1696+BJ1696+BK1696+BL1696+BM1696</f>
        <v>10404</v>
      </c>
      <c r="BO1696" s="16">
        <f>BH1696+BM1696</f>
        <v>9884</v>
      </c>
      <c r="BP1696" s="33">
        <v>9835</v>
      </c>
      <c r="BQ1696" s="16">
        <v>9343</v>
      </c>
      <c r="BR1696" s="165">
        <f t="shared" si="3594"/>
        <v>94.530949634755871</v>
      </c>
      <c r="BS1696" s="165">
        <f t="shared" si="3595"/>
        <v>94.526507486847436</v>
      </c>
      <c r="BT1696" s="160"/>
      <c r="BU1696" s="160"/>
    </row>
    <row r="1697" spans="1:73" s="9" customFormat="1" ht="99.75" hidden="1">
      <c r="A1697" s="42" t="s">
        <v>75</v>
      </c>
      <c r="B1697" s="37" t="s">
        <v>62</v>
      </c>
      <c r="C1697" s="37" t="s">
        <v>20</v>
      </c>
      <c r="D1697" s="37" t="s">
        <v>76</v>
      </c>
      <c r="E1697" s="37"/>
      <c r="F1697" s="16">
        <f t="shared" ref="F1697:U1699" si="3602">F1698</f>
        <v>0</v>
      </c>
      <c r="G1697" s="16">
        <f t="shared" si="3602"/>
        <v>0</v>
      </c>
      <c r="H1697" s="16">
        <f t="shared" si="3602"/>
        <v>0</v>
      </c>
      <c r="I1697" s="16">
        <f t="shared" si="3602"/>
        <v>0</v>
      </c>
      <c r="J1697" s="16">
        <f t="shared" si="3602"/>
        <v>0</v>
      </c>
      <c r="K1697" s="16">
        <f t="shared" si="3602"/>
        <v>0</v>
      </c>
      <c r="L1697" s="16">
        <f t="shared" si="3602"/>
        <v>0</v>
      </c>
      <c r="M1697" s="16">
        <f t="shared" si="3602"/>
        <v>0</v>
      </c>
      <c r="N1697" s="16">
        <f t="shared" si="3602"/>
        <v>0</v>
      </c>
      <c r="O1697" s="16">
        <f t="shared" si="3602"/>
        <v>0</v>
      </c>
      <c r="P1697" s="16">
        <f t="shared" si="3602"/>
        <v>0</v>
      </c>
      <c r="Q1697" s="33">
        <f t="shared" si="3602"/>
        <v>0</v>
      </c>
      <c r="R1697" s="16">
        <f t="shared" si="3602"/>
        <v>0</v>
      </c>
      <c r="S1697" s="16">
        <f t="shared" si="3602"/>
        <v>0</v>
      </c>
      <c r="T1697" s="16">
        <f t="shared" si="3602"/>
        <v>0</v>
      </c>
      <c r="U1697" s="16">
        <f t="shared" si="3602"/>
        <v>0</v>
      </c>
      <c r="V1697" s="16">
        <f t="shared" ref="S1697:AH1699" si="3603">V1698</f>
        <v>0</v>
      </c>
      <c r="W1697" s="16">
        <f t="shared" si="3603"/>
        <v>0</v>
      </c>
      <c r="X1697" s="33">
        <f t="shared" si="3603"/>
        <v>0</v>
      </c>
      <c r="Y1697" s="16">
        <f t="shared" si="3603"/>
        <v>0</v>
      </c>
      <c r="Z1697" s="16">
        <f t="shared" si="3603"/>
        <v>0</v>
      </c>
      <c r="AA1697" s="16">
        <f t="shared" si="3603"/>
        <v>0</v>
      </c>
      <c r="AB1697" s="16">
        <f t="shared" si="3603"/>
        <v>0</v>
      </c>
      <c r="AC1697" s="16">
        <f t="shared" si="3603"/>
        <v>0</v>
      </c>
      <c r="AD1697" s="16">
        <f t="shared" si="3603"/>
        <v>0</v>
      </c>
      <c r="AE1697" s="33">
        <f t="shared" si="3603"/>
        <v>0</v>
      </c>
      <c r="AF1697" s="16">
        <f t="shared" si="3603"/>
        <v>0</v>
      </c>
      <c r="AG1697" s="16">
        <f t="shared" si="3603"/>
        <v>0</v>
      </c>
      <c r="AH1697" s="16">
        <f t="shared" si="3603"/>
        <v>0</v>
      </c>
      <c r="AI1697" s="16">
        <f t="shared" ref="AG1697:AV1699" si="3604">AI1698</f>
        <v>0</v>
      </c>
      <c r="AJ1697" s="16">
        <f t="shared" si="3604"/>
        <v>0</v>
      </c>
      <c r="AK1697" s="16">
        <f t="shared" si="3604"/>
        <v>0</v>
      </c>
      <c r="AL1697" s="33">
        <f t="shared" si="3604"/>
        <v>0</v>
      </c>
      <c r="AM1697" s="16">
        <f t="shared" si="3604"/>
        <v>0</v>
      </c>
      <c r="AN1697" s="16">
        <f t="shared" si="3604"/>
        <v>0</v>
      </c>
      <c r="AO1697" s="16">
        <f t="shared" si="3604"/>
        <v>0</v>
      </c>
      <c r="AP1697" s="16">
        <f t="shared" si="3604"/>
        <v>0</v>
      </c>
      <c r="AQ1697" s="16">
        <f t="shared" si="3604"/>
        <v>0</v>
      </c>
      <c r="AR1697" s="16">
        <f t="shared" si="3604"/>
        <v>0</v>
      </c>
      <c r="AS1697" s="33">
        <f t="shared" si="3604"/>
        <v>0</v>
      </c>
      <c r="AT1697" s="16">
        <f t="shared" si="3604"/>
        <v>0</v>
      </c>
      <c r="AU1697" s="16">
        <f t="shared" si="3604"/>
        <v>0</v>
      </c>
      <c r="AV1697" s="16">
        <f t="shared" si="3604"/>
        <v>0</v>
      </c>
      <c r="AW1697" s="16">
        <f t="shared" ref="AU1697:BJ1699" si="3605">AW1698</f>
        <v>0</v>
      </c>
      <c r="AX1697" s="16">
        <f t="shared" si="3605"/>
        <v>0</v>
      </c>
      <c r="AY1697" s="16">
        <f t="shared" si="3605"/>
        <v>0</v>
      </c>
      <c r="AZ1697" s="33">
        <f t="shared" si="3605"/>
        <v>0</v>
      </c>
      <c r="BA1697" s="16">
        <f t="shared" si="3605"/>
        <v>0</v>
      </c>
      <c r="BB1697" s="16">
        <f t="shared" si="3605"/>
        <v>0</v>
      </c>
      <c r="BC1697" s="16">
        <f t="shared" si="3605"/>
        <v>0</v>
      </c>
      <c r="BD1697" s="16">
        <f t="shared" si="3605"/>
        <v>0</v>
      </c>
      <c r="BE1697" s="16">
        <f t="shared" si="3605"/>
        <v>0</v>
      </c>
      <c r="BF1697" s="16">
        <f t="shared" si="3605"/>
        <v>0</v>
      </c>
      <c r="BG1697" s="33">
        <f t="shared" si="3605"/>
        <v>0</v>
      </c>
      <c r="BH1697" s="16">
        <f t="shared" si="3605"/>
        <v>0</v>
      </c>
      <c r="BI1697" s="16">
        <f t="shared" si="3605"/>
        <v>0</v>
      </c>
      <c r="BJ1697" s="16">
        <f t="shared" si="3605"/>
        <v>0</v>
      </c>
      <c r="BK1697" s="16">
        <f t="shared" ref="BI1697:BQ1699" si="3606">BK1698</f>
        <v>0</v>
      </c>
      <c r="BL1697" s="16">
        <f t="shared" si="3606"/>
        <v>0</v>
      </c>
      <c r="BM1697" s="16">
        <f t="shared" si="3606"/>
        <v>0</v>
      </c>
      <c r="BN1697" s="33">
        <f t="shared" si="3606"/>
        <v>0</v>
      </c>
      <c r="BO1697" s="16">
        <f t="shared" si="3606"/>
        <v>0</v>
      </c>
      <c r="BP1697" s="33">
        <f t="shared" si="3606"/>
        <v>0</v>
      </c>
      <c r="BQ1697" s="16">
        <f t="shared" si="3606"/>
        <v>0</v>
      </c>
      <c r="BR1697" s="163" t="e">
        <f t="shared" si="3594"/>
        <v>#DIV/0!</v>
      </c>
      <c r="BS1697" s="163" t="e">
        <f t="shared" si="3595"/>
        <v>#DIV/0!</v>
      </c>
      <c r="BT1697" s="160"/>
      <c r="BU1697" s="160"/>
    </row>
    <row r="1698" spans="1:73" s="9" customFormat="1" ht="33.75" hidden="1">
      <c r="A1698" s="78" t="s">
        <v>706</v>
      </c>
      <c r="B1698" s="12" t="s">
        <v>62</v>
      </c>
      <c r="C1698" s="12" t="s">
        <v>20</v>
      </c>
      <c r="D1698" s="83" t="s">
        <v>709</v>
      </c>
      <c r="E1698" s="12"/>
      <c r="F1698" s="16">
        <f t="shared" si="3602"/>
        <v>0</v>
      </c>
      <c r="G1698" s="16">
        <f t="shared" si="3602"/>
        <v>0</v>
      </c>
      <c r="H1698" s="16">
        <f t="shared" si="3602"/>
        <v>0</v>
      </c>
      <c r="I1698" s="16">
        <f t="shared" si="3602"/>
        <v>0</v>
      </c>
      <c r="J1698" s="16">
        <f t="shared" si="3602"/>
        <v>0</v>
      </c>
      <c r="K1698" s="16">
        <f t="shared" si="3602"/>
        <v>0</v>
      </c>
      <c r="L1698" s="16">
        <f t="shared" si="3602"/>
        <v>0</v>
      </c>
      <c r="M1698" s="16">
        <f t="shared" si="3602"/>
        <v>0</v>
      </c>
      <c r="N1698" s="16">
        <f t="shared" si="3602"/>
        <v>0</v>
      </c>
      <c r="O1698" s="16">
        <f t="shared" si="3602"/>
        <v>0</v>
      </c>
      <c r="P1698" s="16">
        <f t="shared" si="3602"/>
        <v>0</v>
      </c>
      <c r="Q1698" s="33">
        <f t="shared" si="3602"/>
        <v>0</v>
      </c>
      <c r="R1698" s="16">
        <f t="shared" si="3602"/>
        <v>0</v>
      </c>
      <c r="S1698" s="16">
        <f t="shared" si="3603"/>
        <v>0</v>
      </c>
      <c r="T1698" s="16">
        <f t="shared" si="3603"/>
        <v>0</v>
      </c>
      <c r="U1698" s="16">
        <f t="shared" si="3603"/>
        <v>0</v>
      </c>
      <c r="V1698" s="16">
        <f t="shared" si="3603"/>
        <v>0</v>
      </c>
      <c r="W1698" s="16">
        <f t="shared" si="3603"/>
        <v>0</v>
      </c>
      <c r="X1698" s="33">
        <f t="shared" si="3603"/>
        <v>0</v>
      </c>
      <c r="Y1698" s="16">
        <f t="shared" si="3603"/>
        <v>0</v>
      </c>
      <c r="Z1698" s="16">
        <f t="shared" si="3603"/>
        <v>0</v>
      </c>
      <c r="AA1698" s="16">
        <f t="shared" si="3603"/>
        <v>0</v>
      </c>
      <c r="AB1698" s="16">
        <f t="shared" si="3603"/>
        <v>0</v>
      </c>
      <c r="AC1698" s="16">
        <f t="shared" si="3603"/>
        <v>0</v>
      </c>
      <c r="AD1698" s="16">
        <f t="shared" si="3603"/>
        <v>0</v>
      </c>
      <c r="AE1698" s="33">
        <f t="shared" si="3603"/>
        <v>0</v>
      </c>
      <c r="AF1698" s="16">
        <f t="shared" si="3603"/>
        <v>0</v>
      </c>
      <c r="AG1698" s="16">
        <f t="shared" si="3604"/>
        <v>0</v>
      </c>
      <c r="AH1698" s="16">
        <f t="shared" si="3604"/>
        <v>0</v>
      </c>
      <c r="AI1698" s="16">
        <f t="shared" si="3604"/>
        <v>0</v>
      </c>
      <c r="AJ1698" s="16">
        <f t="shared" si="3604"/>
        <v>0</v>
      </c>
      <c r="AK1698" s="16">
        <f t="shared" si="3604"/>
        <v>0</v>
      </c>
      <c r="AL1698" s="33">
        <f t="shared" si="3604"/>
        <v>0</v>
      </c>
      <c r="AM1698" s="16">
        <f t="shared" si="3604"/>
        <v>0</v>
      </c>
      <c r="AN1698" s="16">
        <f t="shared" si="3604"/>
        <v>0</v>
      </c>
      <c r="AO1698" s="16">
        <f t="shared" si="3604"/>
        <v>0</v>
      </c>
      <c r="AP1698" s="16">
        <f t="shared" si="3604"/>
        <v>0</v>
      </c>
      <c r="AQ1698" s="16">
        <f t="shared" si="3604"/>
        <v>0</v>
      </c>
      <c r="AR1698" s="16">
        <f t="shared" si="3604"/>
        <v>0</v>
      </c>
      <c r="AS1698" s="33">
        <f t="shared" si="3604"/>
        <v>0</v>
      </c>
      <c r="AT1698" s="16">
        <f t="shared" si="3604"/>
        <v>0</v>
      </c>
      <c r="AU1698" s="16">
        <f t="shared" si="3605"/>
        <v>0</v>
      </c>
      <c r="AV1698" s="16">
        <f t="shared" si="3605"/>
        <v>0</v>
      </c>
      <c r="AW1698" s="16">
        <f t="shared" si="3605"/>
        <v>0</v>
      </c>
      <c r="AX1698" s="16">
        <f t="shared" si="3605"/>
        <v>0</v>
      </c>
      <c r="AY1698" s="16">
        <f t="shared" si="3605"/>
        <v>0</v>
      </c>
      <c r="AZ1698" s="33">
        <f t="shared" si="3605"/>
        <v>0</v>
      </c>
      <c r="BA1698" s="16">
        <f t="shared" si="3605"/>
        <v>0</v>
      </c>
      <c r="BB1698" s="16">
        <f t="shared" si="3605"/>
        <v>0</v>
      </c>
      <c r="BC1698" s="16">
        <f t="shared" si="3605"/>
        <v>0</v>
      </c>
      <c r="BD1698" s="16">
        <f t="shared" si="3605"/>
        <v>0</v>
      </c>
      <c r="BE1698" s="16">
        <f t="shared" si="3605"/>
        <v>0</v>
      </c>
      <c r="BF1698" s="16">
        <f t="shared" si="3605"/>
        <v>0</v>
      </c>
      <c r="BG1698" s="33">
        <f t="shared" si="3605"/>
        <v>0</v>
      </c>
      <c r="BH1698" s="16">
        <f t="shared" si="3605"/>
        <v>0</v>
      </c>
      <c r="BI1698" s="16">
        <f t="shared" si="3606"/>
        <v>0</v>
      </c>
      <c r="BJ1698" s="16">
        <f t="shared" si="3606"/>
        <v>0</v>
      </c>
      <c r="BK1698" s="16">
        <f t="shared" si="3606"/>
        <v>0</v>
      </c>
      <c r="BL1698" s="16">
        <f t="shared" si="3606"/>
        <v>0</v>
      </c>
      <c r="BM1698" s="16">
        <f t="shared" si="3606"/>
        <v>0</v>
      </c>
      <c r="BN1698" s="33">
        <f t="shared" si="3606"/>
        <v>0</v>
      </c>
      <c r="BO1698" s="16">
        <f t="shared" si="3606"/>
        <v>0</v>
      </c>
      <c r="BP1698" s="33">
        <f t="shared" si="3606"/>
        <v>0</v>
      </c>
      <c r="BQ1698" s="16">
        <f t="shared" si="3606"/>
        <v>0</v>
      </c>
      <c r="BR1698" s="163" t="e">
        <f t="shared" si="3594"/>
        <v>#DIV/0!</v>
      </c>
      <c r="BS1698" s="163" t="e">
        <f t="shared" si="3595"/>
        <v>#DIV/0!</v>
      </c>
      <c r="BT1698" s="160"/>
      <c r="BU1698" s="160"/>
    </row>
    <row r="1699" spans="1:73" s="9" customFormat="1" ht="50.25" hidden="1">
      <c r="A1699" s="78" t="s">
        <v>85</v>
      </c>
      <c r="B1699" s="12" t="s">
        <v>62</v>
      </c>
      <c r="C1699" s="12" t="s">
        <v>20</v>
      </c>
      <c r="D1699" s="83" t="s">
        <v>709</v>
      </c>
      <c r="E1699" s="15">
        <v>600</v>
      </c>
      <c r="F1699" s="16">
        <f t="shared" si="3602"/>
        <v>0</v>
      </c>
      <c r="G1699" s="16">
        <f t="shared" si="3602"/>
        <v>0</v>
      </c>
      <c r="H1699" s="16">
        <f t="shared" si="3602"/>
        <v>0</v>
      </c>
      <c r="I1699" s="16">
        <f t="shared" si="3602"/>
        <v>0</v>
      </c>
      <c r="J1699" s="16">
        <f t="shared" si="3602"/>
        <v>0</v>
      </c>
      <c r="K1699" s="16">
        <f t="shared" si="3602"/>
        <v>0</v>
      </c>
      <c r="L1699" s="16">
        <f t="shared" si="3602"/>
        <v>0</v>
      </c>
      <c r="M1699" s="16">
        <f t="shared" si="3602"/>
        <v>0</v>
      </c>
      <c r="N1699" s="16">
        <f t="shared" si="3602"/>
        <v>0</v>
      </c>
      <c r="O1699" s="16">
        <f t="shared" si="3602"/>
        <v>0</v>
      </c>
      <c r="P1699" s="16">
        <f t="shared" si="3602"/>
        <v>0</v>
      </c>
      <c r="Q1699" s="33">
        <f t="shared" si="3602"/>
        <v>0</v>
      </c>
      <c r="R1699" s="16">
        <f t="shared" si="3602"/>
        <v>0</v>
      </c>
      <c r="S1699" s="16">
        <f t="shared" si="3603"/>
        <v>0</v>
      </c>
      <c r="T1699" s="16">
        <f t="shared" si="3603"/>
        <v>0</v>
      </c>
      <c r="U1699" s="16">
        <f t="shared" si="3603"/>
        <v>0</v>
      </c>
      <c r="V1699" s="16">
        <f t="shared" si="3603"/>
        <v>0</v>
      </c>
      <c r="W1699" s="16">
        <f t="shared" si="3603"/>
        <v>0</v>
      </c>
      <c r="X1699" s="33">
        <f t="shared" si="3603"/>
        <v>0</v>
      </c>
      <c r="Y1699" s="16">
        <f t="shared" si="3603"/>
        <v>0</v>
      </c>
      <c r="Z1699" s="16">
        <f t="shared" si="3603"/>
        <v>0</v>
      </c>
      <c r="AA1699" s="16">
        <f t="shared" si="3603"/>
        <v>0</v>
      </c>
      <c r="AB1699" s="16">
        <f t="shared" si="3603"/>
        <v>0</v>
      </c>
      <c r="AC1699" s="16">
        <f t="shared" si="3603"/>
        <v>0</v>
      </c>
      <c r="AD1699" s="16">
        <f t="shared" si="3603"/>
        <v>0</v>
      </c>
      <c r="AE1699" s="33">
        <f t="shared" si="3603"/>
        <v>0</v>
      </c>
      <c r="AF1699" s="16">
        <f t="shared" si="3603"/>
        <v>0</v>
      </c>
      <c r="AG1699" s="16">
        <f t="shared" si="3604"/>
        <v>0</v>
      </c>
      <c r="AH1699" s="16">
        <f t="shared" si="3604"/>
        <v>0</v>
      </c>
      <c r="AI1699" s="16">
        <f t="shared" si="3604"/>
        <v>0</v>
      </c>
      <c r="AJ1699" s="16">
        <f t="shared" si="3604"/>
        <v>0</v>
      </c>
      <c r="AK1699" s="16">
        <f t="shared" si="3604"/>
        <v>0</v>
      </c>
      <c r="AL1699" s="33">
        <f t="shared" si="3604"/>
        <v>0</v>
      </c>
      <c r="AM1699" s="16">
        <f t="shared" si="3604"/>
        <v>0</v>
      </c>
      <c r="AN1699" s="16">
        <f t="shared" si="3604"/>
        <v>0</v>
      </c>
      <c r="AO1699" s="16">
        <f t="shared" si="3604"/>
        <v>0</v>
      </c>
      <c r="AP1699" s="16">
        <f t="shared" si="3604"/>
        <v>0</v>
      </c>
      <c r="AQ1699" s="16">
        <f t="shared" si="3604"/>
        <v>0</v>
      </c>
      <c r="AR1699" s="16">
        <f t="shared" si="3604"/>
        <v>0</v>
      </c>
      <c r="AS1699" s="33">
        <f t="shared" si="3604"/>
        <v>0</v>
      </c>
      <c r="AT1699" s="16">
        <f t="shared" si="3604"/>
        <v>0</v>
      </c>
      <c r="AU1699" s="16">
        <f t="shared" si="3605"/>
        <v>0</v>
      </c>
      <c r="AV1699" s="16">
        <f t="shared" si="3605"/>
        <v>0</v>
      </c>
      <c r="AW1699" s="16">
        <f t="shared" si="3605"/>
        <v>0</v>
      </c>
      <c r="AX1699" s="16">
        <f t="shared" si="3605"/>
        <v>0</v>
      </c>
      <c r="AY1699" s="16">
        <f t="shared" si="3605"/>
        <v>0</v>
      </c>
      <c r="AZ1699" s="33">
        <f t="shared" si="3605"/>
        <v>0</v>
      </c>
      <c r="BA1699" s="16">
        <f t="shared" si="3605"/>
        <v>0</v>
      </c>
      <c r="BB1699" s="16">
        <f t="shared" si="3605"/>
        <v>0</v>
      </c>
      <c r="BC1699" s="16">
        <f t="shared" si="3605"/>
        <v>0</v>
      </c>
      <c r="BD1699" s="16">
        <f t="shared" si="3605"/>
        <v>0</v>
      </c>
      <c r="BE1699" s="16">
        <f t="shared" si="3605"/>
        <v>0</v>
      </c>
      <c r="BF1699" s="16">
        <f t="shared" si="3605"/>
        <v>0</v>
      </c>
      <c r="BG1699" s="33">
        <f t="shared" si="3605"/>
        <v>0</v>
      </c>
      <c r="BH1699" s="16">
        <f t="shared" si="3605"/>
        <v>0</v>
      </c>
      <c r="BI1699" s="16">
        <f t="shared" si="3606"/>
        <v>0</v>
      </c>
      <c r="BJ1699" s="16">
        <f t="shared" si="3606"/>
        <v>0</v>
      </c>
      <c r="BK1699" s="16">
        <f t="shared" si="3606"/>
        <v>0</v>
      </c>
      <c r="BL1699" s="16">
        <f t="shared" si="3606"/>
        <v>0</v>
      </c>
      <c r="BM1699" s="16">
        <f t="shared" si="3606"/>
        <v>0</v>
      </c>
      <c r="BN1699" s="33">
        <f t="shared" si="3606"/>
        <v>0</v>
      </c>
      <c r="BO1699" s="16">
        <f t="shared" si="3606"/>
        <v>0</v>
      </c>
      <c r="BP1699" s="33">
        <f t="shared" si="3606"/>
        <v>0</v>
      </c>
      <c r="BQ1699" s="16">
        <f t="shared" si="3606"/>
        <v>0</v>
      </c>
      <c r="BR1699" s="163" t="e">
        <f t="shared" si="3594"/>
        <v>#DIV/0!</v>
      </c>
      <c r="BS1699" s="163" t="e">
        <f t="shared" si="3595"/>
        <v>#DIV/0!</v>
      </c>
      <c r="BT1699" s="160"/>
      <c r="BU1699" s="160"/>
    </row>
    <row r="1700" spans="1:73" s="9" customFormat="1" ht="20.25" hidden="1">
      <c r="A1700" s="78" t="s">
        <v>163</v>
      </c>
      <c r="B1700" s="12" t="s">
        <v>62</v>
      </c>
      <c r="C1700" s="12" t="s">
        <v>20</v>
      </c>
      <c r="D1700" s="83" t="s">
        <v>709</v>
      </c>
      <c r="E1700" s="15">
        <v>610</v>
      </c>
      <c r="F1700" s="16"/>
      <c r="G1700" s="16"/>
      <c r="H1700" s="16"/>
      <c r="I1700" s="16"/>
      <c r="J1700" s="16">
        <f t="shared" ref="J1700:Y1700" si="3607">F1700+H1700</f>
        <v>0</v>
      </c>
      <c r="K1700" s="16">
        <f t="shared" si="3607"/>
        <v>0</v>
      </c>
      <c r="L1700" s="16">
        <f t="shared" si="3607"/>
        <v>0</v>
      </c>
      <c r="M1700" s="16">
        <f t="shared" si="3607"/>
        <v>0</v>
      </c>
      <c r="N1700" s="16">
        <f t="shared" si="3607"/>
        <v>0</v>
      </c>
      <c r="O1700" s="16">
        <f t="shared" si="3607"/>
        <v>0</v>
      </c>
      <c r="P1700" s="16">
        <f t="shared" si="3607"/>
        <v>0</v>
      </c>
      <c r="Q1700" s="33">
        <f t="shared" si="3607"/>
        <v>0</v>
      </c>
      <c r="R1700" s="16">
        <f t="shared" si="3607"/>
        <v>0</v>
      </c>
      <c r="S1700" s="16">
        <f t="shared" si="3607"/>
        <v>0</v>
      </c>
      <c r="T1700" s="16">
        <f t="shared" si="3607"/>
        <v>0</v>
      </c>
      <c r="U1700" s="16">
        <f t="shared" si="3607"/>
        <v>0</v>
      </c>
      <c r="V1700" s="16">
        <f t="shared" si="3607"/>
        <v>0</v>
      </c>
      <c r="W1700" s="16">
        <f t="shared" si="3607"/>
        <v>0</v>
      </c>
      <c r="X1700" s="33">
        <f t="shared" si="3607"/>
        <v>0</v>
      </c>
      <c r="Y1700" s="16">
        <f t="shared" si="3607"/>
        <v>0</v>
      </c>
      <c r="Z1700" s="16">
        <f t="shared" ref="Z1700:AF1700" si="3608">V1700+X1700</f>
        <v>0</v>
      </c>
      <c r="AA1700" s="16">
        <f t="shared" si="3608"/>
        <v>0</v>
      </c>
      <c r="AB1700" s="16">
        <f t="shared" si="3608"/>
        <v>0</v>
      </c>
      <c r="AC1700" s="16">
        <f t="shared" si="3608"/>
        <v>0</v>
      </c>
      <c r="AD1700" s="16">
        <f t="shared" si="3608"/>
        <v>0</v>
      </c>
      <c r="AE1700" s="33">
        <f t="shared" si="3608"/>
        <v>0</v>
      </c>
      <c r="AF1700" s="16">
        <f t="shared" si="3608"/>
        <v>0</v>
      </c>
      <c r="AG1700" s="16">
        <f t="shared" ref="AG1700:AM1700" si="3609">AC1700+AE1700</f>
        <v>0</v>
      </c>
      <c r="AH1700" s="16">
        <f t="shared" si="3609"/>
        <v>0</v>
      </c>
      <c r="AI1700" s="16">
        <f t="shared" si="3609"/>
        <v>0</v>
      </c>
      <c r="AJ1700" s="16">
        <f t="shared" si="3609"/>
        <v>0</v>
      </c>
      <c r="AK1700" s="16">
        <f t="shared" si="3609"/>
        <v>0</v>
      </c>
      <c r="AL1700" s="33">
        <f t="shared" si="3609"/>
        <v>0</v>
      </c>
      <c r="AM1700" s="16">
        <f t="shared" si="3609"/>
        <v>0</v>
      </c>
      <c r="AN1700" s="16">
        <f t="shared" ref="AN1700:AT1700" si="3610">AJ1700+AL1700</f>
        <v>0</v>
      </c>
      <c r="AO1700" s="16">
        <f t="shared" si="3610"/>
        <v>0</v>
      </c>
      <c r="AP1700" s="16">
        <f t="shared" si="3610"/>
        <v>0</v>
      </c>
      <c r="AQ1700" s="16">
        <f t="shared" si="3610"/>
        <v>0</v>
      </c>
      <c r="AR1700" s="16">
        <f t="shared" si="3610"/>
        <v>0</v>
      </c>
      <c r="AS1700" s="33">
        <f t="shared" si="3610"/>
        <v>0</v>
      </c>
      <c r="AT1700" s="16">
        <f t="shared" si="3610"/>
        <v>0</v>
      </c>
      <c r="AU1700" s="16">
        <f t="shared" ref="AU1700" si="3611">AQ1700+AS1700</f>
        <v>0</v>
      </c>
      <c r="AV1700" s="16">
        <f t="shared" ref="AV1700" si="3612">AR1700+AT1700</f>
        <v>0</v>
      </c>
      <c r="AW1700" s="16">
        <f t="shared" ref="AW1700" si="3613">AS1700+AU1700</f>
        <v>0</v>
      </c>
      <c r="AX1700" s="16">
        <f t="shared" ref="AX1700" si="3614">AT1700+AV1700</f>
        <v>0</v>
      </c>
      <c r="AY1700" s="16">
        <f t="shared" ref="AY1700" si="3615">AU1700+AW1700</f>
        <v>0</v>
      </c>
      <c r="AZ1700" s="33">
        <f t="shared" ref="AZ1700" si="3616">AV1700+AX1700</f>
        <v>0</v>
      </c>
      <c r="BA1700" s="16">
        <f t="shared" ref="BA1700" si="3617">AW1700+AY1700</f>
        <v>0</v>
      </c>
      <c r="BB1700" s="16">
        <f t="shared" ref="BB1700" si="3618">AX1700+AZ1700</f>
        <v>0</v>
      </c>
      <c r="BC1700" s="16">
        <f t="shared" ref="BC1700" si="3619">AY1700+BA1700</f>
        <v>0</v>
      </c>
      <c r="BD1700" s="16">
        <f t="shared" ref="BD1700" si="3620">AZ1700+BB1700</f>
        <v>0</v>
      </c>
      <c r="BE1700" s="16">
        <f t="shared" ref="BE1700" si="3621">BA1700+BC1700</f>
        <v>0</v>
      </c>
      <c r="BF1700" s="16">
        <f t="shared" ref="BF1700" si="3622">BB1700+BD1700</f>
        <v>0</v>
      </c>
      <c r="BG1700" s="33">
        <f t="shared" ref="BG1700" si="3623">BC1700+BE1700</f>
        <v>0</v>
      </c>
      <c r="BH1700" s="16">
        <f t="shared" ref="BH1700" si="3624">BD1700+BF1700</f>
        <v>0</v>
      </c>
      <c r="BI1700" s="16">
        <f t="shared" ref="BI1700" si="3625">BE1700+BG1700</f>
        <v>0</v>
      </c>
      <c r="BJ1700" s="16">
        <f t="shared" ref="BJ1700" si="3626">BF1700+BH1700</f>
        <v>0</v>
      </c>
      <c r="BK1700" s="16">
        <f t="shared" ref="BK1700" si="3627">BG1700+BI1700</f>
        <v>0</v>
      </c>
      <c r="BL1700" s="16">
        <f t="shared" ref="BL1700" si="3628">BH1700+BJ1700</f>
        <v>0</v>
      </c>
      <c r="BM1700" s="16">
        <f t="shared" ref="BM1700" si="3629">BI1700+BK1700</f>
        <v>0</v>
      </c>
      <c r="BN1700" s="33">
        <f t="shared" ref="BN1700" si="3630">BJ1700+BL1700</f>
        <v>0</v>
      </c>
      <c r="BO1700" s="16">
        <f t="shared" ref="BO1700" si="3631">BK1700+BM1700</f>
        <v>0</v>
      </c>
      <c r="BP1700" s="33">
        <f t="shared" ref="BP1700" si="3632">BL1700+BN1700</f>
        <v>0</v>
      </c>
      <c r="BQ1700" s="16">
        <f t="shared" ref="BQ1700" si="3633">BM1700+BO1700</f>
        <v>0</v>
      </c>
      <c r="BR1700" s="163" t="e">
        <f t="shared" si="3594"/>
        <v>#DIV/0!</v>
      </c>
      <c r="BS1700" s="163" t="e">
        <f t="shared" si="3595"/>
        <v>#DIV/0!</v>
      </c>
      <c r="BT1700" s="160"/>
      <c r="BU1700" s="160"/>
    </row>
    <row r="1701" spans="1:73" s="9" customFormat="1" ht="33.75" hidden="1">
      <c r="A1701" s="11" t="s">
        <v>98</v>
      </c>
      <c r="B1701" s="12" t="s">
        <v>62</v>
      </c>
      <c r="C1701" s="12" t="s">
        <v>20</v>
      </c>
      <c r="D1701" s="83" t="s">
        <v>99</v>
      </c>
      <c r="E1701" s="12"/>
      <c r="F1701" s="16">
        <f t="shared" ref="F1701:U1704" si="3634">F1702</f>
        <v>0</v>
      </c>
      <c r="G1701" s="16">
        <f t="shared" si="3634"/>
        <v>0</v>
      </c>
      <c r="H1701" s="16">
        <f t="shared" si="3634"/>
        <v>0</v>
      </c>
      <c r="I1701" s="16">
        <f t="shared" si="3634"/>
        <v>0</v>
      </c>
      <c r="J1701" s="16">
        <f t="shared" si="3634"/>
        <v>0</v>
      </c>
      <c r="K1701" s="16">
        <f t="shared" si="3634"/>
        <v>0</v>
      </c>
      <c r="L1701" s="16">
        <f t="shared" si="3634"/>
        <v>0</v>
      </c>
      <c r="M1701" s="16">
        <f t="shared" si="3634"/>
        <v>0</v>
      </c>
      <c r="N1701" s="16">
        <f t="shared" si="3634"/>
        <v>0</v>
      </c>
      <c r="O1701" s="16">
        <f t="shared" si="3634"/>
        <v>0</v>
      </c>
      <c r="P1701" s="16">
        <f t="shared" si="3634"/>
        <v>0</v>
      </c>
      <c r="Q1701" s="33">
        <f t="shared" si="3634"/>
        <v>0</v>
      </c>
      <c r="R1701" s="16">
        <f t="shared" si="3634"/>
        <v>0</v>
      </c>
      <c r="S1701" s="16">
        <f t="shared" si="3634"/>
        <v>0</v>
      </c>
      <c r="T1701" s="16">
        <f t="shared" si="3634"/>
        <v>0</v>
      </c>
      <c r="U1701" s="16">
        <f t="shared" si="3634"/>
        <v>0</v>
      </c>
      <c r="V1701" s="16">
        <f t="shared" ref="S1701:AH1704" si="3635">V1702</f>
        <v>0</v>
      </c>
      <c r="W1701" s="16">
        <f t="shared" si="3635"/>
        <v>0</v>
      </c>
      <c r="X1701" s="33">
        <f t="shared" si="3635"/>
        <v>0</v>
      </c>
      <c r="Y1701" s="16">
        <f t="shared" si="3635"/>
        <v>0</v>
      </c>
      <c r="Z1701" s="16">
        <f t="shared" si="3635"/>
        <v>0</v>
      </c>
      <c r="AA1701" s="16">
        <f t="shared" si="3635"/>
        <v>0</v>
      </c>
      <c r="AB1701" s="16">
        <f t="shared" si="3635"/>
        <v>0</v>
      </c>
      <c r="AC1701" s="16">
        <f t="shared" si="3635"/>
        <v>0</v>
      </c>
      <c r="AD1701" s="16">
        <f t="shared" si="3635"/>
        <v>0</v>
      </c>
      <c r="AE1701" s="33">
        <f t="shared" si="3635"/>
        <v>0</v>
      </c>
      <c r="AF1701" s="16">
        <f t="shared" si="3635"/>
        <v>0</v>
      </c>
      <c r="AG1701" s="16">
        <f t="shared" si="3635"/>
        <v>0</v>
      </c>
      <c r="AH1701" s="16">
        <f t="shared" si="3635"/>
        <v>0</v>
      </c>
      <c r="AI1701" s="16">
        <f t="shared" ref="AG1701:AV1704" si="3636">AI1702</f>
        <v>0</v>
      </c>
      <c r="AJ1701" s="16">
        <f t="shared" si="3636"/>
        <v>0</v>
      </c>
      <c r="AK1701" s="16">
        <f t="shared" si="3636"/>
        <v>0</v>
      </c>
      <c r="AL1701" s="33">
        <f t="shared" si="3636"/>
        <v>0</v>
      </c>
      <c r="AM1701" s="16">
        <f t="shared" si="3636"/>
        <v>0</v>
      </c>
      <c r="AN1701" s="16">
        <f t="shared" si="3636"/>
        <v>0</v>
      </c>
      <c r="AO1701" s="16">
        <f t="shared" si="3636"/>
        <v>0</v>
      </c>
      <c r="AP1701" s="16">
        <f t="shared" si="3636"/>
        <v>0</v>
      </c>
      <c r="AQ1701" s="16">
        <f t="shared" si="3636"/>
        <v>0</v>
      </c>
      <c r="AR1701" s="16">
        <f t="shared" si="3636"/>
        <v>0</v>
      </c>
      <c r="AS1701" s="33">
        <f t="shared" si="3636"/>
        <v>0</v>
      </c>
      <c r="AT1701" s="16">
        <f t="shared" si="3636"/>
        <v>0</v>
      </c>
      <c r="AU1701" s="16">
        <f t="shared" si="3636"/>
        <v>0</v>
      </c>
      <c r="AV1701" s="16">
        <f t="shared" si="3636"/>
        <v>0</v>
      </c>
      <c r="AW1701" s="16">
        <f t="shared" ref="AU1701:BJ1704" si="3637">AW1702</f>
        <v>0</v>
      </c>
      <c r="AX1701" s="16">
        <f t="shared" si="3637"/>
        <v>0</v>
      </c>
      <c r="AY1701" s="16">
        <f t="shared" si="3637"/>
        <v>0</v>
      </c>
      <c r="AZ1701" s="33">
        <f t="shared" si="3637"/>
        <v>0</v>
      </c>
      <c r="BA1701" s="16">
        <f t="shared" si="3637"/>
        <v>0</v>
      </c>
      <c r="BB1701" s="16">
        <f t="shared" si="3637"/>
        <v>0</v>
      </c>
      <c r="BC1701" s="16">
        <f t="shared" si="3637"/>
        <v>0</v>
      </c>
      <c r="BD1701" s="16">
        <f t="shared" si="3637"/>
        <v>0</v>
      </c>
      <c r="BE1701" s="16">
        <f t="shared" si="3637"/>
        <v>0</v>
      </c>
      <c r="BF1701" s="16">
        <f t="shared" si="3637"/>
        <v>0</v>
      </c>
      <c r="BG1701" s="33">
        <f t="shared" si="3637"/>
        <v>0</v>
      </c>
      <c r="BH1701" s="16">
        <f t="shared" si="3637"/>
        <v>0</v>
      </c>
      <c r="BI1701" s="16">
        <f t="shared" si="3637"/>
        <v>0</v>
      </c>
      <c r="BJ1701" s="16">
        <f t="shared" si="3637"/>
        <v>0</v>
      </c>
      <c r="BK1701" s="16">
        <f t="shared" ref="BI1701:BQ1704" si="3638">BK1702</f>
        <v>0</v>
      </c>
      <c r="BL1701" s="16">
        <f t="shared" si="3638"/>
        <v>0</v>
      </c>
      <c r="BM1701" s="16">
        <f t="shared" si="3638"/>
        <v>0</v>
      </c>
      <c r="BN1701" s="33">
        <f t="shared" si="3638"/>
        <v>0</v>
      </c>
      <c r="BO1701" s="16">
        <f t="shared" si="3638"/>
        <v>0</v>
      </c>
      <c r="BP1701" s="33">
        <f t="shared" si="3638"/>
        <v>0</v>
      </c>
      <c r="BQ1701" s="16">
        <f t="shared" si="3638"/>
        <v>0</v>
      </c>
      <c r="BR1701" s="163" t="e">
        <f t="shared" si="3594"/>
        <v>#DIV/0!</v>
      </c>
      <c r="BS1701" s="163" t="e">
        <f t="shared" si="3595"/>
        <v>#DIV/0!</v>
      </c>
      <c r="BT1701" s="160"/>
      <c r="BU1701" s="160"/>
    </row>
    <row r="1702" spans="1:73" s="9" customFormat="1" ht="20.25" hidden="1">
      <c r="A1702" s="11" t="s">
        <v>71</v>
      </c>
      <c r="B1702" s="12" t="s">
        <v>62</v>
      </c>
      <c r="C1702" s="12" t="s">
        <v>20</v>
      </c>
      <c r="D1702" s="83" t="s">
        <v>336</v>
      </c>
      <c r="E1702" s="12"/>
      <c r="F1702" s="16">
        <f t="shared" si="3634"/>
        <v>0</v>
      </c>
      <c r="G1702" s="16">
        <f t="shared" si="3634"/>
        <v>0</v>
      </c>
      <c r="H1702" s="16">
        <f t="shared" si="3634"/>
        <v>0</v>
      </c>
      <c r="I1702" s="16">
        <f t="shared" si="3634"/>
        <v>0</v>
      </c>
      <c r="J1702" s="16">
        <f t="shared" si="3634"/>
        <v>0</v>
      </c>
      <c r="K1702" s="16">
        <f t="shared" si="3634"/>
        <v>0</v>
      </c>
      <c r="L1702" s="16">
        <f t="shared" si="3634"/>
        <v>0</v>
      </c>
      <c r="M1702" s="16">
        <f t="shared" si="3634"/>
        <v>0</v>
      </c>
      <c r="N1702" s="16">
        <f t="shared" si="3634"/>
        <v>0</v>
      </c>
      <c r="O1702" s="16">
        <f t="shared" si="3634"/>
        <v>0</v>
      </c>
      <c r="P1702" s="16">
        <f t="shared" si="3634"/>
        <v>0</v>
      </c>
      <c r="Q1702" s="33">
        <f t="shared" si="3634"/>
        <v>0</v>
      </c>
      <c r="R1702" s="16">
        <f t="shared" si="3634"/>
        <v>0</v>
      </c>
      <c r="S1702" s="16">
        <f t="shared" si="3635"/>
        <v>0</v>
      </c>
      <c r="T1702" s="16">
        <f t="shared" si="3635"/>
        <v>0</v>
      </c>
      <c r="U1702" s="16">
        <f t="shared" si="3635"/>
        <v>0</v>
      </c>
      <c r="V1702" s="16">
        <f t="shared" si="3635"/>
        <v>0</v>
      </c>
      <c r="W1702" s="16">
        <f t="shared" si="3635"/>
        <v>0</v>
      </c>
      <c r="X1702" s="33">
        <f t="shared" si="3635"/>
        <v>0</v>
      </c>
      <c r="Y1702" s="16">
        <f t="shared" si="3635"/>
        <v>0</v>
      </c>
      <c r="Z1702" s="16">
        <f t="shared" si="3635"/>
        <v>0</v>
      </c>
      <c r="AA1702" s="16">
        <f t="shared" si="3635"/>
        <v>0</v>
      </c>
      <c r="AB1702" s="16">
        <f t="shared" si="3635"/>
        <v>0</v>
      </c>
      <c r="AC1702" s="16">
        <f t="shared" si="3635"/>
        <v>0</v>
      </c>
      <c r="AD1702" s="16">
        <f t="shared" si="3635"/>
        <v>0</v>
      </c>
      <c r="AE1702" s="33">
        <f t="shared" si="3635"/>
        <v>0</v>
      </c>
      <c r="AF1702" s="16">
        <f t="shared" si="3635"/>
        <v>0</v>
      </c>
      <c r="AG1702" s="16">
        <f t="shared" si="3636"/>
        <v>0</v>
      </c>
      <c r="AH1702" s="16">
        <f t="shared" si="3636"/>
        <v>0</v>
      </c>
      <c r="AI1702" s="16">
        <f t="shared" si="3636"/>
        <v>0</v>
      </c>
      <c r="AJ1702" s="16">
        <f t="shared" si="3636"/>
        <v>0</v>
      </c>
      <c r="AK1702" s="16">
        <f t="shared" si="3636"/>
        <v>0</v>
      </c>
      <c r="AL1702" s="33">
        <f t="shared" si="3636"/>
        <v>0</v>
      </c>
      <c r="AM1702" s="16">
        <f t="shared" si="3636"/>
        <v>0</v>
      </c>
      <c r="AN1702" s="16">
        <f t="shared" si="3636"/>
        <v>0</v>
      </c>
      <c r="AO1702" s="16">
        <f t="shared" si="3636"/>
        <v>0</v>
      </c>
      <c r="AP1702" s="16">
        <f t="shared" si="3636"/>
        <v>0</v>
      </c>
      <c r="AQ1702" s="16">
        <f t="shared" si="3636"/>
        <v>0</v>
      </c>
      <c r="AR1702" s="16">
        <f t="shared" si="3636"/>
        <v>0</v>
      </c>
      <c r="AS1702" s="33">
        <f t="shared" si="3636"/>
        <v>0</v>
      </c>
      <c r="AT1702" s="16">
        <f t="shared" si="3636"/>
        <v>0</v>
      </c>
      <c r="AU1702" s="16">
        <f t="shared" si="3637"/>
        <v>0</v>
      </c>
      <c r="AV1702" s="16">
        <f t="shared" si="3637"/>
        <v>0</v>
      </c>
      <c r="AW1702" s="16">
        <f t="shared" si="3637"/>
        <v>0</v>
      </c>
      <c r="AX1702" s="16">
        <f t="shared" si="3637"/>
        <v>0</v>
      </c>
      <c r="AY1702" s="16">
        <f t="shared" si="3637"/>
        <v>0</v>
      </c>
      <c r="AZ1702" s="33">
        <f t="shared" si="3637"/>
        <v>0</v>
      </c>
      <c r="BA1702" s="16">
        <f t="shared" si="3637"/>
        <v>0</v>
      </c>
      <c r="BB1702" s="16">
        <f t="shared" si="3637"/>
        <v>0</v>
      </c>
      <c r="BC1702" s="16">
        <f t="shared" si="3637"/>
        <v>0</v>
      </c>
      <c r="BD1702" s="16">
        <f t="shared" si="3637"/>
        <v>0</v>
      </c>
      <c r="BE1702" s="16">
        <f t="shared" si="3637"/>
        <v>0</v>
      </c>
      <c r="BF1702" s="16">
        <f t="shared" si="3637"/>
        <v>0</v>
      </c>
      <c r="BG1702" s="33">
        <f t="shared" si="3637"/>
        <v>0</v>
      </c>
      <c r="BH1702" s="16">
        <f t="shared" si="3637"/>
        <v>0</v>
      </c>
      <c r="BI1702" s="16">
        <f t="shared" si="3638"/>
        <v>0</v>
      </c>
      <c r="BJ1702" s="16">
        <f t="shared" si="3638"/>
        <v>0</v>
      </c>
      <c r="BK1702" s="16">
        <f t="shared" si="3638"/>
        <v>0</v>
      </c>
      <c r="BL1702" s="16">
        <f t="shared" si="3638"/>
        <v>0</v>
      </c>
      <c r="BM1702" s="16">
        <f t="shared" si="3638"/>
        <v>0</v>
      </c>
      <c r="BN1702" s="33">
        <f t="shared" si="3638"/>
        <v>0</v>
      </c>
      <c r="BO1702" s="16">
        <f t="shared" si="3638"/>
        <v>0</v>
      </c>
      <c r="BP1702" s="33">
        <f t="shared" si="3638"/>
        <v>0</v>
      </c>
      <c r="BQ1702" s="16">
        <f t="shared" si="3638"/>
        <v>0</v>
      </c>
      <c r="BR1702" s="163" t="e">
        <f t="shared" si="3594"/>
        <v>#DIV/0!</v>
      </c>
      <c r="BS1702" s="163" t="e">
        <f t="shared" si="3595"/>
        <v>#DIV/0!</v>
      </c>
      <c r="BT1702" s="160"/>
      <c r="BU1702" s="160"/>
    </row>
    <row r="1703" spans="1:73" s="9" customFormat="1" ht="33.75" hidden="1">
      <c r="A1703" s="78" t="s">
        <v>706</v>
      </c>
      <c r="B1703" s="12" t="s">
        <v>62</v>
      </c>
      <c r="C1703" s="12" t="s">
        <v>20</v>
      </c>
      <c r="D1703" s="83" t="s">
        <v>710</v>
      </c>
      <c r="E1703" s="12"/>
      <c r="F1703" s="16">
        <f t="shared" si="3634"/>
        <v>0</v>
      </c>
      <c r="G1703" s="16">
        <f t="shared" si="3634"/>
        <v>0</v>
      </c>
      <c r="H1703" s="16">
        <f t="shared" si="3634"/>
        <v>0</v>
      </c>
      <c r="I1703" s="16">
        <f t="shared" si="3634"/>
        <v>0</v>
      </c>
      <c r="J1703" s="16">
        <f t="shared" si="3634"/>
        <v>0</v>
      </c>
      <c r="K1703" s="16">
        <f t="shared" si="3634"/>
        <v>0</v>
      </c>
      <c r="L1703" s="16">
        <f t="shared" si="3634"/>
        <v>0</v>
      </c>
      <c r="M1703" s="16">
        <f t="shared" si="3634"/>
        <v>0</v>
      </c>
      <c r="N1703" s="16">
        <f t="shared" si="3634"/>
        <v>0</v>
      </c>
      <c r="O1703" s="16">
        <f t="shared" si="3634"/>
        <v>0</v>
      </c>
      <c r="P1703" s="16">
        <f t="shared" si="3634"/>
        <v>0</v>
      </c>
      <c r="Q1703" s="33">
        <f t="shared" si="3634"/>
        <v>0</v>
      </c>
      <c r="R1703" s="16">
        <f t="shared" si="3634"/>
        <v>0</v>
      </c>
      <c r="S1703" s="16">
        <f t="shared" si="3635"/>
        <v>0</v>
      </c>
      <c r="T1703" s="16">
        <f t="shared" si="3635"/>
        <v>0</v>
      </c>
      <c r="U1703" s="16">
        <f t="shared" si="3635"/>
        <v>0</v>
      </c>
      <c r="V1703" s="16">
        <f t="shared" si="3635"/>
        <v>0</v>
      </c>
      <c r="W1703" s="16">
        <f t="shared" si="3635"/>
        <v>0</v>
      </c>
      <c r="X1703" s="33">
        <f t="shared" si="3635"/>
        <v>0</v>
      </c>
      <c r="Y1703" s="16">
        <f t="shared" si="3635"/>
        <v>0</v>
      </c>
      <c r="Z1703" s="16">
        <f t="shared" si="3635"/>
        <v>0</v>
      </c>
      <c r="AA1703" s="16">
        <f t="shared" si="3635"/>
        <v>0</v>
      </c>
      <c r="AB1703" s="16">
        <f t="shared" si="3635"/>
        <v>0</v>
      </c>
      <c r="AC1703" s="16">
        <f t="shared" si="3635"/>
        <v>0</v>
      </c>
      <c r="AD1703" s="16">
        <f t="shared" si="3635"/>
        <v>0</v>
      </c>
      <c r="AE1703" s="33">
        <f t="shared" si="3635"/>
        <v>0</v>
      </c>
      <c r="AF1703" s="16">
        <f t="shared" si="3635"/>
        <v>0</v>
      </c>
      <c r="AG1703" s="16">
        <f t="shared" si="3636"/>
        <v>0</v>
      </c>
      <c r="AH1703" s="16">
        <f t="shared" si="3636"/>
        <v>0</v>
      </c>
      <c r="AI1703" s="16">
        <f t="shared" si="3636"/>
        <v>0</v>
      </c>
      <c r="AJ1703" s="16">
        <f t="shared" si="3636"/>
        <v>0</v>
      </c>
      <c r="AK1703" s="16">
        <f t="shared" si="3636"/>
        <v>0</v>
      </c>
      <c r="AL1703" s="33">
        <f t="shared" si="3636"/>
        <v>0</v>
      </c>
      <c r="AM1703" s="16">
        <f t="shared" si="3636"/>
        <v>0</v>
      </c>
      <c r="AN1703" s="16">
        <f t="shared" si="3636"/>
        <v>0</v>
      </c>
      <c r="AO1703" s="16">
        <f t="shared" si="3636"/>
        <v>0</v>
      </c>
      <c r="AP1703" s="16">
        <f t="shared" si="3636"/>
        <v>0</v>
      </c>
      <c r="AQ1703" s="16">
        <f t="shared" si="3636"/>
        <v>0</v>
      </c>
      <c r="AR1703" s="16">
        <f t="shared" si="3636"/>
        <v>0</v>
      </c>
      <c r="AS1703" s="33">
        <f t="shared" si="3636"/>
        <v>0</v>
      </c>
      <c r="AT1703" s="16">
        <f t="shared" si="3636"/>
        <v>0</v>
      </c>
      <c r="AU1703" s="16">
        <f t="shared" si="3637"/>
        <v>0</v>
      </c>
      <c r="AV1703" s="16">
        <f t="shared" si="3637"/>
        <v>0</v>
      </c>
      <c r="AW1703" s="16">
        <f t="shared" si="3637"/>
        <v>0</v>
      </c>
      <c r="AX1703" s="16">
        <f t="shared" si="3637"/>
        <v>0</v>
      </c>
      <c r="AY1703" s="16">
        <f t="shared" si="3637"/>
        <v>0</v>
      </c>
      <c r="AZ1703" s="33">
        <f t="shared" si="3637"/>
        <v>0</v>
      </c>
      <c r="BA1703" s="16">
        <f t="shared" si="3637"/>
        <v>0</v>
      </c>
      <c r="BB1703" s="16">
        <f t="shared" si="3637"/>
        <v>0</v>
      </c>
      <c r="BC1703" s="16">
        <f t="shared" si="3637"/>
        <v>0</v>
      </c>
      <c r="BD1703" s="16">
        <f t="shared" si="3637"/>
        <v>0</v>
      </c>
      <c r="BE1703" s="16">
        <f t="shared" si="3637"/>
        <v>0</v>
      </c>
      <c r="BF1703" s="16">
        <f t="shared" si="3637"/>
        <v>0</v>
      </c>
      <c r="BG1703" s="33">
        <f t="shared" si="3637"/>
        <v>0</v>
      </c>
      <c r="BH1703" s="16">
        <f t="shared" si="3637"/>
        <v>0</v>
      </c>
      <c r="BI1703" s="16">
        <f t="shared" si="3638"/>
        <v>0</v>
      </c>
      <c r="BJ1703" s="16">
        <f t="shared" si="3638"/>
        <v>0</v>
      </c>
      <c r="BK1703" s="16">
        <f t="shared" si="3638"/>
        <v>0</v>
      </c>
      <c r="BL1703" s="16">
        <f t="shared" si="3638"/>
        <v>0</v>
      </c>
      <c r="BM1703" s="16">
        <f t="shared" si="3638"/>
        <v>0</v>
      </c>
      <c r="BN1703" s="33">
        <f t="shared" si="3638"/>
        <v>0</v>
      </c>
      <c r="BO1703" s="16">
        <f t="shared" si="3638"/>
        <v>0</v>
      </c>
      <c r="BP1703" s="33">
        <f t="shared" si="3638"/>
        <v>0</v>
      </c>
      <c r="BQ1703" s="16">
        <f t="shared" si="3638"/>
        <v>0</v>
      </c>
      <c r="BR1703" s="163" t="e">
        <f t="shared" si="3594"/>
        <v>#DIV/0!</v>
      </c>
      <c r="BS1703" s="163" t="e">
        <f t="shared" si="3595"/>
        <v>#DIV/0!</v>
      </c>
      <c r="BT1703" s="160"/>
      <c r="BU1703" s="160"/>
    </row>
    <row r="1704" spans="1:73" s="9" customFormat="1" ht="50.25" hidden="1">
      <c r="A1704" s="78" t="s">
        <v>85</v>
      </c>
      <c r="B1704" s="12" t="s">
        <v>62</v>
      </c>
      <c r="C1704" s="12" t="s">
        <v>20</v>
      </c>
      <c r="D1704" s="83" t="s">
        <v>710</v>
      </c>
      <c r="E1704" s="15">
        <v>600</v>
      </c>
      <c r="F1704" s="16">
        <f t="shared" si="3634"/>
        <v>0</v>
      </c>
      <c r="G1704" s="16">
        <f t="shared" si="3634"/>
        <v>0</v>
      </c>
      <c r="H1704" s="16">
        <f t="shared" si="3634"/>
        <v>0</v>
      </c>
      <c r="I1704" s="16">
        <f t="shared" si="3634"/>
        <v>0</v>
      </c>
      <c r="J1704" s="16">
        <f t="shared" si="3634"/>
        <v>0</v>
      </c>
      <c r="K1704" s="16">
        <f t="shared" si="3634"/>
        <v>0</v>
      </c>
      <c r="L1704" s="16">
        <f t="shared" si="3634"/>
        <v>0</v>
      </c>
      <c r="M1704" s="16">
        <f t="shared" si="3634"/>
        <v>0</v>
      </c>
      <c r="N1704" s="16">
        <f t="shared" si="3634"/>
        <v>0</v>
      </c>
      <c r="O1704" s="16">
        <f t="shared" si="3634"/>
        <v>0</v>
      </c>
      <c r="P1704" s="16">
        <f t="shared" si="3634"/>
        <v>0</v>
      </c>
      <c r="Q1704" s="33">
        <f t="shared" si="3634"/>
        <v>0</v>
      </c>
      <c r="R1704" s="16">
        <f t="shared" si="3634"/>
        <v>0</v>
      </c>
      <c r="S1704" s="16">
        <f t="shared" si="3635"/>
        <v>0</v>
      </c>
      <c r="T1704" s="16">
        <f t="shared" si="3635"/>
        <v>0</v>
      </c>
      <c r="U1704" s="16">
        <f t="shared" si="3635"/>
        <v>0</v>
      </c>
      <c r="V1704" s="16">
        <f t="shared" si="3635"/>
        <v>0</v>
      </c>
      <c r="W1704" s="16">
        <f t="shared" si="3635"/>
        <v>0</v>
      </c>
      <c r="X1704" s="33">
        <f t="shared" si="3635"/>
        <v>0</v>
      </c>
      <c r="Y1704" s="16">
        <f t="shared" si="3635"/>
        <v>0</v>
      </c>
      <c r="Z1704" s="16">
        <f t="shared" si="3635"/>
        <v>0</v>
      </c>
      <c r="AA1704" s="16">
        <f t="shared" si="3635"/>
        <v>0</v>
      </c>
      <c r="AB1704" s="16">
        <f t="shared" si="3635"/>
        <v>0</v>
      </c>
      <c r="AC1704" s="16">
        <f t="shared" si="3635"/>
        <v>0</v>
      </c>
      <c r="AD1704" s="16">
        <f t="shared" si="3635"/>
        <v>0</v>
      </c>
      <c r="AE1704" s="33">
        <f t="shared" si="3635"/>
        <v>0</v>
      </c>
      <c r="AF1704" s="16">
        <f t="shared" si="3635"/>
        <v>0</v>
      </c>
      <c r="AG1704" s="16">
        <f t="shared" si="3636"/>
        <v>0</v>
      </c>
      <c r="AH1704" s="16">
        <f t="shared" si="3636"/>
        <v>0</v>
      </c>
      <c r="AI1704" s="16">
        <f t="shared" si="3636"/>
        <v>0</v>
      </c>
      <c r="AJ1704" s="16">
        <f t="shared" si="3636"/>
        <v>0</v>
      </c>
      <c r="AK1704" s="16">
        <f t="shared" si="3636"/>
        <v>0</v>
      </c>
      <c r="AL1704" s="33">
        <f t="shared" si="3636"/>
        <v>0</v>
      </c>
      <c r="AM1704" s="16">
        <f t="shared" si="3636"/>
        <v>0</v>
      </c>
      <c r="AN1704" s="16">
        <f t="shared" si="3636"/>
        <v>0</v>
      </c>
      <c r="AO1704" s="16">
        <f t="shared" si="3636"/>
        <v>0</v>
      </c>
      <c r="AP1704" s="16">
        <f t="shared" si="3636"/>
        <v>0</v>
      </c>
      <c r="AQ1704" s="16">
        <f t="shared" si="3636"/>
        <v>0</v>
      </c>
      <c r="AR1704" s="16">
        <f t="shared" si="3636"/>
        <v>0</v>
      </c>
      <c r="AS1704" s="33">
        <f t="shared" si="3636"/>
        <v>0</v>
      </c>
      <c r="AT1704" s="16">
        <f t="shared" si="3636"/>
        <v>0</v>
      </c>
      <c r="AU1704" s="16">
        <f t="shared" si="3637"/>
        <v>0</v>
      </c>
      <c r="AV1704" s="16">
        <f t="shared" si="3637"/>
        <v>0</v>
      </c>
      <c r="AW1704" s="16">
        <f t="shared" si="3637"/>
        <v>0</v>
      </c>
      <c r="AX1704" s="16">
        <f t="shared" si="3637"/>
        <v>0</v>
      </c>
      <c r="AY1704" s="16">
        <f t="shared" si="3637"/>
        <v>0</v>
      </c>
      <c r="AZ1704" s="33">
        <f t="shared" si="3637"/>
        <v>0</v>
      </c>
      <c r="BA1704" s="16">
        <f t="shared" si="3637"/>
        <v>0</v>
      </c>
      <c r="BB1704" s="16">
        <f t="shared" si="3637"/>
        <v>0</v>
      </c>
      <c r="BC1704" s="16">
        <f t="shared" si="3637"/>
        <v>0</v>
      </c>
      <c r="BD1704" s="16">
        <f t="shared" si="3637"/>
        <v>0</v>
      </c>
      <c r="BE1704" s="16">
        <f t="shared" si="3637"/>
        <v>0</v>
      </c>
      <c r="BF1704" s="16">
        <f t="shared" si="3637"/>
        <v>0</v>
      </c>
      <c r="BG1704" s="33">
        <f t="shared" si="3637"/>
        <v>0</v>
      </c>
      <c r="BH1704" s="16">
        <f t="shared" si="3637"/>
        <v>0</v>
      </c>
      <c r="BI1704" s="16">
        <f t="shared" si="3638"/>
        <v>0</v>
      </c>
      <c r="BJ1704" s="16">
        <f t="shared" si="3638"/>
        <v>0</v>
      </c>
      <c r="BK1704" s="16">
        <f t="shared" si="3638"/>
        <v>0</v>
      </c>
      <c r="BL1704" s="16">
        <f t="shared" si="3638"/>
        <v>0</v>
      </c>
      <c r="BM1704" s="16">
        <f t="shared" si="3638"/>
        <v>0</v>
      </c>
      <c r="BN1704" s="33">
        <f t="shared" si="3638"/>
        <v>0</v>
      </c>
      <c r="BO1704" s="16">
        <f t="shared" si="3638"/>
        <v>0</v>
      </c>
      <c r="BP1704" s="33">
        <f t="shared" si="3638"/>
        <v>0</v>
      </c>
      <c r="BQ1704" s="16">
        <f t="shared" si="3638"/>
        <v>0</v>
      </c>
      <c r="BR1704" s="163" t="e">
        <f t="shared" si="3594"/>
        <v>#DIV/0!</v>
      </c>
      <c r="BS1704" s="163" t="e">
        <f t="shared" si="3595"/>
        <v>#DIV/0!</v>
      </c>
      <c r="BT1704" s="160"/>
      <c r="BU1704" s="160"/>
    </row>
    <row r="1705" spans="1:73" s="9" customFormat="1" ht="20.25" hidden="1">
      <c r="A1705" s="78" t="s">
        <v>163</v>
      </c>
      <c r="B1705" s="12" t="s">
        <v>62</v>
      </c>
      <c r="C1705" s="12" t="s">
        <v>20</v>
      </c>
      <c r="D1705" s="83" t="s">
        <v>710</v>
      </c>
      <c r="E1705" s="15">
        <v>610</v>
      </c>
      <c r="F1705" s="16"/>
      <c r="G1705" s="16"/>
      <c r="H1705" s="16"/>
      <c r="I1705" s="16"/>
      <c r="J1705" s="16">
        <f t="shared" ref="J1705:Y1705" si="3639">F1705+H1705</f>
        <v>0</v>
      </c>
      <c r="K1705" s="16">
        <f t="shared" si="3639"/>
        <v>0</v>
      </c>
      <c r="L1705" s="16">
        <f t="shared" si="3639"/>
        <v>0</v>
      </c>
      <c r="M1705" s="16">
        <f t="shared" si="3639"/>
        <v>0</v>
      </c>
      <c r="N1705" s="16">
        <f t="shared" si="3639"/>
        <v>0</v>
      </c>
      <c r="O1705" s="16">
        <f t="shared" si="3639"/>
        <v>0</v>
      </c>
      <c r="P1705" s="16">
        <f t="shared" si="3639"/>
        <v>0</v>
      </c>
      <c r="Q1705" s="33">
        <f t="shared" si="3639"/>
        <v>0</v>
      </c>
      <c r="R1705" s="16">
        <f t="shared" si="3639"/>
        <v>0</v>
      </c>
      <c r="S1705" s="16">
        <f t="shared" si="3639"/>
        <v>0</v>
      </c>
      <c r="T1705" s="16">
        <f t="shared" si="3639"/>
        <v>0</v>
      </c>
      <c r="U1705" s="16">
        <f t="shared" si="3639"/>
        <v>0</v>
      </c>
      <c r="V1705" s="16">
        <f t="shared" si="3639"/>
        <v>0</v>
      </c>
      <c r="W1705" s="16">
        <f t="shared" si="3639"/>
        <v>0</v>
      </c>
      <c r="X1705" s="33">
        <f t="shared" si="3639"/>
        <v>0</v>
      </c>
      <c r="Y1705" s="16">
        <f t="shared" si="3639"/>
        <v>0</v>
      </c>
      <c r="Z1705" s="16">
        <f t="shared" ref="Z1705:AF1705" si="3640">V1705+X1705</f>
        <v>0</v>
      </c>
      <c r="AA1705" s="16">
        <f t="shared" si="3640"/>
        <v>0</v>
      </c>
      <c r="AB1705" s="16">
        <f t="shared" si="3640"/>
        <v>0</v>
      </c>
      <c r="AC1705" s="16">
        <f t="shared" si="3640"/>
        <v>0</v>
      </c>
      <c r="AD1705" s="16">
        <f t="shared" si="3640"/>
        <v>0</v>
      </c>
      <c r="AE1705" s="33">
        <f t="shared" si="3640"/>
        <v>0</v>
      </c>
      <c r="AF1705" s="16">
        <f t="shared" si="3640"/>
        <v>0</v>
      </c>
      <c r="AG1705" s="16">
        <f t="shared" ref="AG1705:AM1705" si="3641">AC1705+AE1705</f>
        <v>0</v>
      </c>
      <c r="AH1705" s="16">
        <f t="shared" si="3641"/>
        <v>0</v>
      </c>
      <c r="AI1705" s="16">
        <f t="shared" si="3641"/>
        <v>0</v>
      </c>
      <c r="AJ1705" s="16">
        <f t="shared" si="3641"/>
        <v>0</v>
      </c>
      <c r="AK1705" s="16">
        <f t="shared" si="3641"/>
        <v>0</v>
      </c>
      <c r="AL1705" s="33">
        <f t="shared" si="3641"/>
        <v>0</v>
      </c>
      <c r="AM1705" s="16">
        <f t="shared" si="3641"/>
        <v>0</v>
      </c>
      <c r="AN1705" s="16">
        <f t="shared" ref="AN1705:AT1705" si="3642">AJ1705+AL1705</f>
        <v>0</v>
      </c>
      <c r="AO1705" s="16">
        <f t="shared" si="3642"/>
        <v>0</v>
      </c>
      <c r="AP1705" s="16">
        <f t="shared" si="3642"/>
        <v>0</v>
      </c>
      <c r="AQ1705" s="16">
        <f t="shared" si="3642"/>
        <v>0</v>
      </c>
      <c r="AR1705" s="16">
        <f t="shared" si="3642"/>
        <v>0</v>
      </c>
      <c r="AS1705" s="33">
        <f t="shared" si="3642"/>
        <v>0</v>
      </c>
      <c r="AT1705" s="16">
        <f t="shared" si="3642"/>
        <v>0</v>
      </c>
      <c r="AU1705" s="16">
        <f t="shared" ref="AU1705" si="3643">AQ1705+AS1705</f>
        <v>0</v>
      </c>
      <c r="AV1705" s="16">
        <f t="shared" ref="AV1705" si="3644">AR1705+AT1705</f>
        <v>0</v>
      </c>
      <c r="AW1705" s="16">
        <f t="shared" ref="AW1705" si="3645">AS1705+AU1705</f>
        <v>0</v>
      </c>
      <c r="AX1705" s="16">
        <f t="shared" ref="AX1705" si="3646">AT1705+AV1705</f>
        <v>0</v>
      </c>
      <c r="AY1705" s="16">
        <f t="shared" ref="AY1705" si="3647">AU1705+AW1705</f>
        <v>0</v>
      </c>
      <c r="AZ1705" s="33">
        <f t="shared" ref="AZ1705" si="3648">AV1705+AX1705</f>
        <v>0</v>
      </c>
      <c r="BA1705" s="16">
        <f t="shared" ref="BA1705" si="3649">AW1705+AY1705</f>
        <v>0</v>
      </c>
      <c r="BB1705" s="16">
        <f t="shared" ref="BB1705" si="3650">AX1705+AZ1705</f>
        <v>0</v>
      </c>
      <c r="BC1705" s="16">
        <f t="shared" ref="BC1705" si="3651">AY1705+BA1705</f>
        <v>0</v>
      </c>
      <c r="BD1705" s="16">
        <f t="shared" ref="BD1705" si="3652">AZ1705+BB1705</f>
        <v>0</v>
      </c>
      <c r="BE1705" s="16">
        <f t="shared" ref="BE1705" si="3653">BA1705+BC1705</f>
        <v>0</v>
      </c>
      <c r="BF1705" s="16">
        <f t="shared" ref="BF1705" si="3654">BB1705+BD1705</f>
        <v>0</v>
      </c>
      <c r="BG1705" s="33">
        <f t="shared" ref="BG1705" si="3655">BC1705+BE1705</f>
        <v>0</v>
      </c>
      <c r="BH1705" s="16">
        <f t="shared" ref="BH1705" si="3656">BD1705+BF1705</f>
        <v>0</v>
      </c>
      <c r="BI1705" s="16">
        <f t="shared" ref="BI1705" si="3657">BE1705+BG1705</f>
        <v>0</v>
      </c>
      <c r="BJ1705" s="16">
        <f t="shared" ref="BJ1705" si="3658">BF1705+BH1705</f>
        <v>0</v>
      </c>
      <c r="BK1705" s="16">
        <f t="shared" ref="BK1705" si="3659">BG1705+BI1705</f>
        <v>0</v>
      </c>
      <c r="BL1705" s="16">
        <f t="shared" ref="BL1705" si="3660">BH1705+BJ1705</f>
        <v>0</v>
      </c>
      <c r="BM1705" s="16">
        <f t="shared" ref="BM1705" si="3661">BI1705+BK1705</f>
        <v>0</v>
      </c>
      <c r="BN1705" s="33">
        <f t="shared" ref="BN1705" si="3662">BJ1705+BL1705</f>
        <v>0</v>
      </c>
      <c r="BO1705" s="16">
        <f t="shared" ref="BO1705" si="3663">BK1705+BM1705</f>
        <v>0</v>
      </c>
      <c r="BP1705" s="33">
        <f t="shared" ref="BP1705" si="3664">BL1705+BN1705</f>
        <v>0</v>
      </c>
      <c r="BQ1705" s="16">
        <f t="shared" ref="BQ1705" si="3665">BM1705+BO1705</f>
        <v>0</v>
      </c>
      <c r="BR1705" s="163" t="e">
        <f t="shared" si="3594"/>
        <v>#DIV/0!</v>
      </c>
      <c r="BS1705" s="163" t="e">
        <f t="shared" si="3595"/>
        <v>#DIV/0!</v>
      </c>
      <c r="BT1705" s="160"/>
      <c r="BU1705" s="160"/>
    </row>
    <row r="1706" spans="1:73" s="9" customFormat="1" ht="20.25" hidden="1">
      <c r="A1706" s="78" t="s">
        <v>21</v>
      </c>
      <c r="B1706" s="12" t="s">
        <v>62</v>
      </c>
      <c r="C1706" s="12" t="s">
        <v>20</v>
      </c>
      <c r="D1706" s="43" t="s">
        <v>22</v>
      </c>
      <c r="E1706" s="12"/>
      <c r="F1706" s="16">
        <f t="shared" ref="F1706:U1709" si="3666">F1707</f>
        <v>0</v>
      </c>
      <c r="G1706" s="16">
        <f t="shared" si="3666"/>
        <v>0</v>
      </c>
      <c r="H1706" s="16">
        <f t="shared" si="3666"/>
        <v>0</v>
      </c>
      <c r="I1706" s="16">
        <f t="shared" si="3666"/>
        <v>0</v>
      </c>
      <c r="J1706" s="16">
        <f t="shared" si="3666"/>
        <v>0</v>
      </c>
      <c r="K1706" s="16">
        <f t="shared" si="3666"/>
        <v>0</v>
      </c>
      <c r="L1706" s="16">
        <f t="shared" si="3666"/>
        <v>0</v>
      </c>
      <c r="M1706" s="16">
        <f t="shared" si="3666"/>
        <v>0</v>
      </c>
      <c r="N1706" s="16">
        <f t="shared" si="3666"/>
        <v>0</v>
      </c>
      <c r="O1706" s="16">
        <f t="shared" si="3666"/>
        <v>0</v>
      </c>
      <c r="P1706" s="16">
        <f t="shared" si="3666"/>
        <v>0</v>
      </c>
      <c r="Q1706" s="33">
        <f t="shared" si="3666"/>
        <v>0</v>
      </c>
      <c r="R1706" s="16">
        <f t="shared" si="3666"/>
        <v>0</v>
      </c>
      <c r="S1706" s="16">
        <f t="shared" si="3666"/>
        <v>0</v>
      </c>
      <c r="T1706" s="16">
        <f t="shared" si="3666"/>
        <v>0</v>
      </c>
      <c r="U1706" s="16">
        <f t="shared" si="3666"/>
        <v>0</v>
      </c>
      <c r="V1706" s="16">
        <f t="shared" ref="S1706:AH1709" si="3667">V1707</f>
        <v>0</v>
      </c>
      <c r="W1706" s="16">
        <f t="shared" si="3667"/>
        <v>0</v>
      </c>
      <c r="X1706" s="33">
        <f t="shared" si="3667"/>
        <v>0</v>
      </c>
      <c r="Y1706" s="16">
        <f t="shared" si="3667"/>
        <v>0</v>
      </c>
      <c r="Z1706" s="16">
        <f t="shared" si="3667"/>
        <v>0</v>
      </c>
      <c r="AA1706" s="16">
        <f t="shared" si="3667"/>
        <v>0</v>
      </c>
      <c r="AB1706" s="16">
        <f t="shared" si="3667"/>
        <v>0</v>
      </c>
      <c r="AC1706" s="16">
        <f t="shared" si="3667"/>
        <v>0</v>
      </c>
      <c r="AD1706" s="16">
        <f t="shared" si="3667"/>
        <v>0</v>
      </c>
      <c r="AE1706" s="33">
        <f t="shared" si="3667"/>
        <v>0</v>
      </c>
      <c r="AF1706" s="16">
        <f t="shared" si="3667"/>
        <v>0</v>
      </c>
      <c r="AG1706" s="16">
        <f t="shared" si="3667"/>
        <v>0</v>
      </c>
      <c r="AH1706" s="16">
        <f t="shared" si="3667"/>
        <v>0</v>
      </c>
      <c r="AI1706" s="16">
        <f t="shared" ref="AG1706:AV1709" si="3668">AI1707</f>
        <v>0</v>
      </c>
      <c r="AJ1706" s="16">
        <f t="shared" si="3668"/>
        <v>0</v>
      </c>
      <c r="AK1706" s="16">
        <f t="shared" si="3668"/>
        <v>0</v>
      </c>
      <c r="AL1706" s="33">
        <f t="shared" si="3668"/>
        <v>0</v>
      </c>
      <c r="AM1706" s="16">
        <f t="shared" si="3668"/>
        <v>0</v>
      </c>
      <c r="AN1706" s="16">
        <f t="shared" si="3668"/>
        <v>0</v>
      </c>
      <c r="AO1706" s="16">
        <f t="shared" si="3668"/>
        <v>0</v>
      </c>
      <c r="AP1706" s="16">
        <f t="shared" si="3668"/>
        <v>0</v>
      </c>
      <c r="AQ1706" s="16">
        <f t="shared" si="3668"/>
        <v>0</v>
      </c>
      <c r="AR1706" s="16">
        <f t="shared" si="3668"/>
        <v>0</v>
      </c>
      <c r="AS1706" s="33">
        <f t="shared" si="3668"/>
        <v>0</v>
      </c>
      <c r="AT1706" s="16">
        <f t="shared" si="3668"/>
        <v>0</v>
      </c>
      <c r="AU1706" s="16">
        <f t="shared" si="3668"/>
        <v>0</v>
      </c>
      <c r="AV1706" s="16">
        <f t="shared" si="3668"/>
        <v>0</v>
      </c>
      <c r="AW1706" s="16">
        <f t="shared" ref="AU1706:BJ1709" si="3669">AW1707</f>
        <v>0</v>
      </c>
      <c r="AX1706" s="16">
        <f t="shared" si="3669"/>
        <v>0</v>
      </c>
      <c r="AY1706" s="16">
        <f t="shared" si="3669"/>
        <v>0</v>
      </c>
      <c r="AZ1706" s="33">
        <f t="shared" si="3669"/>
        <v>0</v>
      </c>
      <c r="BA1706" s="16">
        <f t="shared" si="3669"/>
        <v>0</v>
      </c>
      <c r="BB1706" s="16">
        <f t="shared" si="3669"/>
        <v>0</v>
      </c>
      <c r="BC1706" s="16">
        <f t="shared" si="3669"/>
        <v>0</v>
      </c>
      <c r="BD1706" s="16">
        <f t="shared" si="3669"/>
        <v>0</v>
      </c>
      <c r="BE1706" s="16">
        <f t="shared" si="3669"/>
        <v>0</v>
      </c>
      <c r="BF1706" s="16">
        <f t="shared" si="3669"/>
        <v>0</v>
      </c>
      <c r="BG1706" s="33">
        <f t="shared" si="3669"/>
        <v>0</v>
      </c>
      <c r="BH1706" s="16">
        <f t="shared" si="3669"/>
        <v>0</v>
      </c>
      <c r="BI1706" s="16">
        <f t="shared" si="3669"/>
        <v>0</v>
      </c>
      <c r="BJ1706" s="16">
        <f t="shared" si="3669"/>
        <v>0</v>
      </c>
      <c r="BK1706" s="16">
        <f t="shared" ref="BI1706:BQ1709" si="3670">BK1707</f>
        <v>0</v>
      </c>
      <c r="BL1706" s="16">
        <f t="shared" si="3670"/>
        <v>0</v>
      </c>
      <c r="BM1706" s="16">
        <f t="shared" si="3670"/>
        <v>0</v>
      </c>
      <c r="BN1706" s="33">
        <f t="shared" si="3670"/>
        <v>0</v>
      </c>
      <c r="BO1706" s="16">
        <f t="shared" si="3670"/>
        <v>0</v>
      </c>
      <c r="BP1706" s="33">
        <f t="shared" si="3670"/>
        <v>0</v>
      </c>
      <c r="BQ1706" s="16">
        <f t="shared" si="3670"/>
        <v>0</v>
      </c>
      <c r="BR1706" s="163" t="e">
        <f t="shared" si="3594"/>
        <v>#DIV/0!</v>
      </c>
      <c r="BS1706" s="163" t="e">
        <f t="shared" si="3595"/>
        <v>#DIV/0!</v>
      </c>
      <c r="BT1706" s="160"/>
      <c r="BU1706" s="160"/>
    </row>
    <row r="1707" spans="1:73" s="9" customFormat="1" ht="20.25" hidden="1">
      <c r="A1707" s="11" t="s">
        <v>71</v>
      </c>
      <c r="B1707" s="12" t="s">
        <v>62</v>
      </c>
      <c r="C1707" s="12" t="s">
        <v>20</v>
      </c>
      <c r="D1707" s="83" t="s">
        <v>137</v>
      </c>
      <c r="E1707" s="12"/>
      <c r="F1707" s="16">
        <f t="shared" si="3666"/>
        <v>0</v>
      </c>
      <c r="G1707" s="16">
        <f t="shared" si="3666"/>
        <v>0</v>
      </c>
      <c r="H1707" s="16">
        <f t="shared" si="3666"/>
        <v>0</v>
      </c>
      <c r="I1707" s="16">
        <f t="shared" si="3666"/>
        <v>0</v>
      </c>
      <c r="J1707" s="16">
        <f t="shared" si="3666"/>
        <v>0</v>
      </c>
      <c r="K1707" s="16">
        <f t="shared" si="3666"/>
        <v>0</v>
      </c>
      <c r="L1707" s="16">
        <f t="shared" si="3666"/>
        <v>0</v>
      </c>
      <c r="M1707" s="16">
        <f t="shared" si="3666"/>
        <v>0</v>
      </c>
      <c r="N1707" s="16">
        <f t="shared" si="3666"/>
        <v>0</v>
      </c>
      <c r="O1707" s="16">
        <f t="shared" si="3666"/>
        <v>0</v>
      </c>
      <c r="P1707" s="16">
        <f t="shared" si="3666"/>
        <v>0</v>
      </c>
      <c r="Q1707" s="33">
        <f t="shared" si="3666"/>
        <v>0</v>
      </c>
      <c r="R1707" s="16">
        <f t="shared" si="3666"/>
        <v>0</v>
      </c>
      <c r="S1707" s="16">
        <f t="shared" si="3667"/>
        <v>0</v>
      </c>
      <c r="T1707" s="16">
        <f t="shared" si="3667"/>
        <v>0</v>
      </c>
      <c r="U1707" s="16">
        <f t="shared" si="3667"/>
        <v>0</v>
      </c>
      <c r="V1707" s="16">
        <f t="shared" si="3667"/>
        <v>0</v>
      </c>
      <c r="W1707" s="16">
        <f t="shared" si="3667"/>
        <v>0</v>
      </c>
      <c r="X1707" s="33">
        <f t="shared" si="3667"/>
        <v>0</v>
      </c>
      <c r="Y1707" s="16">
        <f t="shared" si="3667"/>
        <v>0</v>
      </c>
      <c r="Z1707" s="16">
        <f t="shared" si="3667"/>
        <v>0</v>
      </c>
      <c r="AA1707" s="16">
        <f t="shared" si="3667"/>
        <v>0</v>
      </c>
      <c r="AB1707" s="16">
        <f t="shared" si="3667"/>
        <v>0</v>
      </c>
      <c r="AC1707" s="16">
        <f t="shared" si="3667"/>
        <v>0</v>
      </c>
      <c r="AD1707" s="16">
        <f t="shared" si="3667"/>
        <v>0</v>
      </c>
      <c r="AE1707" s="33">
        <f t="shared" si="3667"/>
        <v>0</v>
      </c>
      <c r="AF1707" s="16">
        <f t="shared" si="3667"/>
        <v>0</v>
      </c>
      <c r="AG1707" s="16">
        <f t="shared" si="3668"/>
        <v>0</v>
      </c>
      <c r="AH1707" s="16">
        <f t="shared" si="3668"/>
        <v>0</v>
      </c>
      <c r="AI1707" s="16">
        <f t="shared" si="3668"/>
        <v>0</v>
      </c>
      <c r="AJ1707" s="16">
        <f t="shared" si="3668"/>
        <v>0</v>
      </c>
      <c r="AK1707" s="16">
        <f t="shared" si="3668"/>
        <v>0</v>
      </c>
      <c r="AL1707" s="33">
        <f t="shared" si="3668"/>
        <v>0</v>
      </c>
      <c r="AM1707" s="16">
        <f t="shared" si="3668"/>
        <v>0</v>
      </c>
      <c r="AN1707" s="16">
        <f t="shared" si="3668"/>
        <v>0</v>
      </c>
      <c r="AO1707" s="16">
        <f t="shared" si="3668"/>
        <v>0</v>
      </c>
      <c r="AP1707" s="16">
        <f t="shared" si="3668"/>
        <v>0</v>
      </c>
      <c r="AQ1707" s="16">
        <f t="shared" si="3668"/>
        <v>0</v>
      </c>
      <c r="AR1707" s="16">
        <f t="shared" si="3668"/>
        <v>0</v>
      </c>
      <c r="AS1707" s="33">
        <f t="shared" si="3668"/>
        <v>0</v>
      </c>
      <c r="AT1707" s="16">
        <f t="shared" si="3668"/>
        <v>0</v>
      </c>
      <c r="AU1707" s="16">
        <f t="shared" si="3669"/>
        <v>0</v>
      </c>
      <c r="AV1707" s="16">
        <f t="shared" si="3669"/>
        <v>0</v>
      </c>
      <c r="AW1707" s="16">
        <f t="shared" si="3669"/>
        <v>0</v>
      </c>
      <c r="AX1707" s="16">
        <f t="shared" si="3669"/>
        <v>0</v>
      </c>
      <c r="AY1707" s="16">
        <f t="shared" si="3669"/>
        <v>0</v>
      </c>
      <c r="AZ1707" s="33">
        <f t="shared" si="3669"/>
        <v>0</v>
      </c>
      <c r="BA1707" s="16">
        <f t="shared" si="3669"/>
        <v>0</v>
      </c>
      <c r="BB1707" s="16">
        <f t="shared" si="3669"/>
        <v>0</v>
      </c>
      <c r="BC1707" s="16">
        <f t="shared" si="3669"/>
        <v>0</v>
      </c>
      <c r="BD1707" s="16">
        <f t="shared" si="3669"/>
        <v>0</v>
      </c>
      <c r="BE1707" s="16">
        <f t="shared" si="3669"/>
        <v>0</v>
      </c>
      <c r="BF1707" s="16">
        <f t="shared" si="3669"/>
        <v>0</v>
      </c>
      <c r="BG1707" s="33">
        <f t="shared" si="3669"/>
        <v>0</v>
      </c>
      <c r="BH1707" s="16">
        <f t="shared" si="3669"/>
        <v>0</v>
      </c>
      <c r="BI1707" s="16">
        <f t="shared" si="3670"/>
        <v>0</v>
      </c>
      <c r="BJ1707" s="16">
        <f t="shared" si="3670"/>
        <v>0</v>
      </c>
      <c r="BK1707" s="16">
        <f t="shared" si="3670"/>
        <v>0</v>
      </c>
      <c r="BL1707" s="16">
        <f t="shared" si="3670"/>
        <v>0</v>
      </c>
      <c r="BM1707" s="16">
        <f t="shared" si="3670"/>
        <v>0</v>
      </c>
      <c r="BN1707" s="33">
        <f t="shared" si="3670"/>
        <v>0</v>
      </c>
      <c r="BO1707" s="16">
        <f t="shared" si="3670"/>
        <v>0</v>
      </c>
      <c r="BP1707" s="33">
        <f t="shared" si="3670"/>
        <v>0</v>
      </c>
      <c r="BQ1707" s="16">
        <f t="shared" si="3670"/>
        <v>0</v>
      </c>
      <c r="BR1707" s="163" t="e">
        <f t="shared" si="3594"/>
        <v>#DIV/0!</v>
      </c>
      <c r="BS1707" s="163" t="e">
        <f t="shared" si="3595"/>
        <v>#DIV/0!</v>
      </c>
      <c r="BT1707" s="160"/>
      <c r="BU1707" s="160"/>
    </row>
    <row r="1708" spans="1:73" s="9" customFormat="1" ht="33.75" hidden="1">
      <c r="A1708" s="78" t="s">
        <v>706</v>
      </c>
      <c r="B1708" s="12" t="s">
        <v>62</v>
      </c>
      <c r="C1708" s="12" t="s">
        <v>20</v>
      </c>
      <c r="D1708" s="83" t="s">
        <v>711</v>
      </c>
      <c r="E1708" s="12"/>
      <c r="F1708" s="16">
        <f t="shared" si="3666"/>
        <v>0</v>
      </c>
      <c r="G1708" s="16">
        <f t="shared" si="3666"/>
        <v>0</v>
      </c>
      <c r="H1708" s="16">
        <f t="shared" si="3666"/>
        <v>0</v>
      </c>
      <c r="I1708" s="16">
        <f t="shared" si="3666"/>
        <v>0</v>
      </c>
      <c r="J1708" s="16">
        <f t="shared" si="3666"/>
        <v>0</v>
      </c>
      <c r="K1708" s="16">
        <f t="shared" si="3666"/>
        <v>0</v>
      </c>
      <c r="L1708" s="16">
        <f t="shared" si="3666"/>
        <v>0</v>
      </c>
      <c r="M1708" s="16">
        <f t="shared" si="3666"/>
        <v>0</v>
      </c>
      <c r="N1708" s="16">
        <f t="shared" si="3666"/>
        <v>0</v>
      </c>
      <c r="O1708" s="16">
        <f t="shared" si="3666"/>
        <v>0</v>
      </c>
      <c r="P1708" s="16">
        <f t="shared" si="3666"/>
        <v>0</v>
      </c>
      <c r="Q1708" s="33">
        <f t="shared" si="3666"/>
        <v>0</v>
      </c>
      <c r="R1708" s="16">
        <f t="shared" si="3666"/>
        <v>0</v>
      </c>
      <c r="S1708" s="16">
        <f t="shared" si="3667"/>
        <v>0</v>
      </c>
      <c r="T1708" s="16">
        <f t="shared" si="3667"/>
        <v>0</v>
      </c>
      <c r="U1708" s="16">
        <f t="shared" si="3667"/>
        <v>0</v>
      </c>
      <c r="V1708" s="16">
        <f t="shared" si="3667"/>
        <v>0</v>
      </c>
      <c r="W1708" s="16">
        <f t="shared" si="3667"/>
        <v>0</v>
      </c>
      <c r="X1708" s="33">
        <f t="shared" si="3667"/>
        <v>0</v>
      </c>
      <c r="Y1708" s="16">
        <f t="shared" si="3667"/>
        <v>0</v>
      </c>
      <c r="Z1708" s="16">
        <f t="shared" si="3667"/>
        <v>0</v>
      </c>
      <c r="AA1708" s="16">
        <f t="shared" si="3667"/>
        <v>0</v>
      </c>
      <c r="AB1708" s="16">
        <f t="shared" si="3667"/>
        <v>0</v>
      </c>
      <c r="AC1708" s="16">
        <f t="shared" si="3667"/>
        <v>0</v>
      </c>
      <c r="AD1708" s="16">
        <f t="shared" si="3667"/>
        <v>0</v>
      </c>
      <c r="AE1708" s="33">
        <f t="shared" si="3667"/>
        <v>0</v>
      </c>
      <c r="AF1708" s="16">
        <f t="shared" si="3667"/>
        <v>0</v>
      </c>
      <c r="AG1708" s="16">
        <f t="shared" si="3668"/>
        <v>0</v>
      </c>
      <c r="AH1708" s="16">
        <f t="shared" si="3668"/>
        <v>0</v>
      </c>
      <c r="AI1708" s="16">
        <f t="shared" si="3668"/>
        <v>0</v>
      </c>
      <c r="AJ1708" s="16">
        <f t="shared" si="3668"/>
        <v>0</v>
      </c>
      <c r="AK1708" s="16">
        <f t="shared" si="3668"/>
        <v>0</v>
      </c>
      <c r="AL1708" s="33">
        <f t="shared" si="3668"/>
        <v>0</v>
      </c>
      <c r="AM1708" s="16">
        <f t="shared" si="3668"/>
        <v>0</v>
      </c>
      <c r="AN1708" s="16">
        <f t="shared" si="3668"/>
        <v>0</v>
      </c>
      <c r="AO1708" s="16">
        <f t="shared" si="3668"/>
        <v>0</v>
      </c>
      <c r="AP1708" s="16">
        <f t="shared" si="3668"/>
        <v>0</v>
      </c>
      <c r="AQ1708" s="16">
        <f t="shared" si="3668"/>
        <v>0</v>
      </c>
      <c r="AR1708" s="16">
        <f t="shared" si="3668"/>
        <v>0</v>
      </c>
      <c r="AS1708" s="33">
        <f t="shared" si="3668"/>
        <v>0</v>
      </c>
      <c r="AT1708" s="16">
        <f t="shared" si="3668"/>
        <v>0</v>
      </c>
      <c r="AU1708" s="16">
        <f t="shared" si="3669"/>
        <v>0</v>
      </c>
      <c r="AV1708" s="16">
        <f t="shared" si="3669"/>
        <v>0</v>
      </c>
      <c r="AW1708" s="16">
        <f t="shared" si="3669"/>
        <v>0</v>
      </c>
      <c r="AX1708" s="16">
        <f t="shared" si="3669"/>
        <v>0</v>
      </c>
      <c r="AY1708" s="16">
        <f t="shared" si="3669"/>
        <v>0</v>
      </c>
      <c r="AZ1708" s="33">
        <f t="shared" si="3669"/>
        <v>0</v>
      </c>
      <c r="BA1708" s="16">
        <f t="shared" si="3669"/>
        <v>0</v>
      </c>
      <c r="BB1708" s="16">
        <f t="shared" si="3669"/>
        <v>0</v>
      </c>
      <c r="BC1708" s="16">
        <f t="shared" si="3669"/>
        <v>0</v>
      </c>
      <c r="BD1708" s="16">
        <f t="shared" si="3669"/>
        <v>0</v>
      </c>
      <c r="BE1708" s="16">
        <f t="shared" si="3669"/>
        <v>0</v>
      </c>
      <c r="BF1708" s="16">
        <f t="shared" si="3669"/>
        <v>0</v>
      </c>
      <c r="BG1708" s="33">
        <f t="shared" si="3669"/>
        <v>0</v>
      </c>
      <c r="BH1708" s="16">
        <f t="shared" si="3669"/>
        <v>0</v>
      </c>
      <c r="BI1708" s="16">
        <f t="shared" si="3670"/>
        <v>0</v>
      </c>
      <c r="BJ1708" s="16">
        <f t="shared" si="3670"/>
        <v>0</v>
      </c>
      <c r="BK1708" s="16">
        <f t="shared" si="3670"/>
        <v>0</v>
      </c>
      <c r="BL1708" s="16">
        <f t="shared" si="3670"/>
        <v>0</v>
      </c>
      <c r="BM1708" s="16">
        <f t="shared" si="3670"/>
        <v>0</v>
      </c>
      <c r="BN1708" s="33">
        <f t="shared" si="3670"/>
        <v>0</v>
      </c>
      <c r="BO1708" s="16">
        <f t="shared" si="3670"/>
        <v>0</v>
      </c>
      <c r="BP1708" s="33">
        <f t="shared" si="3670"/>
        <v>0</v>
      </c>
      <c r="BQ1708" s="16">
        <f t="shared" si="3670"/>
        <v>0</v>
      </c>
      <c r="BR1708" s="163" t="e">
        <f t="shared" si="3594"/>
        <v>#DIV/0!</v>
      </c>
      <c r="BS1708" s="163" t="e">
        <f t="shared" si="3595"/>
        <v>#DIV/0!</v>
      </c>
      <c r="BT1708" s="160"/>
      <c r="BU1708" s="160"/>
    </row>
    <row r="1709" spans="1:73" s="9" customFormat="1" ht="50.25" hidden="1">
      <c r="A1709" s="78" t="s">
        <v>85</v>
      </c>
      <c r="B1709" s="12" t="s">
        <v>62</v>
      </c>
      <c r="C1709" s="12" t="s">
        <v>20</v>
      </c>
      <c r="D1709" s="83" t="s">
        <v>711</v>
      </c>
      <c r="E1709" s="15">
        <v>600</v>
      </c>
      <c r="F1709" s="16">
        <f t="shared" si="3666"/>
        <v>0</v>
      </c>
      <c r="G1709" s="16">
        <f t="shared" si="3666"/>
        <v>0</v>
      </c>
      <c r="H1709" s="16">
        <f t="shared" si="3666"/>
        <v>0</v>
      </c>
      <c r="I1709" s="16">
        <f t="shared" si="3666"/>
        <v>0</v>
      </c>
      <c r="J1709" s="16">
        <f t="shared" si="3666"/>
        <v>0</v>
      </c>
      <c r="K1709" s="16">
        <f t="shared" si="3666"/>
        <v>0</v>
      </c>
      <c r="L1709" s="16">
        <f t="shared" si="3666"/>
        <v>0</v>
      </c>
      <c r="M1709" s="16">
        <f t="shared" si="3666"/>
        <v>0</v>
      </c>
      <c r="N1709" s="16">
        <f t="shared" si="3666"/>
        <v>0</v>
      </c>
      <c r="O1709" s="16">
        <f t="shared" si="3666"/>
        <v>0</v>
      </c>
      <c r="P1709" s="16">
        <f t="shared" si="3666"/>
        <v>0</v>
      </c>
      <c r="Q1709" s="33">
        <f t="shared" si="3666"/>
        <v>0</v>
      </c>
      <c r="R1709" s="16">
        <f t="shared" si="3666"/>
        <v>0</v>
      </c>
      <c r="S1709" s="16">
        <f t="shared" si="3667"/>
        <v>0</v>
      </c>
      <c r="T1709" s="16">
        <f t="shared" si="3667"/>
        <v>0</v>
      </c>
      <c r="U1709" s="16">
        <f t="shared" si="3667"/>
        <v>0</v>
      </c>
      <c r="V1709" s="16">
        <f t="shared" si="3667"/>
        <v>0</v>
      </c>
      <c r="W1709" s="16">
        <f t="shared" si="3667"/>
        <v>0</v>
      </c>
      <c r="X1709" s="33">
        <f t="shared" si="3667"/>
        <v>0</v>
      </c>
      <c r="Y1709" s="16">
        <f t="shared" si="3667"/>
        <v>0</v>
      </c>
      <c r="Z1709" s="16">
        <f t="shared" si="3667"/>
        <v>0</v>
      </c>
      <c r="AA1709" s="16">
        <f t="shared" si="3667"/>
        <v>0</v>
      </c>
      <c r="AB1709" s="16">
        <f t="shared" si="3667"/>
        <v>0</v>
      </c>
      <c r="AC1709" s="16">
        <f t="shared" si="3667"/>
        <v>0</v>
      </c>
      <c r="AD1709" s="16">
        <f t="shared" si="3667"/>
        <v>0</v>
      </c>
      <c r="AE1709" s="33">
        <f t="shared" si="3667"/>
        <v>0</v>
      </c>
      <c r="AF1709" s="16">
        <f t="shared" si="3667"/>
        <v>0</v>
      </c>
      <c r="AG1709" s="16">
        <f t="shared" si="3668"/>
        <v>0</v>
      </c>
      <c r="AH1709" s="16">
        <f t="shared" si="3668"/>
        <v>0</v>
      </c>
      <c r="AI1709" s="16">
        <f t="shared" si="3668"/>
        <v>0</v>
      </c>
      <c r="AJ1709" s="16">
        <f t="shared" si="3668"/>
        <v>0</v>
      </c>
      <c r="AK1709" s="16">
        <f t="shared" si="3668"/>
        <v>0</v>
      </c>
      <c r="AL1709" s="33">
        <f t="shared" si="3668"/>
        <v>0</v>
      </c>
      <c r="AM1709" s="16">
        <f t="shared" si="3668"/>
        <v>0</v>
      </c>
      <c r="AN1709" s="16">
        <f t="shared" si="3668"/>
        <v>0</v>
      </c>
      <c r="AO1709" s="16">
        <f t="shared" si="3668"/>
        <v>0</v>
      </c>
      <c r="AP1709" s="16">
        <f t="shared" si="3668"/>
        <v>0</v>
      </c>
      <c r="AQ1709" s="16">
        <f t="shared" si="3668"/>
        <v>0</v>
      </c>
      <c r="AR1709" s="16">
        <f t="shared" si="3668"/>
        <v>0</v>
      </c>
      <c r="AS1709" s="33">
        <f t="shared" si="3668"/>
        <v>0</v>
      </c>
      <c r="AT1709" s="16">
        <f t="shared" si="3668"/>
        <v>0</v>
      </c>
      <c r="AU1709" s="16">
        <f t="shared" si="3669"/>
        <v>0</v>
      </c>
      <c r="AV1709" s="16">
        <f t="shared" si="3669"/>
        <v>0</v>
      </c>
      <c r="AW1709" s="16">
        <f t="shared" si="3669"/>
        <v>0</v>
      </c>
      <c r="AX1709" s="16">
        <f t="shared" si="3669"/>
        <v>0</v>
      </c>
      <c r="AY1709" s="16">
        <f t="shared" si="3669"/>
        <v>0</v>
      </c>
      <c r="AZ1709" s="33">
        <f t="shared" si="3669"/>
        <v>0</v>
      </c>
      <c r="BA1709" s="16">
        <f t="shared" si="3669"/>
        <v>0</v>
      </c>
      <c r="BB1709" s="16">
        <f t="shared" si="3669"/>
        <v>0</v>
      </c>
      <c r="BC1709" s="16">
        <f t="shared" si="3669"/>
        <v>0</v>
      </c>
      <c r="BD1709" s="16">
        <f t="shared" si="3669"/>
        <v>0</v>
      </c>
      <c r="BE1709" s="16">
        <f t="shared" si="3669"/>
        <v>0</v>
      </c>
      <c r="BF1709" s="16">
        <f t="shared" si="3669"/>
        <v>0</v>
      </c>
      <c r="BG1709" s="33">
        <f t="shared" si="3669"/>
        <v>0</v>
      </c>
      <c r="BH1709" s="16">
        <f t="shared" si="3669"/>
        <v>0</v>
      </c>
      <c r="BI1709" s="16">
        <f t="shared" si="3670"/>
        <v>0</v>
      </c>
      <c r="BJ1709" s="16">
        <f t="shared" si="3670"/>
        <v>0</v>
      </c>
      <c r="BK1709" s="16">
        <f t="shared" si="3670"/>
        <v>0</v>
      </c>
      <c r="BL1709" s="16">
        <f t="shared" si="3670"/>
        <v>0</v>
      </c>
      <c r="BM1709" s="16">
        <f t="shared" si="3670"/>
        <v>0</v>
      </c>
      <c r="BN1709" s="33">
        <f t="shared" si="3670"/>
        <v>0</v>
      </c>
      <c r="BO1709" s="16">
        <f t="shared" si="3670"/>
        <v>0</v>
      </c>
      <c r="BP1709" s="33">
        <f t="shared" si="3670"/>
        <v>0</v>
      </c>
      <c r="BQ1709" s="16">
        <f t="shared" si="3670"/>
        <v>0</v>
      </c>
      <c r="BR1709" s="163" t="e">
        <f t="shared" si="3594"/>
        <v>#DIV/0!</v>
      </c>
      <c r="BS1709" s="163" t="e">
        <f t="shared" si="3595"/>
        <v>#DIV/0!</v>
      </c>
      <c r="BT1709" s="160"/>
      <c r="BU1709" s="160"/>
    </row>
    <row r="1710" spans="1:73" s="9" customFormat="1" ht="20.25" hidden="1">
      <c r="A1710" s="78" t="s">
        <v>163</v>
      </c>
      <c r="B1710" s="12" t="s">
        <v>62</v>
      </c>
      <c r="C1710" s="12" t="s">
        <v>20</v>
      </c>
      <c r="D1710" s="83" t="s">
        <v>711</v>
      </c>
      <c r="E1710" s="15">
        <v>610</v>
      </c>
      <c r="F1710" s="16"/>
      <c r="G1710" s="16"/>
      <c r="H1710" s="16"/>
      <c r="I1710" s="16"/>
      <c r="J1710" s="16">
        <f t="shared" ref="J1710:Y1710" si="3671">F1710+H1710</f>
        <v>0</v>
      </c>
      <c r="K1710" s="16">
        <f t="shared" si="3671"/>
        <v>0</v>
      </c>
      <c r="L1710" s="16">
        <f t="shared" si="3671"/>
        <v>0</v>
      </c>
      <c r="M1710" s="16">
        <f t="shared" si="3671"/>
        <v>0</v>
      </c>
      <c r="N1710" s="16">
        <f t="shared" si="3671"/>
        <v>0</v>
      </c>
      <c r="O1710" s="16">
        <f t="shared" si="3671"/>
        <v>0</v>
      </c>
      <c r="P1710" s="16">
        <f t="shared" si="3671"/>
        <v>0</v>
      </c>
      <c r="Q1710" s="33">
        <f t="shared" si="3671"/>
        <v>0</v>
      </c>
      <c r="R1710" s="16">
        <f t="shared" si="3671"/>
        <v>0</v>
      </c>
      <c r="S1710" s="16">
        <f t="shared" si="3671"/>
        <v>0</v>
      </c>
      <c r="T1710" s="16">
        <f t="shared" si="3671"/>
        <v>0</v>
      </c>
      <c r="U1710" s="16">
        <f t="shared" si="3671"/>
        <v>0</v>
      </c>
      <c r="V1710" s="16">
        <f t="shared" si="3671"/>
        <v>0</v>
      </c>
      <c r="W1710" s="16">
        <f t="shared" si="3671"/>
        <v>0</v>
      </c>
      <c r="X1710" s="33">
        <f t="shared" si="3671"/>
        <v>0</v>
      </c>
      <c r="Y1710" s="16">
        <f t="shared" si="3671"/>
        <v>0</v>
      </c>
      <c r="Z1710" s="16">
        <f t="shared" ref="Z1710:AF1710" si="3672">V1710+X1710</f>
        <v>0</v>
      </c>
      <c r="AA1710" s="16">
        <f t="shared" si="3672"/>
        <v>0</v>
      </c>
      <c r="AB1710" s="16">
        <f t="shared" si="3672"/>
        <v>0</v>
      </c>
      <c r="AC1710" s="16">
        <f t="shared" si="3672"/>
        <v>0</v>
      </c>
      <c r="AD1710" s="16">
        <f t="shared" si="3672"/>
        <v>0</v>
      </c>
      <c r="AE1710" s="33">
        <f t="shared" si="3672"/>
        <v>0</v>
      </c>
      <c r="AF1710" s="16">
        <f t="shared" si="3672"/>
        <v>0</v>
      </c>
      <c r="AG1710" s="16">
        <f t="shared" ref="AG1710:AM1710" si="3673">AC1710+AE1710</f>
        <v>0</v>
      </c>
      <c r="AH1710" s="16">
        <f t="shared" si="3673"/>
        <v>0</v>
      </c>
      <c r="AI1710" s="16">
        <f t="shared" si="3673"/>
        <v>0</v>
      </c>
      <c r="AJ1710" s="16">
        <f t="shared" si="3673"/>
        <v>0</v>
      </c>
      <c r="AK1710" s="16">
        <f t="shared" si="3673"/>
        <v>0</v>
      </c>
      <c r="AL1710" s="33">
        <f t="shared" si="3673"/>
        <v>0</v>
      </c>
      <c r="AM1710" s="16">
        <f t="shared" si="3673"/>
        <v>0</v>
      </c>
      <c r="AN1710" s="16">
        <f t="shared" ref="AN1710:AT1710" si="3674">AJ1710+AL1710</f>
        <v>0</v>
      </c>
      <c r="AO1710" s="16">
        <f t="shared" si="3674"/>
        <v>0</v>
      </c>
      <c r="AP1710" s="16">
        <f t="shared" si="3674"/>
        <v>0</v>
      </c>
      <c r="AQ1710" s="16">
        <f t="shared" si="3674"/>
        <v>0</v>
      </c>
      <c r="AR1710" s="16">
        <f t="shared" si="3674"/>
        <v>0</v>
      </c>
      <c r="AS1710" s="33">
        <f t="shared" si="3674"/>
        <v>0</v>
      </c>
      <c r="AT1710" s="16">
        <f t="shared" si="3674"/>
        <v>0</v>
      </c>
      <c r="AU1710" s="16">
        <f t="shared" ref="AU1710" si="3675">AQ1710+AS1710</f>
        <v>0</v>
      </c>
      <c r="AV1710" s="16">
        <f t="shared" ref="AV1710" si="3676">AR1710+AT1710</f>
        <v>0</v>
      </c>
      <c r="AW1710" s="16">
        <f t="shared" ref="AW1710" si="3677">AS1710+AU1710</f>
        <v>0</v>
      </c>
      <c r="AX1710" s="16">
        <f t="shared" ref="AX1710" si="3678">AT1710+AV1710</f>
        <v>0</v>
      </c>
      <c r="AY1710" s="16">
        <f t="shared" ref="AY1710" si="3679">AU1710+AW1710</f>
        <v>0</v>
      </c>
      <c r="AZ1710" s="33">
        <f t="shared" ref="AZ1710" si="3680">AV1710+AX1710</f>
        <v>0</v>
      </c>
      <c r="BA1710" s="16">
        <f t="shared" ref="BA1710" si="3681">AW1710+AY1710</f>
        <v>0</v>
      </c>
      <c r="BB1710" s="16">
        <f t="shared" ref="BB1710" si="3682">AX1710+AZ1710</f>
        <v>0</v>
      </c>
      <c r="BC1710" s="16">
        <f t="shared" ref="BC1710" si="3683">AY1710+BA1710</f>
        <v>0</v>
      </c>
      <c r="BD1710" s="16">
        <f t="shared" ref="BD1710" si="3684">AZ1710+BB1710</f>
        <v>0</v>
      </c>
      <c r="BE1710" s="16">
        <f t="shared" ref="BE1710" si="3685">BA1710+BC1710</f>
        <v>0</v>
      </c>
      <c r="BF1710" s="16">
        <f t="shared" ref="BF1710" si="3686">BB1710+BD1710</f>
        <v>0</v>
      </c>
      <c r="BG1710" s="33">
        <f t="shared" ref="BG1710" si="3687">BC1710+BE1710</f>
        <v>0</v>
      </c>
      <c r="BH1710" s="16">
        <f t="shared" ref="BH1710" si="3688">BD1710+BF1710</f>
        <v>0</v>
      </c>
      <c r="BI1710" s="16">
        <f t="shared" ref="BI1710" si="3689">BE1710+BG1710</f>
        <v>0</v>
      </c>
      <c r="BJ1710" s="16">
        <f t="shared" ref="BJ1710" si="3690">BF1710+BH1710</f>
        <v>0</v>
      </c>
      <c r="BK1710" s="16">
        <f t="shared" ref="BK1710" si="3691">BG1710+BI1710</f>
        <v>0</v>
      </c>
      <c r="BL1710" s="16">
        <f t="shared" ref="BL1710" si="3692">BH1710+BJ1710</f>
        <v>0</v>
      </c>
      <c r="BM1710" s="16">
        <f t="shared" ref="BM1710" si="3693">BI1710+BK1710</f>
        <v>0</v>
      </c>
      <c r="BN1710" s="33">
        <f t="shared" ref="BN1710" si="3694">BJ1710+BL1710</f>
        <v>0</v>
      </c>
      <c r="BO1710" s="16">
        <f t="shared" ref="BO1710" si="3695">BK1710+BM1710</f>
        <v>0</v>
      </c>
      <c r="BP1710" s="33">
        <f t="shared" ref="BP1710" si="3696">BL1710+BN1710</f>
        <v>0</v>
      </c>
      <c r="BQ1710" s="16">
        <f t="shared" ref="BQ1710" si="3697">BM1710+BO1710</f>
        <v>0</v>
      </c>
      <c r="BR1710" s="163" t="e">
        <f t="shared" si="3594"/>
        <v>#DIV/0!</v>
      </c>
      <c r="BS1710" s="163" t="e">
        <f t="shared" si="3595"/>
        <v>#DIV/0!</v>
      </c>
      <c r="BT1710" s="160"/>
      <c r="BU1710" s="160"/>
    </row>
    <row r="1711" spans="1:73" s="9" customFormat="1" ht="20.25">
      <c r="A1711" s="122">
        <v>0</v>
      </c>
      <c r="B1711" s="122">
        <v>0</v>
      </c>
      <c r="C1711" s="122">
        <v>0</v>
      </c>
      <c r="D1711" s="122">
        <v>0</v>
      </c>
      <c r="E1711" s="122">
        <v>0</v>
      </c>
      <c r="F1711" s="122">
        <v>0</v>
      </c>
      <c r="G1711" s="122"/>
      <c r="H1711" s="122">
        <v>0</v>
      </c>
      <c r="I1711" s="122"/>
      <c r="J1711" s="122">
        <v>0</v>
      </c>
      <c r="K1711" s="122"/>
      <c r="L1711" s="61"/>
      <c r="M1711" s="61"/>
      <c r="N1711" s="61"/>
      <c r="O1711" s="61"/>
      <c r="P1711" s="61"/>
      <c r="Q1711" s="60"/>
      <c r="R1711" s="61"/>
      <c r="S1711" s="61"/>
      <c r="T1711" s="61"/>
      <c r="U1711" s="61"/>
      <c r="V1711" s="61"/>
      <c r="W1711" s="61"/>
      <c r="X1711" s="60"/>
      <c r="Y1711" s="61"/>
      <c r="Z1711" s="61"/>
      <c r="AA1711" s="61"/>
      <c r="AB1711" s="61"/>
      <c r="AC1711" s="61"/>
      <c r="AD1711" s="61"/>
      <c r="AE1711" s="60"/>
      <c r="AF1711" s="61"/>
      <c r="AG1711" s="61"/>
      <c r="AH1711" s="61"/>
      <c r="AI1711" s="61"/>
      <c r="AJ1711" s="61"/>
      <c r="AK1711" s="61"/>
      <c r="AL1711" s="60"/>
      <c r="AM1711" s="61"/>
      <c r="AN1711" s="61"/>
      <c r="AO1711" s="61"/>
      <c r="AP1711" s="61"/>
      <c r="AQ1711" s="61"/>
      <c r="AR1711" s="61"/>
      <c r="AS1711" s="60"/>
      <c r="AT1711" s="61"/>
      <c r="AU1711" s="61"/>
      <c r="AV1711" s="61"/>
      <c r="AW1711" s="61"/>
      <c r="AX1711" s="61"/>
      <c r="AY1711" s="61"/>
      <c r="AZ1711" s="60"/>
      <c r="BA1711" s="61"/>
      <c r="BB1711" s="61"/>
      <c r="BC1711" s="61"/>
      <c r="BD1711" s="61"/>
      <c r="BE1711" s="61"/>
      <c r="BF1711" s="61"/>
      <c r="BG1711" s="60"/>
      <c r="BH1711" s="61"/>
      <c r="BI1711" s="61"/>
      <c r="BJ1711" s="61"/>
      <c r="BK1711" s="61"/>
      <c r="BL1711" s="61"/>
      <c r="BM1711" s="61"/>
      <c r="BN1711" s="60"/>
      <c r="BO1711" s="61"/>
      <c r="BP1711" s="60"/>
      <c r="BQ1711" s="61"/>
      <c r="BR1711" s="163"/>
      <c r="BS1711" s="163"/>
      <c r="BT1711" s="160"/>
      <c r="BU1711" s="160"/>
    </row>
    <row r="1712" spans="1:73" s="9" customFormat="1" ht="40.5">
      <c r="A1712" s="71" t="s">
        <v>712</v>
      </c>
      <c r="B1712" s="72" t="s">
        <v>713</v>
      </c>
      <c r="C1712" s="72"/>
      <c r="D1712" s="83"/>
      <c r="E1712" s="12"/>
      <c r="F1712" s="17">
        <f t="shared" ref="F1712:K1712" si="3698">F1714</f>
        <v>8306</v>
      </c>
      <c r="G1712" s="17">
        <f t="shared" si="3698"/>
        <v>0</v>
      </c>
      <c r="H1712" s="17">
        <f t="shared" si="3698"/>
        <v>0</v>
      </c>
      <c r="I1712" s="17">
        <f t="shared" si="3698"/>
        <v>0</v>
      </c>
      <c r="J1712" s="17">
        <f t="shared" si="3698"/>
        <v>8306</v>
      </c>
      <c r="K1712" s="17">
        <f t="shared" si="3698"/>
        <v>0</v>
      </c>
      <c r="L1712" s="17">
        <f t="shared" ref="L1712:R1712" si="3699">L1714</f>
        <v>0</v>
      </c>
      <c r="M1712" s="17">
        <f t="shared" si="3699"/>
        <v>0</v>
      </c>
      <c r="N1712" s="17">
        <f t="shared" si="3699"/>
        <v>178</v>
      </c>
      <c r="O1712" s="17">
        <f t="shared" si="3699"/>
        <v>0</v>
      </c>
      <c r="P1712" s="17">
        <f t="shared" si="3699"/>
        <v>0</v>
      </c>
      <c r="Q1712" s="29">
        <f t="shared" si="3699"/>
        <v>8484</v>
      </c>
      <c r="R1712" s="17">
        <f t="shared" si="3699"/>
        <v>0</v>
      </c>
      <c r="S1712" s="17">
        <f t="shared" ref="S1712:Y1712" si="3700">S1714</f>
        <v>0</v>
      </c>
      <c r="T1712" s="17">
        <f t="shared" si="3700"/>
        <v>0</v>
      </c>
      <c r="U1712" s="17">
        <f t="shared" si="3700"/>
        <v>0</v>
      </c>
      <c r="V1712" s="17">
        <f t="shared" si="3700"/>
        <v>0</v>
      </c>
      <c r="W1712" s="17">
        <f t="shared" si="3700"/>
        <v>0</v>
      </c>
      <c r="X1712" s="29">
        <f t="shared" si="3700"/>
        <v>8484</v>
      </c>
      <c r="Y1712" s="17">
        <f t="shared" si="3700"/>
        <v>0</v>
      </c>
      <c r="Z1712" s="17">
        <f t="shared" ref="Z1712:AF1712" si="3701">Z1714</f>
        <v>0</v>
      </c>
      <c r="AA1712" s="17">
        <f t="shared" si="3701"/>
        <v>0</v>
      </c>
      <c r="AB1712" s="17">
        <f t="shared" si="3701"/>
        <v>0</v>
      </c>
      <c r="AC1712" s="17">
        <f t="shared" si="3701"/>
        <v>0</v>
      </c>
      <c r="AD1712" s="17">
        <f t="shared" si="3701"/>
        <v>0</v>
      </c>
      <c r="AE1712" s="29">
        <f t="shared" si="3701"/>
        <v>8484</v>
      </c>
      <c r="AF1712" s="17">
        <f t="shared" si="3701"/>
        <v>0</v>
      </c>
      <c r="AG1712" s="17">
        <f t="shared" ref="AG1712:AM1712" si="3702">AG1714</f>
        <v>0</v>
      </c>
      <c r="AH1712" s="17">
        <f t="shared" si="3702"/>
        <v>0</v>
      </c>
      <c r="AI1712" s="17">
        <f t="shared" si="3702"/>
        <v>0</v>
      </c>
      <c r="AJ1712" s="17">
        <f t="shared" si="3702"/>
        <v>0</v>
      </c>
      <c r="AK1712" s="17">
        <f t="shared" si="3702"/>
        <v>0</v>
      </c>
      <c r="AL1712" s="29">
        <f t="shared" si="3702"/>
        <v>8484</v>
      </c>
      <c r="AM1712" s="17">
        <f t="shared" si="3702"/>
        <v>0</v>
      </c>
      <c r="AN1712" s="17">
        <f t="shared" ref="AN1712:AT1712" si="3703">AN1714</f>
        <v>0</v>
      </c>
      <c r="AO1712" s="17">
        <f t="shared" si="3703"/>
        <v>0</v>
      </c>
      <c r="AP1712" s="17">
        <f t="shared" si="3703"/>
        <v>0</v>
      </c>
      <c r="AQ1712" s="17">
        <f t="shared" si="3703"/>
        <v>0</v>
      </c>
      <c r="AR1712" s="17">
        <f t="shared" si="3703"/>
        <v>0</v>
      </c>
      <c r="AS1712" s="29">
        <f t="shared" si="3703"/>
        <v>8484</v>
      </c>
      <c r="AT1712" s="17">
        <f t="shared" si="3703"/>
        <v>0</v>
      </c>
      <c r="AU1712" s="17">
        <f t="shared" ref="AU1712:BA1712" si="3704">AU1714</f>
        <v>0</v>
      </c>
      <c r="AV1712" s="17">
        <f t="shared" si="3704"/>
        <v>0</v>
      </c>
      <c r="AW1712" s="17">
        <f t="shared" si="3704"/>
        <v>0</v>
      </c>
      <c r="AX1712" s="17">
        <f t="shared" si="3704"/>
        <v>0</v>
      </c>
      <c r="AY1712" s="17">
        <f t="shared" si="3704"/>
        <v>0</v>
      </c>
      <c r="AZ1712" s="29">
        <f t="shared" si="3704"/>
        <v>8484</v>
      </c>
      <c r="BA1712" s="17">
        <f t="shared" si="3704"/>
        <v>0</v>
      </c>
      <c r="BB1712" s="17">
        <f t="shared" ref="BB1712:BH1712" si="3705">BB1714</f>
        <v>0</v>
      </c>
      <c r="BC1712" s="17">
        <f t="shared" si="3705"/>
        <v>0</v>
      </c>
      <c r="BD1712" s="17">
        <f t="shared" si="3705"/>
        <v>0</v>
      </c>
      <c r="BE1712" s="17">
        <f t="shared" si="3705"/>
        <v>0</v>
      </c>
      <c r="BF1712" s="17">
        <f t="shared" si="3705"/>
        <v>0</v>
      </c>
      <c r="BG1712" s="29">
        <f t="shared" si="3705"/>
        <v>8484</v>
      </c>
      <c r="BH1712" s="17">
        <f t="shared" si="3705"/>
        <v>0</v>
      </c>
      <c r="BI1712" s="17">
        <f t="shared" ref="BI1712:BO1712" si="3706">BI1714</f>
        <v>0</v>
      </c>
      <c r="BJ1712" s="17">
        <f t="shared" si="3706"/>
        <v>0</v>
      </c>
      <c r="BK1712" s="17">
        <f t="shared" si="3706"/>
        <v>0</v>
      </c>
      <c r="BL1712" s="17">
        <f t="shared" si="3706"/>
        <v>0</v>
      </c>
      <c r="BM1712" s="17">
        <f t="shared" si="3706"/>
        <v>0</v>
      </c>
      <c r="BN1712" s="29">
        <f t="shared" si="3706"/>
        <v>8484</v>
      </c>
      <c r="BO1712" s="17">
        <f t="shared" si="3706"/>
        <v>0</v>
      </c>
      <c r="BP1712" s="29">
        <f t="shared" ref="BP1712:BQ1712" si="3707">BP1714</f>
        <v>6461</v>
      </c>
      <c r="BQ1712" s="17">
        <f t="shared" si="3707"/>
        <v>0</v>
      </c>
      <c r="BR1712" s="163">
        <f t="shared" si="3594"/>
        <v>76.155115511551159</v>
      </c>
      <c r="BS1712" s="163"/>
      <c r="BT1712" s="160"/>
      <c r="BU1712" s="160"/>
    </row>
    <row r="1713" spans="1:73" s="9" customFormat="1" ht="20.25">
      <c r="A1713" s="122"/>
      <c r="B1713" s="122"/>
      <c r="C1713" s="122"/>
      <c r="D1713" s="122"/>
      <c r="E1713" s="122"/>
      <c r="F1713" s="122"/>
      <c r="G1713" s="122"/>
      <c r="H1713" s="122"/>
      <c r="I1713" s="122"/>
      <c r="J1713" s="122"/>
      <c r="K1713" s="122"/>
      <c r="L1713" s="61"/>
      <c r="M1713" s="61"/>
      <c r="N1713" s="61"/>
      <c r="O1713" s="61"/>
      <c r="P1713" s="61"/>
      <c r="Q1713" s="60"/>
      <c r="R1713" s="61"/>
      <c r="S1713" s="61"/>
      <c r="T1713" s="61"/>
      <c r="U1713" s="61"/>
      <c r="V1713" s="61"/>
      <c r="W1713" s="61"/>
      <c r="X1713" s="60"/>
      <c r="Y1713" s="61"/>
      <c r="Z1713" s="61"/>
      <c r="AA1713" s="61"/>
      <c r="AB1713" s="61"/>
      <c r="AC1713" s="61"/>
      <c r="AD1713" s="61"/>
      <c r="AE1713" s="60"/>
      <c r="AF1713" s="61"/>
      <c r="AG1713" s="61"/>
      <c r="AH1713" s="61"/>
      <c r="AI1713" s="61"/>
      <c r="AJ1713" s="61"/>
      <c r="AK1713" s="61"/>
      <c r="AL1713" s="60"/>
      <c r="AM1713" s="61"/>
      <c r="AN1713" s="61"/>
      <c r="AO1713" s="61"/>
      <c r="AP1713" s="61"/>
      <c r="AQ1713" s="61"/>
      <c r="AR1713" s="61"/>
      <c r="AS1713" s="60"/>
      <c r="AT1713" s="61"/>
      <c r="AU1713" s="61"/>
      <c r="AV1713" s="61"/>
      <c r="AW1713" s="61"/>
      <c r="AX1713" s="61"/>
      <c r="AY1713" s="61"/>
      <c r="AZ1713" s="60"/>
      <c r="BA1713" s="61"/>
      <c r="BB1713" s="61"/>
      <c r="BC1713" s="61"/>
      <c r="BD1713" s="61"/>
      <c r="BE1713" s="61"/>
      <c r="BF1713" s="61"/>
      <c r="BG1713" s="60"/>
      <c r="BH1713" s="61"/>
      <c r="BI1713" s="61"/>
      <c r="BJ1713" s="61"/>
      <c r="BK1713" s="61"/>
      <c r="BL1713" s="61"/>
      <c r="BM1713" s="61"/>
      <c r="BN1713" s="60"/>
      <c r="BO1713" s="61"/>
      <c r="BP1713" s="60"/>
      <c r="BQ1713" s="61"/>
      <c r="BR1713" s="163"/>
      <c r="BS1713" s="163"/>
      <c r="BT1713" s="160"/>
      <c r="BU1713" s="160"/>
    </row>
    <row r="1714" spans="1:73" s="9" customFormat="1" ht="37.5">
      <c r="A1714" s="75" t="s">
        <v>714</v>
      </c>
      <c r="B1714" s="76" t="s">
        <v>274</v>
      </c>
      <c r="C1714" s="76" t="s">
        <v>39</v>
      </c>
      <c r="D1714" s="83"/>
      <c r="E1714" s="12"/>
      <c r="F1714" s="18">
        <f t="shared" ref="F1714:U1718" si="3708">F1715</f>
        <v>8306</v>
      </c>
      <c r="G1714" s="18">
        <f t="shared" si="3708"/>
        <v>0</v>
      </c>
      <c r="H1714" s="18">
        <f t="shared" si="3708"/>
        <v>0</v>
      </c>
      <c r="I1714" s="18">
        <f t="shared" si="3708"/>
        <v>0</v>
      </c>
      <c r="J1714" s="18">
        <f t="shared" si="3708"/>
        <v>8306</v>
      </c>
      <c r="K1714" s="18">
        <f t="shared" si="3708"/>
        <v>0</v>
      </c>
      <c r="L1714" s="18">
        <f t="shared" si="3708"/>
        <v>0</v>
      </c>
      <c r="M1714" s="18">
        <f t="shared" si="3708"/>
        <v>0</v>
      </c>
      <c r="N1714" s="18">
        <f t="shared" si="3708"/>
        <v>178</v>
      </c>
      <c r="O1714" s="18">
        <f t="shared" si="3708"/>
        <v>0</v>
      </c>
      <c r="P1714" s="18">
        <f t="shared" si="3708"/>
        <v>0</v>
      </c>
      <c r="Q1714" s="32">
        <f t="shared" si="3708"/>
        <v>8484</v>
      </c>
      <c r="R1714" s="18">
        <f t="shared" si="3708"/>
        <v>0</v>
      </c>
      <c r="S1714" s="18">
        <f t="shared" si="3708"/>
        <v>0</v>
      </c>
      <c r="T1714" s="18">
        <f t="shared" si="3708"/>
        <v>0</v>
      </c>
      <c r="U1714" s="18">
        <f t="shared" si="3708"/>
        <v>0</v>
      </c>
      <c r="V1714" s="18">
        <f t="shared" ref="S1714:AH1718" si="3709">V1715</f>
        <v>0</v>
      </c>
      <c r="W1714" s="18">
        <f t="shared" si="3709"/>
        <v>0</v>
      </c>
      <c r="X1714" s="32">
        <f t="shared" si="3709"/>
        <v>8484</v>
      </c>
      <c r="Y1714" s="18">
        <f t="shared" si="3709"/>
        <v>0</v>
      </c>
      <c r="Z1714" s="18">
        <f t="shared" si="3709"/>
        <v>0</v>
      </c>
      <c r="AA1714" s="18">
        <f t="shared" si="3709"/>
        <v>0</v>
      </c>
      <c r="AB1714" s="18">
        <f t="shared" si="3709"/>
        <v>0</v>
      </c>
      <c r="AC1714" s="18">
        <f t="shared" si="3709"/>
        <v>0</v>
      </c>
      <c r="AD1714" s="18">
        <f t="shared" si="3709"/>
        <v>0</v>
      </c>
      <c r="AE1714" s="32">
        <f t="shared" si="3709"/>
        <v>8484</v>
      </c>
      <c r="AF1714" s="18">
        <f t="shared" si="3709"/>
        <v>0</v>
      </c>
      <c r="AG1714" s="18">
        <f t="shared" si="3709"/>
        <v>0</v>
      </c>
      <c r="AH1714" s="18">
        <f t="shared" si="3709"/>
        <v>0</v>
      </c>
      <c r="AI1714" s="18">
        <f t="shared" ref="AG1714:AV1718" si="3710">AI1715</f>
        <v>0</v>
      </c>
      <c r="AJ1714" s="18">
        <f t="shared" si="3710"/>
        <v>0</v>
      </c>
      <c r="AK1714" s="18">
        <f t="shared" si="3710"/>
        <v>0</v>
      </c>
      <c r="AL1714" s="32">
        <f t="shared" si="3710"/>
        <v>8484</v>
      </c>
      <c r="AM1714" s="18">
        <f t="shared" si="3710"/>
        <v>0</v>
      </c>
      <c r="AN1714" s="18">
        <f t="shared" si="3710"/>
        <v>0</v>
      </c>
      <c r="AO1714" s="18">
        <f t="shared" si="3710"/>
        <v>0</v>
      </c>
      <c r="AP1714" s="18">
        <f t="shared" si="3710"/>
        <v>0</v>
      </c>
      <c r="AQ1714" s="18">
        <f t="shared" si="3710"/>
        <v>0</v>
      </c>
      <c r="AR1714" s="18">
        <f t="shared" si="3710"/>
        <v>0</v>
      </c>
      <c r="AS1714" s="32">
        <f t="shared" si="3710"/>
        <v>8484</v>
      </c>
      <c r="AT1714" s="18">
        <f t="shared" si="3710"/>
        <v>0</v>
      </c>
      <c r="AU1714" s="18">
        <f t="shared" si="3710"/>
        <v>0</v>
      </c>
      <c r="AV1714" s="18">
        <f t="shared" si="3710"/>
        <v>0</v>
      </c>
      <c r="AW1714" s="18">
        <f t="shared" ref="AU1714:BJ1718" si="3711">AW1715</f>
        <v>0</v>
      </c>
      <c r="AX1714" s="18">
        <f t="shared" si="3711"/>
        <v>0</v>
      </c>
      <c r="AY1714" s="18">
        <f t="shared" si="3711"/>
        <v>0</v>
      </c>
      <c r="AZ1714" s="32">
        <f t="shared" si="3711"/>
        <v>8484</v>
      </c>
      <c r="BA1714" s="18">
        <f t="shared" si="3711"/>
        <v>0</v>
      </c>
      <c r="BB1714" s="18">
        <f t="shared" si="3711"/>
        <v>0</v>
      </c>
      <c r="BC1714" s="18">
        <f t="shared" si="3711"/>
        <v>0</v>
      </c>
      <c r="BD1714" s="18">
        <f t="shared" si="3711"/>
        <v>0</v>
      </c>
      <c r="BE1714" s="18">
        <f t="shared" si="3711"/>
        <v>0</v>
      </c>
      <c r="BF1714" s="18">
        <f t="shared" si="3711"/>
        <v>0</v>
      </c>
      <c r="BG1714" s="32">
        <f t="shared" si="3711"/>
        <v>8484</v>
      </c>
      <c r="BH1714" s="18">
        <f t="shared" si="3711"/>
        <v>0</v>
      </c>
      <c r="BI1714" s="18">
        <f t="shared" si="3711"/>
        <v>0</v>
      </c>
      <c r="BJ1714" s="18">
        <f t="shared" si="3711"/>
        <v>0</v>
      </c>
      <c r="BK1714" s="18">
        <f t="shared" ref="BI1714:BQ1718" si="3712">BK1715</f>
        <v>0</v>
      </c>
      <c r="BL1714" s="18">
        <f t="shared" si="3712"/>
        <v>0</v>
      </c>
      <c r="BM1714" s="18">
        <f t="shared" si="3712"/>
        <v>0</v>
      </c>
      <c r="BN1714" s="32">
        <f t="shared" si="3712"/>
        <v>8484</v>
      </c>
      <c r="BO1714" s="18">
        <f t="shared" si="3712"/>
        <v>0</v>
      </c>
      <c r="BP1714" s="32">
        <f t="shared" si="3712"/>
        <v>6461</v>
      </c>
      <c r="BQ1714" s="18">
        <f t="shared" si="3712"/>
        <v>0</v>
      </c>
      <c r="BR1714" s="164">
        <f t="shared" si="3594"/>
        <v>76.155115511551159</v>
      </c>
      <c r="BS1714" s="164"/>
      <c r="BT1714" s="160"/>
      <c r="BU1714" s="160"/>
    </row>
    <row r="1715" spans="1:73" s="9" customFormat="1" ht="51">
      <c r="A1715" s="11" t="s">
        <v>814</v>
      </c>
      <c r="B1715" s="12" t="s">
        <v>274</v>
      </c>
      <c r="C1715" s="12" t="s">
        <v>39</v>
      </c>
      <c r="D1715" s="64" t="s">
        <v>12</v>
      </c>
      <c r="E1715" s="12"/>
      <c r="F1715" s="16">
        <f t="shared" si="3708"/>
        <v>8306</v>
      </c>
      <c r="G1715" s="16">
        <f t="shared" si="3708"/>
        <v>0</v>
      </c>
      <c r="H1715" s="16">
        <f t="shared" si="3708"/>
        <v>0</v>
      </c>
      <c r="I1715" s="16">
        <f t="shared" si="3708"/>
        <v>0</v>
      </c>
      <c r="J1715" s="16">
        <f t="shared" si="3708"/>
        <v>8306</v>
      </c>
      <c r="K1715" s="16">
        <f t="shared" si="3708"/>
        <v>0</v>
      </c>
      <c r="L1715" s="16">
        <f t="shared" si="3708"/>
        <v>0</v>
      </c>
      <c r="M1715" s="16">
        <f t="shared" si="3708"/>
        <v>0</v>
      </c>
      <c r="N1715" s="16">
        <f t="shared" si="3708"/>
        <v>178</v>
      </c>
      <c r="O1715" s="16">
        <f t="shared" si="3708"/>
        <v>0</v>
      </c>
      <c r="P1715" s="16">
        <f t="shared" si="3708"/>
        <v>0</v>
      </c>
      <c r="Q1715" s="33">
        <f t="shared" si="3708"/>
        <v>8484</v>
      </c>
      <c r="R1715" s="16">
        <f t="shared" si="3708"/>
        <v>0</v>
      </c>
      <c r="S1715" s="16">
        <f t="shared" si="3709"/>
        <v>0</v>
      </c>
      <c r="T1715" s="16">
        <f t="shared" si="3709"/>
        <v>0</v>
      </c>
      <c r="U1715" s="16">
        <f t="shared" si="3709"/>
        <v>0</v>
      </c>
      <c r="V1715" s="16">
        <f t="shared" si="3709"/>
        <v>0</v>
      </c>
      <c r="W1715" s="16">
        <f t="shared" si="3709"/>
        <v>0</v>
      </c>
      <c r="X1715" s="33">
        <f t="shared" si="3709"/>
        <v>8484</v>
      </c>
      <c r="Y1715" s="16">
        <f t="shared" si="3709"/>
        <v>0</v>
      </c>
      <c r="Z1715" s="16">
        <f t="shared" si="3709"/>
        <v>0</v>
      </c>
      <c r="AA1715" s="16">
        <f t="shared" si="3709"/>
        <v>0</v>
      </c>
      <c r="AB1715" s="16">
        <f t="shared" si="3709"/>
        <v>0</v>
      </c>
      <c r="AC1715" s="16">
        <f t="shared" si="3709"/>
        <v>0</v>
      </c>
      <c r="AD1715" s="16">
        <f t="shared" si="3709"/>
        <v>0</v>
      </c>
      <c r="AE1715" s="33">
        <f t="shared" si="3709"/>
        <v>8484</v>
      </c>
      <c r="AF1715" s="16">
        <f t="shared" si="3709"/>
        <v>0</v>
      </c>
      <c r="AG1715" s="16">
        <f t="shared" si="3710"/>
        <v>0</v>
      </c>
      <c r="AH1715" s="16">
        <f t="shared" si="3710"/>
        <v>0</v>
      </c>
      <c r="AI1715" s="16">
        <f t="shared" si="3710"/>
        <v>0</v>
      </c>
      <c r="AJ1715" s="16">
        <f t="shared" si="3710"/>
        <v>0</v>
      </c>
      <c r="AK1715" s="16">
        <f t="shared" si="3710"/>
        <v>0</v>
      </c>
      <c r="AL1715" s="33">
        <f t="shared" si="3710"/>
        <v>8484</v>
      </c>
      <c r="AM1715" s="16">
        <f t="shared" si="3710"/>
        <v>0</v>
      </c>
      <c r="AN1715" s="16">
        <f t="shared" si="3710"/>
        <v>0</v>
      </c>
      <c r="AO1715" s="16">
        <f t="shared" si="3710"/>
        <v>0</v>
      </c>
      <c r="AP1715" s="16">
        <f t="shared" si="3710"/>
        <v>0</v>
      </c>
      <c r="AQ1715" s="16">
        <f t="shared" si="3710"/>
        <v>0</v>
      </c>
      <c r="AR1715" s="16">
        <f t="shared" si="3710"/>
        <v>0</v>
      </c>
      <c r="AS1715" s="33">
        <f t="shared" si="3710"/>
        <v>8484</v>
      </c>
      <c r="AT1715" s="16">
        <f t="shared" si="3710"/>
        <v>0</v>
      </c>
      <c r="AU1715" s="16">
        <f t="shared" si="3711"/>
        <v>0</v>
      </c>
      <c r="AV1715" s="16">
        <f t="shared" si="3711"/>
        <v>0</v>
      </c>
      <c r="AW1715" s="16">
        <f t="shared" si="3711"/>
        <v>0</v>
      </c>
      <c r="AX1715" s="16">
        <f t="shared" si="3711"/>
        <v>0</v>
      </c>
      <c r="AY1715" s="16">
        <f t="shared" si="3711"/>
        <v>0</v>
      </c>
      <c r="AZ1715" s="33">
        <f t="shared" si="3711"/>
        <v>8484</v>
      </c>
      <c r="BA1715" s="16">
        <f t="shared" si="3711"/>
        <v>0</v>
      </c>
      <c r="BB1715" s="16">
        <f t="shared" si="3711"/>
        <v>0</v>
      </c>
      <c r="BC1715" s="16">
        <f t="shared" si="3711"/>
        <v>0</v>
      </c>
      <c r="BD1715" s="16">
        <f t="shared" si="3711"/>
        <v>0</v>
      </c>
      <c r="BE1715" s="16">
        <f t="shared" si="3711"/>
        <v>0</v>
      </c>
      <c r="BF1715" s="16">
        <f t="shared" si="3711"/>
        <v>0</v>
      </c>
      <c r="BG1715" s="33">
        <f t="shared" si="3711"/>
        <v>8484</v>
      </c>
      <c r="BH1715" s="16">
        <f t="shared" si="3711"/>
        <v>0</v>
      </c>
      <c r="BI1715" s="16">
        <f t="shared" si="3712"/>
        <v>0</v>
      </c>
      <c r="BJ1715" s="16">
        <f t="shared" si="3712"/>
        <v>0</v>
      </c>
      <c r="BK1715" s="16">
        <f t="shared" si="3712"/>
        <v>0</v>
      </c>
      <c r="BL1715" s="16">
        <f t="shared" si="3712"/>
        <v>0</v>
      </c>
      <c r="BM1715" s="16">
        <f t="shared" si="3712"/>
        <v>0</v>
      </c>
      <c r="BN1715" s="33">
        <f t="shared" si="3712"/>
        <v>8484</v>
      </c>
      <c r="BO1715" s="16">
        <f t="shared" si="3712"/>
        <v>0</v>
      </c>
      <c r="BP1715" s="33">
        <f t="shared" si="3712"/>
        <v>6461</v>
      </c>
      <c r="BQ1715" s="16">
        <f t="shared" si="3712"/>
        <v>0</v>
      </c>
      <c r="BR1715" s="165">
        <f t="shared" si="3594"/>
        <v>76.155115511551159</v>
      </c>
      <c r="BS1715" s="165"/>
      <c r="BT1715" s="160"/>
      <c r="BU1715" s="160"/>
    </row>
    <row r="1716" spans="1:73" s="9" customFormat="1" ht="33">
      <c r="A1716" s="81" t="s">
        <v>81</v>
      </c>
      <c r="B1716" s="12" t="s">
        <v>274</v>
      </c>
      <c r="C1716" s="12" t="s">
        <v>39</v>
      </c>
      <c r="D1716" s="64" t="s">
        <v>715</v>
      </c>
      <c r="E1716" s="12"/>
      <c r="F1716" s="16">
        <f t="shared" si="3708"/>
        <v>8306</v>
      </c>
      <c r="G1716" s="16">
        <f t="shared" si="3708"/>
        <v>0</v>
      </c>
      <c r="H1716" s="16">
        <f t="shared" si="3708"/>
        <v>0</v>
      </c>
      <c r="I1716" s="16">
        <f t="shared" si="3708"/>
        <v>0</v>
      </c>
      <c r="J1716" s="16">
        <f t="shared" si="3708"/>
        <v>8306</v>
      </c>
      <c r="K1716" s="16">
        <f t="shared" si="3708"/>
        <v>0</v>
      </c>
      <c r="L1716" s="16">
        <f t="shared" si="3708"/>
        <v>0</v>
      </c>
      <c r="M1716" s="16">
        <f t="shared" si="3708"/>
        <v>0</v>
      </c>
      <c r="N1716" s="16">
        <f t="shared" si="3708"/>
        <v>178</v>
      </c>
      <c r="O1716" s="16">
        <f t="shared" si="3708"/>
        <v>0</v>
      </c>
      <c r="P1716" s="16">
        <f t="shared" si="3708"/>
        <v>0</v>
      </c>
      <c r="Q1716" s="33">
        <f t="shared" si="3708"/>
        <v>8484</v>
      </c>
      <c r="R1716" s="16">
        <f t="shared" si="3708"/>
        <v>0</v>
      </c>
      <c r="S1716" s="16">
        <f t="shared" si="3709"/>
        <v>0</v>
      </c>
      <c r="T1716" s="16">
        <f t="shared" si="3709"/>
        <v>0</v>
      </c>
      <c r="U1716" s="16">
        <f t="shared" si="3709"/>
        <v>0</v>
      </c>
      <c r="V1716" s="16">
        <f t="shared" si="3709"/>
        <v>0</v>
      </c>
      <c r="W1716" s="16">
        <f t="shared" si="3709"/>
        <v>0</v>
      </c>
      <c r="X1716" s="33">
        <f t="shared" si="3709"/>
        <v>8484</v>
      </c>
      <c r="Y1716" s="16">
        <f t="shared" si="3709"/>
        <v>0</v>
      </c>
      <c r="Z1716" s="16">
        <f t="shared" si="3709"/>
        <v>0</v>
      </c>
      <c r="AA1716" s="16">
        <f t="shared" si="3709"/>
        <v>0</v>
      </c>
      <c r="AB1716" s="16">
        <f t="shared" si="3709"/>
        <v>0</v>
      </c>
      <c r="AC1716" s="16">
        <f t="shared" si="3709"/>
        <v>0</v>
      </c>
      <c r="AD1716" s="16">
        <f t="shared" si="3709"/>
        <v>0</v>
      </c>
      <c r="AE1716" s="33">
        <f t="shared" si="3709"/>
        <v>8484</v>
      </c>
      <c r="AF1716" s="16">
        <f t="shared" si="3709"/>
        <v>0</v>
      </c>
      <c r="AG1716" s="16">
        <f t="shared" si="3710"/>
        <v>0</v>
      </c>
      <c r="AH1716" s="16">
        <f t="shared" si="3710"/>
        <v>0</v>
      </c>
      <c r="AI1716" s="16">
        <f t="shared" si="3710"/>
        <v>0</v>
      </c>
      <c r="AJ1716" s="16">
        <f t="shared" si="3710"/>
        <v>0</v>
      </c>
      <c r="AK1716" s="16">
        <f t="shared" si="3710"/>
        <v>0</v>
      </c>
      <c r="AL1716" s="33">
        <f t="shared" si="3710"/>
        <v>8484</v>
      </c>
      <c r="AM1716" s="16">
        <f t="shared" si="3710"/>
        <v>0</v>
      </c>
      <c r="AN1716" s="16">
        <f t="shared" si="3710"/>
        <v>0</v>
      </c>
      <c r="AO1716" s="16">
        <f t="shared" si="3710"/>
        <v>0</v>
      </c>
      <c r="AP1716" s="16">
        <f t="shared" si="3710"/>
        <v>0</v>
      </c>
      <c r="AQ1716" s="16">
        <f t="shared" si="3710"/>
        <v>0</v>
      </c>
      <c r="AR1716" s="16">
        <f t="shared" si="3710"/>
        <v>0</v>
      </c>
      <c r="AS1716" s="33">
        <f t="shared" si="3710"/>
        <v>8484</v>
      </c>
      <c r="AT1716" s="16">
        <f t="shared" si="3710"/>
        <v>0</v>
      </c>
      <c r="AU1716" s="16">
        <f t="shared" si="3711"/>
        <v>0</v>
      </c>
      <c r="AV1716" s="16">
        <f t="shared" si="3711"/>
        <v>0</v>
      </c>
      <c r="AW1716" s="16">
        <f t="shared" si="3711"/>
        <v>0</v>
      </c>
      <c r="AX1716" s="16">
        <f t="shared" si="3711"/>
        <v>0</v>
      </c>
      <c r="AY1716" s="16">
        <f t="shared" si="3711"/>
        <v>0</v>
      </c>
      <c r="AZ1716" s="33">
        <f t="shared" si="3711"/>
        <v>8484</v>
      </c>
      <c r="BA1716" s="16">
        <f t="shared" si="3711"/>
        <v>0</v>
      </c>
      <c r="BB1716" s="16">
        <f t="shared" si="3711"/>
        <v>0</v>
      </c>
      <c r="BC1716" s="16">
        <f t="shared" si="3711"/>
        <v>0</v>
      </c>
      <c r="BD1716" s="16">
        <f t="shared" si="3711"/>
        <v>0</v>
      </c>
      <c r="BE1716" s="16">
        <f t="shared" si="3711"/>
        <v>0</v>
      </c>
      <c r="BF1716" s="16">
        <f t="shared" si="3711"/>
        <v>0</v>
      </c>
      <c r="BG1716" s="33">
        <f t="shared" si="3711"/>
        <v>8484</v>
      </c>
      <c r="BH1716" s="16">
        <f t="shared" si="3711"/>
        <v>0</v>
      </c>
      <c r="BI1716" s="16">
        <f t="shared" si="3712"/>
        <v>0</v>
      </c>
      <c r="BJ1716" s="16">
        <f t="shared" si="3712"/>
        <v>0</v>
      </c>
      <c r="BK1716" s="16">
        <f t="shared" si="3712"/>
        <v>0</v>
      </c>
      <c r="BL1716" s="16">
        <f t="shared" si="3712"/>
        <v>0</v>
      </c>
      <c r="BM1716" s="16">
        <f t="shared" si="3712"/>
        <v>0</v>
      </c>
      <c r="BN1716" s="33">
        <f t="shared" si="3712"/>
        <v>8484</v>
      </c>
      <c r="BO1716" s="16">
        <f t="shared" si="3712"/>
        <v>0</v>
      </c>
      <c r="BP1716" s="33">
        <f t="shared" si="3712"/>
        <v>6461</v>
      </c>
      <c r="BQ1716" s="16">
        <f t="shared" si="3712"/>
        <v>0</v>
      </c>
      <c r="BR1716" s="165">
        <f t="shared" si="3594"/>
        <v>76.155115511551159</v>
      </c>
      <c r="BS1716" s="165"/>
      <c r="BT1716" s="160"/>
      <c r="BU1716" s="160"/>
    </row>
    <row r="1717" spans="1:73" s="9" customFormat="1" ht="33">
      <c r="A1717" s="11" t="s">
        <v>716</v>
      </c>
      <c r="B1717" s="12" t="s">
        <v>274</v>
      </c>
      <c r="C1717" s="12" t="s">
        <v>39</v>
      </c>
      <c r="D1717" s="14" t="s">
        <v>717</v>
      </c>
      <c r="E1717" s="80"/>
      <c r="F1717" s="16">
        <f t="shared" si="3708"/>
        <v>8306</v>
      </c>
      <c r="G1717" s="16">
        <f t="shared" si="3708"/>
        <v>0</v>
      </c>
      <c r="H1717" s="16">
        <f t="shared" si="3708"/>
        <v>0</v>
      </c>
      <c r="I1717" s="16">
        <f t="shared" si="3708"/>
        <v>0</v>
      </c>
      <c r="J1717" s="16">
        <f t="shared" si="3708"/>
        <v>8306</v>
      </c>
      <c r="K1717" s="16">
        <f t="shared" si="3708"/>
        <v>0</v>
      </c>
      <c r="L1717" s="16">
        <f t="shared" si="3708"/>
        <v>0</v>
      </c>
      <c r="M1717" s="16">
        <f t="shared" si="3708"/>
        <v>0</v>
      </c>
      <c r="N1717" s="16">
        <f t="shared" si="3708"/>
        <v>178</v>
      </c>
      <c r="O1717" s="16">
        <f t="shared" si="3708"/>
        <v>0</v>
      </c>
      <c r="P1717" s="16">
        <f t="shared" si="3708"/>
        <v>0</v>
      </c>
      <c r="Q1717" s="33">
        <f t="shared" si="3708"/>
        <v>8484</v>
      </c>
      <c r="R1717" s="16">
        <f t="shared" si="3708"/>
        <v>0</v>
      </c>
      <c r="S1717" s="16">
        <f t="shared" si="3709"/>
        <v>0</v>
      </c>
      <c r="T1717" s="16">
        <f t="shared" si="3709"/>
        <v>0</v>
      </c>
      <c r="U1717" s="16">
        <f t="shared" si="3709"/>
        <v>0</v>
      </c>
      <c r="V1717" s="16">
        <f t="shared" si="3709"/>
        <v>0</v>
      </c>
      <c r="W1717" s="16">
        <f t="shared" si="3709"/>
        <v>0</v>
      </c>
      <c r="X1717" s="33">
        <f t="shared" si="3709"/>
        <v>8484</v>
      </c>
      <c r="Y1717" s="16">
        <f t="shared" si="3709"/>
        <v>0</v>
      </c>
      <c r="Z1717" s="16">
        <f t="shared" si="3709"/>
        <v>0</v>
      </c>
      <c r="AA1717" s="16">
        <f t="shared" si="3709"/>
        <v>0</v>
      </c>
      <c r="AB1717" s="16">
        <f t="shared" si="3709"/>
        <v>0</v>
      </c>
      <c r="AC1717" s="16">
        <f t="shared" si="3709"/>
        <v>0</v>
      </c>
      <c r="AD1717" s="16">
        <f t="shared" si="3709"/>
        <v>0</v>
      </c>
      <c r="AE1717" s="33">
        <f t="shared" si="3709"/>
        <v>8484</v>
      </c>
      <c r="AF1717" s="16">
        <f t="shared" si="3709"/>
        <v>0</v>
      </c>
      <c r="AG1717" s="16">
        <f t="shared" si="3710"/>
        <v>0</v>
      </c>
      <c r="AH1717" s="16">
        <f t="shared" si="3710"/>
        <v>0</v>
      </c>
      <c r="AI1717" s="16">
        <f t="shared" si="3710"/>
        <v>0</v>
      </c>
      <c r="AJ1717" s="16">
        <f t="shared" si="3710"/>
        <v>0</v>
      </c>
      <c r="AK1717" s="16">
        <f t="shared" si="3710"/>
        <v>0</v>
      </c>
      <c r="AL1717" s="33">
        <f t="shared" si="3710"/>
        <v>8484</v>
      </c>
      <c r="AM1717" s="16">
        <f t="shared" si="3710"/>
        <v>0</v>
      </c>
      <c r="AN1717" s="16">
        <f t="shared" si="3710"/>
        <v>0</v>
      </c>
      <c r="AO1717" s="16">
        <f t="shared" si="3710"/>
        <v>0</v>
      </c>
      <c r="AP1717" s="16">
        <f t="shared" si="3710"/>
        <v>0</v>
      </c>
      <c r="AQ1717" s="16">
        <f t="shared" si="3710"/>
        <v>0</v>
      </c>
      <c r="AR1717" s="16">
        <f t="shared" si="3710"/>
        <v>0</v>
      </c>
      <c r="AS1717" s="33">
        <f t="shared" si="3710"/>
        <v>8484</v>
      </c>
      <c r="AT1717" s="16">
        <f t="shared" si="3710"/>
        <v>0</v>
      </c>
      <c r="AU1717" s="16">
        <f t="shared" si="3711"/>
        <v>0</v>
      </c>
      <c r="AV1717" s="16">
        <f t="shared" si="3711"/>
        <v>0</v>
      </c>
      <c r="AW1717" s="16">
        <f t="shared" si="3711"/>
        <v>0</v>
      </c>
      <c r="AX1717" s="16">
        <f t="shared" si="3711"/>
        <v>0</v>
      </c>
      <c r="AY1717" s="16">
        <f t="shared" si="3711"/>
        <v>0</v>
      </c>
      <c r="AZ1717" s="33">
        <f t="shared" si="3711"/>
        <v>8484</v>
      </c>
      <c r="BA1717" s="16">
        <f t="shared" si="3711"/>
        <v>0</v>
      </c>
      <c r="BB1717" s="16">
        <f t="shared" si="3711"/>
        <v>0</v>
      </c>
      <c r="BC1717" s="16">
        <f t="shared" si="3711"/>
        <v>0</v>
      </c>
      <c r="BD1717" s="16">
        <f t="shared" si="3711"/>
        <v>0</v>
      </c>
      <c r="BE1717" s="16">
        <f t="shared" si="3711"/>
        <v>0</v>
      </c>
      <c r="BF1717" s="16">
        <f t="shared" si="3711"/>
        <v>0</v>
      </c>
      <c r="BG1717" s="33">
        <f t="shared" si="3711"/>
        <v>8484</v>
      </c>
      <c r="BH1717" s="16">
        <f t="shared" si="3711"/>
        <v>0</v>
      </c>
      <c r="BI1717" s="16">
        <f t="shared" si="3712"/>
        <v>0</v>
      </c>
      <c r="BJ1717" s="16">
        <f t="shared" si="3712"/>
        <v>0</v>
      </c>
      <c r="BK1717" s="16">
        <f t="shared" si="3712"/>
        <v>0</v>
      </c>
      <c r="BL1717" s="16">
        <f t="shared" si="3712"/>
        <v>0</v>
      </c>
      <c r="BM1717" s="16">
        <f t="shared" si="3712"/>
        <v>0</v>
      </c>
      <c r="BN1717" s="33">
        <f t="shared" si="3712"/>
        <v>8484</v>
      </c>
      <c r="BO1717" s="16">
        <f t="shared" si="3712"/>
        <v>0</v>
      </c>
      <c r="BP1717" s="33">
        <f t="shared" si="3712"/>
        <v>6461</v>
      </c>
      <c r="BQ1717" s="16">
        <f t="shared" si="3712"/>
        <v>0</v>
      </c>
      <c r="BR1717" s="165">
        <f t="shared" si="3594"/>
        <v>76.155115511551159</v>
      </c>
      <c r="BS1717" s="165"/>
      <c r="BT1717" s="160"/>
      <c r="BU1717" s="160"/>
    </row>
    <row r="1718" spans="1:73" s="9" customFormat="1" ht="37.5" customHeight="1">
      <c r="A1718" s="11" t="s">
        <v>85</v>
      </c>
      <c r="B1718" s="12" t="s">
        <v>274</v>
      </c>
      <c r="C1718" s="12" t="s">
        <v>39</v>
      </c>
      <c r="D1718" s="14" t="s">
        <v>717</v>
      </c>
      <c r="E1718" s="15">
        <v>600</v>
      </c>
      <c r="F1718" s="16">
        <f t="shared" si="3708"/>
        <v>8306</v>
      </c>
      <c r="G1718" s="16">
        <f t="shared" si="3708"/>
        <v>0</v>
      </c>
      <c r="H1718" s="16">
        <f t="shared" si="3708"/>
        <v>0</v>
      </c>
      <c r="I1718" s="16">
        <f t="shared" si="3708"/>
        <v>0</v>
      </c>
      <c r="J1718" s="16">
        <f t="shared" si="3708"/>
        <v>8306</v>
      </c>
      <c r="K1718" s="16">
        <f t="shared" si="3708"/>
        <v>0</v>
      </c>
      <c r="L1718" s="16">
        <f t="shared" si="3708"/>
        <v>0</v>
      </c>
      <c r="M1718" s="16">
        <f t="shared" si="3708"/>
        <v>0</v>
      </c>
      <c r="N1718" s="16">
        <f t="shared" si="3708"/>
        <v>178</v>
      </c>
      <c r="O1718" s="16">
        <f t="shared" si="3708"/>
        <v>0</v>
      </c>
      <c r="P1718" s="16">
        <f t="shared" si="3708"/>
        <v>0</v>
      </c>
      <c r="Q1718" s="33">
        <f t="shared" si="3708"/>
        <v>8484</v>
      </c>
      <c r="R1718" s="16">
        <f t="shared" si="3708"/>
        <v>0</v>
      </c>
      <c r="S1718" s="16">
        <f t="shared" si="3709"/>
        <v>0</v>
      </c>
      <c r="T1718" s="16">
        <f t="shared" si="3709"/>
        <v>0</v>
      </c>
      <c r="U1718" s="16">
        <f t="shared" si="3709"/>
        <v>0</v>
      </c>
      <c r="V1718" s="16">
        <f t="shared" si="3709"/>
        <v>0</v>
      </c>
      <c r="W1718" s="16">
        <f t="shared" si="3709"/>
        <v>0</v>
      </c>
      <c r="X1718" s="33">
        <f t="shared" si="3709"/>
        <v>8484</v>
      </c>
      <c r="Y1718" s="16">
        <f t="shared" si="3709"/>
        <v>0</v>
      </c>
      <c r="Z1718" s="16">
        <f t="shared" si="3709"/>
        <v>0</v>
      </c>
      <c r="AA1718" s="16">
        <f t="shared" si="3709"/>
        <v>0</v>
      </c>
      <c r="AB1718" s="16">
        <f t="shared" si="3709"/>
        <v>0</v>
      </c>
      <c r="AC1718" s="16">
        <f t="shared" si="3709"/>
        <v>0</v>
      </c>
      <c r="AD1718" s="16">
        <f t="shared" si="3709"/>
        <v>0</v>
      </c>
      <c r="AE1718" s="33">
        <f t="shared" si="3709"/>
        <v>8484</v>
      </c>
      <c r="AF1718" s="16">
        <f t="shared" si="3709"/>
        <v>0</v>
      </c>
      <c r="AG1718" s="16">
        <f t="shared" si="3710"/>
        <v>0</v>
      </c>
      <c r="AH1718" s="16">
        <f t="shared" si="3710"/>
        <v>0</v>
      </c>
      <c r="AI1718" s="16">
        <f t="shared" si="3710"/>
        <v>0</v>
      </c>
      <c r="AJ1718" s="16">
        <f t="shared" si="3710"/>
        <v>0</v>
      </c>
      <c r="AK1718" s="16">
        <f t="shared" si="3710"/>
        <v>0</v>
      </c>
      <c r="AL1718" s="33">
        <f t="shared" si="3710"/>
        <v>8484</v>
      </c>
      <c r="AM1718" s="16">
        <f t="shared" si="3710"/>
        <v>0</v>
      </c>
      <c r="AN1718" s="16">
        <f t="shared" si="3710"/>
        <v>0</v>
      </c>
      <c r="AO1718" s="16">
        <f t="shared" si="3710"/>
        <v>0</v>
      </c>
      <c r="AP1718" s="16">
        <f t="shared" si="3710"/>
        <v>0</v>
      </c>
      <c r="AQ1718" s="16">
        <f t="shared" si="3710"/>
        <v>0</v>
      </c>
      <c r="AR1718" s="16">
        <f t="shared" si="3710"/>
        <v>0</v>
      </c>
      <c r="AS1718" s="33">
        <f t="shared" si="3710"/>
        <v>8484</v>
      </c>
      <c r="AT1718" s="16">
        <f t="shared" si="3710"/>
        <v>0</v>
      </c>
      <c r="AU1718" s="16">
        <f t="shared" si="3711"/>
        <v>0</v>
      </c>
      <c r="AV1718" s="16">
        <f t="shared" si="3711"/>
        <v>0</v>
      </c>
      <c r="AW1718" s="16">
        <f t="shared" si="3711"/>
        <v>0</v>
      </c>
      <c r="AX1718" s="16">
        <f t="shared" si="3711"/>
        <v>0</v>
      </c>
      <c r="AY1718" s="16">
        <f t="shared" si="3711"/>
        <v>0</v>
      </c>
      <c r="AZ1718" s="33">
        <f t="shared" si="3711"/>
        <v>8484</v>
      </c>
      <c r="BA1718" s="16">
        <f t="shared" si="3711"/>
        <v>0</v>
      </c>
      <c r="BB1718" s="16">
        <f t="shared" si="3711"/>
        <v>0</v>
      </c>
      <c r="BC1718" s="16">
        <f t="shared" si="3711"/>
        <v>0</v>
      </c>
      <c r="BD1718" s="16">
        <f t="shared" si="3711"/>
        <v>0</v>
      </c>
      <c r="BE1718" s="16">
        <f t="shared" si="3711"/>
        <v>0</v>
      </c>
      <c r="BF1718" s="16">
        <f t="shared" si="3711"/>
        <v>0</v>
      </c>
      <c r="BG1718" s="33">
        <f t="shared" si="3711"/>
        <v>8484</v>
      </c>
      <c r="BH1718" s="16">
        <f t="shared" si="3711"/>
        <v>0</v>
      </c>
      <c r="BI1718" s="16">
        <f t="shared" si="3712"/>
        <v>0</v>
      </c>
      <c r="BJ1718" s="16">
        <f t="shared" si="3712"/>
        <v>0</v>
      </c>
      <c r="BK1718" s="16">
        <f t="shared" si="3712"/>
        <v>0</v>
      </c>
      <c r="BL1718" s="16">
        <f t="shared" si="3712"/>
        <v>0</v>
      </c>
      <c r="BM1718" s="16">
        <f t="shared" si="3712"/>
        <v>0</v>
      </c>
      <c r="BN1718" s="33">
        <f t="shared" si="3712"/>
        <v>8484</v>
      </c>
      <c r="BO1718" s="16">
        <f t="shared" si="3712"/>
        <v>0</v>
      </c>
      <c r="BP1718" s="33">
        <f t="shared" si="3712"/>
        <v>6461</v>
      </c>
      <c r="BQ1718" s="16">
        <f t="shared" si="3712"/>
        <v>0</v>
      </c>
      <c r="BR1718" s="165">
        <f t="shared" si="3594"/>
        <v>76.155115511551159</v>
      </c>
      <c r="BS1718" s="165"/>
      <c r="BT1718" s="160"/>
      <c r="BU1718" s="160"/>
    </row>
    <row r="1719" spans="1:73" s="9" customFormat="1">
      <c r="A1719" s="11" t="s">
        <v>163</v>
      </c>
      <c r="B1719" s="12" t="s">
        <v>274</v>
      </c>
      <c r="C1719" s="12" t="s">
        <v>39</v>
      </c>
      <c r="D1719" s="14" t="s">
        <v>717</v>
      </c>
      <c r="E1719" s="15">
        <v>610</v>
      </c>
      <c r="F1719" s="16">
        <v>8306</v>
      </c>
      <c r="G1719" s="16"/>
      <c r="H1719" s="16"/>
      <c r="I1719" s="16"/>
      <c r="J1719" s="16">
        <f>F1719+H1719</f>
        <v>8306</v>
      </c>
      <c r="K1719" s="16">
        <f>G1719+I1719</f>
        <v>0</v>
      </c>
      <c r="L1719" s="61"/>
      <c r="M1719" s="61"/>
      <c r="N1719" s="61">
        <v>178</v>
      </c>
      <c r="O1719" s="61"/>
      <c r="P1719" s="61"/>
      <c r="Q1719" s="33">
        <f>J1719+L1719+M1719+N1719+O1719+P1719</f>
        <v>8484</v>
      </c>
      <c r="R1719" s="16">
        <f>K1719+P1719</f>
        <v>0</v>
      </c>
      <c r="S1719" s="61"/>
      <c r="T1719" s="61"/>
      <c r="U1719" s="61"/>
      <c r="V1719" s="61"/>
      <c r="W1719" s="61"/>
      <c r="X1719" s="33">
        <f>Q1719+S1719+T1719+U1719+V1719+W1719</f>
        <v>8484</v>
      </c>
      <c r="Y1719" s="16">
        <f>R1719+W1719</f>
        <v>0</v>
      </c>
      <c r="Z1719" s="61"/>
      <c r="AA1719" s="61"/>
      <c r="AB1719" s="61"/>
      <c r="AC1719" s="61"/>
      <c r="AD1719" s="61"/>
      <c r="AE1719" s="33">
        <f>X1719+Z1719+AA1719+AB1719+AC1719+AD1719</f>
        <v>8484</v>
      </c>
      <c r="AF1719" s="16">
        <f>Y1719+AD1719</f>
        <v>0</v>
      </c>
      <c r="AG1719" s="61"/>
      <c r="AH1719" s="61"/>
      <c r="AI1719" s="61"/>
      <c r="AJ1719" s="61"/>
      <c r="AK1719" s="61"/>
      <c r="AL1719" s="33">
        <f>AE1719+AG1719+AH1719+AI1719+AJ1719+AK1719</f>
        <v>8484</v>
      </c>
      <c r="AM1719" s="16">
        <f>AF1719+AK1719</f>
        <v>0</v>
      </c>
      <c r="AN1719" s="61"/>
      <c r="AO1719" s="61"/>
      <c r="AP1719" s="61"/>
      <c r="AQ1719" s="61"/>
      <c r="AR1719" s="61"/>
      <c r="AS1719" s="33">
        <f>AL1719+AN1719+AO1719+AP1719+AQ1719+AR1719</f>
        <v>8484</v>
      </c>
      <c r="AT1719" s="16">
        <f>AM1719+AR1719</f>
        <v>0</v>
      </c>
      <c r="AU1719" s="61"/>
      <c r="AV1719" s="61"/>
      <c r="AW1719" s="61"/>
      <c r="AX1719" s="61"/>
      <c r="AY1719" s="61"/>
      <c r="AZ1719" s="33">
        <f>AS1719+AU1719+AV1719+AW1719+AX1719+AY1719</f>
        <v>8484</v>
      </c>
      <c r="BA1719" s="16">
        <f>AT1719+AY1719</f>
        <v>0</v>
      </c>
      <c r="BB1719" s="61"/>
      <c r="BC1719" s="61"/>
      <c r="BD1719" s="61"/>
      <c r="BE1719" s="61"/>
      <c r="BF1719" s="61"/>
      <c r="BG1719" s="33">
        <f>AZ1719+BB1719+BC1719+BD1719+BE1719+BF1719</f>
        <v>8484</v>
      </c>
      <c r="BH1719" s="16">
        <f>BA1719+BF1719</f>
        <v>0</v>
      </c>
      <c r="BI1719" s="61"/>
      <c r="BJ1719" s="61"/>
      <c r="BK1719" s="61"/>
      <c r="BL1719" s="61"/>
      <c r="BM1719" s="61"/>
      <c r="BN1719" s="33">
        <f>BG1719+BI1719+BJ1719+BK1719+BL1719+BM1719</f>
        <v>8484</v>
      </c>
      <c r="BO1719" s="16">
        <f>BH1719+BM1719</f>
        <v>0</v>
      </c>
      <c r="BP1719" s="33">
        <v>6461</v>
      </c>
      <c r="BQ1719" s="16">
        <f>BJ1719+BO1719</f>
        <v>0</v>
      </c>
      <c r="BR1719" s="165">
        <f t="shared" si="3594"/>
        <v>76.155115511551159</v>
      </c>
      <c r="BS1719" s="165"/>
      <c r="BT1719" s="160"/>
      <c r="BU1719" s="160"/>
    </row>
    <row r="1720" spans="1:73" s="10" customFormat="1" ht="20.25">
      <c r="A1720" s="123">
        <v>0</v>
      </c>
      <c r="B1720" s="123">
        <v>0</v>
      </c>
      <c r="C1720" s="123">
        <v>0</v>
      </c>
      <c r="D1720" s="123">
        <v>0</v>
      </c>
      <c r="E1720" s="123">
        <v>0</v>
      </c>
      <c r="F1720" s="123">
        <v>0</v>
      </c>
      <c r="G1720" s="123"/>
      <c r="H1720" s="123">
        <v>0</v>
      </c>
      <c r="I1720" s="123"/>
      <c r="J1720" s="123">
        <v>0</v>
      </c>
      <c r="K1720" s="123"/>
      <c r="L1720" s="63"/>
      <c r="M1720" s="63"/>
      <c r="N1720" s="63"/>
      <c r="O1720" s="63"/>
      <c r="P1720" s="63"/>
      <c r="Q1720" s="62"/>
      <c r="R1720" s="63"/>
      <c r="S1720" s="63"/>
      <c r="T1720" s="63"/>
      <c r="U1720" s="63"/>
      <c r="V1720" s="63"/>
      <c r="W1720" s="63"/>
      <c r="X1720" s="62"/>
      <c r="Y1720" s="63"/>
      <c r="Z1720" s="63"/>
      <c r="AA1720" s="63"/>
      <c r="AB1720" s="63"/>
      <c r="AC1720" s="63"/>
      <c r="AD1720" s="63"/>
      <c r="AE1720" s="62"/>
      <c r="AF1720" s="63"/>
      <c r="AG1720" s="63"/>
      <c r="AH1720" s="63"/>
      <c r="AI1720" s="63"/>
      <c r="AJ1720" s="63"/>
      <c r="AK1720" s="63"/>
      <c r="AL1720" s="62"/>
      <c r="AM1720" s="63"/>
      <c r="AN1720" s="63"/>
      <c r="AO1720" s="63"/>
      <c r="AP1720" s="63"/>
      <c r="AQ1720" s="63"/>
      <c r="AR1720" s="63"/>
      <c r="AS1720" s="62"/>
      <c r="AT1720" s="63"/>
      <c r="AU1720" s="63"/>
      <c r="AV1720" s="63"/>
      <c r="AW1720" s="63"/>
      <c r="AX1720" s="63"/>
      <c r="AY1720" s="63"/>
      <c r="AZ1720" s="62"/>
      <c r="BA1720" s="63"/>
      <c r="BB1720" s="63"/>
      <c r="BC1720" s="63"/>
      <c r="BD1720" s="63"/>
      <c r="BE1720" s="63"/>
      <c r="BF1720" s="63"/>
      <c r="BG1720" s="62"/>
      <c r="BH1720" s="63"/>
      <c r="BI1720" s="63"/>
      <c r="BJ1720" s="63"/>
      <c r="BK1720" s="63"/>
      <c r="BL1720" s="63"/>
      <c r="BM1720" s="63"/>
      <c r="BN1720" s="62"/>
      <c r="BO1720" s="63"/>
      <c r="BP1720" s="62"/>
      <c r="BQ1720" s="63"/>
      <c r="BR1720" s="163"/>
      <c r="BS1720" s="163"/>
      <c r="BT1720" s="160"/>
      <c r="BU1720" s="160"/>
    </row>
    <row r="1721" spans="1:73" s="9" customFormat="1" ht="60.75">
      <c r="A1721" s="71" t="s">
        <v>718</v>
      </c>
      <c r="B1721" s="72" t="s">
        <v>719</v>
      </c>
      <c r="C1721" s="12"/>
      <c r="D1721" s="83"/>
      <c r="E1721" s="12"/>
      <c r="F1721" s="17">
        <f t="shared" ref="F1721:K1721" si="3713">F1723</f>
        <v>393128</v>
      </c>
      <c r="G1721" s="17">
        <f t="shared" si="3713"/>
        <v>0</v>
      </c>
      <c r="H1721" s="17">
        <f t="shared" si="3713"/>
        <v>0</v>
      </c>
      <c r="I1721" s="17">
        <f t="shared" si="3713"/>
        <v>0</v>
      </c>
      <c r="J1721" s="17">
        <f t="shared" si="3713"/>
        <v>393128</v>
      </c>
      <c r="K1721" s="17">
        <f t="shared" si="3713"/>
        <v>0</v>
      </c>
      <c r="L1721" s="17">
        <f t="shared" ref="L1721:R1721" si="3714">L1723</f>
        <v>0</v>
      </c>
      <c r="M1721" s="17">
        <f t="shared" si="3714"/>
        <v>0</v>
      </c>
      <c r="N1721" s="17">
        <f t="shared" si="3714"/>
        <v>0</v>
      </c>
      <c r="O1721" s="17">
        <f t="shared" si="3714"/>
        <v>0</v>
      </c>
      <c r="P1721" s="17">
        <f t="shared" si="3714"/>
        <v>0</v>
      </c>
      <c r="Q1721" s="29">
        <f t="shared" si="3714"/>
        <v>393128</v>
      </c>
      <c r="R1721" s="17">
        <f t="shared" si="3714"/>
        <v>0</v>
      </c>
      <c r="S1721" s="17">
        <f t="shared" ref="S1721:Y1721" si="3715">S1723</f>
        <v>0</v>
      </c>
      <c r="T1721" s="17">
        <f t="shared" si="3715"/>
        <v>0</v>
      </c>
      <c r="U1721" s="17">
        <f t="shared" si="3715"/>
        <v>0</v>
      </c>
      <c r="V1721" s="17">
        <f t="shared" si="3715"/>
        <v>0</v>
      </c>
      <c r="W1721" s="17">
        <f t="shared" si="3715"/>
        <v>0</v>
      </c>
      <c r="X1721" s="29">
        <f t="shared" si="3715"/>
        <v>393128</v>
      </c>
      <c r="Y1721" s="17">
        <f t="shared" si="3715"/>
        <v>0</v>
      </c>
      <c r="Z1721" s="17">
        <f t="shared" ref="Z1721:AF1721" si="3716">Z1723</f>
        <v>0</v>
      </c>
      <c r="AA1721" s="17">
        <f t="shared" si="3716"/>
        <v>0</v>
      </c>
      <c r="AB1721" s="17">
        <f t="shared" si="3716"/>
        <v>0</v>
      </c>
      <c r="AC1721" s="17">
        <f t="shared" si="3716"/>
        <v>0</v>
      </c>
      <c r="AD1721" s="17">
        <f t="shared" si="3716"/>
        <v>0</v>
      </c>
      <c r="AE1721" s="29">
        <f t="shared" si="3716"/>
        <v>393128</v>
      </c>
      <c r="AF1721" s="17">
        <f t="shared" si="3716"/>
        <v>0</v>
      </c>
      <c r="AG1721" s="17">
        <f t="shared" ref="AG1721:AM1721" si="3717">AG1723</f>
        <v>0</v>
      </c>
      <c r="AH1721" s="17">
        <f t="shared" si="3717"/>
        <v>0</v>
      </c>
      <c r="AI1721" s="17">
        <f t="shared" si="3717"/>
        <v>0</v>
      </c>
      <c r="AJ1721" s="17">
        <f t="shared" si="3717"/>
        <v>0</v>
      </c>
      <c r="AK1721" s="17">
        <f t="shared" si="3717"/>
        <v>0</v>
      </c>
      <c r="AL1721" s="29">
        <f t="shared" si="3717"/>
        <v>393128</v>
      </c>
      <c r="AM1721" s="17">
        <f t="shared" si="3717"/>
        <v>0</v>
      </c>
      <c r="AN1721" s="17">
        <f t="shared" ref="AN1721:AT1721" si="3718">AN1723</f>
        <v>0</v>
      </c>
      <c r="AO1721" s="17">
        <f t="shared" si="3718"/>
        <v>-62340</v>
      </c>
      <c r="AP1721" s="17">
        <f t="shared" si="3718"/>
        <v>0</v>
      </c>
      <c r="AQ1721" s="17">
        <f t="shared" si="3718"/>
        <v>0</v>
      </c>
      <c r="AR1721" s="17">
        <f t="shared" si="3718"/>
        <v>0</v>
      </c>
      <c r="AS1721" s="29">
        <f t="shared" si="3718"/>
        <v>330788</v>
      </c>
      <c r="AT1721" s="17">
        <f t="shared" si="3718"/>
        <v>0</v>
      </c>
      <c r="AU1721" s="17">
        <f t="shared" ref="AU1721:BA1721" si="3719">AU1723</f>
        <v>0</v>
      </c>
      <c r="AV1721" s="17">
        <f t="shared" si="3719"/>
        <v>0</v>
      </c>
      <c r="AW1721" s="17">
        <f t="shared" si="3719"/>
        <v>0</v>
      </c>
      <c r="AX1721" s="17">
        <f t="shared" si="3719"/>
        <v>0</v>
      </c>
      <c r="AY1721" s="17">
        <f t="shared" si="3719"/>
        <v>0</v>
      </c>
      <c r="AZ1721" s="29">
        <f t="shared" si="3719"/>
        <v>330788</v>
      </c>
      <c r="BA1721" s="17">
        <f t="shared" si="3719"/>
        <v>0</v>
      </c>
      <c r="BB1721" s="17">
        <f t="shared" ref="BB1721:BH1721" si="3720">BB1723</f>
        <v>0</v>
      </c>
      <c r="BC1721" s="17">
        <f t="shared" si="3720"/>
        <v>0</v>
      </c>
      <c r="BD1721" s="17">
        <f t="shared" si="3720"/>
        <v>0</v>
      </c>
      <c r="BE1721" s="17">
        <f t="shared" si="3720"/>
        <v>0</v>
      </c>
      <c r="BF1721" s="17">
        <f t="shared" si="3720"/>
        <v>0</v>
      </c>
      <c r="BG1721" s="29">
        <f t="shared" si="3720"/>
        <v>330788</v>
      </c>
      <c r="BH1721" s="17">
        <f t="shared" si="3720"/>
        <v>0</v>
      </c>
      <c r="BI1721" s="17">
        <f t="shared" ref="BI1721:BO1721" si="3721">BI1723</f>
        <v>0</v>
      </c>
      <c r="BJ1721" s="17">
        <f t="shared" si="3721"/>
        <v>0</v>
      </c>
      <c r="BK1721" s="17">
        <f t="shared" si="3721"/>
        <v>0</v>
      </c>
      <c r="BL1721" s="17">
        <f t="shared" si="3721"/>
        <v>0</v>
      </c>
      <c r="BM1721" s="17">
        <f t="shared" si="3721"/>
        <v>0</v>
      </c>
      <c r="BN1721" s="29">
        <f t="shared" si="3721"/>
        <v>330788</v>
      </c>
      <c r="BO1721" s="17">
        <f t="shared" si="3721"/>
        <v>0</v>
      </c>
      <c r="BP1721" s="29">
        <f t="shared" ref="BP1721:BQ1721" si="3722">BP1723</f>
        <v>109956</v>
      </c>
      <c r="BQ1721" s="17">
        <f t="shared" si="3722"/>
        <v>0</v>
      </c>
      <c r="BR1721" s="163">
        <f t="shared" si="3594"/>
        <v>33.240625415674089</v>
      </c>
      <c r="BS1721" s="163"/>
      <c r="BT1721" s="160"/>
      <c r="BU1721" s="160"/>
    </row>
    <row r="1722" spans="1:73" s="9" customFormat="1" ht="20.25">
      <c r="A1722" s="122">
        <v>0</v>
      </c>
      <c r="B1722" s="122">
        <v>0</v>
      </c>
      <c r="C1722" s="122">
        <v>0</v>
      </c>
      <c r="D1722" s="122">
        <v>0</v>
      </c>
      <c r="E1722" s="122">
        <v>0</v>
      </c>
      <c r="F1722" s="122">
        <v>0</v>
      </c>
      <c r="G1722" s="122"/>
      <c r="H1722" s="122">
        <v>0</v>
      </c>
      <c r="I1722" s="122"/>
      <c r="J1722" s="122">
        <v>0</v>
      </c>
      <c r="K1722" s="122"/>
      <c r="L1722" s="61"/>
      <c r="M1722" s="61"/>
      <c r="N1722" s="61"/>
      <c r="O1722" s="61"/>
      <c r="P1722" s="61"/>
      <c r="Q1722" s="60"/>
      <c r="R1722" s="61"/>
      <c r="S1722" s="61"/>
      <c r="T1722" s="61"/>
      <c r="U1722" s="61"/>
      <c r="V1722" s="61"/>
      <c r="W1722" s="61"/>
      <c r="X1722" s="60"/>
      <c r="Y1722" s="61"/>
      <c r="Z1722" s="61"/>
      <c r="AA1722" s="61"/>
      <c r="AB1722" s="61"/>
      <c r="AC1722" s="61"/>
      <c r="AD1722" s="61"/>
      <c r="AE1722" s="60"/>
      <c r="AF1722" s="61"/>
      <c r="AG1722" s="61"/>
      <c r="AH1722" s="61"/>
      <c r="AI1722" s="61"/>
      <c r="AJ1722" s="61"/>
      <c r="AK1722" s="61"/>
      <c r="AL1722" s="60"/>
      <c r="AM1722" s="61"/>
      <c r="AN1722" s="61"/>
      <c r="AO1722" s="61"/>
      <c r="AP1722" s="61"/>
      <c r="AQ1722" s="61"/>
      <c r="AR1722" s="61"/>
      <c r="AS1722" s="60"/>
      <c r="AT1722" s="61"/>
      <c r="AU1722" s="61"/>
      <c r="AV1722" s="61"/>
      <c r="AW1722" s="61"/>
      <c r="AX1722" s="61"/>
      <c r="AY1722" s="61"/>
      <c r="AZ1722" s="60"/>
      <c r="BA1722" s="61"/>
      <c r="BB1722" s="61"/>
      <c r="BC1722" s="61"/>
      <c r="BD1722" s="61"/>
      <c r="BE1722" s="61"/>
      <c r="BF1722" s="61"/>
      <c r="BG1722" s="60"/>
      <c r="BH1722" s="61"/>
      <c r="BI1722" s="61"/>
      <c r="BJ1722" s="61"/>
      <c r="BK1722" s="61"/>
      <c r="BL1722" s="61"/>
      <c r="BM1722" s="61"/>
      <c r="BN1722" s="60"/>
      <c r="BO1722" s="61"/>
      <c r="BP1722" s="60"/>
      <c r="BQ1722" s="61"/>
      <c r="BR1722" s="163"/>
      <c r="BS1722" s="163"/>
      <c r="BT1722" s="160"/>
      <c r="BU1722" s="160"/>
    </row>
    <row r="1723" spans="1:73" s="9" customFormat="1" ht="37.5">
      <c r="A1723" s="75" t="s">
        <v>720</v>
      </c>
      <c r="B1723" s="76" t="s">
        <v>68</v>
      </c>
      <c r="C1723" s="76" t="s">
        <v>10</v>
      </c>
      <c r="D1723" s="83"/>
      <c r="E1723" s="76"/>
      <c r="F1723" s="18">
        <f t="shared" ref="F1723:U1726" si="3723">F1724</f>
        <v>393128</v>
      </c>
      <c r="G1723" s="18">
        <f t="shared" si="3723"/>
        <v>0</v>
      </c>
      <c r="H1723" s="18">
        <f t="shared" si="3723"/>
        <v>0</v>
      </c>
      <c r="I1723" s="18">
        <f t="shared" si="3723"/>
        <v>0</v>
      </c>
      <c r="J1723" s="18">
        <f t="shared" si="3723"/>
        <v>393128</v>
      </c>
      <c r="K1723" s="18">
        <f t="shared" si="3723"/>
        <v>0</v>
      </c>
      <c r="L1723" s="18">
        <f t="shared" si="3723"/>
        <v>0</v>
      </c>
      <c r="M1723" s="18">
        <f t="shared" si="3723"/>
        <v>0</v>
      </c>
      <c r="N1723" s="18">
        <f t="shared" si="3723"/>
        <v>0</v>
      </c>
      <c r="O1723" s="18">
        <f t="shared" si="3723"/>
        <v>0</v>
      </c>
      <c r="P1723" s="18">
        <f t="shared" si="3723"/>
        <v>0</v>
      </c>
      <c r="Q1723" s="32">
        <f t="shared" si="3723"/>
        <v>393128</v>
      </c>
      <c r="R1723" s="18">
        <f t="shared" si="3723"/>
        <v>0</v>
      </c>
      <c r="S1723" s="18">
        <f t="shared" si="3723"/>
        <v>0</v>
      </c>
      <c r="T1723" s="18">
        <f t="shared" si="3723"/>
        <v>0</v>
      </c>
      <c r="U1723" s="18">
        <f t="shared" si="3723"/>
        <v>0</v>
      </c>
      <c r="V1723" s="18">
        <f t="shared" ref="S1723:AH1726" si="3724">V1724</f>
        <v>0</v>
      </c>
      <c r="W1723" s="18">
        <f t="shared" si="3724"/>
        <v>0</v>
      </c>
      <c r="X1723" s="32">
        <f t="shared" si="3724"/>
        <v>393128</v>
      </c>
      <c r="Y1723" s="18">
        <f t="shared" si="3724"/>
        <v>0</v>
      </c>
      <c r="Z1723" s="18">
        <f t="shared" si="3724"/>
        <v>0</v>
      </c>
      <c r="AA1723" s="18">
        <f t="shared" si="3724"/>
        <v>0</v>
      </c>
      <c r="AB1723" s="18">
        <f t="shared" si="3724"/>
        <v>0</v>
      </c>
      <c r="AC1723" s="18">
        <f t="shared" si="3724"/>
        <v>0</v>
      </c>
      <c r="AD1723" s="18">
        <f t="shared" si="3724"/>
        <v>0</v>
      </c>
      <c r="AE1723" s="32">
        <f t="shared" si="3724"/>
        <v>393128</v>
      </c>
      <c r="AF1723" s="18">
        <f t="shared" si="3724"/>
        <v>0</v>
      </c>
      <c r="AG1723" s="18">
        <f t="shared" si="3724"/>
        <v>0</v>
      </c>
      <c r="AH1723" s="18">
        <f t="shared" si="3724"/>
        <v>0</v>
      </c>
      <c r="AI1723" s="18">
        <f t="shared" ref="AG1723:AV1726" si="3725">AI1724</f>
        <v>0</v>
      </c>
      <c r="AJ1723" s="18">
        <f t="shared" si="3725"/>
        <v>0</v>
      </c>
      <c r="AK1723" s="18">
        <f t="shared" si="3725"/>
        <v>0</v>
      </c>
      <c r="AL1723" s="32">
        <f t="shared" si="3725"/>
        <v>393128</v>
      </c>
      <c r="AM1723" s="18">
        <f t="shared" si="3725"/>
        <v>0</v>
      </c>
      <c r="AN1723" s="18">
        <f t="shared" si="3725"/>
        <v>0</v>
      </c>
      <c r="AO1723" s="18">
        <f t="shared" si="3725"/>
        <v>-62340</v>
      </c>
      <c r="AP1723" s="18">
        <f t="shared" si="3725"/>
        <v>0</v>
      </c>
      <c r="AQ1723" s="18">
        <f t="shared" si="3725"/>
        <v>0</v>
      </c>
      <c r="AR1723" s="18">
        <f t="shared" si="3725"/>
        <v>0</v>
      </c>
      <c r="AS1723" s="32">
        <f t="shared" si="3725"/>
        <v>330788</v>
      </c>
      <c r="AT1723" s="18">
        <f t="shared" si="3725"/>
        <v>0</v>
      </c>
      <c r="AU1723" s="18">
        <f t="shared" si="3725"/>
        <v>0</v>
      </c>
      <c r="AV1723" s="18">
        <f t="shared" si="3725"/>
        <v>0</v>
      </c>
      <c r="AW1723" s="18">
        <f t="shared" ref="AU1723:BJ1726" si="3726">AW1724</f>
        <v>0</v>
      </c>
      <c r="AX1723" s="18">
        <f t="shared" si="3726"/>
        <v>0</v>
      </c>
      <c r="AY1723" s="18">
        <f t="shared" si="3726"/>
        <v>0</v>
      </c>
      <c r="AZ1723" s="32">
        <f t="shared" si="3726"/>
        <v>330788</v>
      </c>
      <c r="BA1723" s="18">
        <f t="shared" si="3726"/>
        <v>0</v>
      </c>
      <c r="BB1723" s="18">
        <f t="shared" si="3726"/>
        <v>0</v>
      </c>
      <c r="BC1723" s="18">
        <f t="shared" si="3726"/>
        <v>0</v>
      </c>
      <c r="BD1723" s="18">
        <f t="shared" si="3726"/>
        <v>0</v>
      </c>
      <c r="BE1723" s="18">
        <f t="shared" si="3726"/>
        <v>0</v>
      </c>
      <c r="BF1723" s="18">
        <f t="shared" si="3726"/>
        <v>0</v>
      </c>
      <c r="BG1723" s="32">
        <f t="shared" si="3726"/>
        <v>330788</v>
      </c>
      <c r="BH1723" s="18">
        <f t="shared" si="3726"/>
        <v>0</v>
      </c>
      <c r="BI1723" s="18">
        <f t="shared" si="3726"/>
        <v>0</v>
      </c>
      <c r="BJ1723" s="18">
        <f t="shared" si="3726"/>
        <v>0</v>
      </c>
      <c r="BK1723" s="18">
        <f t="shared" ref="BI1723:BQ1726" si="3727">BK1724</f>
        <v>0</v>
      </c>
      <c r="BL1723" s="18">
        <f t="shared" si="3727"/>
        <v>0</v>
      </c>
      <c r="BM1723" s="18">
        <f t="shared" si="3727"/>
        <v>0</v>
      </c>
      <c r="BN1723" s="32">
        <f t="shared" si="3727"/>
        <v>330788</v>
      </c>
      <c r="BO1723" s="18">
        <f t="shared" si="3727"/>
        <v>0</v>
      </c>
      <c r="BP1723" s="32">
        <f t="shared" si="3727"/>
        <v>109956</v>
      </c>
      <c r="BQ1723" s="18">
        <f t="shared" si="3727"/>
        <v>0</v>
      </c>
      <c r="BR1723" s="164">
        <f t="shared" si="3594"/>
        <v>33.240625415674089</v>
      </c>
      <c r="BS1723" s="164"/>
      <c r="BT1723" s="160"/>
      <c r="BU1723" s="160"/>
    </row>
    <row r="1724" spans="1:73" s="9" customFormat="1">
      <c r="A1724" s="11" t="s">
        <v>21</v>
      </c>
      <c r="B1724" s="12" t="s">
        <v>68</v>
      </c>
      <c r="C1724" s="12" t="s">
        <v>10</v>
      </c>
      <c r="D1724" s="43" t="s">
        <v>22</v>
      </c>
      <c r="E1724" s="80"/>
      <c r="F1724" s="16">
        <f t="shared" si="3723"/>
        <v>393128</v>
      </c>
      <c r="G1724" s="16">
        <f t="shared" si="3723"/>
        <v>0</v>
      </c>
      <c r="H1724" s="16">
        <f t="shared" si="3723"/>
        <v>0</v>
      </c>
      <c r="I1724" s="16">
        <f t="shared" si="3723"/>
        <v>0</v>
      </c>
      <c r="J1724" s="16">
        <f t="shared" si="3723"/>
        <v>393128</v>
      </c>
      <c r="K1724" s="16">
        <f t="shared" si="3723"/>
        <v>0</v>
      </c>
      <c r="L1724" s="16">
        <f t="shared" si="3723"/>
        <v>0</v>
      </c>
      <c r="M1724" s="16">
        <f t="shared" si="3723"/>
        <v>0</v>
      </c>
      <c r="N1724" s="16">
        <f t="shared" si="3723"/>
        <v>0</v>
      </c>
      <c r="O1724" s="16">
        <f t="shared" si="3723"/>
        <v>0</v>
      </c>
      <c r="P1724" s="16">
        <f t="shared" si="3723"/>
        <v>0</v>
      </c>
      <c r="Q1724" s="33">
        <f t="shared" si="3723"/>
        <v>393128</v>
      </c>
      <c r="R1724" s="16">
        <f t="shared" si="3723"/>
        <v>0</v>
      </c>
      <c r="S1724" s="16">
        <f t="shared" si="3724"/>
        <v>0</v>
      </c>
      <c r="T1724" s="16">
        <f t="shared" si="3724"/>
        <v>0</v>
      </c>
      <c r="U1724" s="16">
        <f t="shared" si="3724"/>
        <v>0</v>
      </c>
      <c r="V1724" s="16">
        <f t="shared" si="3724"/>
        <v>0</v>
      </c>
      <c r="W1724" s="16">
        <f t="shared" si="3724"/>
        <v>0</v>
      </c>
      <c r="X1724" s="33">
        <f t="shared" si="3724"/>
        <v>393128</v>
      </c>
      <c r="Y1724" s="16">
        <f t="shared" si="3724"/>
        <v>0</v>
      </c>
      <c r="Z1724" s="16">
        <f t="shared" si="3724"/>
        <v>0</v>
      </c>
      <c r="AA1724" s="16">
        <f t="shared" si="3724"/>
        <v>0</v>
      </c>
      <c r="AB1724" s="16">
        <f t="shared" si="3724"/>
        <v>0</v>
      </c>
      <c r="AC1724" s="16">
        <f t="shared" si="3724"/>
        <v>0</v>
      </c>
      <c r="AD1724" s="16">
        <f t="shared" si="3724"/>
        <v>0</v>
      </c>
      <c r="AE1724" s="33">
        <f t="shared" si="3724"/>
        <v>393128</v>
      </c>
      <c r="AF1724" s="16">
        <f t="shared" si="3724"/>
        <v>0</v>
      </c>
      <c r="AG1724" s="16">
        <f t="shared" si="3725"/>
        <v>0</v>
      </c>
      <c r="AH1724" s="16">
        <f t="shared" si="3725"/>
        <v>0</v>
      </c>
      <c r="AI1724" s="16">
        <f t="shared" si="3725"/>
        <v>0</v>
      </c>
      <c r="AJ1724" s="16">
        <f t="shared" si="3725"/>
        <v>0</v>
      </c>
      <c r="AK1724" s="16">
        <f t="shared" si="3725"/>
        <v>0</v>
      </c>
      <c r="AL1724" s="33">
        <f t="shared" si="3725"/>
        <v>393128</v>
      </c>
      <c r="AM1724" s="16">
        <f t="shared" si="3725"/>
        <v>0</v>
      </c>
      <c r="AN1724" s="16">
        <f t="shared" si="3725"/>
        <v>0</v>
      </c>
      <c r="AO1724" s="16">
        <f t="shared" si="3725"/>
        <v>-62340</v>
      </c>
      <c r="AP1724" s="16">
        <f t="shared" si="3725"/>
        <v>0</v>
      </c>
      <c r="AQ1724" s="16">
        <f t="shared" si="3725"/>
        <v>0</v>
      </c>
      <c r="AR1724" s="16">
        <f t="shared" si="3725"/>
        <v>0</v>
      </c>
      <c r="AS1724" s="33">
        <f t="shared" si="3725"/>
        <v>330788</v>
      </c>
      <c r="AT1724" s="16">
        <f t="shared" si="3725"/>
        <v>0</v>
      </c>
      <c r="AU1724" s="16">
        <f t="shared" si="3726"/>
        <v>0</v>
      </c>
      <c r="AV1724" s="16">
        <f t="shared" si="3726"/>
        <v>0</v>
      </c>
      <c r="AW1724" s="16">
        <f t="shared" si="3726"/>
        <v>0</v>
      </c>
      <c r="AX1724" s="16">
        <f t="shared" si="3726"/>
        <v>0</v>
      </c>
      <c r="AY1724" s="16">
        <f t="shared" si="3726"/>
        <v>0</v>
      </c>
      <c r="AZ1724" s="33">
        <f t="shared" si="3726"/>
        <v>330788</v>
      </c>
      <c r="BA1724" s="16">
        <f t="shared" si="3726"/>
        <v>0</v>
      </c>
      <c r="BB1724" s="16">
        <f t="shared" si="3726"/>
        <v>0</v>
      </c>
      <c r="BC1724" s="16">
        <f t="shared" si="3726"/>
        <v>0</v>
      </c>
      <c r="BD1724" s="16">
        <f t="shared" si="3726"/>
        <v>0</v>
      </c>
      <c r="BE1724" s="16">
        <f t="shared" si="3726"/>
        <v>0</v>
      </c>
      <c r="BF1724" s="16">
        <f t="shared" si="3726"/>
        <v>0</v>
      </c>
      <c r="BG1724" s="33">
        <f t="shared" si="3726"/>
        <v>330788</v>
      </c>
      <c r="BH1724" s="16">
        <f t="shared" si="3726"/>
        <v>0</v>
      </c>
      <c r="BI1724" s="16">
        <f t="shared" si="3727"/>
        <v>0</v>
      </c>
      <c r="BJ1724" s="16">
        <f t="shared" si="3727"/>
        <v>0</v>
      </c>
      <c r="BK1724" s="16">
        <f t="shared" si="3727"/>
        <v>0</v>
      </c>
      <c r="BL1724" s="16">
        <f t="shared" si="3727"/>
        <v>0</v>
      </c>
      <c r="BM1724" s="16">
        <f t="shared" si="3727"/>
        <v>0</v>
      </c>
      <c r="BN1724" s="33">
        <f t="shared" si="3727"/>
        <v>330788</v>
      </c>
      <c r="BO1724" s="16">
        <f t="shared" si="3727"/>
        <v>0</v>
      </c>
      <c r="BP1724" s="33">
        <f t="shared" si="3727"/>
        <v>109956</v>
      </c>
      <c r="BQ1724" s="16">
        <f t="shared" si="3727"/>
        <v>0</v>
      </c>
      <c r="BR1724" s="165">
        <f t="shared" si="3594"/>
        <v>33.240625415674089</v>
      </c>
      <c r="BS1724" s="165"/>
      <c r="BT1724" s="160"/>
      <c r="BU1724" s="160"/>
    </row>
    <row r="1725" spans="1:73" s="9" customFormat="1" ht="33">
      <c r="A1725" s="11" t="s">
        <v>721</v>
      </c>
      <c r="B1725" s="12" t="s">
        <v>68</v>
      </c>
      <c r="C1725" s="12" t="s">
        <v>10</v>
      </c>
      <c r="D1725" s="64" t="s">
        <v>722</v>
      </c>
      <c r="E1725" s="12"/>
      <c r="F1725" s="16">
        <f t="shared" si="3723"/>
        <v>393128</v>
      </c>
      <c r="G1725" s="16">
        <f t="shared" si="3723"/>
        <v>0</v>
      </c>
      <c r="H1725" s="16">
        <f t="shared" si="3723"/>
        <v>0</v>
      </c>
      <c r="I1725" s="16">
        <f t="shared" si="3723"/>
        <v>0</v>
      </c>
      <c r="J1725" s="16">
        <f t="shared" si="3723"/>
        <v>393128</v>
      </c>
      <c r="K1725" s="16">
        <f t="shared" si="3723"/>
        <v>0</v>
      </c>
      <c r="L1725" s="16">
        <f t="shared" si="3723"/>
        <v>0</v>
      </c>
      <c r="M1725" s="16">
        <f t="shared" si="3723"/>
        <v>0</v>
      </c>
      <c r="N1725" s="16">
        <f t="shared" si="3723"/>
        <v>0</v>
      </c>
      <c r="O1725" s="16">
        <f t="shared" si="3723"/>
        <v>0</v>
      </c>
      <c r="P1725" s="16">
        <f t="shared" si="3723"/>
        <v>0</v>
      </c>
      <c r="Q1725" s="33">
        <f t="shared" si="3723"/>
        <v>393128</v>
      </c>
      <c r="R1725" s="16">
        <f t="shared" si="3723"/>
        <v>0</v>
      </c>
      <c r="S1725" s="16">
        <f t="shared" si="3724"/>
        <v>0</v>
      </c>
      <c r="T1725" s="16">
        <f t="shared" si="3724"/>
        <v>0</v>
      </c>
      <c r="U1725" s="16">
        <f t="shared" si="3724"/>
        <v>0</v>
      </c>
      <c r="V1725" s="16">
        <f t="shared" si="3724"/>
        <v>0</v>
      </c>
      <c r="W1725" s="16">
        <f t="shared" si="3724"/>
        <v>0</v>
      </c>
      <c r="X1725" s="33">
        <f t="shared" si="3724"/>
        <v>393128</v>
      </c>
      <c r="Y1725" s="16">
        <f t="shared" si="3724"/>
        <v>0</v>
      </c>
      <c r="Z1725" s="16">
        <f t="shared" si="3724"/>
        <v>0</v>
      </c>
      <c r="AA1725" s="16">
        <f t="shared" si="3724"/>
        <v>0</v>
      </c>
      <c r="AB1725" s="16">
        <f t="shared" si="3724"/>
        <v>0</v>
      </c>
      <c r="AC1725" s="16">
        <f t="shared" si="3724"/>
        <v>0</v>
      </c>
      <c r="AD1725" s="16">
        <f t="shared" si="3724"/>
        <v>0</v>
      </c>
      <c r="AE1725" s="33">
        <f t="shared" si="3724"/>
        <v>393128</v>
      </c>
      <c r="AF1725" s="16">
        <f t="shared" si="3724"/>
        <v>0</v>
      </c>
      <c r="AG1725" s="16">
        <f t="shared" si="3725"/>
        <v>0</v>
      </c>
      <c r="AH1725" s="16">
        <f t="shared" si="3725"/>
        <v>0</v>
      </c>
      <c r="AI1725" s="16">
        <f t="shared" si="3725"/>
        <v>0</v>
      </c>
      <c r="AJ1725" s="16">
        <f t="shared" si="3725"/>
        <v>0</v>
      </c>
      <c r="AK1725" s="16">
        <f t="shared" si="3725"/>
        <v>0</v>
      </c>
      <c r="AL1725" s="33">
        <f t="shared" si="3725"/>
        <v>393128</v>
      </c>
      <c r="AM1725" s="16">
        <f t="shared" si="3725"/>
        <v>0</v>
      </c>
      <c r="AN1725" s="16">
        <f t="shared" si="3725"/>
        <v>0</v>
      </c>
      <c r="AO1725" s="16">
        <f t="shared" si="3725"/>
        <v>-62340</v>
      </c>
      <c r="AP1725" s="16">
        <f t="shared" si="3725"/>
        <v>0</v>
      </c>
      <c r="AQ1725" s="16">
        <f t="shared" si="3725"/>
        <v>0</v>
      </c>
      <c r="AR1725" s="16">
        <f t="shared" si="3725"/>
        <v>0</v>
      </c>
      <c r="AS1725" s="33">
        <f t="shared" si="3725"/>
        <v>330788</v>
      </c>
      <c r="AT1725" s="16">
        <f t="shared" si="3725"/>
        <v>0</v>
      </c>
      <c r="AU1725" s="16">
        <f t="shared" si="3726"/>
        <v>0</v>
      </c>
      <c r="AV1725" s="16">
        <f t="shared" si="3726"/>
        <v>0</v>
      </c>
      <c r="AW1725" s="16">
        <f t="shared" si="3726"/>
        <v>0</v>
      </c>
      <c r="AX1725" s="16">
        <f t="shared" si="3726"/>
        <v>0</v>
      </c>
      <c r="AY1725" s="16">
        <f t="shared" si="3726"/>
        <v>0</v>
      </c>
      <c r="AZ1725" s="33">
        <f t="shared" si="3726"/>
        <v>330788</v>
      </c>
      <c r="BA1725" s="16">
        <f t="shared" si="3726"/>
        <v>0</v>
      </c>
      <c r="BB1725" s="16">
        <f t="shared" si="3726"/>
        <v>0</v>
      </c>
      <c r="BC1725" s="16">
        <f t="shared" si="3726"/>
        <v>0</v>
      </c>
      <c r="BD1725" s="16">
        <f t="shared" si="3726"/>
        <v>0</v>
      </c>
      <c r="BE1725" s="16">
        <f t="shared" si="3726"/>
        <v>0</v>
      </c>
      <c r="BF1725" s="16">
        <f t="shared" si="3726"/>
        <v>0</v>
      </c>
      <c r="BG1725" s="33">
        <f t="shared" si="3726"/>
        <v>330788</v>
      </c>
      <c r="BH1725" s="16">
        <f t="shared" si="3726"/>
        <v>0</v>
      </c>
      <c r="BI1725" s="16">
        <f t="shared" si="3727"/>
        <v>0</v>
      </c>
      <c r="BJ1725" s="16">
        <f t="shared" si="3727"/>
        <v>0</v>
      </c>
      <c r="BK1725" s="16">
        <f t="shared" si="3727"/>
        <v>0</v>
      </c>
      <c r="BL1725" s="16">
        <f t="shared" si="3727"/>
        <v>0</v>
      </c>
      <c r="BM1725" s="16">
        <f t="shared" si="3727"/>
        <v>0</v>
      </c>
      <c r="BN1725" s="33">
        <f t="shared" si="3727"/>
        <v>330788</v>
      </c>
      <c r="BO1725" s="16">
        <f t="shared" si="3727"/>
        <v>0</v>
      </c>
      <c r="BP1725" s="33">
        <f t="shared" si="3727"/>
        <v>109956</v>
      </c>
      <c r="BQ1725" s="16">
        <f t="shared" si="3727"/>
        <v>0</v>
      </c>
      <c r="BR1725" s="165">
        <f t="shared" si="3594"/>
        <v>33.240625415674089</v>
      </c>
      <c r="BS1725" s="165"/>
      <c r="BT1725" s="160"/>
      <c r="BU1725" s="160"/>
    </row>
    <row r="1726" spans="1:73" s="9" customFormat="1" ht="33">
      <c r="A1726" s="11" t="s">
        <v>723</v>
      </c>
      <c r="B1726" s="12" t="s">
        <v>68</v>
      </c>
      <c r="C1726" s="12" t="s">
        <v>10</v>
      </c>
      <c r="D1726" s="64" t="s">
        <v>722</v>
      </c>
      <c r="E1726" s="15">
        <v>700</v>
      </c>
      <c r="F1726" s="16">
        <f t="shared" si="3723"/>
        <v>393128</v>
      </c>
      <c r="G1726" s="16">
        <f t="shared" si="3723"/>
        <v>0</v>
      </c>
      <c r="H1726" s="16">
        <f t="shared" si="3723"/>
        <v>0</v>
      </c>
      <c r="I1726" s="16">
        <f t="shared" si="3723"/>
        <v>0</v>
      </c>
      <c r="J1726" s="16">
        <f t="shared" si="3723"/>
        <v>393128</v>
      </c>
      <c r="K1726" s="16">
        <f t="shared" si="3723"/>
        <v>0</v>
      </c>
      <c r="L1726" s="16">
        <f t="shared" si="3723"/>
        <v>0</v>
      </c>
      <c r="M1726" s="16">
        <f t="shared" si="3723"/>
        <v>0</v>
      </c>
      <c r="N1726" s="16">
        <f t="shared" si="3723"/>
        <v>0</v>
      </c>
      <c r="O1726" s="16">
        <f t="shared" si="3723"/>
        <v>0</v>
      </c>
      <c r="P1726" s="16">
        <f t="shared" si="3723"/>
        <v>0</v>
      </c>
      <c r="Q1726" s="33">
        <f t="shared" si="3723"/>
        <v>393128</v>
      </c>
      <c r="R1726" s="16">
        <f t="shared" si="3723"/>
        <v>0</v>
      </c>
      <c r="S1726" s="16">
        <f t="shared" si="3724"/>
        <v>0</v>
      </c>
      <c r="T1726" s="16">
        <f t="shared" si="3724"/>
        <v>0</v>
      </c>
      <c r="U1726" s="16">
        <f t="shared" si="3724"/>
        <v>0</v>
      </c>
      <c r="V1726" s="16">
        <f t="shared" si="3724"/>
        <v>0</v>
      </c>
      <c r="W1726" s="16">
        <f t="shared" si="3724"/>
        <v>0</v>
      </c>
      <c r="X1726" s="33">
        <f t="shared" si="3724"/>
        <v>393128</v>
      </c>
      <c r="Y1726" s="16">
        <f t="shared" si="3724"/>
        <v>0</v>
      </c>
      <c r="Z1726" s="16">
        <f t="shared" si="3724"/>
        <v>0</v>
      </c>
      <c r="AA1726" s="16">
        <f t="shared" si="3724"/>
        <v>0</v>
      </c>
      <c r="AB1726" s="16">
        <f t="shared" si="3724"/>
        <v>0</v>
      </c>
      <c r="AC1726" s="16">
        <f t="shared" si="3724"/>
        <v>0</v>
      </c>
      <c r="AD1726" s="16">
        <f t="shared" si="3724"/>
        <v>0</v>
      </c>
      <c r="AE1726" s="33">
        <f t="shared" si="3724"/>
        <v>393128</v>
      </c>
      <c r="AF1726" s="16">
        <f t="shared" si="3724"/>
        <v>0</v>
      </c>
      <c r="AG1726" s="16">
        <f t="shared" si="3725"/>
        <v>0</v>
      </c>
      <c r="AH1726" s="16">
        <f t="shared" si="3725"/>
        <v>0</v>
      </c>
      <c r="AI1726" s="16">
        <f t="shared" si="3725"/>
        <v>0</v>
      </c>
      <c r="AJ1726" s="16">
        <f t="shared" si="3725"/>
        <v>0</v>
      </c>
      <c r="AK1726" s="16">
        <f t="shared" si="3725"/>
        <v>0</v>
      </c>
      <c r="AL1726" s="33">
        <f t="shared" si="3725"/>
        <v>393128</v>
      </c>
      <c r="AM1726" s="16">
        <f t="shared" si="3725"/>
        <v>0</v>
      </c>
      <c r="AN1726" s="16">
        <f t="shared" si="3725"/>
        <v>0</v>
      </c>
      <c r="AO1726" s="16">
        <f t="shared" si="3725"/>
        <v>-62340</v>
      </c>
      <c r="AP1726" s="16">
        <f t="shared" si="3725"/>
        <v>0</v>
      </c>
      <c r="AQ1726" s="16">
        <f t="shared" si="3725"/>
        <v>0</v>
      </c>
      <c r="AR1726" s="16">
        <f t="shared" si="3725"/>
        <v>0</v>
      </c>
      <c r="AS1726" s="33">
        <f t="shared" si="3725"/>
        <v>330788</v>
      </c>
      <c r="AT1726" s="16">
        <f t="shared" si="3725"/>
        <v>0</v>
      </c>
      <c r="AU1726" s="16">
        <f t="shared" si="3726"/>
        <v>0</v>
      </c>
      <c r="AV1726" s="16">
        <f t="shared" si="3726"/>
        <v>0</v>
      </c>
      <c r="AW1726" s="16">
        <f t="shared" si="3726"/>
        <v>0</v>
      </c>
      <c r="AX1726" s="16">
        <f t="shared" si="3726"/>
        <v>0</v>
      </c>
      <c r="AY1726" s="16">
        <f t="shared" si="3726"/>
        <v>0</v>
      </c>
      <c r="AZ1726" s="33">
        <f t="shared" si="3726"/>
        <v>330788</v>
      </c>
      <c r="BA1726" s="16">
        <f t="shared" si="3726"/>
        <v>0</v>
      </c>
      <c r="BB1726" s="16">
        <f t="shared" si="3726"/>
        <v>0</v>
      </c>
      <c r="BC1726" s="16">
        <f t="shared" si="3726"/>
        <v>0</v>
      </c>
      <c r="BD1726" s="16">
        <f t="shared" si="3726"/>
        <v>0</v>
      </c>
      <c r="BE1726" s="16">
        <f t="shared" si="3726"/>
        <v>0</v>
      </c>
      <c r="BF1726" s="16">
        <f t="shared" si="3726"/>
        <v>0</v>
      </c>
      <c r="BG1726" s="33">
        <f t="shared" si="3726"/>
        <v>330788</v>
      </c>
      <c r="BH1726" s="16">
        <f t="shared" si="3726"/>
        <v>0</v>
      </c>
      <c r="BI1726" s="16">
        <f t="shared" si="3727"/>
        <v>0</v>
      </c>
      <c r="BJ1726" s="16">
        <f t="shared" si="3727"/>
        <v>0</v>
      </c>
      <c r="BK1726" s="16">
        <f t="shared" si="3727"/>
        <v>0</v>
      </c>
      <c r="BL1726" s="16">
        <f t="shared" si="3727"/>
        <v>0</v>
      </c>
      <c r="BM1726" s="16">
        <f t="shared" si="3727"/>
        <v>0</v>
      </c>
      <c r="BN1726" s="33">
        <f t="shared" si="3727"/>
        <v>330788</v>
      </c>
      <c r="BO1726" s="16">
        <f t="shared" si="3727"/>
        <v>0</v>
      </c>
      <c r="BP1726" s="33">
        <f t="shared" si="3727"/>
        <v>109956</v>
      </c>
      <c r="BQ1726" s="16">
        <f t="shared" si="3727"/>
        <v>0</v>
      </c>
      <c r="BR1726" s="165">
        <f t="shared" si="3594"/>
        <v>33.240625415674089</v>
      </c>
      <c r="BS1726" s="165"/>
      <c r="BT1726" s="160"/>
      <c r="BU1726" s="160"/>
    </row>
    <row r="1727" spans="1:73" s="9" customFormat="1">
      <c r="A1727" s="11" t="s">
        <v>724</v>
      </c>
      <c r="B1727" s="12" t="s">
        <v>68</v>
      </c>
      <c r="C1727" s="12" t="s">
        <v>10</v>
      </c>
      <c r="D1727" s="64" t="s">
        <v>722</v>
      </c>
      <c r="E1727" s="15">
        <v>730</v>
      </c>
      <c r="F1727" s="16">
        <f>440737-47609</f>
        <v>393128</v>
      </c>
      <c r="G1727" s="16"/>
      <c r="H1727" s="16"/>
      <c r="I1727" s="16"/>
      <c r="J1727" s="16">
        <f>F1727+H1727</f>
        <v>393128</v>
      </c>
      <c r="K1727" s="16">
        <f>G1727+I1727</f>
        <v>0</v>
      </c>
      <c r="L1727" s="61"/>
      <c r="M1727" s="61"/>
      <c r="N1727" s="61"/>
      <c r="O1727" s="61"/>
      <c r="P1727" s="61"/>
      <c r="Q1727" s="33">
        <f>J1727+L1727+M1727+N1727+O1727+P1727</f>
        <v>393128</v>
      </c>
      <c r="R1727" s="16">
        <f>K1727+P1727</f>
        <v>0</v>
      </c>
      <c r="S1727" s="61"/>
      <c r="T1727" s="61"/>
      <c r="U1727" s="61"/>
      <c r="V1727" s="61"/>
      <c r="W1727" s="61"/>
      <c r="X1727" s="33">
        <f>Q1727+S1727+T1727+U1727+V1727+W1727</f>
        <v>393128</v>
      </c>
      <c r="Y1727" s="16">
        <f>R1727+W1727</f>
        <v>0</v>
      </c>
      <c r="Z1727" s="61"/>
      <c r="AA1727" s="61"/>
      <c r="AB1727" s="61"/>
      <c r="AC1727" s="61"/>
      <c r="AD1727" s="61"/>
      <c r="AE1727" s="33">
        <f>X1727+Z1727+AA1727+AB1727+AC1727+AD1727</f>
        <v>393128</v>
      </c>
      <c r="AF1727" s="16">
        <f>Y1727+AD1727</f>
        <v>0</v>
      </c>
      <c r="AG1727" s="61"/>
      <c r="AH1727" s="61"/>
      <c r="AI1727" s="61"/>
      <c r="AJ1727" s="61"/>
      <c r="AK1727" s="61"/>
      <c r="AL1727" s="33">
        <f>AE1727+AG1727+AH1727+AI1727+AJ1727+AK1727</f>
        <v>393128</v>
      </c>
      <c r="AM1727" s="16">
        <f>AF1727+AK1727</f>
        <v>0</v>
      </c>
      <c r="AN1727" s="61"/>
      <c r="AO1727" s="61">
        <f>-50700-11640</f>
        <v>-62340</v>
      </c>
      <c r="AP1727" s="61"/>
      <c r="AQ1727" s="61"/>
      <c r="AR1727" s="61"/>
      <c r="AS1727" s="33">
        <f>AL1727+AN1727+AO1727+AP1727+AQ1727+AR1727</f>
        <v>330788</v>
      </c>
      <c r="AT1727" s="16">
        <f>AM1727+AR1727</f>
        <v>0</v>
      </c>
      <c r="AU1727" s="61"/>
      <c r="AV1727" s="61"/>
      <c r="AW1727" s="61"/>
      <c r="AX1727" s="61"/>
      <c r="AY1727" s="61"/>
      <c r="AZ1727" s="33">
        <f>AS1727+AU1727+AV1727+AW1727+AX1727+AY1727</f>
        <v>330788</v>
      </c>
      <c r="BA1727" s="16">
        <f>AT1727+AY1727</f>
        <v>0</v>
      </c>
      <c r="BB1727" s="61"/>
      <c r="BC1727" s="61"/>
      <c r="BD1727" s="61"/>
      <c r="BE1727" s="61"/>
      <c r="BF1727" s="61"/>
      <c r="BG1727" s="33">
        <f>AZ1727+BB1727+BC1727+BD1727+BE1727+BF1727</f>
        <v>330788</v>
      </c>
      <c r="BH1727" s="16">
        <f>BA1727+BF1727</f>
        <v>0</v>
      </c>
      <c r="BI1727" s="61"/>
      <c r="BJ1727" s="61"/>
      <c r="BK1727" s="61"/>
      <c r="BL1727" s="61"/>
      <c r="BM1727" s="61"/>
      <c r="BN1727" s="33">
        <f>BG1727+BI1727+BJ1727+BK1727+BL1727+BM1727</f>
        <v>330788</v>
      </c>
      <c r="BO1727" s="16">
        <f>BH1727+BM1727</f>
        <v>0</v>
      </c>
      <c r="BP1727" s="33">
        <v>109956</v>
      </c>
      <c r="BQ1727" s="16">
        <f>BJ1727+BO1727</f>
        <v>0</v>
      </c>
      <c r="BR1727" s="165">
        <f t="shared" si="3594"/>
        <v>33.240625415674089</v>
      </c>
      <c r="BS1727" s="165"/>
      <c r="BT1727" s="160"/>
      <c r="BU1727" s="160"/>
    </row>
    <row r="1728" spans="1:73" s="9" customFormat="1" ht="20.25">
      <c r="A1728" s="122">
        <v>0</v>
      </c>
      <c r="B1728" s="122">
        <v>0</v>
      </c>
      <c r="C1728" s="122">
        <v>0</v>
      </c>
      <c r="D1728" s="122">
        <v>0</v>
      </c>
      <c r="E1728" s="122">
        <v>0</v>
      </c>
      <c r="F1728" s="122">
        <v>0</v>
      </c>
      <c r="G1728" s="122"/>
      <c r="H1728" s="122">
        <v>0</v>
      </c>
      <c r="I1728" s="122"/>
      <c r="J1728" s="122">
        <v>0</v>
      </c>
      <c r="K1728" s="122"/>
      <c r="L1728" s="61"/>
      <c r="M1728" s="61"/>
      <c r="N1728" s="61"/>
      <c r="O1728" s="61"/>
      <c r="P1728" s="61"/>
      <c r="Q1728" s="60"/>
      <c r="R1728" s="61"/>
      <c r="S1728" s="61"/>
      <c r="T1728" s="61"/>
      <c r="U1728" s="61"/>
      <c r="V1728" s="61"/>
      <c r="W1728" s="61"/>
      <c r="X1728" s="60"/>
      <c r="Y1728" s="61"/>
      <c r="Z1728" s="61"/>
      <c r="AA1728" s="61"/>
      <c r="AB1728" s="61"/>
      <c r="AC1728" s="61"/>
      <c r="AD1728" s="61"/>
      <c r="AE1728" s="60"/>
      <c r="AF1728" s="61"/>
      <c r="AG1728" s="61"/>
      <c r="AH1728" s="61"/>
      <c r="AI1728" s="61"/>
      <c r="AJ1728" s="61"/>
      <c r="AK1728" s="61"/>
      <c r="AL1728" s="60"/>
      <c r="AM1728" s="61"/>
      <c r="AN1728" s="61"/>
      <c r="AO1728" s="61"/>
      <c r="AP1728" s="61"/>
      <c r="AQ1728" s="61"/>
      <c r="AR1728" s="61"/>
      <c r="AS1728" s="60"/>
      <c r="AT1728" s="61"/>
      <c r="AU1728" s="61"/>
      <c r="AV1728" s="61"/>
      <c r="AW1728" s="61"/>
      <c r="AX1728" s="61"/>
      <c r="AY1728" s="61"/>
      <c r="AZ1728" s="60"/>
      <c r="BA1728" s="61"/>
      <c r="BB1728" s="61"/>
      <c r="BC1728" s="61"/>
      <c r="BD1728" s="61"/>
      <c r="BE1728" s="61"/>
      <c r="BF1728" s="61"/>
      <c r="BG1728" s="60"/>
      <c r="BH1728" s="61"/>
      <c r="BI1728" s="61"/>
      <c r="BJ1728" s="61"/>
      <c r="BK1728" s="61"/>
      <c r="BL1728" s="61"/>
      <c r="BM1728" s="61"/>
      <c r="BN1728" s="60"/>
      <c r="BO1728" s="61"/>
      <c r="BP1728" s="60"/>
      <c r="BQ1728" s="61"/>
      <c r="BR1728" s="163"/>
      <c r="BS1728" s="163"/>
      <c r="BT1728" s="160"/>
      <c r="BU1728" s="160"/>
    </row>
    <row r="1729" spans="1:73" s="2" customFormat="1" ht="20.25">
      <c r="A1729" s="71" t="s">
        <v>725</v>
      </c>
      <c r="B1729" s="72"/>
      <c r="C1729" s="72"/>
      <c r="D1729" s="73"/>
      <c r="E1729" s="72"/>
      <c r="F1729" s="17">
        <f>F7+F338+F350+F430+F664+F832+F880+F1246+F1380+F1649+F1712+F1721</f>
        <v>9842506</v>
      </c>
      <c r="G1729" s="17">
        <f>G7+G350+G430+G664+G832+G880+G1246+G1380+G1649+G1712+G1721</f>
        <v>818806</v>
      </c>
      <c r="H1729" s="17">
        <f>H7+H338+H350+H430+H664+H832+H880+H1246+H1380+H1649+H1712+H1721</f>
        <v>212047</v>
      </c>
      <c r="I1729" s="17">
        <f>I7+I350+I430+I664+I832+I880+I1246+I1380+I1649+I1712+I1721</f>
        <v>149679</v>
      </c>
      <c r="J1729" s="17">
        <f>J7+J338+J350+J430+J664+J832+J880+J1246+J1380+J1649+J1712+J1721</f>
        <v>10054553</v>
      </c>
      <c r="K1729" s="17">
        <f t="shared" ref="K1729:P1729" si="3728">K7+K350+K430+K664+K832+K880+K1246+K1380+K1649+K1712+K1721</f>
        <v>968485</v>
      </c>
      <c r="L1729" s="17">
        <f t="shared" si="3728"/>
        <v>98</v>
      </c>
      <c r="M1729" s="17">
        <f t="shared" si="3728"/>
        <v>-8936</v>
      </c>
      <c r="N1729" s="17">
        <f t="shared" si="3728"/>
        <v>264294</v>
      </c>
      <c r="O1729" s="17">
        <f t="shared" si="3728"/>
        <v>0</v>
      </c>
      <c r="P1729" s="17">
        <f t="shared" si="3728"/>
        <v>1497281</v>
      </c>
      <c r="Q1729" s="29">
        <f>Q7+Q338+Q350+Q430+Q664+Q832+Q880+Q1246+Q1380+Q1649+Q1712+Q1721</f>
        <v>11812600</v>
      </c>
      <c r="R1729" s="17">
        <f>R7+R338+R350+R430+R664+R832+R880+R1246+R1380+R1649+R1712+R1721</f>
        <v>2465766</v>
      </c>
      <c r="S1729" s="17">
        <f>S7+S350+S430+S664+S832+S880+S1246+S1380+S1649+S1712+S1721</f>
        <v>7500</v>
      </c>
      <c r="T1729" s="17">
        <f>T7+T350+T430+T664+T832+T880+T1246+T1380+T1649+T1712+T1721</f>
        <v>-7500</v>
      </c>
      <c r="U1729" s="17">
        <f>U7+U350+U430+U664+U832+U880+U1246+U1380+U1649+U1712+U1721</f>
        <v>3000</v>
      </c>
      <c r="V1729" s="17">
        <f>V7+V350+V430+V664+V832+V880+V1246+V1380+V1649+V1712+V1721</f>
        <v>0</v>
      </c>
      <c r="W1729" s="17">
        <f>W7+W350+W430+W664+W832+W880+W1246+W1380+W1649+W1712+W1721</f>
        <v>270000</v>
      </c>
      <c r="X1729" s="29">
        <f>X7+X338+X350+X430+X664+X832+X880+X1246+X1380+X1649+X1712+X1721</f>
        <v>12085600</v>
      </c>
      <c r="Y1729" s="17">
        <f>Y7+Y338+Y350+Y430+Y664+Y832+Y880+Y1246+Y1380+Y1649+Y1712+Y1721</f>
        <v>2735766</v>
      </c>
      <c r="Z1729" s="17">
        <f>Z7+Z350+Z430+Z664+Z832+Z880+Z1246+Z1380+Z1649+Z1712+Z1721</f>
        <v>0</v>
      </c>
      <c r="AA1729" s="17">
        <f>AA7+AA350+AA430+AA664+AA832+AA880+AA1246+AA1380+AA1649+AA1712+AA1721</f>
        <v>0</v>
      </c>
      <c r="AB1729" s="17">
        <f>AB7+AB350+AB430+AB664+AB832+AB880+AB1246+AB1380+AB1649+AB1712+AB1721</f>
        <v>104320</v>
      </c>
      <c r="AC1729" s="17">
        <f>AC7+AC350+AC430+AC664+AC832+AC880+AC1246+AC1380+AC1649+AC1712+AC1721</f>
        <v>0</v>
      </c>
      <c r="AD1729" s="17">
        <f>AD7+AD350+AD430+AD664+AD832+AD880+AD1246+AD1380+AD1649+AD1712+AD1721</f>
        <v>5496103</v>
      </c>
      <c r="AE1729" s="29">
        <f>AE7+AE338+AE350+AE430+AE664+AE832+AE880+AE1246+AE1380+AE1649+AE1712+AE1721</f>
        <v>17684994</v>
      </c>
      <c r="AF1729" s="17">
        <f>AF7+AF338+AF350+AF430+AF664+AF832+AF880+AF1246+AF1380+AF1649+AF1712+AF1721</f>
        <v>8230840</v>
      </c>
      <c r="AG1729" s="17">
        <f>AG7+AG350+AG430+AG664+AG832+AG880+AG1246+AG1380+AG1649+AG1712+AG1721</f>
        <v>0</v>
      </c>
      <c r="AH1729" s="17">
        <f>AH7+AH350+AH430+AH664+AH832+AH880+AH1246+AH1380+AH1649+AH1712+AH1721</f>
        <v>0</v>
      </c>
      <c r="AI1729" s="17">
        <f>AI7+AI350+AI430+AI664+AI832+AI880+AI1246+AI1380+AI1649+AI1712+AI1721</f>
        <v>94506</v>
      </c>
      <c r="AJ1729" s="17">
        <f>AJ7+AJ350+AJ430+AJ664+AJ832+AJ880+AJ1246+AJ1380+AJ1649+AJ1712+AJ1721</f>
        <v>0</v>
      </c>
      <c r="AK1729" s="17">
        <f>AK7+AK350+AK430+AK664+AK832+AK880+AK1246+AK1380+AK1649+AK1712+AK1721</f>
        <v>0</v>
      </c>
      <c r="AL1729" s="29">
        <f>AL7+AL338+AL350+AL430+AL664+AL832+AL880+AL1246+AL1380+AL1649+AL1712+AL1721</f>
        <v>17779500</v>
      </c>
      <c r="AM1729" s="17">
        <f>AM7+AM338+AM350+AM430+AM664+AM832+AM880+AM1246+AM1380+AM1649+AM1712+AM1721</f>
        <v>8230840</v>
      </c>
      <c r="AN1729" s="17">
        <f>AN7+AN350+AN430+AN664+AN832+AN880+AN1246+AN1380+AN1649+AN1712+AN1721</f>
        <v>-7182</v>
      </c>
      <c r="AO1729" s="17">
        <f>AO7+AO350+AO430+AO664+AO832+AO880+AO1246+AO1380+AO1649+AO1712+AO1721</f>
        <v>-62340</v>
      </c>
      <c r="AP1729" s="17">
        <f>AP7+AP350+AP430+AP664+AP832+AP880+AP1246+AP1380+AP1649+AP1712+AP1721</f>
        <v>141197</v>
      </c>
      <c r="AQ1729" s="17">
        <f>AQ7+AQ350+AQ430+AQ664+AQ832+AQ880+AQ1246+AQ1380+AQ1649+AQ1712+AQ1721</f>
        <v>0</v>
      </c>
      <c r="AR1729" s="17">
        <f>AR7+AR350+AR430+AR664+AR832+AR880+AR1246+AR1380+AR1649+AR1712+AR1721</f>
        <v>469760</v>
      </c>
      <c r="AS1729" s="29">
        <f>AS7+AS338+AS350+AS430+AS664+AS832+AS880+AS1246+AS1380+AS1649+AS1712+AS1721</f>
        <v>18320935</v>
      </c>
      <c r="AT1729" s="17">
        <f>AT7+AT338+AT350+AT430+AT664+AT832+AT880+AT1246+AT1380+AT1649+AT1712+AT1721</f>
        <v>8700600</v>
      </c>
      <c r="AU1729" s="17">
        <f>AU7+AU350+AU430+AU664+AU832+AU880+AU1246+AU1380+AU1649+AU1712+AU1721</f>
        <v>-22958</v>
      </c>
      <c r="AV1729" s="17">
        <f>AV7+AV350+AV430+AV664+AV832+AV880+AV1246+AV1380+AV1649+AV1712+AV1721</f>
        <v>-1698</v>
      </c>
      <c r="AW1729" s="17">
        <f>AW7+AW350+AW430+AW664+AW832+AW880+AW1246+AW1380+AW1649+AW1712+AW1721</f>
        <v>205104</v>
      </c>
      <c r="AX1729" s="17">
        <f>AX7+AX350+AX430+AX664+AX832+AX880+AX1246+AX1380+AX1649+AX1712+AX1721</f>
        <v>0</v>
      </c>
      <c r="AY1729" s="17">
        <f>AY7+AY350+AY430+AY664+AY832+AY880+AY1246+AY1380+AY1649+AY1712+AY1721</f>
        <v>264291</v>
      </c>
      <c r="AZ1729" s="29">
        <f>AZ7+AZ338+AZ350+AZ430+AZ664+AZ832+AZ880+AZ1246+AZ1380+AZ1649+AZ1712+AZ1721</f>
        <v>18765674</v>
      </c>
      <c r="BA1729" s="29">
        <f t="shared" ref="BA1729:BF1729" si="3729">BA7+BA338+BA350+BA430+BA664+BA832+BA880+BA1246+BA1380+BA1649+BA1712+BA1721</f>
        <v>8964891</v>
      </c>
      <c r="BB1729" s="29">
        <f t="shared" si="3729"/>
        <v>0</v>
      </c>
      <c r="BC1729" s="29">
        <f t="shared" si="3729"/>
        <v>-3740</v>
      </c>
      <c r="BD1729" s="29">
        <f t="shared" si="3729"/>
        <v>85722</v>
      </c>
      <c r="BE1729" s="29">
        <f t="shared" si="3729"/>
        <v>0</v>
      </c>
      <c r="BF1729" s="29">
        <f t="shared" si="3729"/>
        <v>3111</v>
      </c>
      <c r="BG1729" s="29">
        <f>BG7+BG338+BG350+BG430+BG664+BG832+BG880+BG1246+BG1380+BG1649+BG1712+BG1721</f>
        <v>18850767</v>
      </c>
      <c r="BH1729" s="17">
        <f>BH7+BH338+BH350+BH430+BH664+BH832+BH880+BH1246+BH1380+BH1649+BH1712+BH1721</f>
        <v>8968002</v>
      </c>
      <c r="BI1729" s="29">
        <f>BI7+BI338+BI350+BI430+BI664+BI832+BI880+BI1246+BI1380+BI1649+BI1712+BI1721</f>
        <v>0</v>
      </c>
      <c r="BJ1729" s="29">
        <f t="shared" ref="BJ1729:BM1729" si="3730">BJ7+BJ338+BJ350+BJ430+BJ664+BJ832+BJ880+BJ1246+BJ1380+BJ1649+BJ1712+BJ1721</f>
        <v>0</v>
      </c>
      <c r="BK1729" s="29">
        <f t="shared" si="3730"/>
        <v>60677</v>
      </c>
      <c r="BL1729" s="29">
        <f t="shared" si="3730"/>
        <v>0</v>
      </c>
      <c r="BM1729" s="29">
        <f t="shared" si="3730"/>
        <v>0</v>
      </c>
      <c r="BN1729" s="29">
        <f>BN7+BN338+BN350+BN430+BN664+BN832+BN880+BN1246+BN1380+BN1649+BN1712+BN1721</f>
        <v>18911444</v>
      </c>
      <c r="BO1729" s="17">
        <f>BO7+BO338+BO350+BO430+BO664+BO832+BO880+BO1246+BO1380+BO1649+BO1712+BO1721</f>
        <v>8968002</v>
      </c>
      <c r="BP1729" s="29">
        <f>BP7+BP338+BP350+BP430+BP664+BP832+BP880+BP1246+BP1380+BP1649+BP1712+BP1721</f>
        <v>13043366</v>
      </c>
      <c r="BQ1729" s="17">
        <f>BQ7+BQ338+BQ350+BQ430+BQ664+BQ832+BQ880+BQ1246+BQ1380+BQ1649+BQ1712+BQ1721</f>
        <v>6604454</v>
      </c>
      <c r="BR1729" s="163">
        <f t="shared" si="3594"/>
        <v>68.97075654296944</v>
      </c>
      <c r="BS1729" s="163">
        <f t="shared" si="3595"/>
        <v>73.644653513681206</v>
      </c>
      <c r="BT1729" s="160"/>
      <c r="BU1729" s="160"/>
    </row>
    <row r="1730" spans="1:73" ht="15">
      <c r="B1730" s="124"/>
      <c r="D1730" s="126"/>
      <c r="E1730" s="127"/>
      <c r="F1730" s="13"/>
      <c r="G1730" s="13"/>
      <c r="AS1730" s="28">
        <f>AS1729-AL1729</f>
        <v>541435</v>
      </c>
      <c r="AT1730" s="28">
        <f>AT1729-AM1729</f>
        <v>469760</v>
      </c>
      <c r="AU1730" s="158"/>
      <c r="AV1730" s="158"/>
      <c r="AW1730" s="158"/>
      <c r="AX1730" s="158"/>
      <c r="AY1730" s="158"/>
      <c r="AZ1730" s="28"/>
      <c r="BA1730" s="28"/>
      <c r="BB1730" s="28"/>
      <c r="BC1730" s="28"/>
      <c r="BD1730" s="169"/>
      <c r="BE1730" s="169"/>
      <c r="BG1730" s="1"/>
      <c r="BH1730" s="1"/>
      <c r="BN1730" s="1"/>
      <c r="BO1730" s="1"/>
      <c r="BP1730" s="1"/>
      <c r="BQ1730" s="1"/>
      <c r="BR1730" s="1"/>
      <c r="BS1730" s="1"/>
      <c r="BT1730" s="1"/>
      <c r="BU1730" s="1"/>
    </row>
    <row r="1731" spans="1:73">
      <c r="A1731" s="188" t="s">
        <v>913</v>
      </c>
      <c r="B1731" s="188"/>
      <c r="C1731" s="188"/>
      <c r="D1731" s="188"/>
      <c r="E1731" s="188"/>
      <c r="F1731" s="188"/>
      <c r="G1731" s="188"/>
      <c r="H1731" s="188"/>
      <c r="I1731" s="188"/>
      <c r="J1731" s="188"/>
      <c r="K1731" s="188"/>
      <c r="L1731" s="188"/>
      <c r="M1731" s="188"/>
      <c r="N1731" s="188"/>
      <c r="O1731" s="188"/>
      <c r="P1731" s="188"/>
      <c r="Q1731" s="188"/>
      <c r="R1731" s="188"/>
      <c r="S1731" s="188"/>
      <c r="T1731" s="188"/>
      <c r="U1731" s="188"/>
      <c r="V1731" s="188"/>
      <c r="W1731" s="188"/>
      <c r="X1731" s="188"/>
      <c r="Y1731" s="188"/>
      <c r="Z1731" s="188"/>
      <c r="AA1731" s="188"/>
      <c r="AB1731" s="188"/>
      <c r="AC1731" s="188"/>
      <c r="AD1731" s="188"/>
      <c r="AE1731" s="188"/>
      <c r="AF1731" s="188"/>
      <c r="AG1731" s="188"/>
      <c r="AH1731" s="188"/>
      <c r="AI1731" s="188"/>
      <c r="AJ1731" s="188"/>
      <c r="AK1731" s="188"/>
      <c r="AL1731" s="188"/>
      <c r="AM1731" s="188"/>
      <c r="AN1731" s="188"/>
      <c r="AO1731" s="188"/>
      <c r="AP1731" s="188"/>
      <c r="AQ1731" s="188"/>
      <c r="AS1731" s="1"/>
      <c r="AT1731" s="1"/>
      <c r="AZ1731" s="1"/>
      <c r="BA1731" s="1"/>
      <c r="BG1731" s="1"/>
      <c r="BH1731" s="1"/>
      <c r="BN1731" s="1"/>
      <c r="BO1731" s="1"/>
      <c r="BP1731" s="1"/>
      <c r="BQ1731" s="1"/>
      <c r="BR1731" s="1"/>
      <c r="BS1731" s="1"/>
      <c r="BT1731" s="1"/>
      <c r="BU1731" s="1"/>
    </row>
    <row r="1732" spans="1:73" ht="25.5" customHeight="1">
      <c r="A1732" s="188" t="s">
        <v>914</v>
      </c>
      <c r="B1732" s="188"/>
      <c r="C1732" s="188"/>
      <c r="D1732" s="188"/>
      <c r="E1732" s="188"/>
      <c r="F1732" s="188"/>
      <c r="G1732" s="188"/>
      <c r="H1732" s="188"/>
      <c r="I1732" s="188"/>
      <c r="J1732" s="188"/>
      <c r="K1732" s="188"/>
      <c r="L1732" s="188"/>
      <c r="M1732" s="188"/>
      <c r="N1732" s="188"/>
      <c r="O1732" s="188"/>
      <c r="P1732" s="188"/>
      <c r="Q1732" s="188"/>
      <c r="R1732" s="188"/>
      <c r="S1732" s="188"/>
      <c r="T1732" s="188"/>
      <c r="U1732" s="188"/>
      <c r="V1732" s="188"/>
      <c r="W1732" s="188"/>
      <c r="X1732" s="188"/>
      <c r="Y1732" s="188"/>
      <c r="Z1732" s="188"/>
      <c r="AA1732" s="188"/>
      <c r="AB1732" s="188"/>
      <c r="AC1732" s="188"/>
      <c r="AD1732" s="188"/>
      <c r="AE1732" s="188"/>
      <c r="AF1732" s="188"/>
      <c r="AG1732" s="188"/>
      <c r="AH1732" s="188"/>
      <c r="AI1732" s="188"/>
      <c r="AJ1732" s="188"/>
      <c r="AK1732" s="188"/>
      <c r="AL1732" s="188"/>
      <c r="AM1732" s="188"/>
      <c r="AN1732" s="188"/>
      <c r="AO1732" s="188"/>
      <c r="AP1732" s="188"/>
      <c r="AQ1732" s="188"/>
      <c r="AR1732" s="188"/>
      <c r="AS1732" s="188"/>
      <c r="AT1732" s="188"/>
      <c r="AU1732" s="188"/>
      <c r="AV1732" s="188"/>
      <c r="AW1732" s="188"/>
      <c r="AX1732" s="188"/>
      <c r="AY1732" s="188"/>
      <c r="AZ1732" s="188"/>
      <c r="BA1732" s="188"/>
      <c r="BB1732" s="188"/>
      <c r="BC1732" s="188"/>
      <c r="BD1732" s="188"/>
      <c r="BE1732" s="188"/>
      <c r="BG1732" s="1"/>
      <c r="BH1732" s="1"/>
      <c r="BN1732" s="1"/>
      <c r="BO1732" s="1"/>
      <c r="BP1732" s="1"/>
      <c r="BQ1732" s="1"/>
      <c r="BR1732" s="1"/>
      <c r="BS1732" s="1"/>
      <c r="BT1732" s="1"/>
      <c r="BU1732" s="1"/>
    </row>
    <row r="1733" spans="1:73">
      <c r="A1733" s="129"/>
      <c r="E1733" s="1"/>
      <c r="F1733" s="13"/>
      <c r="Q1733" s="28">
        <f>22466+85156+21964+6066+1658+6768+5866+475+20+61507-13-225+217200+13889+7148+7192+13885+7763+14557+700+801+36560+376718+794724+55127-5+1+79</f>
        <v>1758047</v>
      </c>
      <c r="R1733" s="28">
        <f>85156+217200+7192+1614+9373+21276+376718+778752</f>
        <v>1497281</v>
      </c>
      <c r="X1733" s="133">
        <f>-212314+65000+12314+2630+2370+270000+130000-7500+3000+3000+1500</f>
        <v>270000</v>
      </c>
      <c r="Y1733" s="133">
        <f>270000</f>
        <v>270000</v>
      </c>
      <c r="AE1733" s="133"/>
      <c r="AF1733" s="133"/>
      <c r="AL1733" s="133"/>
      <c r="AM1733" s="133"/>
      <c r="AS1733" s="133"/>
      <c r="AT1733" s="133"/>
      <c r="AZ1733" s="133"/>
      <c r="BA1733" s="133"/>
      <c r="BG1733" s="133"/>
      <c r="BH1733" s="133"/>
      <c r="BN1733" s="133"/>
      <c r="BO1733" s="133"/>
      <c r="BP1733" s="133"/>
      <c r="BQ1733" s="133"/>
      <c r="BR1733" s="133"/>
      <c r="BS1733" s="133"/>
    </row>
    <row r="1734" spans="1:73">
      <c r="B1734" s="130"/>
      <c r="C1734" s="130"/>
      <c r="D1734" s="131"/>
      <c r="E1734" s="1"/>
      <c r="Q1734" s="28"/>
      <c r="R1734" s="28"/>
      <c r="X1734" s="133"/>
      <c r="Y1734" s="133"/>
      <c r="AE1734" s="133"/>
      <c r="AF1734" s="133"/>
      <c r="AL1734" s="133"/>
      <c r="AM1734" s="133"/>
      <c r="AS1734" s="133"/>
      <c r="AT1734" s="133"/>
      <c r="AZ1734" s="133"/>
      <c r="BA1734" s="133"/>
      <c r="BG1734" s="133"/>
      <c r="BH1734" s="133"/>
      <c r="BN1734" s="133"/>
      <c r="BO1734" s="133"/>
      <c r="BP1734" s="133"/>
      <c r="BQ1734" s="133"/>
      <c r="BR1734" s="133"/>
      <c r="BS1734" s="133"/>
    </row>
    <row r="1735" spans="1:73">
      <c r="E1735" s="1"/>
      <c r="X1735" s="133">
        <f>X1731-X1733</f>
        <v>-270000</v>
      </c>
      <c r="Y1735" s="133">
        <f>Y1731-Y1733</f>
        <v>-270000</v>
      </c>
      <c r="AE1735" s="133"/>
      <c r="AF1735" s="133"/>
      <c r="AL1735" s="133"/>
      <c r="AM1735" s="133"/>
      <c r="AS1735" s="133"/>
      <c r="AT1735" s="133"/>
      <c r="AZ1735" s="133"/>
      <c r="BA1735" s="133"/>
      <c r="BG1735" s="133"/>
      <c r="BH1735" s="133"/>
      <c r="BN1735" s="133"/>
      <c r="BO1735" s="133"/>
      <c r="BP1735" s="133"/>
      <c r="BQ1735" s="133"/>
      <c r="BR1735" s="133"/>
      <c r="BS1735" s="133"/>
    </row>
    <row r="1736" spans="1:73">
      <c r="E1736" s="1"/>
    </row>
    <row r="1737" spans="1:73">
      <c r="E1737" s="1"/>
      <c r="F1737" s="13"/>
      <c r="AE1737" s="28"/>
      <c r="AF1737" s="28"/>
      <c r="AL1737" s="28"/>
      <c r="AM1737" s="28"/>
      <c r="AS1737" s="28"/>
      <c r="AT1737" s="28"/>
      <c r="AZ1737" s="28"/>
      <c r="BA1737" s="28"/>
      <c r="BG1737" s="28"/>
      <c r="BH1737" s="28"/>
      <c r="BN1737" s="28"/>
      <c r="BO1737" s="28"/>
      <c r="BP1737" s="28"/>
      <c r="BQ1737" s="28"/>
      <c r="BR1737" s="28"/>
      <c r="BS1737" s="28"/>
    </row>
    <row r="1738" spans="1:73">
      <c r="E1738" s="1"/>
    </row>
    <row r="1739" spans="1:73">
      <c r="A1739" s="1"/>
      <c r="B1739" s="1"/>
      <c r="C1739" s="1"/>
      <c r="D1739" s="1"/>
      <c r="E1739" s="1"/>
      <c r="Q1739" s="1"/>
      <c r="R1739" s="1"/>
      <c r="X1739" s="1"/>
      <c r="Y1739" s="1"/>
      <c r="AE1739" s="1"/>
      <c r="AF1739" s="1"/>
      <c r="AL1739" s="1"/>
      <c r="AM1739" s="1"/>
      <c r="AS1739" s="1"/>
      <c r="AT1739" s="1"/>
      <c r="AZ1739" s="1"/>
      <c r="BA1739" s="1"/>
      <c r="BG1739" s="1"/>
      <c r="BH1739" s="1"/>
      <c r="BN1739" s="1"/>
      <c r="BO1739" s="1"/>
      <c r="BP1739" s="1"/>
      <c r="BQ1739" s="1"/>
      <c r="BR1739" s="1"/>
      <c r="BS1739" s="1"/>
    </row>
    <row r="1740" spans="1:73">
      <c r="A1740" s="1"/>
      <c r="B1740" s="1"/>
      <c r="C1740" s="1"/>
      <c r="D1740" s="1"/>
      <c r="E1740" s="1"/>
      <c r="Q1740" s="1"/>
      <c r="R1740" s="1"/>
      <c r="X1740" s="1"/>
      <c r="Y1740" s="1"/>
      <c r="AE1740" s="1"/>
      <c r="AF1740" s="1"/>
      <c r="AL1740" s="1"/>
      <c r="AM1740" s="1"/>
      <c r="AS1740" s="1"/>
      <c r="AT1740" s="1"/>
      <c r="AZ1740" s="1"/>
      <c r="BA1740" s="1"/>
      <c r="BG1740" s="1"/>
      <c r="BH1740" s="1"/>
      <c r="BN1740" s="1"/>
      <c r="BO1740" s="1"/>
      <c r="BP1740" s="1"/>
      <c r="BQ1740" s="1"/>
      <c r="BR1740" s="1"/>
      <c r="BS1740" s="1"/>
    </row>
    <row r="1741" spans="1:73">
      <c r="A1741" s="1"/>
      <c r="B1741" s="1"/>
      <c r="C1741" s="1"/>
      <c r="D1741" s="1"/>
      <c r="E1741" s="1"/>
      <c r="Q1741" s="1"/>
      <c r="R1741" s="1"/>
      <c r="X1741" s="1"/>
      <c r="Y1741" s="1"/>
      <c r="AE1741" s="1"/>
      <c r="AF1741" s="1"/>
      <c r="AL1741" s="1"/>
      <c r="AM1741" s="1"/>
      <c r="AS1741" s="1"/>
      <c r="AT1741" s="1"/>
      <c r="AZ1741" s="1"/>
      <c r="BA1741" s="1"/>
      <c r="BG1741" s="1"/>
      <c r="BH1741" s="1"/>
      <c r="BN1741" s="1"/>
      <c r="BO1741" s="1"/>
      <c r="BP1741" s="1"/>
      <c r="BQ1741" s="1"/>
      <c r="BR1741" s="1"/>
      <c r="BS1741" s="1"/>
    </row>
    <row r="1742" spans="1:73">
      <c r="A1742" s="1"/>
      <c r="B1742" s="1"/>
      <c r="C1742" s="1"/>
      <c r="D1742" s="1"/>
      <c r="E1742" s="1"/>
      <c r="Q1742" s="1"/>
      <c r="R1742" s="1"/>
      <c r="X1742" s="1"/>
      <c r="Y1742" s="1"/>
      <c r="AE1742" s="1"/>
      <c r="AF1742" s="1"/>
      <c r="AL1742" s="1"/>
      <c r="AM1742" s="1"/>
      <c r="AS1742" s="1"/>
      <c r="AT1742" s="1"/>
      <c r="AZ1742" s="1"/>
      <c r="BA1742" s="1"/>
      <c r="BG1742" s="1"/>
      <c r="BH1742" s="1"/>
      <c r="BN1742" s="1"/>
      <c r="BO1742" s="1"/>
      <c r="BP1742" s="1"/>
      <c r="BQ1742" s="1"/>
      <c r="BR1742" s="1"/>
      <c r="BS1742" s="1"/>
    </row>
    <row r="1743" spans="1:73">
      <c r="A1743" s="1"/>
      <c r="B1743" s="1"/>
      <c r="C1743" s="1"/>
      <c r="D1743" s="1"/>
      <c r="E1743" s="1"/>
      <c r="Q1743" s="1"/>
      <c r="R1743" s="1"/>
      <c r="X1743" s="1"/>
      <c r="Y1743" s="1"/>
      <c r="AE1743" s="1"/>
      <c r="AF1743" s="1"/>
      <c r="AL1743" s="1"/>
      <c r="AM1743" s="1"/>
      <c r="AS1743" s="1"/>
      <c r="AT1743" s="1"/>
      <c r="AZ1743" s="1"/>
      <c r="BA1743" s="1"/>
      <c r="BG1743" s="1"/>
      <c r="BH1743" s="1"/>
      <c r="BN1743" s="1"/>
      <c r="BO1743" s="1"/>
      <c r="BP1743" s="1"/>
      <c r="BQ1743" s="1"/>
      <c r="BR1743" s="1"/>
      <c r="BS1743" s="1"/>
    </row>
    <row r="1744" spans="1:73">
      <c r="A1744" s="1"/>
      <c r="B1744" s="1"/>
      <c r="C1744" s="1"/>
      <c r="D1744" s="1"/>
      <c r="E1744" s="1"/>
      <c r="Q1744" s="1"/>
      <c r="R1744" s="1"/>
      <c r="X1744" s="1"/>
      <c r="Y1744" s="1"/>
      <c r="AE1744" s="1"/>
      <c r="AF1744" s="1"/>
      <c r="AL1744" s="1"/>
      <c r="AM1744" s="1"/>
      <c r="AS1744" s="1"/>
      <c r="AT1744" s="1"/>
      <c r="AZ1744" s="1"/>
      <c r="BA1744" s="1"/>
      <c r="BG1744" s="1"/>
      <c r="BH1744" s="1"/>
      <c r="BN1744" s="1"/>
      <c r="BO1744" s="1"/>
      <c r="BP1744" s="1"/>
      <c r="BQ1744" s="1"/>
      <c r="BR1744" s="1"/>
      <c r="BS1744" s="1"/>
    </row>
    <row r="1745" spans="1:71">
      <c r="A1745" s="1"/>
      <c r="B1745" s="1"/>
      <c r="C1745" s="1"/>
      <c r="D1745" s="1"/>
      <c r="E1745" s="1"/>
      <c r="Q1745" s="1"/>
      <c r="R1745" s="1"/>
      <c r="X1745" s="1"/>
      <c r="Y1745" s="1"/>
      <c r="AE1745" s="1"/>
      <c r="AF1745" s="1"/>
      <c r="AL1745" s="1"/>
      <c r="AM1745" s="1"/>
      <c r="AS1745" s="1"/>
      <c r="AT1745" s="1"/>
      <c r="AZ1745" s="1"/>
      <c r="BA1745" s="1"/>
      <c r="BG1745" s="1"/>
      <c r="BH1745" s="1"/>
      <c r="BN1745" s="1"/>
      <c r="BO1745" s="1"/>
      <c r="BP1745" s="1"/>
      <c r="BQ1745" s="1"/>
      <c r="BR1745" s="1"/>
      <c r="BS1745" s="1"/>
    </row>
    <row r="1746" spans="1:71">
      <c r="A1746" s="1"/>
      <c r="B1746" s="1"/>
      <c r="C1746" s="1"/>
      <c r="D1746" s="1"/>
      <c r="E1746" s="1"/>
      <c r="Q1746" s="1"/>
      <c r="R1746" s="1"/>
      <c r="X1746" s="1"/>
      <c r="Y1746" s="1"/>
      <c r="AE1746" s="1"/>
      <c r="AF1746" s="1"/>
      <c r="AL1746" s="1"/>
      <c r="AM1746" s="1"/>
      <c r="AS1746" s="1"/>
      <c r="AT1746" s="1"/>
      <c r="AZ1746" s="1"/>
      <c r="BA1746" s="1"/>
      <c r="BG1746" s="1"/>
      <c r="BH1746" s="1"/>
      <c r="BN1746" s="1"/>
      <c r="BO1746" s="1"/>
      <c r="BP1746" s="1"/>
      <c r="BQ1746" s="1"/>
      <c r="BR1746" s="1"/>
      <c r="BS1746" s="1"/>
    </row>
    <row r="1747" spans="1:71">
      <c r="A1747" s="1"/>
      <c r="B1747" s="1"/>
      <c r="C1747" s="1"/>
      <c r="D1747" s="1"/>
      <c r="E1747" s="1"/>
      <c r="Q1747" s="1"/>
      <c r="R1747" s="1"/>
      <c r="X1747" s="1"/>
      <c r="Y1747" s="1"/>
      <c r="AE1747" s="1"/>
      <c r="AF1747" s="1"/>
      <c r="AL1747" s="1"/>
      <c r="AM1747" s="1"/>
      <c r="AS1747" s="1"/>
      <c r="AT1747" s="1"/>
      <c r="AZ1747" s="1"/>
      <c r="BA1747" s="1"/>
      <c r="BG1747" s="1"/>
      <c r="BH1747" s="1"/>
      <c r="BN1747" s="1"/>
      <c r="BO1747" s="1"/>
      <c r="BP1747" s="1"/>
      <c r="BQ1747" s="1"/>
      <c r="BR1747" s="1"/>
      <c r="BS1747" s="1"/>
    </row>
    <row r="1748" spans="1:71">
      <c r="A1748" s="1"/>
      <c r="B1748" s="1"/>
      <c r="C1748" s="1"/>
      <c r="D1748" s="1"/>
      <c r="E1748" s="1"/>
      <c r="Q1748" s="1"/>
      <c r="R1748" s="1"/>
      <c r="X1748" s="1"/>
      <c r="Y1748" s="1"/>
      <c r="AE1748" s="1"/>
      <c r="AF1748" s="1"/>
      <c r="AL1748" s="1"/>
      <c r="AM1748" s="1"/>
      <c r="AS1748" s="1"/>
      <c r="AT1748" s="1"/>
      <c r="AZ1748" s="1"/>
      <c r="BA1748" s="1"/>
      <c r="BG1748" s="1"/>
      <c r="BH1748" s="1"/>
      <c r="BN1748" s="1"/>
      <c r="BO1748" s="1"/>
      <c r="BP1748" s="1"/>
      <c r="BQ1748" s="1"/>
      <c r="BR1748" s="1"/>
      <c r="BS1748" s="1"/>
    </row>
    <row r="1749" spans="1:71">
      <c r="A1749" s="1"/>
      <c r="B1749" s="1"/>
      <c r="C1749" s="1"/>
      <c r="D1749" s="1"/>
      <c r="E1749" s="1"/>
      <c r="Q1749" s="1"/>
      <c r="R1749" s="1"/>
      <c r="X1749" s="1"/>
      <c r="Y1749" s="1"/>
      <c r="AE1749" s="1"/>
      <c r="AF1749" s="1"/>
      <c r="AL1749" s="1"/>
      <c r="AM1749" s="1"/>
      <c r="AS1749" s="1"/>
      <c r="AT1749" s="1"/>
      <c r="AZ1749" s="1"/>
      <c r="BA1749" s="1"/>
      <c r="BG1749" s="1"/>
      <c r="BH1749" s="1"/>
      <c r="BN1749" s="1"/>
      <c r="BO1749" s="1"/>
      <c r="BP1749" s="1"/>
      <c r="BQ1749" s="1"/>
      <c r="BR1749" s="1"/>
      <c r="BS1749" s="1"/>
    </row>
    <row r="1750" spans="1:71">
      <c r="A1750" s="1"/>
      <c r="B1750" s="1"/>
      <c r="C1750" s="1"/>
      <c r="D1750" s="1"/>
      <c r="E1750" s="1"/>
      <c r="Q1750" s="1"/>
      <c r="R1750" s="1"/>
      <c r="X1750" s="1"/>
      <c r="Y1750" s="1"/>
      <c r="AE1750" s="1"/>
      <c r="AF1750" s="1"/>
      <c r="AL1750" s="1"/>
      <c r="AM1750" s="1"/>
      <c r="AS1750" s="1"/>
      <c r="AT1750" s="1"/>
      <c r="AZ1750" s="1"/>
      <c r="BA1750" s="1"/>
      <c r="BG1750" s="1"/>
      <c r="BH1750" s="1"/>
      <c r="BN1750" s="1"/>
      <c r="BO1750" s="1"/>
      <c r="BP1750" s="1"/>
      <c r="BQ1750" s="1"/>
      <c r="BR1750" s="1"/>
      <c r="BS1750" s="1"/>
    </row>
    <row r="1751" spans="1:71">
      <c r="A1751" s="1"/>
      <c r="B1751" s="1"/>
      <c r="C1751" s="1"/>
      <c r="D1751" s="1"/>
      <c r="E1751" s="1"/>
      <c r="Q1751" s="1"/>
      <c r="R1751" s="1"/>
      <c r="X1751" s="1"/>
      <c r="Y1751" s="1"/>
      <c r="AE1751" s="1"/>
      <c r="AF1751" s="1"/>
      <c r="AL1751" s="1"/>
      <c r="AM1751" s="1"/>
      <c r="AS1751" s="1"/>
      <c r="AT1751" s="1"/>
      <c r="AZ1751" s="1"/>
      <c r="BA1751" s="1"/>
      <c r="BG1751" s="1"/>
      <c r="BH1751" s="1"/>
      <c r="BN1751" s="1"/>
      <c r="BO1751" s="1"/>
      <c r="BP1751" s="1"/>
      <c r="BQ1751" s="1"/>
      <c r="BR1751" s="1"/>
      <c r="BS1751" s="1"/>
    </row>
    <row r="1752" spans="1:71">
      <c r="A1752" s="1"/>
      <c r="B1752" s="1"/>
      <c r="C1752" s="1"/>
      <c r="D1752" s="1"/>
      <c r="E1752" s="1"/>
      <c r="Q1752" s="1"/>
      <c r="R1752" s="1"/>
      <c r="X1752" s="1"/>
      <c r="Y1752" s="1"/>
      <c r="AE1752" s="1"/>
      <c r="AF1752" s="1"/>
      <c r="AL1752" s="1"/>
      <c r="AM1752" s="1"/>
      <c r="AS1752" s="1"/>
      <c r="AT1752" s="1"/>
      <c r="AZ1752" s="1"/>
      <c r="BA1752" s="1"/>
      <c r="BG1752" s="1"/>
      <c r="BH1752" s="1"/>
      <c r="BN1752" s="1"/>
      <c r="BO1752" s="1"/>
      <c r="BP1752" s="1"/>
      <c r="BQ1752" s="1"/>
      <c r="BR1752" s="1"/>
      <c r="BS1752" s="1"/>
    </row>
    <row r="1753" spans="1:71">
      <c r="A1753" s="1"/>
      <c r="B1753" s="1"/>
      <c r="C1753" s="1"/>
      <c r="D1753" s="1"/>
      <c r="E1753" s="1"/>
      <c r="Q1753" s="1"/>
      <c r="R1753" s="1"/>
      <c r="X1753" s="1"/>
      <c r="Y1753" s="1"/>
      <c r="AE1753" s="1"/>
      <c r="AF1753" s="1"/>
      <c r="AL1753" s="1"/>
      <c r="AM1753" s="1"/>
      <c r="AS1753" s="1"/>
      <c r="AT1753" s="1"/>
      <c r="AZ1753" s="1"/>
      <c r="BA1753" s="1"/>
      <c r="BG1753" s="1"/>
      <c r="BH1753" s="1"/>
      <c r="BN1753" s="1"/>
      <c r="BO1753" s="1"/>
      <c r="BP1753" s="1"/>
      <c r="BQ1753" s="1"/>
      <c r="BR1753" s="1"/>
      <c r="BS1753" s="1"/>
    </row>
    <row r="1754" spans="1:71">
      <c r="A1754" s="1"/>
      <c r="B1754" s="1"/>
      <c r="C1754" s="1"/>
      <c r="D1754" s="1"/>
      <c r="E1754" s="1"/>
      <c r="Q1754" s="1"/>
      <c r="R1754" s="1"/>
      <c r="X1754" s="1"/>
      <c r="Y1754" s="1"/>
      <c r="AE1754" s="1"/>
      <c r="AF1754" s="1"/>
      <c r="AL1754" s="1"/>
      <c r="AM1754" s="1"/>
      <c r="AS1754" s="1"/>
      <c r="AT1754" s="1"/>
      <c r="AZ1754" s="1"/>
      <c r="BA1754" s="1"/>
      <c r="BG1754" s="1"/>
      <c r="BH1754" s="1"/>
      <c r="BN1754" s="1"/>
      <c r="BO1754" s="1"/>
      <c r="BP1754" s="1"/>
      <c r="BQ1754" s="1"/>
      <c r="BR1754" s="1"/>
      <c r="BS1754" s="1"/>
    </row>
    <row r="1757" spans="1:71">
      <c r="A1757" s="1"/>
      <c r="B1757" s="1"/>
      <c r="C1757" s="1"/>
      <c r="D1757" s="1"/>
      <c r="E1757" s="132"/>
      <c r="Q1757" s="1"/>
      <c r="R1757" s="1"/>
      <c r="X1757" s="1"/>
      <c r="Y1757" s="1"/>
      <c r="AE1757" s="1"/>
      <c r="AF1757" s="1"/>
      <c r="AL1757" s="1"/>
      <c r="AM1757" s="1"/>
      <c r="AS1757" s="1"/>
      <c r="AT1757" s="1"/>
      <c r="AZ1757" s="1"/>
      <c r="BA1757" s="1"/>
      <c r="BG1757" s="1"/>
      <c r="BH1757" s="1"/>
      <c r="BN1757" s="1"/>
      <c r="BO1757" s="1"/>
      <c r="BP1757" s="1"/>
      <c r="BQ1757" s="1"/>
      <c r="BR1757" s="1"/>
      <c r="BS1757" s="1"/>
    </row>
    <row r="1758" spans="1:71">
      <c r="A1758" s="1"/>
      <c r="B1758" s="1"/>
      <c r="C1758" s="1"/>
      <c r="D1758" s="1"/>
      <c r="E1758" s="127"/>
      <c r="Q1758" s="1"/>
      <c r="R1758" s="1"/>
      <c r="X1758" s="1"/>
      <c r="Y1758" s="1"/>
      <c r="AE1758" s="1"/>
      <c r="AF1758" s="1"/>
      <c r="AL1758" s="1"/>
      <c r="AM1758" s="1"/>
      <c r="AS1758" s="1"/>
      <c r="AT1758" s="1"/>
      <c r="AZ1758" s="1"/>
      <c r="BA1758" s="1"/>
      <c r="BG1758" s="1"/>
      <c r="BH1758" s="1"/>
      <c r="BN1758" s="1"/>
      <c r="BO1758" s="1"/>
      <c r="BP1758" s="1"/>
      <c r="BQ1758" s="1"/>
      <c r="BR1758" s="1"/>
      <c r="BS1758" s="1"/>
    </row>
    <row r="1759" spans="1:71">
      <c r="A1759" s="1"/>
      <c r="B1759" s="1"/>
      <c r="C1759" s="1"/>
      <c r="D1759" s="1"/>
      <c r="E1759" s="127"/>
      <c r="Q1759" s="1"/>
      <c r="R1759" s="1"/>
      <c r="X1759" s="1"/>
      <c r="Y1759" s="1"/>
      <c r="AE1759" s="1"/>
      <c r="AF1759" s="1"/>
      <c r="AL1759" s="1"/>
      <c r="AM1759" s="1"/>
      <c r="AS1759" s="1"/>
      <c r="AT1759" s="1"/>
      <c r="AZ1759" s="1"/>
      <c r="BA1759" s="1"/>
      <c r="BG1759" s="1"/>
      <c r="BH1759" s="1"/>
      <c r="BN1759" s="1"/>
      <c r="BO1759" s="1"/>
      <c r="BP1759" s="1"/>
      <c r="BQ1759" s="1"/>
      <c r="BR1759" s="1"/>
      <c r="BS1759" s="1"/>
    </row>
    <row r="1760" spans="1:71">
      <c r="A1760" s="1"/>
      <c r="B1760" s="1"/>
      <c r="C1760" s="1"/>
      <c r="D1760" s="1"/>
      <c r="E1760" s="127"/>
      <c r="Q1760" s="1"/>
      <c r="R1760" s="1"/>
      <c r="X1760" s="1"/>
      <c r="Y1760" s="1"/>
      <c r="AE1760" s="1"/>
      <c r="AF1760" s="1"/>
      <c r="AL1760" s="1"/>
      <c r="AM1760" s="1"/>
      <c r="AS1760" s="1"/>
      <c r="AT1760" s="1"/>
      <c r="AZ1760" s="1"/>
      <c r="BA1760" s="1"/>
      <c r="BG1760" s="1"/>
      <c r="BH1760" s="1"/>
      <c r="BN1760" s="1"/>
      <c r="BO1760" s="1"/>
      <c r="BP1760" s="1"/>
      <c r="BQ1760" s="1"/>
      <c r="BR1760" s="1"/>
      <c r="BS1760" s="1"/>
    </row>
    <row r="1761" spans="1:71">
      <c r="A1761" s="1"/>
      <c r="B1761" s="1"/>
      <c r="C1761" s="1"/>
      <c r="D1761" s="1"/>
      <c r="E1761" s="127"/>
      <c r="Q1761" s="1"/>
      <c r="R1761" s="1"/>
      <c r="X1761" s="1"/>
      <c r="Y1761" s="1"/>
      <c r="AE1761" s="1"/>
      <c r="AF1761" s="1"/>
      <c r="AL1761" s="1"/>
      <c r="AM1761" s="1"/>
      <c r="AS1761" s="1"/>
      <c r="AT1761" s="1"/>
      <c r="AZ1761" s="1"/>
      <c r="BA1761" s="1"/>
      <c r="BG1761" s="1"/>
      <c r="BH1761" s="1"/>
      <c r="BN1761" s="1"/>
      <c r="BO1761" s="1"/>
      <c r="BP1761" s="1"/>
      <c r="BQ1761" s="1"/>
      <c r="BR1761" s="1"/>
      <c r="BS1761" s="1"/>
    </row>
    <row r="1762" spans="1:71">
      <c r="A1762" s="1"/>
      <c r="B1762" s="1"/>
      <c r="C1762" s="1"/>
      <c r="D1762" s="1"/>
      <c r="E1762" s="127"/>
      <c r="Q1762" s="1"/>
      <c r="R1762" s="1"/>
      <c r="X1762" s="1"/>
      <c r="Y1762" s="1"/>
      <c r="AE1762" s="1"/>
      <c r="AF1762" s="1"/>
      <c r="AL1762" s="1"/>
      <c r="AM1762" s="1"/>
      <c r="AS1762" s="1"/>
      <c r="AT1762" s="1"/>
      <c r="AZ1762" s="1"/>
      <c r="BA1762" s="1"/>
      <c r="BG1762" s="1"/>
      <c r="BH1762" s="1"/>
      <c r="BN1762" s="1"/>
      <c r="BO1762" s="1"/>
      <c r="BP1762" s="1"/>
      <c r="BQ1762" s="1"/>
      <c r="BR1762" s="1"/>
      <c r="BS1762" s="1"/>
    </row>
    <row r="1763" spans="1:71">
      <c r="A1763" s="1"/>
      <c r="B1763" s="1"/>
      <c r="C1763" s="1"/>
      <c r="D1763" s="1"/>
      <c r="E1763" s="127"/>
      <c r="Q1763" s="1"/>
      <c r="R1763" s="1"/>
      <c r="X1763" s="1"/>
      <c r="Y1763" s="1"/>
      <c r="AE1763" s="1"/>
      <c r="AF1763" s="1"/>
      <c r="AL1763" s="1"/>
      <c r="AM1763" s="1"/>
      <c r="AS1763" s="1"/>
      <c r="AT1763" s="1"/>
      <c r="AZ1763" s="1"/>
      <c r="BA1763" s="1"/>
      <c r="BG1763" s="1"/>
      <c r="BH1763" s="1"/>
      <c r="BN1763" s="1"/>
      <c r="BO1763" s="1"/>
      <c r="BP1763" s="1"/>
      <c r="BQ1763" s="1"/>
      <c r="BR1763" s="1"/>
      <c r="BS1763" s="1"/>
    </row>
    <row r="1764" spans="1:71">
      <c r="A1764" s="1"/>
      <c r="B1764" s="1"/>
      <c r="C1764" s="1"/>
      <c r="D1764" s="1"/>
      <c r="E1764" s="127"/>
      <c r="Q1764" s="1"/>
      <c r="R1764" s="1"/>
      <c r="X1764" s="1"/>
      <c r="Y1764" s="1"/>
      <c r="AE1764" s="1"/>
      <c r="AF1764" s="1"/>
      <c r="AL1764" s="1"/>
      <c r="AM1764" s="1"/>
      <c r="AS1764" s="1"/>
      <c r="AT1764" s="1"/>
      <c r="AZ1764" s="1"/>
      <c r="BA1764" s="1"/>
      <c r="BG1764" s="1"/>
      <c r="BH1764" s="1"/>
      <c r="BN1764" s="1"/>
      <c r="BO1764" s="1"/>
      <c r="BP1764" s="1"/>
      <c r="BQ1764" s="1"/>
      <c r="BR1764" s="1"/>
      <c r="BS1764" s="1"/>
    </row>
  </sheetData>
  <sheetProtection selectLockedCells="1" selectUnlockedCells="1"/>
  <autoFilter ref="B3:E1729"/>
  <mergeCells count="70">
    <mergeCell ref="BP3:BQ4"/>
    <mergeCell ref="BR3:BS4"/>
    <mergeCell ref="A1:BS1"/>
    <mergeCell ref="AV6:AX6"/>
    <mergeCell ref="AL3:AM4"/>
    <mergeCell ref="AG2:AK2"/>
    <mergeCell ref="AG3:AG5"/>
    <mergeCell ref="AH3:AH5"/>
    <mergeCell ref="AI3:AI5"/>
    <mergeCell ref="AJ3:AJ5"/>
    <mergeCell ref="AK3:AK5"/>
    <mergeCell ref="AS3:AT4"/>
    <mergeCell ref="AN2:AR2"/>
    <mergeCell ref="AN3:AN5"/>
    <mergeCell ref="AO3:AO5"/>
    <mergeCell ref="AP3:AP5"/>
    <mergeCell ref="AQ3:AQ5"/>
    <mergeCell ref="AR3:AR5"/>
    <mergeCell ref="BG3:BH4"/>
    <mergeCell ref="BC6:BE6"/>
    <mergeCell ref="BB2:BF2"/>
    <mergeCell ref="BB3:BB5"/>
    <mergeCell ref="BC3:BC5"/>
    <mergeCell ref="BD3:BD5"/>
    <mergeCell ref="BE3:BE5"/>
    <mergeCell ref="BF3:BF5"/>
    <mergeCell ref="AZ3:BA4"/>
    <mergeCell ref="AU2:AY2"/>
    <mergeCell ref="AU3:AU5"/>
    <mergeCell ref="AV3:AV5"/>
    <mergeCell ref="AW3:AW5"/>
    <mergeCell ref="AX3:AX5"/>
    <mergeCell ref="A3:A5"/>
    <mergeCell ref="X3:Y4"/>
    <mergeCell ref="S2:W2"/>
    <mergeCell ref="S3:S5"/>
    <mergeCell ref="T3:T5"/>
    <mergeCell ref="U3:U5"/>
    <mergeCell ref="V3:V5"/>
    <mergeCell ref="W3:W5"/>
    <mergeCell ref="D3:D5"/>
    <mergeCell ref="E3:E5"/>
    <mergeCell ref="B3:B5"/>
    <mergeCell ref="C3:C5"/>
    <mergeCell ref="H3:I4"/>
    <mergeCell ref="J3:K4"/>
    <mergeCell ref="Q3:R4"/>
    <mergeCell ref="F3:G4"/>
    <mergeCell ref="L3:L5"/>
    <mergeCell ref="M3:M5"/>
    <mergeCell ref="N3:N5"/>
    <mergeCell ref="O3:O5"/>
    <mergeCell ref="L2:P2"/>
    <mergeCell ref="P3:P5"/>
    <mergeCell ref="AY3:AY5"/>
    <mergeCell ref="BN3:BO4"/>
    <mergeCell ref="BJ6:BL6"/>
    <mergeCell ref="BI2:BM2"/>
    <mergeCell ref="BI3:BI5"/>
    <mergeCell ref="BJ3:BJ5"/>
    <mergeCell ref="BK3:BK5"/>
    <mergeCell ref="BL3:BL5"/>
    <mergeCell ref="BM3:BM5"/>
    <mergeCell ref="AE3:AF4"/>
    <mergeCell ref="Z2:AD2"/>
    <mergeCell ref="Z3:Z5"/>
    <mergeCell ref="AA3:AA5"/>
    <mergeCell ref="AB3:AB5"/>
    <mergeCell ref="AC3:AC5"/>
    <mergeCell ref="AD3:AD5"/>
  </mergeCells>
  <pageMargins left="0.3" right="0.27559055118110237" top="0.33" bottom="0.39370078740157483" header="0.2" footer="0.15748031496062992"/>
  <pageSetup paperSize="9" scale="72" firstPageNumber="3" fitToHeight="0" orientation="landscape" r:id="rId1"/>
  <headerFooter differentFirst="1" alignWithMargins="0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2023</vt:lpstr>
      <vt:lpstr>'2023'!Заголовки_для_печати</vt:lpstr>
      <vt:lpstr>'2023'!Область_печати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</dc:creator>
  <cp:lastModifiedBy>Тананыкина Анна Викторовна</cp:lastModifiedBy>
  <cp:lastPrinted>2023-10-20T11:58:12Z</cp:lastPrinted>
  <dcterms:created xsi:type="dcterms:W3CDTF">2022-01-13T05:08:14Z</dcterms:created>
  <dcterms:modified xsi:type="dcterms:W3CDTF">2023-10-31T06:08:22Z</dcterms:modified>
</cp:coreProperties>
</file>